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           <Relationship Id="rId2" Type="http://schemas.openxmlformats.org/package/2006/relationships/metadata/core-properties" Target="docProps/core.xml"/>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Indice" sheetId="1" state="visible" r:id="rId1"/>
    <sheet name="Tablas 1" sheetId="2" state="visible" r:id="rId2"/>
    <sheet name="Tablas 2" sheetId="3" state="visible" r:id="rId3"/>
    <sheet name="Tablas 3" sheetId="4" state="visible" r:id="rId4"/>
    <sheet name="Tablas 4" sheetId="5" state="visible" r:id="rId5"/>
    <sheet name="Tablas 5" sheetId="6" state="visible" r:id="rId6"/>
    <sheet name="Tablas 6" sheetId="7" state="visible" r:id="rId7"/>
    <sheet name="Tablas 7" sheetId="8" state="visible" r:id="rId8"/>
    <sheet name="Tablas 8" sheetId="9" state="visible" r:id="rId9"/>
    <sheet name="Tablas 9" sheetId="10" state="visible" r:id="rId10"/>
    <sheet name="Tablas 10" sheetId="11" state="visible" r:id="rId11"/>
    <sheet name="Tablas 11" sheetId="12" state="visible" r:id="rId12"/>
    <sheet name="Tablas 12" sheetId="13" state="visible" r:id="rId13"/>
    <sheet name="Tablas 13" sheetId="14" state="visible" r:id="rId14"/>
    <sheet name="Tablas 14" sheetId="15" state="visible" r:id="rId15"/>
    <sheet name="Tablas 15" sheetId="16" state="visible" r:id="rId16"/>
    <sheet name="Tablas 16" sheetId="17" state="visible" r:id="rId17"/>
    <sheet name="Tablas 17" sheetId="18" state="visible" r:id="rId18"/>
    <sheet name="Tablas 18" sheetId="19" state="visible" r:id="rId19"/>
    <sheet name="Tablas 19" sheetId="20" state="visible" r:id="rId20"/>
    <sheet name="Tablas 20" sheetId="21" state="visible" r:id="rId21"/>
    <sheet name="Tablas 21" sheetId="22" state="visible" r:id="rId22"/>
    <sheet name="Tablas 22" sheetId="23" state="visible" r:id="rId23"/>
    <sheet name="Tablas 23" sheetId="24" state="visible" r:id="rId24"/>
    <sheet name="Tablas 24" sheetId="25" state="visible" r:id="rId25"/>
    <sheet name="Tablas 25" sheetId="26" state="visible" r:id="rId26"/>
    <sheet name="Tablas 26" sheetId="27" state="visible" r:id="rId27"/>
    <sheet name="Tablas 27" sheetId="28" state="visible" r:id="rId28"/>
    <sheet name="Tablas 28" sheetId="29" state="visible" r:id="rId29"/>
    <sheet name="Tablas 29" sheetId="30" state="visible" r:id="rId30"/>
    <sheet name="Tablas 30" sheetId="31" state="visible" r:id="rId31"/>
    <sheet name="Tablas 31" sheetId="32" state="visible" r:id="rId32"/>
    <sheet name="Tablas 32" sheetId="33" state="visible" r:id="rId33"/>
    <sheet name="Tablas 33" sheetId="34" state="visible" r:id="rId34"/>
    <sheet name="Tablas 34" sheetId="35" state="visible" r:id="rId35"/>
  </sheets>
</workbook>
</file>

<file path=xl/sharedStrings.xml><?xml version="1.0" encoding="utf-8"?>
<sst xmlns="http://schemas.openxmlformats.org/spreadsheetml/2006/main" count="679" uniqueCount="679">
  <si>
    <t xml:space="preserve">Encuesta Multipropósito 2021: Resultados por pregunta (Aquí­ el usuario sólo puede consultar los coeficientes de variación-CV; las estimaciones de totales, porcentajes y promedios se deben consultar en el archivo análogo sin CV)</t>
  </si>
  <si>
    <t xml:space="preserve">Indice</t>
  </si>
  <si>
    <t xml:space="preserve">COVID-19: Atraso o falta de pago de cuotas de arrendamiento, cruzando con percepción del nivel de vida actual respecto al de hace 5 años</t>
  </si>
  <si>
    <t xml:space="preserve">Capitulo y pregunta principal: C-10 ¿A raíz de las medidas tomadas por la pandemia del coronavirus (Covid-19), entre marzo de 2020 y el momento actual:</t>
  </si>
  <si>
    <t xml:space="preserve">Subpreguntas relacionadas: Se atrasó o dejo de pagar alguna cuota de arrendamiento?    </t>
  </si>
  <si>
    <t xml:space="preserve">Código de pregunta en análisis: nhccp10b</t>
  </si>
  <si>
    <t xml:space="preserve"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revisar el formulario de la encuesta 2021.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</si>
  <si>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1_Localidad Usaquén resto, 3_Localidad Santa Fe resto, 4_Localidad San Cristóbal resto, </t>
  </si>
  <si>
    <t xml:space="preserve">Hogares según si se atrasaron o dejaron de pagar alguna cuota de arrendamiento, a raíz de las medidas tomadas por la pandemia del coronavirus (Covid-19), entre marzo de 2020 y el momento actual - Bogotá</t>
  </si>
  <si>
    <t xml:space="preserve">Codigo</t>
  </si>
  <si>
    <t xml:space="preserve">Municipio</t>
  </si>
  <si>
    <t xml:space="preserve">PercNVida5ani</t>
  </si>
  <si>
    <t xml:space="preserve">Total.Si</t>
  </si>
  <si>
    <t xml:space="preserve">Total_cv.Si</t>
  </si>
  <si>
    <t xml:space="preserve">Porcentaje.Si</t>
  </si>
  <si>
    <t xml:space="preserve">Porcentaje_cv.Si</t>
  </si>
  <si>
    <t xml:space="preserve">Total.No</t>
  </si>
  <si>
    <t xml:space="preserve">Total_cv.No</t>
  </si>
  <si>
    <t xml:space="preserve">Porcentaje.No</t>
  </si>
  <si>
    <t xml:space="preserve">Porcentaje_cv.No</t>
  </si>
  <si>
    <t xml:space="preserve">11001</t>
  </si>
  <si>
    <t xml:space="preserve">Bogotá</t>
  </si>
  <si>
    <t xml:space="preserve">1.Mejor</t>
  </si>
  <si>
    <t xml:space="preserve">2.Igual</t>
  </si>
  <si>
    <t xml:space="preserve">3.Peor</t>
  </si>
  <si>
    <t xml:space="preserve">Bogotá rural</t>
  </si>
  <si>
    <t xml:space="preserve">Bogotá urbano</t>
  </si>
  <si>
    <t xml:space="preserve">*Los Coeficientes de Variación-CV se calculan con el método de conglomerado ultimo (ver Naciones Unidas-2009, Diseño de muestras para encuestas de hogares: directrices prácticas). Los calculos de los CV son preliminares. El DANE recomienda no usar estimaciones con CV mayores a 15%. En la zona rural se efectuó censo en seis de las ocho localidades con ruralidad y por ello no se calculan los CV.</t>
  </si>
  <si>
    <t xml:space="preserve">**Datos expandidos con base en las proyecciones de población, calculadas a partir del Censo Nacional de Población y Vivienda 2018</t>
  </si>
  <si>
    <t xml:space="preserve">***La categorí­a Urbano corresponde a la clase uno, denominada por el DANE como Cabecera. La categorí­a Rural corresponde a las clases dos y tres, denominadas por el DANE como Centros poblados y Rural disperso, respectivamente.</t>
  </si>
  <si>
    <t xml:space="preserve">****En las variables cuantitativas se excluyen del cálculo a quienes no saben o no responden, codificadas con 98 y 99, y en el caso de los tiempos de desplazamiento con 999. Para las variables referentes a años cumplidos o tiempo dedicado a ciertas actividades, no se hace ninguna exclusión. Se invita al usuario a consultar las normas de validación y cosistencia para mayor claridad.</t>
  </si>
  <si>
    <t xml:space="preserve">Fuente: DANE y SDP - Encuesta Multipropósito 2021. Cálculos: SDP-Dirección de Estudios Macro. Fecha de cálculo 2023-06-04</t>
  </si>
  <si>
    <t xml:space="preserve">Hogares según si se atrasaron o dejaron de pagar alguna cuota de arrendamiento, a raíz de las medidas tomadas por la pandemia del coronavirus (Covid-19), entre marzo de 2020 y el momento actual - Municipios</t>
  </si>
  <si>
    <t xml:space="preserve">cod</t>
  </si>
  <si>
    <t xml:space="preserve">25175</t>
  </si>
  <si>
    <t xml:space="preserve">Chía</t>
  </si>
  <si>
    <t xml:space="preserve">25214</t>
  </si>
  <si>
    <t xml:space="preserve">Cota</t>
  </si>
  <si>
    <t xml:space="preserve">25286</t>
  </si>
  <si>
    <t xml:space="preserve">Funza</t>
  </si>
  <si>
    <t xml:space="preserve">25377</t>
  </si>
  <si>
    <t xml:space="preserve">La Calera</t>
  </si>
  <si>
    <t xml:space="preserve">25473</t>
  </si>
  <si>
    <t xml:space="preserve">Mosquera</t>
  </si>
  <si>
    <t xml:space="preserve">25754</t>
  </si>
  <si>
    <t xml:space="preserve">Soacha</t>
  </si>
  <si>
    <t xml:space="preserve">25758</t>
  </si>
  <si>
    <t xml:space="preserve">Sopó</t>
  </si>
  <si>
    <t xml:space="preserve">Hogares según si se atrasaron o dejaron de pagar alguna cuota de arrendamiento, a raíz de las medidas tomadas por la pandemia del coronavirus (Covid-19), entre marzo de 2020 y el momento actual - Municipios urbano (Cabecera)</t>
  </si>
  <si>
    <t xml:space="preserve">25099</t>
  </si>
  <si>
    <t xml:space="preserve">Bojacá</t>
  </si>
  <si>
    <t xml:space="preserve">25126</t>
  </si>
  <si>
    <t xml:space="preserve">Cajicá</t>
  </si>
  <si>
    <t xml:space="preserve">25260</t>
  </si>
  <si>
    <t xml:space="preserve">El Rosal</t>
  </si>
  <si>
    <t xml:space="preserve">25269</t>
  </si>
  <si>
    <t xml:space="preserve">Facatativá</t>
  </si>
  <si>
    <t xml:space="preserve">25290</t>
  </si>
  <si>
    <t xml:space="preserve">Fusagasugá</t>
  </si>
  <si>
    <t xml:space="preserve">25295</t>
  </si>
  <si>
    <t xml:space="preserve">Gachancipá</t>
  </si>
  <si>
    <t xml:space="preserve">25430</t>
  </si>
  <si>
    <t xml:space="preserve">Madrid</t>
  </si>
  <si>
    <t xml:space="preserve">25740</t>
  </si>
  <si>
    <t xml:space="preserve">Sibaté</t>
  </si>
  <si>
    <t xml:space="preserve">25769</t>
  </si>
  <si>
    <t xml:space="preserve">Subachoque</t>
  </si>
  <si>
    <t xml:space="preserve">25785</t>
  </si>
  <si>
    <t xml:space="preserve">Tabio</t>
  </si>
  <si>
    <t xml:space="preserve">25799</t>
  </si>
  <si>
    <t xml:space="preserve">Tenjo</t>
  </si>
  <si>
    <t xml:space="preserve">25817</t>
  </si>
  <si>
    <t xml:space="preserve">Tocancipá</t>
  </si>
  <si>
    <t xml:space="preserve">25898</t>
  </si>
  <si>
    <t xml:space="preserve">Zipacón</t>
  </si>
  <si>
    <t xml:space="preserve">25899</t>
  </si>
  <si>
    <t xml:space="preserve">Zipaquirá</t>
  </si>
  <si>
    <t xml:space="preserve">Hogares según si se atrasaron o dejaron de pagar alguna cuota de arrendamiento, a raíz de las medidas tomadas por la pandemia del coronavirus (Covid-19), entre marzo de 2020 y el momento actual - Localidades</t>
  </si>
  <si>
    <t xml:space="preserve">Localidad</t>
  </si>
  <si>
    <t xml:space="preserve">1</t>
  </si>
  <si>
    <t xml:space="preserve">Usaquen            </t>
  </si>
  <si>
    <t xml:space="preserve">2</t>
  </si>
  <si>
    <t xml:space="preserve">Chapinero          </t>
  </si>
  <si>
    <t xml:space="preserve">3</t>
  </si>
  <si>
    <t xml:space="preserve">Santa Fe           </t>
  </si>
  <si>
    <t xml:space="preserve">4</t>
  </si>
  <si>
    <t xml:space="preserve">San Cristobal      </t>
  </si>
  <si>
    <t xml:space="preserve">5</t>
  </si>
  <si>
    <t xml:space="preserve">Usme               </t>
  </si>
  <si>
    <t xml:space="preserve">6</t>
  </si>
  <si>
    <t xml:space="preserve">Tunjuelito         </t>
  </si>
  <si>
    <t xml:space="preserve">7</t>
  </si>
  <si>
    <t xml:space="preserve">Bosa               </t>
  </si>
  <si>
    <t xml:space="preserve">8</t>
  </si>
  <si>
    <t xml:space="preserve">Kennedy            </t>
  </si>
  <si>
    <t xml:space="preserve">9</t>
  </si>
  <si>
    <t xml:space="preserve">Fontibon           </t>
  </si>
  <si>
    <t xml:space="preserve">10</t>
  </si>
  <si>
    <t xml:space="preserve">Engativa           </t>
  </si>
  <si>
    <t xml:space="preserve">11</t>
  </si>
  <si>
    <t xml:space="preserve">Suba               </t>
  </si>
  <si>
    <t xml:space="preserve">12</t>
  </si>
  <si>
    <t xml:space="preserve">Barrios Unidos     </t>
  </si>
  <si>
    <t xml:space="preserve">13</t>
  </si>
  <si>
    <t xml:space="preserve">Teusaquillo        </t>
  </si>
  <si>
    <t xml:space="preserve">14</t>
  </si>
  <si>
    <t xml:space="preserve">Los Martires       </t>
  </si>
  <si>
    <t xml:space="preserve">15</t>
  </si>
  <si>
    <t xml:space="preserve">Antonio Nariño</t>
  </si>
  <si>
    <t xml:space="preserve">16</t>
  </si>
  <si>
    <t xml:space="preserve">Puente Aranda      </t>
  </si>
  <si>
    <t xml:space="preserve">17</t>
  </si>
  <si>
    <t xml:space="preserve">Candelaria         </t>
  </si>
  <si>
    <t xml:space="preserve">18</t>
  </si>
  <si>
    <t xml:space="preserve">Rafael Uribe Uribe</t>
  </si>
  <si>
    <t xml:space="preserve">19</t>
  </si>
  <si>
    <t xml:space="preserve">Ciudad Bolivar     </t>
  </si>
  <si>
    <t xml:space="preserve">20</t>
  </si>
  <si>
    <t xml:space="preserve">Sumapaz       </t>
  </si>
  <si>
    <t xml:space="preserve">Hogares según si se atrasaron o dejaron de pagar alguna cuota de arrendamiento, a raíz de las medidas tomadas por la pandemia del coronavirus (Covid-19), entre marzo de 2020 y el momento actual - Localidades urbano (Cabecera)</t>
  </si>
  <si>
    <t xml:space="preserve">Hogares según si se atrasaron o dejaron de pagar alguna cuota de arrendamiento, a raíz de las medidas tomadas por la pandemia del coronavirus (Covid-19), entre marzo de 2020 y el momento actual - UPZ</t>
  </si>
  <si>
    <t xml:space="preserve">UPZ</t>
  </si>
  <si>
    <t xml:space="preserve">Verbenal</t>
  </si>
  <si>
    <t xml:space="preserve">San Cristóbal Norte</t>
  </si>
  <si>
    <t xml:space="preserve">Toberín</t>
  </si>
  <si>
    <t xml:space="preserve">Los Cedros</t>
  </si>
  <si>
    <t xml:space="preserve">Usaquén</t>
  </si>
  <si>
    <t xml:space="preserve">Britalia</t>
  </si>
  <si>
    <t xml:space="preserve">El Prado</t>
  </si>
  <si>
    <t xml:space="preserve">La Alhambra</t>
  </si>
  <si>
    <t xml:space="preserve">21</t>
  </si>
  <si>
    <t xml:space="preserve">Los Andes</t>
  </si>
  <si>
    <t xml:space="preserve">23</t>
  </si>
  <si>
    <t xml:space="preserve">Casa Blanca Suba</t>
  </si>
  <si>
    <t xml:space="preserve">24</t>
  </si>
  <si>
    <t xml:space="preserve">Niza</t>
  </si>
  <si>
    <t xml:space="preserve">25</t>
  </si>
  <si>
    <t xml:space="preserve">La Floresta</t>
  </si>
  <si>
    <t xml:space="preserve">26</t>
  </si>
  <si>
    <t xml:space="preserve">Las Ferias</t>
  </si>
  <si>
    <t xml:space="preserve">27</t>
  </si>
  <si>
    <t xml:space="preserve">Suba</t>
  </si>
  <si>
    <t xml:space="preserve">28</t>
  </si>
  <si>
    <t xml:space="preserve">El Rincón</t>
  </si>
  <si>
    <t xml:space="preserve">29</t>
  </si>
  <si>
    <t xml:space="preserve">Minuto de Dios</t>
  </si>
  <si>
    <t xml:space="preserve">30</t>
  </si>
  <si>
    <t xml:space="preserve">Boyacá Real</t>
  </si>
  <si>
    <t xml:space="preserve">32</t>
  </si>
  <si>
    <t xml:space="preserve">San Blas</t>
  </si>
  <si>
    <t xml:space="preserve">33</t>
  </si>
  <si>
    <t xml:space="preserve">Sosiego</t>
  </si>
  <si>
    <t xml:space="preserve">34</t>
  </si>
  <si>
    <t xml:space="preserve">20 de Julio</t>
  </si>
  <si>
    <t xml:space="preserve">35</t>
  </si>
  <si>
    <t xml:space="preserve">Ciudad Jardín</t>
  </si>
  <si>
    <t xml:space="preserve">36</t>
  </si>
  <si>
    <t xml:space="preserve">San José</t>
  </si>
  <si>
    <t xml:space="preserve">37</t>
  </si>
  <si>
    <t xml:space="preserve">Santa Isabel</t>
  </si>
  <si>
    <t xml:space="preserve">38</t>
  </si>
  <si>
    <t xml:space="preserve">Restrepo</t>
  </si>
  <si>
    <t xml:space="preserve">39</t>
  </si>
  <si>
    <t xml:space="preserve">Quiroga</t>
  </si>
  <si>
    <t xml:space="preserve">40</t>
  </si>
  <si>
    <t xml:space="preserve">Ciudad Montes</t>
  </si>
  <si>
    <t xml:space="preserve">41</t>
  </si>
  <si>
    <t xml:space="preserve">Muzú</t>
  </si>
  <si>
    <t xml:space="preserve">42</t>
  </si>
  <si>
    <t xml:space="preserve">Venecia</t>
  </si>
  <si>
    <t xml:space="preserve">43</t>
  </si>
  <si>
    <t xml:space="preserve">San Rafael</t>
  </si>
  <si>
    <t xml:space="preserve">44</t>
  </si>
  <si>
    <t xml:space="preserve">Américas</t>
  </si>
  <si>
    <t xml:space="preserve">45</t>
  </si>
  <si>
    <t xml:space="preserve">Carvajal</t>
  </si>
  <si>
    <t xml:space="preserve">47</t>
  </si>
  <si>
    <t xml:space="preserve">Kennedy Central</t>
  </si>
  <si>
    <t xml:space="preserve">48</t>
  </si>
  <si>
    <t xml:space="preserve">Timiza</t>
  </si>
  <si>
    <t xml:space="preserve">49</t>
  </si>
  <si>
    <t xml:space="preserve">Apogeo</t>
  </si>
  <si>
    <t xml:space="preserve">50</t>
  </si>
  <si>
    <t xml:space="preserve">La Gloria</t>
  </si>
  <si>
    <t xml:space="preserve">51</t>
  </si>
  <si>
    <t xml:space="preserve">Los Libertadores</t>
  </si>
  <si>
    <t xml:space="preserve">52</t>
  </si>
  <si>
    <t xml:space="preserve">La Flora</t>
  </si>
  <si>
    <t xml:space="preserve">53</t>
  </si>
  <si>
    <t xml:space="preserve">Marco Fidel Suárez</t>
  </si>
  <si>
    <t xml:space="preserve">54</t>
  </si>
  <si>
    <t xml:space="preserve">Marruecos</t>
  </si>
  <si>
    <t xml:space="preserve">55</t>
  </si>
  <si>
    <t xml:space="preserve">Diana Turbay</t>
  </si>
  <si>
    <t xml:space="preserve">57</t>
  </si>
  <si>
    <t xml:space="preserve">Gran Yomasa</t>
  </si>
  <si>
    <t xml:space="preserve">58</t>
  </si>
  <si>
    <t xml:space="preserve">Comuneros</t>
  </si>
  <si>
    <t xml:space="preserve">62</t>
  </si>
  <si>
    <t xml:space="preserve">Tunjuelito</t>
  </si>
  <si>
    <t xml:space="preserve">65</t>
  </si>
  <si>
    <t xml:space="preserve">Arborizadora</t>
  </si>
  <si>
    <t xml:space="preserve">66</t>
  </si>
  <si>
    <t xml:space="preserve">San Francisco</t>
  </si>
  <si>
    <t xml:space="preserve">67</t>
  </si>
  <si>
    <t xml:space="preserve">Lucero</t>
  </si>
  <si>
    <t xml:space="preserve">69</t>
  </si>
  <si>
    <t xml:space="preserve">Ismael Perdomo</t>
  </si>
  <si>
    <t xml:space="preserve">70</t>
  </si>
  <si>
    <t xml:space="preserve">Jerusalén</t>
  </si>
  <si>
    <t xml:space="preserve">71</t>
  </si>
  <si>
    <t xml:space="preserve">Tibabuyes</t>
  </si>
  <si>
    <t xml:space="preserve">72</t>
  </si>
  <si>
    <t xml:space="preserve">Bolivia</t>
  </si>
  <si>
    <t xml:space="preserve">73</t>
  </si>
  <si>
    <t xml:space="preserve">Garcés Navas</t>
  </si>
  <si>
    <t xml:space="preserve">74</t>
  </si>
  <si>
    <t xml:space="preserve">Engativá</t>
  </si>
  <si>
    <t xml:space="preserve">75</t>
  </si>
  <si>
    <t xml:space="preserve">Fontibón</t>
  </si>
  <si>
    <t xml:space="preserve">76</t>
  </si>
  <si>
    <t xml:space="preserve">Fontibón San Pablo</t>
  </si>
  <si>
    <t xml:space="preserve">77</t>
  </si>
  <si>
    <t xml:space="preserve">Zona Franca</t>
  </si>
  <si>
    <t xml:space="preserve">78</t>
  </si>
  <si>
    <t xml:space="preserve">Tintál Norte</t>
  </si>
  <si>
    <t xml:space="preserve">79</t>
  </si>
  <si>
    <t xml:space="preserve">Calandaima</t>
  </si>
  <si>
    <t xml:space="preserve">80</t>
  </si>
  <si>
    <t xml:space="preserve">Corabastos</t>
  </si>
  <si>
    <t xml:space="preserve">81</t>
  </si>
  <si>
    <t xml:space="preserve">Gran Britalia</t>
  </si>
  <si>
    <t xml:space="preserve">82</t>
  </si>
  <si>
    <t xml:space="preserve">Patio Bonito</t>
  </si>
  <si>
    <t xml:space="preserve">83</t>
  </si>
  <si>
    <t xml:space="preserve">Las Margaritas</t>
  </si>
  <si>
    <t xml:space="preserve">84</t>
  </si>
  <si>
    <t xml:space="preserve">Bosa Occidental</t>
  </si>
  <si>
    <t xml:space="preserve">85</t>
  </si>
  <si>
    <t xml:space="preserve">Bosa Central</t>
  </si>
  <si>
    <t xml:space="preserve">86</t>
  </si>
  <si>
    <t xml:space="preserve">El Porvenir</t>
  </si>
  <si>
    <t xml:space="preserve">87</t>
  </si>
  <si>
    <t xml:space="preserve">Tintál Sur</t>
  </si>
  <si>
    <t xml:space="preserve">89</t>
  </si>
  <si>
    <t xml:space="preserve">San Isidro - Patios</t>
  </si>
  <si>
    <t xml:space="preserve">92</t>
  </si>
  <si>
    <t xml:space="preserve">La Macarena</t>
  </si>
  <si>
    <t xml:space="preserve">94</t>
  </si>
  <si>
    <t xml:space="preserve">La Candelaria</t>
  </si>
  <si>
    <t xml:space="preserve">95</t>
  </si>
  <si>
    <t xml:space="preserve">Las Cruces</t>
  </si>
  <si>
    <t xml:space="preserve">96</t>
  </si>
  <si>
    <t xml:space="preserve">Lourdes</t>
  </si>
  <si>
    <t xml:space="preserve">98</t>
  </si>
  <si>
    <t xml:space="preserve">Los Alcázares</t>
  </si>
  <si>
    <t xml:space="preserve">100</t>
  </si>
  <si>
    <t xml:space="preserve">Galerías</t>
  </si>
  <si>
    <t xml:space="preserve">101</t>
  </si>
  <si>
    <t xml:space="preserve">Teusaquillo</t>
  </si>
  <si>
    <t xml:space="preserve">102</t>
  </si>
  <si>
    <t xml:space="preserve">La Sabana</t>
  </si>
  <si>
    <t xml:space="preserve">107</t>
  </si>
  <si>
    <t xml:space="preserve">Quinta Paredes</t>
  </si>
  <si>
    <t xml:space="preserve">109</t>
  </si>
  <si>
    <t xml:space="preserve">Ciudad Salitre Oriental</t>
  </si>
  <si>
    <t xml:space="preserve">110</t>
  </si>
  <si>
    <t xml:space="preserve">Ciudad Salitre Occidental</t>
  </si>
  <si>
    <t xml:space="preserve">112</t>
  </si>
  <si>
    <t xml:space="preserve">Granjas de Techo</t>
  </si>
  <si>
    <t xml:space="preserve">114</t>
  </si>
  <si>
    <t xml:space="preserve">Modelia</t>
  </si>
  <si>
    <t xml:space="preserve">116</t>
  </si>
  <si>
    <t xml:space="preserve">Álamos</t>
  </si>
  <si>
    <t xml:space="preserve">802</t>
  </si>
  <si>
    <t xml:space="preserve">KENNEDY: Castilla + Bavaria</t>
  </si>
  <si>
    <t xml:space="preserve">803</t>
  </si>
  <si>
    <t xml:space="preserve">USAQUÉN: Country Club + Santa Bárbara</t>
  </si>
  <si>
    <t xml:space="preserve">804</t>
  </si>
  <si>
    <t xml:space="preserve">USAQUÉN: Paseo de Los Libertadores + La Uribe</t>
  </si>
  <si>
    <t xml:space="preserve">806</t>
  </si>
  <si>
    <t xml:space="preserve">SUBA: La Academia + Guaymaral + San José de Bavaria</t>
  </si>
  <si>
    <t xml:space="preserve">807</t>
  </si>
  <si>
    <t xml:space="preserve">BARRIOS UNIDOS: Parque Salitre + Doce de Octubre</t>
  </si>
  <si>
    <t xml:space="preserve">808</t>
  </si>
  <si>
    <t xml:space="preserve">TEUSAQUILLO: Parque Simón Bolívar - CAN + La Esmeralda</t>
  </si>
  <si>
    <t xml:space="preserve">809</t>
  </si>
  <si>
    <t xml:space="preserve">PUENTE ARANDA: Zona Industrial + Puente Aranda</t>
  </si>
  <si>
    <t xml:space="preserve">810</t>
  </si>
  <si>
    <t xml:space="preserve">ENGATIVÁ: Santa Cecilia + Jardín  Botánico</t>
  </si>
  <si>
    <t xml:space="preserve">811</t>
  </si>
  <si>
    <t xml:space="preserve">USME: Alfonso López + Ciudad Usme</t>
  </si>
  <si>
    <t xml:space="preserve">812</t>
  </si>
  <si>
    <t xml:space="preserve">USME: Parque Entrenubes + Danubio</t>
  </si>
  <si>
    <t xml:space="preserve">813</t>
  </si>
  <si>
    <t xml:space="preserve">FONTIBÓN: Aeropuerto El Dorado + Capellanía</t>
  </si>
  <si>
    <t xml:space="preserve">814</t>
  </si>
  <si>
    <t xml:space="preserve">SANTA FE: Las Nieves + Sagrado Corazón</t>
  </si>
  <si>
    <t xml:space="preserve">815</t>
  </si>
  <si>
    <t xml:space="preserve">CIUDAD BOLÍVAR: Monteblanco + El Tesoro + El Mochuelo</t>
  </si>
  <si>
    <t xml:space="preserve">816</t>
  </si>
  <si>
    <t xml:space="preserve">CHAPINERO: Pardo Rubio + Chapinero</t>
  </si>
  <si>
    <t xml:space="preserve">817</t>
  </si>
  <si>
    <t xml:space="preserve">CHAPINERO: Chicó Lago + El Refugio</t>
  </si>
  <si>
    <t xml:space="preserve">Hogares según si se atrasaron o dejaron de pagar alguna cuota de arrendamiento, a raíz de las medidas tomadas por la pandemia del coronavirus (Covid-19), entre marzo de 2020 y el momento actual - Localidades rural (Centros poblados y rural disperso)</t>
  </si>
  <si>
    <t xml:space="preserve">Hogares según si se atrasaron o dejaron de pagar alguna cuota de arrendamiento, a raíz de las medidas tomadas por la pandemia del coronavirus (Covid-19), entre marzo de 2020 y el momento actual - Municipios rural (Centros poblados y rural disperso)</t>
  </si>
  <si>
    <t xml:space="preserve">Subpreguntas relacionadas: Se atrasó o dejo de pagar alguna cuota de arrendamiento? ¿Cuántas dejó de pagar?  </t>
  </si>
  <si>
    <t xml:space="preserve">Código de pregunta en análisis: nhccp10c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</si>
  <si>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1_Localidad Usaquén resto, 2_Localidad Chapinero resto, 3_Localidad Santa Fe resto, 4_Localidad San Cristóbal resto, </t>
  </si>
  <si>
    <t xml:space="preserve">Promedio del número de cuotas de arrendamiento que dejaron de pagar los hogares por las medidas tomadas por la pandemia del coronavirus (Covid-19), entre marzo de 2020 y el momento actual - Bogotá</t>
  </si>
  <si>
    <t xml:space="preserve">Promedio</t>
  </si>
  <si>
    <t xml:space="preserve">Promedio_cv</t>
  </si>
  <si>
    <t xml:space="preserve">Promedio del número de cuotas de arrendamiento que dejaron de pagar los hogares por las medidas tomadas por la pandemia del coronavirus (Covid-19), entre marzo de 2020 y el momento actual - Municipios</t>
  </si>
  <si>
    <t xml:space="preserve">Promedio del número de cuotas de arrendamiento que dejaron de pagar los hogares por las medidas tomadas por la pandemia del coronavirus (Covid-19), entre marzo de 2020 y el momento actual - Municipios urbano (Cabecera)</t>
  </si>
  <si>
    <t xml:space="preserve">Promedio del número de cuotas de arrendamiento que dejaron de pagar los hogares por las medidas tomadas por la pandemia del coronavirus (Covid-19), entre marzo de 2020 y el momento actual - Localidades</t>
  </si>
  <si>
    <t xml:space="preserve">Promedio del número de cuotas de arrendamiento que dejaron de pagar los hogares por las medidas tomadas por la pandemia del coronavirus (Covid-19), entre marzo de 2020 y el momento actual - Localidades urbano (Cabecera)</t>
  </si>
  <si>
    <t xml:space="preserve">Promedio del número de cuotas de arrendamiento que dejaron de pagar los hogares por las medidas tomadas por la pandemia del coronavirus (Covid-19), entre marzo de 2020 y el momento actual - UPZ</t>
  </si>
  <si>
    <t xml:space="preserve">Promedio del número de cuotas de arrendamiento que dejaron de pagar los hogares por las medidas tomadas por la pandemia del coronavirus (Covid-19), entre marzo de 2020 y el momento actual - Localidades rural (Centros poblados y rural disperso)</t>
  </si>
  <si>
    <t xml:space="preserve">Promedio del número de cuotas de arrendamiento que dejaron de pagar los hogares por las medidas tomadas por la pandemia del coronavirus (Covid-19), entre marzo de 2020 y el momento actual - Municipios rural (Centros poblados y rural disperso)</t>
  </si>
  <si>
    <t xml:space="preserve">Subpreguntas relacionadas: El arrendatario le dio algún descuento en la cuota de arrendamiento?    </t>
  </si>
  <si>
    <t xml:space="preserve">Código de pregunta en análisis: nhccp10d</t>
  </si>
  <si>
    <t xml:space="preserve">Hogares según si el arrendatario le dio algún descuento en la cuota de arrendamiento a raíz de las medidas tomadas por la pandemia del coronavirus (Covid-19), entre marzo de 2020 y el momento actual - Bogotá</t>
  </si>
  <si>
    <t xml:space="preserve">Hogares según si el arrendatario le dio algún descuento en la cuota de arrendamiento a raíz de las medidas tomadas por la pandemia del coronavirus (Covid-19), entre marzo de 2020 y el momento actual - Municipios</t>
  </si>
  <si>
    <t xml:space="preserve">Hogares según si el arrendatario le dio algún descuento en la cuota de arrendamiento a raíz de las medidas tomadas por la pandemia del coronavirus (Covid-19), entre marzo de 2020 y el momento actual - Municipios urbano (Cabecera)</t>
  </si>
  <si>
    <t xml:space="preserve">Hogares según si el arrendatario le dio algún descuento en la cuota de arrendamiento a raíz de las medidas tomadas por la pandemia del coronavirus (Covid-19), entre marzo de 2020 y el momento actual - Localidades</t>
  </si>
  <si>
    <t xml:space="preserve">Hogares según si el arrendatario le dio algún descuento en la cuota de arrendamiento a raíz de las medidas tomadas por la pandemia del coronavirus (Covid-19), entre marzo de 2020 y el momento actual - Localidades urbano (Cabecera)</t>
  </si>
  <si>
    <t xml:space="preserve">Hogares según si el arrendatario le dio algún descuento en la cuota de arrendamiento a raíz de las medidas tomadas por la pandemia del coronavirus (Covid-19), entre marzo de 2020 y el momento actual - UPZ</t>
  </si>
  <si>
    <t xml:space="preserve">Hogares según si el arrendatario le dio algún descuento en la cuota de arrendamiento a raíz de las medidas tomadas por la pandemia del coronavirus (Covid-19), entre marzo de 2020 y el momento actual - Localidades rural (Centros poblados y rural disperso)</t>
  </si>
  <si>
    <t xml:space="preserve">Hogares según si el arrendatario le dio algún descuento en la cuota de arrendamiento a raíz de las medidas tomadas por la pandemia del coronavirus (Covid-19), entre marzo de 2020 y el momento actual - Municipios rural (Centros poblados y rural disperso)</t>
  </si>
  <si>
    <t xml:space="preserve">Subpreguntas relacionadas: El arrendatario le dio algún descuento en la cuota de arrendamiento? ¿En total cuanto suman todos los descuentos que le hicieron?  </t>
  </si>
  <si>
    <t xml:space="preserve">Código de pregunta en análisis: nhccp10e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</si>
  <si>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110_Ciudad Salitre Occidental, 109_Ciudad Salitre Oriental, 114_Modelia, 107_Quinta Paredes, 812_USME: Parque Entrenubes + Danubio, 1_Localidad Usaquén resto, 2_Localidad Chapinero resto, 5_Localidad Usme resto, 20_Localidad Sumapaz, 25295_Gachancipá cabecera, 25377_La Calera resto, 25473_Mosquera resto, </t>
  </si>
  <si>
    <t xml:space="preserve">Promedio del valor de los descuentos obtenidos en la cuota de arrendamiento a raíz de las medidas tomadas por la pandemia del coronavirus (Covid-19), entre marzo de 2020 y el momento actual (a precios corrientes) - Bogotá</t>
  </si>
  <si>
    <t xml:space="preserve">Promedio del valor de los descuentos obtenidos en la cuota de arrendamiento a raíz de las medidas tomadas por la pandemia del coronavirus (Covid-19), entre marzo de 2020 y el momento actual (a precios corrientes) - Municipios</t>
  </si>
  <si>
    <t xml:space="preserve">Promedio del valor de los descuentos obtenidos en la cuota de arrendamiento a raíz de las medidas tomadas por la pandemia del coronavirus (Covid-19), entre marzo de 2020 y el momento actual (a precios corrientes) - Municipios urbano (Cabecera)</t>
  </si>
  <si>
    <t xml:space="preserve">Promedio del valor de los descuentos obtenidos en la cuota de arrendamiento a raíz de las medidas tomadas por la pandemia del coronavirus (Covid-19), entre marzo de 2020 y el momento actual (a precios corrientes) - Localidades</t>
  </si>
  <si>
    <t xml:space="preserve">Promedio del valor de los descuentos obtenidos en la cuota de arrendamiento a raíz de las medidas tomadas por la pandemia del coronavirus (Covid-19), entre marzo de 2020 y el momento actual (a precios corrientes) - Localidades urbano (Cabecera)</t>
  </si>
  <si>
    <t xml:space="preserve">Promedio del valor de los descuentos obtenidos en la cuota de arrendamiento a raíz de las medidas tomadas por la pandemia del coronavirus (Covid-19), entre marzo de 2020 y el momento actual (a precios corrientes) - UPZ</t>
  </si>
  <si>
    <t xml:space="preserve">Promedio del valor de los descuentos obtenidos en la cuota de arrendamiento a raíz de las medidas tomadas por la pandemia del coronavirus (Covid-19), entre marzo de 2020 y el momento actual (a precios corrientes) - Municipios rural (Centros poblados y rural disperso)</t>
  </si>
  <si>
    <t xml:space="preserve">Contagio de coronavirus (COVID-19), cruzando con percepción del nivel de vida actual respecto al de hace 5 años</t>
  </si>
  <si>
    <t xml:space="preserve">Capitulo y pregunta principal: F-46 ¿… fue diagnosticado con coronavirus (COVID-19)?</t>
  </si>
  <si>
    <t xml:space="preserve">Subpreguntas relacionadas:      </t>
  </si>
  <si>
    <t xml:space="preserve">Código de pregunta en análisis: npcfp46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</si>
  <si>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4_Localidad San Cristóbal resto, </t>
  </si>
  <si>
    <t xml:space="preserve">Personas según si fueron diagnosticadas con coronavirus (COVID-19) - Bogotá</t>
  </si>
  <si>
    <t xml:space="preserve">Personas según si fueron diagnosticadas con coronavirus (COVID-19) - Municipios</t>
  </si>
  <si>
    <t xml:space="preserve">Personas según si fueron diagnosticadas con coronavirus (COVID-19) - Municipios urbano (Cabecera)</t>
  </si>
  <si>
    <t xml:space="preserve">Personas según si fueron diagnosticadas con coronavirus (COVID-19) - Localidades</t>
  </si>
  <si>
    <t xml:space="preserve">Personas según si fueron diagnosticadas con coronavirus (COVID-19) - Localidades urbano (Cabecera)</t>
  </si>
  <si>
    <t xml:space="preserve">Personas según si fueron diagnosticadas con coronavirus (COVID-19) - UPZ</t>
  </si>
  <si>
    <t xml:space="preserve">Personas según si fueron diagnosticadas con coronavirus (COVID-19) - Localidades rural (Centros poblados y rural disperso)</t>
  </si>
  <si>
    <t xml:space="preserve">Personas según si fueron diagnosticadas con coronavirus (COVID-19) - Municipios rural (Centros poblados y rural disperso)</t>
  </si>
  <si>
    <t xml:space="preserve">Impacto en la salud de las medidas tomadas por la pandemia del coronavirus (COVID-19), cruzando con percepción del nivel de vida actual respecto al de hace 5 años</t>
  </si>
  <si>
    <t xml:space="preserve">Capitulo y pregunta principal: F-47 ¿A raíz de las medidas tomadas por la pandemia del coronavirus (COVID-19) a …. se le presentó alguna de las siguientes situaciones?</t>
  </si>
  <si>
    <t xml:space="preserve">Subpreguntas relacionadas: Perdió citas médicas o exámenes de control    </t>
  </si>
  <si>
    <t xml:space="preserve">Código de pregunta en análisis: npcfp47a</t>
  </si>
  <si>
    <t xml:space="preserve">Personas según si a raíz de las medidas tomadas por la pandemia del coronavirus (COVID-19): Perdieron citas medicas o exámenes de control - Bogotá</t>
  </si>
  <si>
    <t xml:space="preserve">Personas según si a raíz de las medidas tomadas por la pandemia del coronavirus (COVID-19): Perdieron citas medicas o exámenes de control - Municipios</t>
  </si>
  <si>
    <t xml:space="preserve">Personas según si a raíz de las medidas tomadas por la pandemia del coronavirus (COVID-19): Perdieron citas medicas o exámenes de control - Municipios urbano (Cabecera)</t>
  </si>
  <si>
    <t xml:space="preserve">Personas según si a raíz de las medidas tomadas por la pandemia del coronavirus (COVID-19): Perdieron citas medicas o exámenes de control - Localidades</t>
  </si>
  <si>
    <t xml:space="preserve">Personas según si a raíz de las medidas tomadas por la pandemia del coronavirus (COVID-19): Perdieron citas medicas o exámenes de control - Localidades urbano (Cabecera)</t>
  </si>
  <si>
    <t xml:space="preserve">Personas según si a raíz de las medidas tomadas por la pandemia del coronavirus (COVID-19): Perdieron citas medicas o exámenes de control - UPZ</t>
  </si>
  <si>
    <t xml:space="preserve">Personas según si a raíz de las medidas tomadas por la pandemia del coronavirus (COVID-19): Perdieron citas medicas o exámenes de control - Localidades rural (Centros poblados y rural disperso)</t>
  </si>
  <si>
    <t xml:space="preserve">Personas según si a raíz de las medidas tomadas por la pandemia del coronavirus (COVID-19): Perdieron citas medicas o exámenes de control - Municipios rural (Centros poblados y rural disperso)</t>
  </si>
  <si>
    <t xml:space="preserve">Subpreguntas relacionadas: Le aplazaron cirugías, tratamientos u otros    </t>
  </si>
  <si>
    <t xml:space="preserve">Código de pregunta en análisis: npcfp47b</t>
  </si>
  <si>
    <t xml:space="preserve">Personas según si a raíz de las medidas tomadas por la pandemia del coronavirus (COVID-19): Les aplazaron cirugías, tratamientos u otros - Bogotá</t>
  </si>
  <si>
    <t xml:space="preserve">Personas según si a raíz de las medidas tomadas por la pandemia del coronavirus (COVID-19): Les aplazaron cirugías, tratamientos u otros - Municipios</t>
  </si>
  <si>
    <t xml:space="preserve">Personas según si a raíz de las medidas tomadas por la pandemia del coronavirus (COVID-19): Les aplazaron cirugías, tratamientos u otros - Municipios urbano (Cabecera)</t>
  </si>
  <si>
    <t xml:space="preserve">Personas según si a raíz de las medidas tomadas por la pandemia del coronavirus (COVID-19): Les aplazaron cirugías, tratamientos u otros - Localidades</t>
  </si>
  <si>
    <t xml:space="preserve">Personas según si a raíz de las medidas tomadas por la pandemia del coronavirus (COVID-19): Les aplazaron cirugías, tratamientos u otros - Localidades urbano (Cabecera)</t>
  </si>
  <si>
    <t xml:space="preserve">Personas según si a raíz de las medidas tomadas por la pandemia del coronavirus (COVID-19): Les aplazaron cirugías, tratamientos u otros - UPZ</t>
  </si>
  <si>
    <t xml:space="preserve">Personas según si a raíz de las medidas tomadas por la pandemia del coronavirus (COVID-19): Les aplazaron cirugías, tratamientos u otros - Localidades rural (Centros poblados y rural disperso)</t>
  </si>
  <si>
    <t xml:space="preserve">Personas según si a raíz de las medidas tomadas por la pandemia del coronavirus (COVID-19): Les aplazaron cirugías, tratamientos u otros - Municipios rural (Centros poblados y rural disperso)</t>
  </si>
  <si>
    <t xml:space="preserve">Subpreguntas relacionadas: Dejó de recibir o tuvo atrasos o interrupciones en la recepción de medicamentos    </t>
  </si>
  <si>
    <t xml:space="preserve">Código de pregunta en análisis: npcfp47c</t>
  </si>
  <si>
    <t xml:space="preserve">Personas según si a raíz de las medidas tomadas por la pandemia del coronavirus (COVID-19): Dejaron de recibir o tuvo atrasos o interrupciones en la recepción de medicamentos - Bogotá</t>
  </si>
  <si>
    <t xml:space="preserve">Personas según si a raíz de las medidas tomadas por la pandemia del coronavirus (COVID-19): Dejaron de recibir o tuvo atrasos o interrupciones en la recepción de medicamentos - Municipios</t>
  </si>
  <si>
    <t xml:space="preserve">Personas según si a raíz de las medidas tomadas por la pandemia del coronavirus (COVID-19): Dejaron de recibir o tuvo atrasos o interrupciones en la recepción de medicamentos - Municipios urbano (Cabecera)</t>
  </si>
  <si>
    <t xml:space="preserve">Personas según si a raíz de las medidas tomadas por la pandemia del coronavirus (COVID-19): Dejaron de recibir o tuvo atrasos o interrupciones en la recepción de medicamentos - Localidades</t>
  </si>
  <si>
    <t xml:space="preserve">Personas según si a raíz de las medidas tomadas por la pandemia del coronavirus (COVID-19): Dejaron de recibir o tuvo atrasos o interrupciones en la recepción de medicamentos - Localidades urbano (Cabecera)</t>
  </si>
  <si>
    <t xml:space="preserve">Personas según si a raíz de las medidas tomadas por la pandemia del coronavirus (COVID-19): Dejaron de recibir o tuvo atrasos o interrupciones en la recepción de medicamentos - UPZ</t>
  </si>
  <si>
    <t xml:space="preserve">Personas según si a raíz de las medidas tomadas por la pandemia del coronavirus (COVID-19): Dejaron de recibir o tuvo atrasos o interrupciones en la recepción de medicamentos - Localidades rural (Centros poblados y rural disperso)</t>
  </si>
  <si>
    <t xml:space="preserve">Personas según si a raíz de las medidas tomadas por la pandemia del coronavirus (COVID-19): Dejaron de recibir o tuvo atrasos o interrupciones en la recepción de medicamentos - Municipios rural (Centros poblados y rural disperso)</t>
  </si>
  <si>
    <t xml:space="preserve">Subpreguntas relacionadas: Presentó crisis de ansiedad, miedo, preocupación, depresión    </t>
  </si>
  <si>
    <t xml:space="preserve">Código de pregunta en análisis: npcfp47d</t>
  </si>
  <si>
    <t xml:space="preserve">Personas según si a raíz de las medidas tomadas por la pandemia del coronavirus (COVID-19): Presentaron crisis de ansiedad, miedo, preocupación, depresión - Bogotá</t>
  </si>
  <si>
    <t xml:space="preserve">Personas según si a raíz de las medidas tomadas por la pandemia del coronavirus (COVID-19): Presentaron crisis de ansiedad, miedo, preocupación, depresión - Municipios</t>
  </si>
  <si>
    <t xml:space="preserve">Personas según si a raíz de las medidas tomadas por la pandemia del coronavirus (COVID-19): Presentaron crisis de ansiedad, miedo, preocupación, depresión - Municipios urbano (Cabecera)</t>
  </si>
  <si>
    <t xml:space="preserve">Personas según si a raíz de las medidas tomadas por la pandemia del coronavirus (COVID-19): Presentaron crisis de ansiedad, miedo, preocupación, depresión - Localidades</t>
  </si>
  <si>
    <t xml:space="preserve">Personas según si a raíz de las medidas tomadas por la pandemia del coronavirus (COVID-19): Presentaron crisis de ansiedad, miedo, preocupación, depresión - Localidades urbano (Cabecera)</t>
  </si>
  <si>
    <t xml:space="preserve">Personas según si a raíz de las medidas tomadas por la pandemia del coronavirus (COVID-19): Presentaron crisis de ansiedad, miedo, preocupación, depresión - UPZ</t>
  </si>
  <si>
    <t xml:space="preserve">Personas según si a raíz de las medidas tomadas por la pandemia del coronavirus (COVID-19): Presentaron crisis de ansiedad, miedo, preocupación, depresión - Localidades rural (Centros poblados y rural disperso)</t>
  </si>
  <si>
    <t xml:space="preserve">Personas según si a raíz de las medidas tomadas por la pandemia del coronavirus (COVID-19): Presentaron crisis de ansiedad, miedo, preocupación, depresión - Municipios rural (Centros poblados y rural disperso)</t>
  </si>
  <si>
    <t xml:space="preserve">Subpreguntas relacionadas: Sintió que su estado de salud empeoró    </t>
  </si>
  <si>
    <t xml:space="preserve">Código de pregunta en análisis: npcfp47e</t>
  </si>
  <si>
    <t xml:space="preserve">Personas según si a raíz de las medidas tomadas por la pandemia del coronavirus (COVID-19): Sintieron que su estado de salud empeoró - Bogotá</t>
  </si>
  <si>
    <t xml:space="preserve">Personas según si a raíz de las medidas tomadas por la pandemia del coronavirus (COVID-19): Sintieron que su estado de salud empeoró - Municipios</t>
  </si>
  <si>
    <t xml:space="preserve">Personas según si a raíz de las medidas tomadas por la pandemia del coronavirus (COVID-19): Sintieron que su estado de salud empeoró - Municipios urbano (Cabecera)</t>
  </si>
  <si>
    <t xml:space="preserve">Personas según si a raíz de las medidas tomadas por la pandemia del coronavirus (COVID-19): Sintieron que su estado de salud empeoró - Localidades</t>
  </si>
  <si>
    <t xml:space="preserve">Personas según si a raíz de las medidas tomadas por la pandemia del coronavirus (COVID-19): Sintieron que su estado de salud empeoró - Localidades urbano (Cabecera)</t>
  </si>
  <si>
    <t xml:space="preserve">Personas según si a raíz de las medidas tomadas por la pandemia del coronavirus (COVID-19): Sintieron que su estado de salud empeoró - UPZ</t>
  </si>
  <si>
    <t xml:space="preserve">Personas según si a raíz de las medidas tomadas por la pandemia del coronavirus (COVID-19): Sintieron que su estado de salud empeoró - Localidades rural (Centros poblados y rural disperso)</t>
  </si>
  <si>
    <t xml:space="preserve">Personas según si a raíz de las medidas tomadas por la pandemia del coronavirus (COVID-19): Sintieron que su estado de salud empeoró - Municipios rural (Centros poblados y rural disperso)</t>
  </si>
  <si>
    <t xml:space="preserve">Percepción de la calidad de la educación durante la pandemia, cruzando con percepción del nivel de vida actual respecto al de hace 5 años</t>
  </si>
  <si>
    <t xml:space="preserve">Capitulo y pregunta principal: H-37 En comparación a la formación que normalmente recibía antes de las medidas tomadas por efecto de la pandemia del coronavirus (COVID-19), ¿considera que la calidad de la educación en el año 2020?:</t>
  </si>
  <si>
    <t xml:space="preserve">Código de pregunta en análisis: npchp37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</si>
  <si>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1_Localidad Usaquén resto, 2_Localidad Chapinero resto, 4_Localidad San Cristóbal resto, </t>
  </si>
  <si>
    <t xml:space="preserve">Personas según su percepción de la calidad de la educación durante la pandemia - Bogotá</t>
  </si>
  <si>
    <t xml:space="preserve">Total.Mejoró</t>
  </si>
  <si>
    <t xml:space="preserve">Total_cv.Mejoró</t>
  </si>
  <si>
    <t xml:space="preserve">Porcentaje.Mejoró</t>
  </si>
  <si>
    <t xml:space="preserve">Porcentaje_cv.Mejoró</t>
  </si>
  <si>
    <t xml:space="preserve">Total.Se mantuvo igual</t>
  </si>
  <si>
    <t xml:space="preserve">Total_cv.Se mantuvo igual</t>
  </si>
  <si>
    <t xml:space="preserve">Porcentaje.Se mantuvo igual</t>
  </si>
  <si>
    <t xml:space="preserve">Porcentaje_cv.Se mantuvo igual</t>
  </si>
  <si>
    <t xml:space="preserve">Total.Empeoró</t>
  </si>
  <si>
    <t xml:space="preserve">Total_cv.Empeoró</t>
  </si>
  <si>
    <t xml:space="preserve">Porcentaje.Empeoró</t>
  </si>
  <si>
    <t xml:space="preserve">Porcentaje_cv.Empeoró</t>
  </si>
  <si>
    <t xml:space="preserve">Total.No sabe</t>
  </si>
  <si>
    <t xml:space="preserve">Total_cv.No sabe</t>
  </si>
  <si>
    <t xml:space="preserve">Porcentaje.No sabe</t>
  </si>
  <si>
    <t xml:space="preserve">Porcentaje_cv.No sabe</t>
  </si>
  <si>
    <t xml:space="preserve">Personas según su percepción de la calidad de la educación durante la pandemia - Municipios</t>
  </si>
  <si>
    <t xml:space="preserve">Personas según su percepción de la calidad de la educación durante la pandemia - Municipios urbano (Cabecera)</t>
  </si>
  <si>
    <t xml:space="preserve">Personas según su percepción de la calidad de la educación durante la pandemia - Localidades</t>
  </si>
  <si>
    <t xml:space="preserve">Personas según su percepción de la calidad de la educación durante la pandemia - Localidades urbano (Cabecera)</t>
  </si>
  <si>
    <t xml:space="preserve">Personas según su percepción de la calidad de la educación durante la pandemia - UPZ</t>
  </si>
  <si>
    <t xml:space="preserve">Personas según su percepción de la calidad de la educación durante la pandemia - Localidades rural (Centros poblados y rural disperso)</t>
  </si>
  <si>
    <t xml:space="preserve">Personas según su percepción de la calidad de la educación durante la pandemia - Municipios rural (Centros poblados y rural disperso)</t>
  </si>
  <si>
    <t xml:space="preserve">Teletrabajo o trabajo en casa, cruzando con percepción del nivel de vida actual respecto al de hace 5 años</t>
  </si>
  <si>
    <t xml:space="preserve">Capitulo y pregunta principal: K-48 ¿En los ÚLTIMOS 12 MESES ha trabajado bajo la modalidad de teletrabajo o trabajo en casa?</t>
  </si>
  <si>
    <t xml:space="preserve">Código de pregunta en análisis: npcknp48</t>
  </si>
  <si>
    <t xml:space="preserve">Personas según si durante los últimos 12 meses han trabajado bajo la modalidad de teletrabajo o trabajo en casa - Bogotá</t>
  </si>
  <si>
    <t xml:space="preserve">Personas según si durante los últimos 12 meses han trabajado bajo la modalidad de teletrabajo o trabajo en casa - Municipios</t>
  </si>
  <si>
    <t xml:space="preserve">Personas según si durante los últimos 12 meses han trabajado bajo la modalidad de teletrabajo o trabajo en casa - Municipios urbano (Cabecera)</t>
  </si>
  <si>
    <t xml:space="preserve">Personas según si durante los últimos 12 meses han trabajado bajo la modalidad de teletrabajo o trabajo en casa - Localidades</t>
  </si>
  <si>
    <t xml:space="preserve">Personas según si durante los últimos 12 meses han trabajado bajo la modalidad de teletrabajo o trabajo en casa - Localidades urbano (Cabecera)</t>
  </si>
  <si>
    <t xml:space="preserve">Personas según si durante los últimos 12 meses han trabajado bajo la modalidad de teletrabajo o trabajo en casa - UPZ</t>
  </si>
  <si>
    <t xml:space="preserve">Personas según si durante los últimos 12 meses han trabajado bajo la modalidad de teletrabajo o trabajo en casa - Localidades rural (Centros poblados y rural disperso)</t>
  </si>
  <si>
    <t xml:space="preserve">Personas según si durante los últimos 12 meses han trabajado bajo la modalidad de teletrabajo o trabajo en casa - Municipios rural (Centros poblados y rural disperso)</t>
  </si>
  <si>
    <t xml:space="preserve">Subpreguntas relacionadas: ¿Por qué motivo? Por la pandemia del coronavirus (COVID-19)  </t>
  </si>
  <si>
    <t xml:space="preserve">Código de pregunta en análisis: npcknp48a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</si>
  <si>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1_Localidad Usaquén resto, 2_Localidad Chapinero resto, 3_Localidad Santa Fe resto, 25898_Zipacón cabecera, </t>
  </si>
  <si>
    <t xml:space="preserve">Personas según el motivo por el cual durante los últimos 12 meses han trabajado bajo la modalidad de teletrabajo o trabajo en casa: Por la pandemia del coronavirus (COVID-19) - Bogotá</t>
  </si>
  <si>
    <t xml:space="preserve">Personas según el motivo por el cual durante los últimos 12 meses han trabajado bajo la modalidad de teletrabajo o trabajo en casa: Por la pandemia del coronavirus (COVID-19) - Municipios</t>
  </si>
  <si>
    <t xml:space="preserve">Personas según el motivo por el cual durante los últimos 12 meses han trabajado bajo la modalidad de teletrabajo o trabajo en casa: Por la pandemia del coronavirus (COVID-19) - Municipios urbano (Cabecera)</t>
  </si>
  <si>
    <t xml:space="preserve">Personas según el motivo por el cual durante los últimos 12 meses han trabajado bajo la modalidad de teletrabajo o trabajo en casa: Por la pandemia del coronavirus (COVID-19) - Localidades</t>
  </si>
  <si>
    <t xml:space="preserve">Personas según el motivo por el cual durante los últimos 12 meses han trabajado bajo la modalidad de teletrabajo o trabajo en casa: Por la pandemia del coronavirus (COVID-19) - Localidades urbano (Cabecera)</t>
  </si>
  <si>
    <t xml:space="preserve">Personas según el motivo por el cual durante los últimos 12 meses han trabajado bajo la modalidad de teletrabajo o trabajo en casa: Por la pandemia del coronavirus (COVID-19) - UPZ</t>
  </si>
  <si>
    <t xml:space="preserve">Personas según el motivo por el cual durante los últimos 12 meses han trabajado bajo la modalidad de teletrabajo o trabajo en casa: Por la pandemia del coronavirus (COVID-19) - Localidades rural (Centros poblados y rural disperso)</t>
  </si>
  <si>
    <t xml:space="preserve">Personas según el motivo por el cual durante los últimos 12 meses han trabajado bajo la modalidad de teletrabajo o trabajo en casa: Por la pandemia del coronavirus (COVID-19) - Municipios rural (Centros poblados y rural disperso)</t>
  </si>
  <si>
    <t xml:space="preserve">Subpreguntas relacionadas: ¿Por qué motivo? Su empresa lo promueve permanentemente  </t>
  </si>
  <si>
    <t xml:space="preserve">Código de pregunta en análisis: npcknp48b</t>
  </si>
  <si>
    <t xml:space="preserve">Personas según el motivo por el cual durante los últimos 12 meses han trabajado bajo la modalidad de teletrabajo o trabajo en casa: Su empresa lo promueve permanentemente - Bogotá</t>
  </si>
  <si>
    <t xml:space="preserve">Personas según el motivo por el cual durante los últimos 12 meses han trabajado bajo la modalidad de teletrabajo o trabajo en casa: Su empresa lo promueve permanentemente - Municipios</t>
  </si>
  <si>
    <t xml:space="preserve">Personas según el motivo por el cual durante los últimos 12 meses han trabajado bajo la modalidad de teletrabajo o trabajo en casa: Su empresa lo promueve permanentemente - Municipios urbano (Cabecera)</t>
  </si>
  <si>
    <t xml:space="preserve">Personas según el motivo por el cual durante los últimos 12 meses han trabajado bajo la modalidad de teletrabajo o trabajo en casa: Su empresa lo promueve permanentemente - Localidades</t>
  </si>
  <si>
    <t xml:space="preserve">Personas según el motivo por el cual durante los últimos 12 meses han trabajado bajo la modalidad de teletrabajo o trabajo en casa: Su empresa lo promueve permanentemente - Localidades urbano (Cabecera)</t>
  </si>
  <si>
    <t xml:space="preserve">Personas según el motivo por el cual durante los últimos 12 meses han trabajado bajo la modalidad de teletrabajo o trabajo en casa: Su empresa lo promueve permanentemente - UPZ</t>
  </si>
  <si>
    <t xml:space="preserve">Personas según el motivo por el cual durante los últimos 12 meses han trabajado bajo la modalidad de teletrabajo o trabajo en casa: Su empresa lo promueve permanentemente - Localidades rural (Centros poblados y rural disperso)</t>
  </si>
  <si>
    <t xml:space="preserve">Personas según el motivo por el cual durante los últimos 12 meses han trabajado bajo la modalidad de teletrabajo o trabajo en casa: Su empresa lo promueve permanentemente - Municipios rural (Centros poblados y rural disperso)</t>
  </si>
  <si>
    <t xml:space="preserve">Subpreguntas relacionadas: ¿Por qué motivo? Trabaja como independiente desde su casa  </t>
  </si>
  <si>
    <t xml:space="preserve">Código de pregunta en análisis: npcknp48c</t>
  </si>
  <si>
    <t xml:space="preserve">Personas según el motivo por el cual durante los últimos 12 meses han trabajado bajo la modalidad de teletrabajo o trabajo en casa: Trabaja como independiente desde su casa - Bogotá</t>
  </si>
  <si>
    <t xml:space="preserve">Personas según el motivo por el cual durante los últimos 12 meses han trabajado bajo la modalidad de teletrabajo o trabajo en casa: Trabaja como independiente desde su casa - Municipios</t>
  </si>
  <si>
    <t xml:space="preserve">Personas según el motivo por el cual durante los últimos 12 meses han trabajado bajo la modalidad de teletrabajo o trabajo en casa: Trabaja como independiente desde su casa - Municipios urbano (Cabecera)</t>
  </si>
  <si>
    <t xml:space="preserve">Personas según el motivo por el cual durante los últimos 12 meses han trabajado bajo la modalidad de teletrabajo o trabajo en casa: Trabaja como independiente desde su casa - Localidades</t>
  </si>
  <si>
    <t xml:space="preserve">Personas según el motivo por el cual durante los últimos 12 meses han trabajado bajo la modalidad de teletrabajo o trabajo en casa: Trabaja como independiente desde su casa - Localidades urbano (Cabecera)</t>
  </si>
  <si>
    <t xml:space="preserve">Personas según el motivo por el cual durante los últimos 12 meses han trabajado bajo la modalidad de teletrabajo o trabajo en casa: Trabaja como independiente desde su casa - UPZ</t>
  </si>
  <si>
    <t xml:space="preserve">Personas según el motivo por el cual durante los últimos 12 meses han trabajado bajo la modalidad de teletrabajo o trabajo en casa: Trabaja como independiente desde su casa - Localidades rural (Centros poblados y rural disperso)</t>
  </si>
  <si>
    <t xml:space="preserve">Personas según el motivo por el cual durante los últimos 12 meses han trabajado bajo la modalidad de teletrabajo o trabajo en casa: Trabaja como independiente desde su casa - Municipios rural (Centros poblados y rural disperso)</t>
  </si>
  <si>
    <t xml:space="preserve">Subpreguntas relacionadas: ¿Por qué motivo? Otro  </t>
  </si>
  <si>
    <t xml:space="preserve">Código de pregunta en análisis: npcknp48d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</si>
  <si>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1_Localidad Usaquén resto, 2_Localidad Chapinero resto, 3_Localidad Santa Fe resto, 25898_Zipacón cabecera, </t>
  </si>
  <si>
    <t xml:space="preserve">Personas según el motivo por el cual durante los últimos 12 meses han trabajado bajo la modalidad de teletrabajo o trabajo en casa: Otro motivo - Bogotá</t>
  </si>
  <si>
    <t xml:space="preserve">Personas según el motivo por el cual durante los últimos 12 meses han trabajado bajo la modalidad de teletrabajo o trabajo en casa: Otro motivo - Municipios</t>
  </si>
  <si>
    <t xml:space="preserve">Personas según el motivo por el cual durante los últimos 12 meses han trabajado bajo la modalidad de teletrabajo o trabajo en casa: Otro motivo - Municipios urbano (Cabecera)</t>
  </si>
  <si>
    <t xml:space="preserve">Personas según el motivo por el cual durante los últimos 12 meses han trabajado bajo la modalidad de teletrabajo o trabajo en casa: Otro motivo - Localidades</t>
  </si>
  <si>
    <t xml:space="preserve">Personas según el motivo por el cual durante los últimos 12 meses han trabajado bajo la modalidad de teletrabajo o trabajo en casa: Otro motivo - Localidades urbano (Cabecera)</t>
  </si>
  <si>
    <t xml:space="preserve">Personas según el motivo por el cual durante los últimos 12 meses han trabajado bajo la modalidad de teletrabajo o trabajo en casa: Otro motivo - UPZ</t>
  </si>
  <si>
    <t xml:space="preserve">Personas según el motivo por el cual durante los últimos 12 meses han trabajado bajo la modalidad de teletrabajo o trabajo en casa: Otro motivo - Municipios rural (Centros poblados y rural disperso)</t>
  </si>
  <si>
    <t xml:space="preserve">Impacto económico de las medidas tomadas por la pandemia del coronavirus (COVID-19), cruzando con percepción del nivel de vida actual respecto al de hace 5 años</t>
  </si>
  <si>
    <t xml:space="preserve">Capitulo y pregunta principal: K-64 ¿A raíz de las medidas tomadas por la pandemia del coronavirus (COVID-19) a ... se le presentó alguna de las siguientes situaciones:</t>
  </si>
  <si>
    <t xml:space="preserve">Subpreguntas relacionadas: Perdió su empleo    </t>
  </si>
  <si>
    <t xml:space="preserve">Código de pregunta en análisis: npckp64a</t>
  </si>
  <si>
    <t xml:space="preserve">Personas según si a raíz de las medidas tomadas por la pandemia del coronavirus (COVID-19) se le presentaron las siguientes situaciones: Perdieron su empleo - Bogotá</t>
  </si>
  <si>
    <t xml:space="preserve">Personas según si a raíz de las medidas tomadas por la pandemia del coronavirus (COVID-19) se le presentaron las siguientes situaciones: Perdieron su empleo - Municipios</t>
  </si>
  <si>
    <t xml:space="preserve">Personas según si a raíz de las medidas tomadas por la pandemia del coronavirus (COVID-19) se le presentaron las siguientes situaciones: Perdieron su empleo - Municipios urbano (Cabecera)</t>
  </si>
  <si>
    <t xml:space="preserve">Personas según si a raíz de las medidas tomadas por la pandemia del coronavirus (COVID-19) se le presentaron las siguientes situaciones: Perdieron su empleo - Localidades</t>
  </si>
  <si>
    <t xml:space="preserve">Personas según si a raíz de las medidas tomadas por la pandemia del coronavirus (COVID-19) se le presentaron las siguientes situaciones: Perdieron su empleo - Localidades urbano (Cabecera)</t>
  </si>
  <si>
    <t xml:space="preserve">Personas según si a raíz de las medidas tomadas por la pandemia del coronavirus (COVID-19) se le presentaron las siguientes situaciones: Perdieron su empleo - UPZ</t>
  </si>
  <si>
    <t xml:space="preserve">Personas según si a raíz de las medidas tomadas por la pandemia del coronavirus (COVID-19) se le presentaron las siguientes situaciones: Perdieron su empleo - Localidades rural (Centros poblados y rural disperso)</t>
  </si>
  <si>
    <t xml:space="preserve">Personas según si a raíz de las medidas tomadas por la pandemia del coronavirus (COVID-19) se le presentaron las siguientes situaciones: Perdieron su empleo - Municipios rural (Centros poblados y rural disperso)</t>
  </si>
  <si>
    <t xml:space="preserve">Subpreguntas relacionadas: Tuvo que cerrar o interrumpir las actividades de su negocio    </t>
  </si>
  <si>
    <t xml:space="preserve">Código de pregunta en análisis: npckp64b</t>
  </si>
  <si>
    <t xml:space="preserve">Personas según si a raíz de las medidas tomadas por la pandemia del coronavirus (COVID-19) se le presentaron las siguientes situaciones: Tuvieron que cerrar o interrumpir las actividades de su negocio - Bogotá</t>
  </si>
  <si>
    <t xml:space="preserve">Personas según si a raíz de las medidas tomadas por la pandemia del coronavirus (COVID-19) se le presentaron las siguientes situaciones: Tuvieron que cerrar o interrumpir las actividades de su negocio - Municipios</t>
  </si>
  <si>
    <t xml:space="preserve">Personas según si a raíz de las medidas tomadas por la pandemia del coronavirus (COVID-19) se le presentaron las siguientes situaciones: Tuvieron que cerrar o interrumpir las actividades de su negocio - Municipios urbano (Cabecera)</t>
  </si>
  <si>
    <t xml:space="preserve">Personas según si a raíz de las medidas tomadas por la pandemia del coronavirus (COVID-19) se le presentaron las siguientes situaciones: Tuvieron que cerrar o interrumpir las actividades de su negocio - Localidades</t>
  </si>
  <si>
    <t xml:space="preserve">Personas según si a raíz de las medidas tomadas por la pandemia del coronavirus (COVID-19) se le presentaron las siguientes situaciones: Tuvieron que cerrar o interrumpir las actividades de su negocio - Localidades urbano (Cabecera)</t>
  </si>
  <si>
    <t xml:space="preserve">Personas según si a raíz de las medidas tomadas por la pandemia del coronavirus (COVID-19) se le presentaron las siguientes situaciones: Tuvieron que cerrar o interrumpir las actividades de su negocio - UPZ</t>
  </si>
  <si>
    <t xml:space="preserve">Personas según si a raíz de las medidas tomadas por la pandemia del coronavirus (COVID-19) se le presentaron las siguientes situaciones: Tuvieron que cerrar o interrumpir las actividades de su negocio - Localidades rural (Centros poblados y rural disperso)</t>
  </si>
  <si>
    <t xml:space="preserve">Personas según si a raíz de las medidas tomadas por la pandemia del coronavirus (COVID-19) se le presentaron las siguientes situaciones: Tuvieron que cerrar o interrumpir las actividades de su negocio - Municipios rural (Centros poblados y rural disperso)</t>
  </si>
  <si>
    <t xml:space="preserve">Subpreguntas relacionadas: Tuvo que ir a licencia no remunerada    </t>
  </si>
  <si>
    <t xml:space="preserve">Código de pregunta en análisis: npckp64c</t>
  </si>
  <si>
    <t xml:space="preserve">Personas según si a raíz de las medidas tomadas por la pandemia del coronavirus (COVID-19) se le presentaron las siguientes situaciones: Tuvieron que ir a licencia no remunerada - Bogotá</t>
  </si>
  <si>
    <t xml:space="preserve">Personas según si a raíz de las medidas tomadas por la pandemia del coronavirus (COVID-19) se le presentaron las siguientes situaciones: Tuvieron que ir a licencia no remunerada - Municipios</t>
  </si>
  <si>
    <t xml:space="preserve">Personas según si a raíz de las medidas tomadas por la pandemia del coronavirus (COVID-19) se le presentaron las siguientes situaciones: Tuvieron que ir a licencia no remunerada - Municipios urbano (Cabecera)</t>
  </si>
  <si>
    <t xml:space="preserve">Personas según si a raíz de las medidas tomadas por la pandemia del coronavirus (COVID-19) se le presentaron las siguientes situaciones: Tuvieron que ir a licencia no remunerada - Localidades</t>
  </si>
  <si>
    <t xml:space="preserve">Personas según si a raíz de las medidas tomadas por la pandemia del coronavirus (COVID-19) se le presentaron las siguientes situaciones: Tuvieron que ir a licencia no remunerada - Localidades urbano (Cabecera)</t>
  </si>
  <si>
    <t xml:space="preserve">Personas según si a raíz de las medidas tomadas por la pandemia del coronavirus (COVID-19) se le presentaron las siguientes situaciones: Tuvieron que ir a licencia no remunerada - UPZ</t>
  </si>
  <si>
    <t xml:space="preserve">Personas según si a raíz de las medidas tomadas por la pandemia del coronavirus (COVID-19) se le presentaron las siguientes situaciones: Tuvieron que ir a licencia no remunerada - Localidades rural (Centros poblados y rural disperso)</t>
  </si>
  <si>
    <t xml:space="preserve">Personas según si a raíz de las medidas tomadas por la pandemia del coronavirus (COVID-19) se le presentaron las siguientes situaciones: Tuvieron que ir a licencia no remunerada - Municipios rural (Centros poblados y rural disperso)</t>
  </si>
  <si>
    <t xml:space="preserve">Subpreguntas relacionadas: Tuvo que tomar vacaciones forzosas    </t>
  </si>
  <si>
    <t xml:space="preserve">Código de pregunta en análisis: npckp64d</t>
  </si>
  <si>
    <t xml:space="preserve">Personas según si a raíz de las medidas tomadas por la pandemia del coronavirus (COVID-19) se le presentaron las siguientes situaciones: Tuvieron que tomar vacaciones forzosas - Bogotá</t>
  </si>
  <si>
    <t xml:space="preserve">Personas según si a raíz de las medidas tomadas por la pandemia del coronavirus (COVID-19) se le presentaron las siguientes situaciones: Tuvieron que tomar vacaciones forzosas - Municipios</t>
  </si>
  <si>
    <t xml:space="preserve">Personas según si a raíz de las medidas tomadas por la pandemia del coronavirus (COVID-19) se le presentaron las siguientes situaciones: Tuvieron que tomar vacaciones forzosas - Municipios urbano (Cabecera)</t>
  </si>
  <si>
    <t xml:space="preserve">Personas según si a raíz de las medidas tomadas por la pandemia del coronavirus (COVID-19) se le presentaron las siguientes situaciones: Tuvieron que tomar vacaciones forzosas - Localidades</t>
  </si>
  <si>
    <t xml:space="preserve">Personas según si a raíz de las medidas tomadas por la pandemia del coronavirus (COVID-19) se le presentaron las siguientes situaciones: Tuvieron que tomar vacaciones forzosas - Localidades urbano (Cabecera)</t>
  </si>
  <si>
    <t xml:space="preserve">Personas según si a raíz de las medidas tomadas por la pandemia del coronavirus (COVID-19) se le presentaron las siguientes situaciones: Tuvieron que tomar vacaciones forzosas - UPZ</t>
  </si>
  <si>
    <t xml:space="preserve">Personas según si a raíz de las medidas tomadas por la pandemia del coronavirus (COVID-19) se le presentaron las siguientes situaciones: Tuvieron que tomar vacaciones forzosas - Localidades rural (Centros poblados y rural disperso)</t>
  </si>
  <si>
    <t xml:space="preserve">Personas según si a raíz de las medidas tomadas por la pandemia del coronavirus (COVID-19) se le presentaron las siguientes situaciones: Tuvieron que tomar vacaciones forzosas - Municipios rural (Centros poblados y rural disperso)</t>
  </si>
  <si>
    <t xml:space="preserve">Subpreguntas relacionadas: Registró una pérdida sustancial de sus ingresos    </t>
  </si>
  <si>
    <t xml:space="preserve">Código de pregunta en análisis: npckp64e</t>
  </si>
  <si>
    <t xml:space="preserve">Personas según si a raíz de las medidas tomadas por la pandemia del coronavirus (COVID-19) se le presentaron las siguientes situaciones: Registraron una pérdida sustancial de sus ingresos - Bogotá</t>
  </si>
  <si>
    <t xml:space="preserve">Personas según si a raíz de las medidas tomadas por la pandemia del coronavirus (COVID-19) se le presentaron las siguientes situaciones: Registraron una pérdida sustancial de sus ingresos - Municipios</t>
  </si>
  <si>
    <t xml:space="preserve">Personas según si a raíz de las medidas tomadas por la pandemia del coronavirus (COVID-19) se le presentaron las siguientes situaciones: Registraron una pérdida sustancial de sus ingresos - Municipios urbano (Cabecera)</t>
  </si>
  <si>
    <t xml:space="preserve">Personas según si a raíz de las medidas tomadas por la pandemia del coronavirus (COVID-19) se le presentaron las siguientes situaciones: Registraron una pérdida sustancial de sus ingresos - Localidades</t>
  </si>
  <si>
    <t xml:space="preserve">Personas según si a raíz de las medidas tomadas por la pandemia del coronavirus (COVID-19) se le presentaron las siguientes situaciones: Registraron una pérdida sustancial de sus ingresos - Localidades urbano (Cabecera)</t>
  </si>
  <si>
    <t xml:space="preserve">Personas según si a raíz de las medidas tomadas por la pandemia del coronavirus (COVID-19) se le presentaron las siguientes situaciones: Registraron una pérdida sustancial de sus ingresos - UPZ</t>
  </si>
  <si>
    <t xml:space="preserve">Personas según si a raíz de las medidas tomadas por la pandemia del coronavirus (COVID-19) se le presentaron las siguientes situaciones: Registraron una pérdida sustancial de sus ingresos - Localidades rural (Centros poblados y rural disperso)</t>
  </si>
  <si>
    <t xml:space="preserve">Personas según si a raíz de las medidas tomadas por la pandemia del coronavirus (COVID-19) se le presentaron las siguientes situaciones: Registraron una pérdida sustancial de sus ingresos - Municipios rural (Centros poblados y rural disperso)</t>
  </si>
  <si>
    <t xml:space="preserve">Subpreguntas relacionadas: Otra    </t>
  </si>
  <si>
    <t xml:space="preserve">Código de pregunta en análisis: npckp64f</t>
  </si>
  <si>
    <t xml:space="preserve">Personas según si a raíz de las medidas tomadas por la pandemia del coronavirus (COVID-19) se le presentaron las siguientes situaciones: Otra situación - Bogotá</t>
  </si>
  <si>
    <t xml:space="preserve">Personas según si a raíz de las medidas tomadas por la pandemia del coronavirus (COVID-19) se le presentaron las siguientes situaciones: Otra situación - Municipios</t>
  </si>
  <si>
    <t xml:space="preserve">Personas según si a raíz de las medidas tomadas por la pandemia del coronavirus (COVID-19) se le presentaron las siguientes situaciones: Otra situación - Municipios urbano (Cabecera)</t>
  </si>
  <si>
    <t xml:space="preserve">Personas según si a raíz de las medidas tomadas por la pandemia del coronavirus (COVID-19) se le presentaron las siguientes situaciones: Otra situación - Localidades</t>
  </si>
  <si>
    <t xml:space="preserve">Personas según si a raíz de las medidas tomadas por la pandemia del coronavirus (COVID-19) se le presentaron las siguientes situaciones: Otra situación - Localidades urbano (Cabecera)</t>
  </si>
  <si>
    <t xml:space="preserve">Personas según si a raíz de las medidas tomadas por la pandemia del coronavirus (COVID-19) se le presentaron las siguientes situaciones: Otra situación - UPZ</t>
  </si>
  <si>
    <t xml:space="preserve">Personas según si a raíz de las medidas tomadas por la pandemia del coronavirus (COVID-19) se le presentaron las siguientes situaciones: Otra situación - Localidades rural (Centros poblados y rural disperso)</t>
  </si>
  <si>
    <t xml:space="preserve">Personas según si a raíz de las medidas tomadas por la pandemia del coronavirus (COVID-19) se le presentaron las siguientes situaciones: Otra situación - Municipios rural (Centros poblados y rural disperso)</t>
  </si>
  <si>
    <t xml:space="preserve">Ayudas monetarias para mitigar las medidas tomadas por el coronavirus (COVID 19), cruzando con percepción del nivel de vida actual respecto al de hace 5 años</t>
  </si>
  <si>
    <t xml:space="preserve">Capitulo y pregunta principal: L-12 ¿Durante los ÚLTIMOS 12 MESES, alguna persona de este hogar recibió ayudas o subsidios en dinero o en especie de entidades del gobierno nacional, departamental o municipal por concepto de:</t>
  </si>
  <si>
    <t xml:space="preserve">Subpreguntas relacionadas: Ayudas monetarias para mitigar las medidas tomadas por el coronavirus (COVID 19)    </t>
  </si>
  <si>
    <t xml:space="preserve">Código de pregunta en análisis: nhclp12f</t>
  </si>
  <si>
    <t xml:space="preserve">Hogares según si durante los últimos 12 meses, alguno de sus integrantes recibió ayudas o subsidios  por concepto de: Ayudas monetarias para mitigar las medidas tomadas por el coronavirus (COVID 19) - Bogotá</t>
  </si>
  <si>
    <t xml:space="preserve">Hogares según si durante los últimos 12 meses, alguno de sus integrantes recibió ayudas o subsidios  por concepto de: Ayudas monetarias para mitigar las medidas tomadas por el coronavirus (COVID 19) - Municipios</t>
  </si>
  <si>
    <t xml:space="preserve">Hogares según si durante los últimos 12 meses, alguno de sus integrantes recibió ayudas o subsidios  por concepto de: Ayudas monetarias para mitigar las medidas tomadas por el coronavirus (COVID 19) - Municipios urbano (Cabecera)</t>
  </si>
  <si>
    <t xml:space="preserve">Hogares según si durante los últimos 12 meses, alguno de sus integrantes recibió ayudas o subsidios  por concepto de: Ayudas monetarias para mitigar las medidas tomadas por el coronavirus (COVID 19) - Localidades</t>
  </si>
  <si>
    <t xml:space="preserve">Hogares según si durante los últimos 12 meses, alguno de sus integrantes recibió ayudas o subsidios  por concepto de: Ayudas monetarias para mitigar las medidas tomadas por el coronavirus (COVID 19) - Localidades urbano (Cabecera)</t>
  </si>
  <si>
    <t xml:space="preserve">Hogares según si durante los últimos 12 meses, alguno de sus integrantes recibió ayudas o subsidios  por concepto de: Ayudas monetarias para mitigar las medidas tomadas por el coronavirus (COVID 19) - UPZ</t>
  </si>
  <si>
    <t xml:space="preserve">Hogares según si durante los últimos 12 meses, alguno de sus integrantes recibió ayudas o subsidios  por concepto de: Ayudas monetarias para mitigar las medidas tomadas por el coronavirus (COVID 19) - Localidades rural (Centros poblados y rural disperso)</t>
  </si>
  <si>
    <t xml:space="preserve">Hogares según si durante los últimos 12 meses, alguno de sus integrantes recibió ayudas o subsidios  por concepto de: Ayudas monetarias para mitigar las medidas tomadas por el coronavirus (COVID 19) - Municipios rural (Centros poblados y rural disperso)</t>
  </si>
  <si>
    <t xml:space="preserve">Valor de las ayudas monetarias para mitigar las medidas tomadas por el coronavirus (COVID 19), cruzando con percepción del nivel de vida actual respecto al de hace 5 años</t>
  </si>
  <si>
    <t xml:space="preserve">Subpreguntas relacionadas: Ayudas monetarias para mitigar las medidas tomadas por el coronavirus (COVID 19) ¿Cuánto recibieron en los ÚLTIMOS 12 MESES?  </t>
  </si>
  <si>
    <t xml:space="preserve">Código de pregunta en análisis: nhclp12fa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</si>
  <si>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18_Britalia, 23_Casa Blanca Suba, 110_Ciudad Salitre Occidental, 109_Ciudad Salitre Oriental, 19_El Prado, 100_Galerías, 112_Granjas de Techo, 21_Los Andes, 13_Los Cedros, 101_Teusaquillo, 806_SUBA: La Academia + Guaymaral + San José de Bavaria, 808_TEUSAQUILLO: Parque Simón Bolívar - CAN + La Esmeralda, 809_PUENTE ARANDA: Zona Industrial + Puente Aranda, 810_ENGATIVÁ: Santa Cecilia + Jardín Botánico, 816_CHAPINERO: Pardo Rubio + Chapinero, 25_La Floresta, 116_Álamos, 1_Localidad Usaquén resto, 2_Localidad Chapinero resto, 3_Localidad Santa Fe resto, 11_Localidad Suba resto, 25758_Sopó resto, 25769_Subachoque cabecera, 25799_Tenjo cabecera, </t>
  </si>
  <si>
    <t xml:space="preserve">Promedio del valor (a precios corrientes) del subsidio recibido en los últimos 12 meses por concepto de: Ayudas monetarias para mitigar las medidas tomadas por el coronavirus (COVID 19) - Bogotá</t>
  </si>
  <si>
    <t xml:space="preserve">Promedio del valor (a precios corrientes) del subsidio recibido en los últimos 12 meses por concepto de: Ayudas monetarias para mitigar las medidas tomadas por el coronavirus (COVID 19) - Municipios</t>
  </si>
  <si>
    <t xml:space="preserve">Promedio del valor (a precios corrientes) del subsidio recibido en los últimos 12 meses por concepto de: Ayudas monetarias para mitigar las medidas tomadas por el coronavirus (COVID 19) - Municipios urbano (Cabecera)</t>
  </si>
  <si>
    <t xml:space="preserve">Promedio del valor (a precios corrientes) del subsidio recibido en los últimos 12 meses por concepto de: Ayudas monetarias para mitigar las medidas tomadas por el coronavirus (COVID 19) - Localidades</t>
  </si>
  <si>
    <t xml:space="preserve">Promedio del valor (a precios corrientes) del subsidio recibido en los últimos 12 meses por concepto de: Ayudas monetarias para mitigar las medidas tomadas por el coronavirus (COVID 19) - Localidades urbano (Cabecera)</t>
  </si>
  <si>
    <t xml:space="preserve">Promedio del valor (a precios corrientes) del subsidio recibido en los últimos 12 meses por concepto de: Ayudas monetarias para mitigar las medidas tomadas por el coronavirus (COVID 19) - UPZ</t>
  </si>
  <si>
    <t xml:space="preserve">Promedio del valor (a precios corrientes) del subsidio recibido en los últimos 12 meses por concepto de: Ayudas monetarias para mitigar las medidas tomadas por el coronavirus (COVID 19) - Municipios rural (Centros poblados y rural disperso)</t>
  </si>
  <si>
    <t xml:space="preserve">Mercados en especie, cruzando con percepción del nivel de vida actual respecto al de hace 5 años</t>
  </si>
  <si>
    <t xml:space="preserve">Capitulo y pregunta principal: L-12 ¿Durante los ÚLTIMOS 12 MESES este hogar recibió mercados en especie por parte del gobierno nacional, departamental o municipal?</t>
  </si>
  <si>
    <t xml:space="preserve">Código de pregunta en análisis: nhclnp12</t>
  </si>
  <si>
    <t xml:space="preserve">Hogares según si durante los últimos 12 meses han recibido mercados en especie por parte del gobierno nacional, departamental o municipal - Bogotá</t>
  </si>
  <si>
    <t xml:space="preserve">Hogares según si durante los últimos 12 meses han recibido mercados en especie por parte del gobierno nacional, departamental o municipal - Municipios</t>
  </si>
  <si>
    <t xml:space="preserve">Hogares según si durante los últimos 12 meses han recibido mercados en especie por parte del gobierno nacional, departamental o municipal - Municipios urbano (Cabecera)</t>
  </si>
  <si>
    <t xml:space="preserve">Hogares según si durante los últimos 12 meses han recibido mercados en especie por parte del gobierno nacional, departamental o municipal - Localidades</t>
  </si>
  <si>
    <t xml:space="preserve">Hogares según si durante los últimos 12 meses han recibido mercados en especie por parte del gobierno nacional, departamental o municipal - Localidades urbano (Cabecera)</t>
  </si>
  <si>
    <t xml:space="preserve">Hogares según si durante los últimos 12 meses han recibido mercados en especie por parte del gobierno nacional, departamental o municipal - UPZ</t>
  </si>
  <si>
    <t xml:space="preserve">Hogares según si durante los últimos 12 meses han recibido mercados en especie por parte del gobierno nacional, departamental o municipal - Localidades rural (Centros poblados y rural disperso)</t>
  </si>
  <si>
    <t xml:space="preserve">Hogares según si durante los últimos 12 meses han recibido mercados en especie por parte del gobierno nacional, departamental o municipal - Municipios rural (Centros poblados y rural disperso)</t>
  </si>
  <si>
    <t xml:space="preserve">Valor estimado de los mercados en especie recibidos en los ÚLTIMOS 12 MESES, cruzando con percepción del nivel de vida actual respecto al de hace 5 años</t>
  </si>
  <si>
    <t xml:space="preserve">Capitulo y pregunta principal: L-12 ¿En cuánto estima el valor de todos los mercados recibidos?</t>
  </si>
  <si>
    <t xml:space="preserve">Código de pregunta en análisis: nhclnp12a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</si>
  <si>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44_Américas, 18_Britalia, 45_Carvajal, 23_Casa Blanca Suba, 19_El Prado, 112_Granjas de Techo, 47_Kennedy Central, 26_Las Ferias, 83_Las Margaritas, 21_Los Andes, 24_Niza, 107_Quinta Paredes, 37_Santa Isabel, 101_Teusaquillo, 12_Toberín, 802_KENNEDY: Castilla + Bavaria, 806_SUBA: La Academia + Guaymaral + San José de Bavaria, 813_FONTIBÓN: Aeropuerto El Dorado + Capellanía, 816_CHAPINERO: Pardo Rubio + Chapinero, 14_Usaquén, 25_La Floresta, 116_Álamos, 3_Localidad Santa Fe resto, 25377_La Calera cabecera, 25899_Zipaquirá cabecera, </t>
  </si>
  <si>
    <t xml:space="preserve">Promedio del valor (a precios corrientes)  de los mercados recibidos en los últimos 12 meses - Bogotá</t>
  </si>
  <si>
    <t xml:space="preserve">Promedio del valor (a precios corrientes)  de los mercados recibidos en los últimos 12 meses - Municipios</t>
  </si>
  <si>
    <t xml:space="preserve">Promedio del valor (a precios corrientes)  de los mercados recibidos en los últimos 12 meses - Municipios urbano (Cabecera)</t>
  </si>
  <si>
    <t xml:space="preserve">Promedio del valor (a precios corrientes)  de los mercados recibidos en los últimos 12 meses - Localidades</t>
  </si>
  <si>
    <t xml:space="preserve">Promedio del valor (a precios corrientes)  de los mercados recibidos en los últimos 12 meses - Localidades urbano (Cabecera)</t>
  </si>
  <si>
    <t xml:space="preserve">Promedio del valor (a precios corrientes)  de los mercados recibidos en los últimos 12 meses - UPZ</t>
  </si>
  <si>
    <t xml:space="preserve">Promedio del valor (a precios corrientes)  de los mercados recibidos en los últimos 12 meses - Municipios rural (Centros poblados y rural disperso)</t>
  </si>
  <si>
    <t xml:space="preserve">Periodicidad de los mercados en especie, cruzando con percepción del nivel de vida actual respecto al de hace 5 años</t>
  </si>
  <si>
    <t xml:space="preserve">Capitulo y pregunta principal: L-12 ¿Estos mercados: Los reciben periódicamente?</t>
  </si>
  <si>
    <t xml:space="preserve">Código de pregunta en análisis: nhclnp12b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</si>
  <si>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44_Américas, 18_Britalia, 45_Carvajal, 23_Casa Blanca Suba, 19_El Prado, 112_Granjas de Techo, 47_Kennedy Central, 26_Las Ferias, 83_Las Margaritas, 21_Los Andes, 24_Niza, 107_Quinta Paredes, 37_Santa Isabel, 27_Suba, 101_Teusaquillo, 12_Toberín, 802_KENNEDY: Castilla + Bavaria, 806_SUBA: La Academia + Guaymaral + San José de Bavaria, 813_FONTIBÓN: Aeropuerto El Dorado + Capellanía, 14_Usaquén, 25_La Floresta, 116_Álamos, 3_Localidad Santa Fe resto, 25377_La Calera cabecera, 25758_Sopó resto, 25899_Zipaquirá cabecera, </t>
  </si>
  <si>
    <t xml:space="preserve">Hogares según si reciben los mercados en especie periódicamente - Bogotá</t>
  </si>
  <si>
    <t xml:space="preserve">Hogares según si reciben los mercados en especie periódicamente - Municipios</t>
  </si>
  <si>
    <t xml:space="preserve">Hogares según si reciben los mercados en especie periódicamente - Municipios urbano (Cabecera)</t>
  </si>
  <si>
    <t xml:space="preserve">Hogares según si reciben los mercados en especie periódicamente - Localidades</t>
  </si>
  <si>
    <t xml:space="preserve">Hogares según si reciben los mercados en especie periódicamente - Localidades urbano (Cabecera)</t>
  </si>
  <si>
    <t xml:space="preserve">Hogares según si reciben los mercados en especie periódicamente - UPZ</t>
  </si>
  <si>
    <t xml:space="preserve">Hogares según si reciben los mercados en especie periódicamente - Localidades rural (Centros poblados y rural disperso)</t>
  </si>
  <si>
    <t xml:space="preserve">Hogares según si reciben los mercados en especie periódicamente - Municipios rural (Centros poblados y rural disperso)</t>
  </si>
  <si>
    <t xml:space="preserve">Mercados en especie recibidos a raíz de las medidas tomadas por el coronavirus (COVID-19), cruzando con percepción del nivel de vida actual respecto al de hace 5 años</t>
  </si>
  <si>
    <t xml:space="preserve">Capitulo y pregunta principal: L-12 ¿Estos mercados: Los recibieron a raíz de las medidas tomadas por el coronavirus (COVID-19)?</t>
  </si>
  <si>
    <t xml:space="preserve">Código de pregunta en análisis: nhclnp12c</t>
  </si>
  <si>
    <t xml:space="preserve">Hogares según si recibieron los mercados en especie a raíz de las medidas tomadas por el coronavirus (COVID-19) - Bogotá</t>
  </si>
  <si>
    <t xml:space="preserve">Hogares según si recibieron los mercados en especie a raíz de las medidas tomadas por el coronavirus (COVID-19) - Municipios</t>
  </si>
  <si>
    <t xml:space="preserve">Hogares según si recibieron los mercados en especie a raíz de las medidas tomadas por el coronavirus (COVID-19) - Municipios urbano (Cabecera)</t>
  </si>
  <si>
    <t xml:space="preserve">Hogares según si recibieron los mercados en especie a raíz de las medidas tomadas por el coronavirus (COVID-19) - Localidades</t>
  </si>
  <si>
    <t xml:space="preserve">Hogares según si recibieron los mercados en especie a raíz de las medidas tomadas por el coronavirus (COVID-19) - Localidades urbano (Cabecera)</t>
  </si>
  <si>
    <t xml:space="preserve">Hogares según si recibieron los mercados en especie a raíz de las medidas tomadas por el coronavirus (COVID-19) - UPZ</t>
  </si>
  <si>
    <t xml:space="preserve">Hogares según si recibieron los mercados en especie a raíz de las medidas tomadas por el coronavirus (COVID-19) - Localidades rural (Centros poblados y rural disperso)</t>
  </si>
  <si>
    <t xml:space="preserve">Hogares según si recibieron los mercados en especie a raíz de las medidas tomadas por el coronavirus (COVID-19) - Municipios rural (Centros poblados y rural disperso)</t>
  </si>
  <si>
    <t xml:space="preserve">Efectos económicos de la pandemia del coronavirus (COVID-19), cruzando con percepción del nivel de vida actual respecto al de hace 5 años</t>
  </si>
  <si>
    <t xml:space="preserve">Capitulo y pregunta principal: L-30 ¿A raíz de las medidas tomadas por la pandemia del coronavirus (COVID-19), entre marzo de 2020 y el momento actual, algún miembro del hogar:</t>
  </si>
  <si>
    <t xml:space="preserve">Subpreguntas relacionadas: Hizo donaciones en dinero?    </t>
  </si>
  <si>
    <t xml:space="preserve">Código de pregunta en análisis: nhclp30a_1</t>
  </si>
  <si>
    <t xml:space="preserve">Hogares según si a raíz de las medidas tomadas por la pandemia del coronavirus (COVID-19), entre marzo de 2020 y el momento actual, algún miembro del hogar: Hizo donaciones en dinero - Bogotá</t>
  </si>
  <si>
    <t xml:space="preserve">Hogares según si a raíz de las medidas tomadas por la pandemia del coronavirus (COVID-19), entre marzo de 2020 y el momento actual, algún miembro del hogar: Hizo donaciones en dinero - Municipios</t>
  </si>
  <si>
    <t xml:space="preserve">Hogares según si a raíz de las medidas tomadas por la pandemia del coronavirus (COVID-19), entre marzo de 2020 y el momento actual, algún miembro del hogar: Hizo donaciones en dinero - Municipios urbano (Cabecera)</t>
  </si>
  <si>
    <t xml:space="preserve">Hogares según si a raíz de las medidas tomadas por la pandemia del coronavirus (COVID-19), entre marzo de 2020 y el momento actual, algún miembro del hogar: Hizo donaciones en dinero - Localidades</t>
  </si>
  <si>
    <t xml:space="preserve">Hogares según si a raíz de las medidas tomadas por la pandemia del coronavirus (COVID-19), entre marzo de 2020 y el momento actual, algún miembro del hogar: Hizo donaciones en dinero - Localidades urbano (Cabecera)</t>
  </si>
  <si>
    <t xml:space="preserve">Hogares según si a raíz de las medidas tomadas por la pandemia del coronavirus (COVID-19), entre marzo de 2020 y el momento actual, algún miembro del hogar: Hizo donaciones en dinero - UPZ</t>
  </si>
  <si>
    <t xml:space="preserve">Hogares según si a raíz de las medidas tomadas por la pandemia del coronavirus (COVID-19), entre marzo de 2020 y el momento actual, algún miembro del hogar: Hizo donaciones en dinero - Localidades rural (Centros poblados y rural disperso)</t>
  </si>
  <si>
    <t xml:space="preserve">Hogares según si a raíz de las medidas tomadas por la pandemia del coronavirus (COVID-19), entre marzo de 2020 y el momento actual, algún miembro del hogar: Hizo donaciones en dinero - Municipios rural (Centros poblados y rural disperso)</t>
  </si>
  <si>
    <t xml:space="preserve">Valor total de las donaciones en dinero realizadas durante la pandemia del coronavirus (COVID-19), cruzando con percepción del nivel de vida actual respecto al de hace 5 años</t>
  </si>
  <si>
    <t xml:space="preserve">Subpreguntas relacionadas: Hizo donaciones en dinero? ¿Cuánto fue el valor total?  </t>
  </si>
  <si>
    <t xml:space="preserve">Código de pregunta en análisis: nhclp30a_2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</si>
  <si>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44_Américas, 85_Bosa Central, 40_Ciudad Montes, 110_Ciudad Salitre Occidental, 69_Ismael Perdomo, 70_Jerusalén, 96_Lourdes, 78_Tintál Norte, 87_Tintál Sur, 62_Tunjuelito, 806_SUBA: La Academia + Guaymaral + San José de Bavaria, 809_PUENTE ARANDA: Zona Industrial + Puente Aranda, 812_USME: Parque Entrenubes + Danubio, 53_Marco Fidel Suárez, 116_Álamos, 1_Localidad Usaquén resto, 2_Localidad Chapinero resto, 4_Localidad San Cristóbal resto, 5_Localidad Usme resto, 19_Localidad Ciudad Bolívar resto, 25099_Bojacá cabecera, 25269_Facatativá cabecera, 25286_Funza resto, 25295_Gachancipá cabecera, 25377_La Calera cabecera, 25473_Mosquera resto, 25754_Soacha resto, 25758_Sopó cabecera, 25758_Sopó resto, 25769_Subachoque cabecera, 25799_Tenjo cabecera, 25898_Zipacón cabecera, </t>
  </si>
  <si>
    <t xml:space="preserve">Promedio del valor total de las donaciones que realizo (a precios corrientes) - Bogotá</t>
  </si>
  <si>
    <t xml:space="preserve">Promedio del valor total de las donaciones que realizo (a precios corrientes) - Municipios</t>
  </si>
  <si>
    <t xml:space="preserve">Promedio del valor total de las donaciones que realizo (a precios corrientes) - Municipios urbano (Cabecera)</t>
  </si>
  <si>
    <t xml:space="preserve">Promedio del valor total de las donaciones que realizo (a precios corrientes) - Localidades</t>
  </si>
  <si>
    <t xml:space="preserve">Promedio del valor total de las donaciones que realizo (a precios corrientes) - Localidades urbano (Cabecera)</t>
  </si>
  <si>
    <t xml:space="preserve">Promedio del valor total de las donaciones que realizo (a precios corrientes) - UPZ</t>
  </si>
  <si>
    <t xml:space="preserve">Promedio del valor total de las donaciones que realizo (a precios corrientes) - Municipios rural (Centros poblados y rural disperso)</t>
  </si>
  <si>
    <t xml:space="preserve">Subpreguntas relacionadas: Dió mercados a otros hogares?    </t>
  </si>
  <si>
    <t xml:space="preserve">Código de pregunta en análisis: nhclp30b_1</t>
  </si>
  <si>
    <t xml:space="preserve">Hogares según si a raíz de las medidas tomadas por la pandemia del coronavirus (COVID-19), entre marzo de 2020 y el momento actual, algún miembro del hogar: Dió mercados a otros hogares - Bogotá</t>
  </si>
  <si>
    <t xml:space="preserve">Hogares según si a raíz de las medidas tomadas por la pandemia del coronavirus (COVID-19), entre marzo de 2020 y el momento actual, algún miembro del hogar: Dió mercados a otros hogares - Municipios</t>
  </si>
  <si>
    <t xml:space="preserve">Hogares según si a raíz de las medidas tomadas por la pandemia del coronavirus (COVID-19), entre marzo de 2020 y el momento actual, algún miembro del hogar: Dió mercados a otros hogares - Municipios urbano (Cabecera)</t>
  </si>
  <si>
    <t xml:space="preserve">Hogares según si a raíz de las medidas tomadas por la pandemia del coronavirus (COVID-19), entre marzo de 2020 y el momento actual, algún miembro del hogar: Dió mercados a otros hogares - Localidades</t>
  </si>
  <si>
    <t xml:space="preserve">Hogares según si a raíz de las medidas tomadas por la pandemia del coronavirus (COVID-19), entre marzo de 2020 y el momento actual, algún miembro del hogar: Dió mercados a otros hogares - Localidades urbano (Cabecera)</t>
  </si>
  <si>
    <t xml:space="preserve">Hogares según si a raíz de las medidas tomadas por la pandemia del coronavirus (COVID-19), entre marzo de 2020 y el momento actual, algún miembro del hogar: Dió mercados a otros hogares - UPZ</t>
  </si>
  <si>
    <t xml:space="preserve">Hogares según si a raíz de las medidas tomadas por la pandemia del coronavirus (COVID-19), entre marzo de 2020 y el momento actual, algún miembro del hogar: Dió mercados a otros hogares - Localidades rural (Centros poblados y rural disperso)</t>
  </si>
  <si>
    <t xml:space="preserve">Hogares según si a raíz de las medidas tomadas por la pandemia del coronavirus (COVID-19), entre marzo de 2020 y el momento actual, algún miembro del hogar: Dió mercados a otros hogares - Municipios rural (Centros poblados y rural disperso)</t>
  </si>
  <si>
    <t xml:space="preserve">Valor total de los mercados entregados durante la pandemia del coronavirus (COVID-19), cruzando con percepción del nivel de vida actual respecto al de hace 5 años</t>
  </si>
  <si>
    <t xml:space="preserve">Subpreguntas relacionadas: Dió mercados a otros hogares? ¿En cuánto estima su valor total?  </t>
  </si>
  <si>
    <t xml:space="preserve">Código de pregunta en análisis: nhclp30b_2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</si>
  <si>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110_Ciudad Salitre Occidental, 67_Lucero, 1_Localidad Usaquén resto, 3_Localidad Santa Fe resto, 25286_Funza resto, 25295_Gachancipá cabecera, 25473_Mosquera cabecera, 25754_Soacha resto, 25799_Tenjo cabecera, </t>
  </si>
  <si>
    <t xml:space="preserve">Promedio del valor total de los mercados que entrego (a precios corrientes) - Bogotá</t>
  </si>
  <si>
    <t xml:space="preserve">Promedio del valor total de los mercados que entrego (a precios corrientes) - Municipios</t>
  </si>
  <si>
    <t xml:space="preserve">Promedio del valor total de los mercados que entrego (a precios corrientes) - Municipios urbano (Cabecera)</t>
  </si>
  <si>
    <t xml:space="preserve">Promedio del valor total de los mercados que entrego (a precios corrientes) - Localidades</t>
  </si>
  <si>
    <t xml:space="preserve">Promedio del valor total de los mercados que entrego (a precios corrientes) - Localidades urbano (Cabecera)</t>
  </si>
  <si>
    <t xml:space="preserve">Promedio del valor total de los mercados que entrego (a precios corrientes) - UPZ</t>
  </si>
  <si>
    <t xml:space="preserve">Promedio del valor total de los mercados que entrego (a precios corrientes) - Municipios rural (Centros poblados y rural disperso)</t>
  </si>
  <si>
    <t xml:space="preserve">Subpreguntas relacionadas: Otorgó descuentos en el arriendo de propiedades (viviendas, locales, oficinas, etc)    </t>
  </si>
  <si>
    <t xml:space="preserve">Código de pregunta en análisis: nhclp30c_1</t>
  </si>
  <si>
    <t xml:space="preserve">Hogares según si a raíz de las medidas tomadas por la pandemia del coronavirus (COVID-19), entre marzo de 2020 y el momento actual, algún miembro del hogar: Otorgó descuentos en el arriendo de propiedades - Bogotá</t>
  </si>
  <si>
    <t xml:space="preserve">Hogares según si a raíz de las medidas tomadas por la pandemia del coronavirus (COVID-19), entre marzo de 2020 y el momento actual, algún miembro del hogar: Otorgó descuentos en el arriendo de propiedades - Municipios</t>
  </si>
  <si>
    <t xml:space="preserve">Hogares según si a raíz de las medidas tomadas por la pandemia del coronavirus (COVID-19), entre marzo de 2020 y el momento actual, algún miembro del hogar: Otorgó descuentos en el arriendo de propiedades - Municipios urbano (Cabecera)</t>
  </si>
  <si>
    <t xml:space="preserve">Hogares según si a raíz de las medidas tomadas por la pandemia del coronavirus (COVID-19), entre marzo de 2020 y el momento actual, algún miembro del hogar: Otorgó descuentos en el arriendo de propiedades - Localidades</t>
  </si>
  <si>
    <t xml:space="preserve">Hogares según si a raíz de las medidas tomadas por la pandemia del coronavirus (COVID-19), entre marzo de 2020 y el momento actual, algún miembro del hogar: Otorgó descuentos en el arriendo de propiedades - Localidades urbano (Cabecera)</t>
  </si>
  <si>
    <t xml:space="preserve">Hogares según si a raíz de las medidas tomadas por la pandemia del coronavirus (COVID-19), entre marzo de 2020 y el momento actual, algún miembro del hogar: Otorgó descuentos en el arriendo de propiedades - UPZ</t>
  </si>
  <si>
    <t xml:space="preserve">Hogares según si a raíz de las medidas tomadas por la pandemia del coronavirus (COVID-19), entre marzo de 2020 y el momento actual, algún miembro del hogar: Otorgó descuentos en el arriendo de propiedades - Localidades rural (Centros poblados y rural disperso)</t>
  </si>
  <si>
    <t xml:space="preserve">Hogares según si a raíz de las medidas tomadas por la pandemia del coronavirus (COVID-19), entre marzo de 2020 y el momento actual, algún miembro del hogar: Otorgó descuentos en el arriendo de propiedades - Municipios rural (Centros poblados y rural disperso)</t>
  </si>
  <si>
    <t xml:space="preserve">Valor total de los descuentos otorgados en el arriendo de propiedades (viviendas, locales, oficinas, etc) durante la pandemia del coronavirus (COVID-19), cruzando con percepción del nivel de vida actual respecto al de hace 5 años</t>
  </si>
  <si>
    <t xml:space="preserve">Subpreguntas relacionadas: Otorgó descuentos en el arriendo de propiedades (viviendas, locales, oficinas, etc) ¿Cuánto fue el valor total?  </t>
  </si>
  <si>
    <t xml:space="preserve">Código de pregunta en análisis: nhclp30c_2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</si>
  <si>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49_Apogeo, 30_Boyacá Real, 58_Comuneros, 86_El Porvenir, 74_Engativá, 112_Granjas de Techo, 52_La Flora, 102_La Sabana, 26_Las Ferias, 96_Lourdes, 67_Lucero, 29_Minuto de Dios, 39_Quiroga, 32_San Blas, 11_San Cristóbal Norte, 37_Santa Isabel, 101_Teusaquillo, 78_Tintál Norte, 87_Tintál Sur, 12_Toberín, 62_Tunjuelito, 804_USAQUÉN: Paseo de Los Libertadores + La Uribe, 806_SUBA: La Academia + Guaymaral + San José de Bavaria, 808_TEUSAQUILLO: Parque Simón Bolívar - CAN + La Esmeralda, 809_PUENTE ARANDA: Zona Industrial + Puente Aranda, 813_FONTIBÓN: Aeropuerto El Dorado + Capellanía, 814_SANTA FE: Las Nieves + Sagrado Corazón, 816_CHAPINERO: Pardo Rubio + Chapinero, 116_Álamos, 1_Localidad Usaquén resto, 2_Localidad Chapinero resto, 19_Localidad Ciudad Bolívar resto, 25099_Bojacá cabecera, 25175_Chía cabecera, 25214_Cota resto, 25286_Funza resto, 25377_La Calera cabecera, 25430_Madrid cabecera, 25473_Mosquera cabecera, 25740_Sibaté cabecera, 25754_Soacha cabecera, 25758_Sopó cabecera, 25758_Sopó resto, 25769_Subachoque cabecera, 25899_Zipaquirá cabecera, </t>
  </si>
  <si>
    <t xml:space="preserve">Promedio del valor total de los descuentos otorgados en el arriendo de propiedades (viviendas, locales, oficinas, etc) durante la pandemia del coronavirus (COVID-19) (a precios corrientes) - Bogotá</t>
  </si>
  <si>
    <t xml:space="preserve">Promedio del valor total de los descuentos otorgados en el arriendo de propiedades (viviendas, locales, oficinas, etc) durante la pandemia del coronavirus (COVID-19) (a precios corrientes) - Municipios</t>
  </si>
  <si>
    <t xml:space="preserve">Promedio del valor total de los descuentos otorgados en el arriendo de propiedades (viviendas, locales, oficinas, etc) durante la pandemia del coronavirus (COVID-19) (a precios corrientes) - Municipios urbano (Cabecera)</t>
  </si>
  <si>
    <t xml:space="preserve">Promedio del valor total de los descuentos otorgados en el arriendo de propiedades (viviendas, locales, oficinas, etc) durante la pandemia del coronavirus (COVID-19) (a precios corrientes) - Localidades</t>
  </si>
  <si>
    <t xml:space="preserve">Promedio del valor total de los descuentos otorgados en el arriendo de propiedades (viviendas, locales, oficinas, etc) durante la pandemia del coronavirus (COVID-19) (a precios corrientes) - Localidades urbano (Cabecera)</t>
  </si>
  <si>
    <t xml:space="preserve">Promedio del valor total de los descuentos otorgados en el arriendo de propiedades (viviendas, locales, oficinas, etc) durante la pandemia del coronavirus (COVID-19) (a precios corrientes) - UPZ</t>
  </si>
  <si>
    <t xml:space="preserve">Promedio del valor total de los descuentos otorgados en el arriendo de propiedades (viviendas, locales, oficinas, etc) durante la pandemia del coronavirus (COVID-19) (a precios corrientes) - Municipios rural (Centros poblados y rural disperso)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</si>
</sst>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5">
    <numFmt numFmtId="166" formatCode="0.0"/>
    <numFmt numFmtId="167" formatCode="0.0"/>
    <numFmt numFmtId="168" formatCode="0.0"/>
    <numFmt numFmtId="169" formatCode="0.0"/>
    <numFmt numFmtId="170" formatCode="0.0"/>
    <numFmt numFmtId="171" formatCode="0.0"/>
    <numFmt numFmtId="172" formatCode="0.0"/>
    <numFmt numFmtId="173" formatCode="0.0"/>
    <numFmt numFmtId="174" formatCode="0.0"/>
    <numFmt numFmtId="175" formatCode="0.0"/>
    <numFmt numFmtId="176" formatCode="0.0"/>
    <numFmt numFmtId="177" formatCode="0.0"/>
    <numFmt numFmtId="178" formatCode="0.0"/>
    <numFmt numFmtId="179" formatCode="0.0"/>
    <numFmt numFmtId="180" formatCode="0.0"/>
    <numFmt numFmtId="181" formatCode="0.0"/>
    <numFmt numFmtId="182" formatCode="0.0"/>
    <numFmt numFmtId="183" formatCode="0.0"/>
    <numFmt numFmtId="184" formatCode="0.0"/>
    <numFmt numFmtId="185" formatCode="0.0"/>
    <numFmt numFmtId="186" formatCode="0.0"/>
    <numFmt numFmtId="187" formatCode="0.0"/>
    <numFmt numFmtId="188" formatCode="0.0"/>
    <numFmt numFmtId="189" formatCode="0.0"/>
    <numFmt numFmtId="190" formatCode="0.0"/>
    <numFmt numFmtId="191" formatCode="0.0"/>
    <numFmt numFmtId="192" formatCode="0.0"/>
    <numFmt numFmtId="193" formatCode="0.0"/>
    <numFmt numFmtId="194" formatCode="0.0"/>
    <numFmt numFmtId="195" formatCode="0.0"/>
    <numFmt numFmtId="196" formatCode="0.0"/>
    <numFmt numFmtId="197" formatCode="0.0"/>
    <numFmt numFmtId="198" formatCode="0.0"/>
    <numFmt numFmtId="199" formatCode="0.0"/>
    <numFmt numFmtId="200" formatCode="0.0"/>
    <numFmt numFmtId="201" formatCode="0.0"/>
    <numFmt numFmtId="202" formatCode="0.0"/>
    <numFmt numFmtId="203" formatCode="0.0"/>
    <numFmt numFmtId="204" formatCode="0.0"/>
    <numFmt numFmtId="205" formatCode="0.0"/>
    <numFmt numFmtId="206" formatCode="0.0"/>
    <numFmt numFmtId="207" formatCode="0.0"/>
    <numFmt numFmtId="208" formatCode="0.0"/>
    <numFmt numFmtId="209" formatCode="0.0"/>
    <numFmt numFmtId="210" formatCode="0.0"/>
    <numFmt numFmtId="211" formatCode="0.0"/>
    <numFmt numFmtId="212" formatCode="0.0"/>
    <numFmt numFmtId="213" formatCode="0.0"/>
    <numFmt numFmtId="214" formatCode="0.0"/>
    <numFmt numFmtId="215" formatCode="0.0"/>
    <numFmt numFmtId="216" formatCode="0.0"/>
    <numFmt numFmtId="217" formatCode="0.0"/>
    <numFmt numFmtId="218" formatCode="0.0"/>
    <numFmt numFmtId="219" formatCode="0.0"/>
    <numFmt numFmtId="220" formatCode="0.0"/>
    <numFmt numFmtId="221" formatCode="0.0"/>
    <numFmt numFmtId="222" formatCode="0.0"/>
    <numFmt numFmtId="223" formatCode="0.0"/>
    <numFmt numFmtId="224" formatCode="0.0"/>
    <numFmt numFmtId="225" formatCode="0.0"/>
    <numFmt numFmtId="226" formatCode="0.0"/>
    <numFmt numFmtId="227" formatCode="0.0"/>
    <numFmt numFmtId="228" formatCode="0.0"/>
    <numFmt numFmtId="229" formatCode="0.0"/>
    <numFmt numFmtId="230" formatCode="0.0"/>
    <numFmt numFmtId="231" formatCode="0.0"/>
    <numFmt numFmtId="232" formatCode="0.0"/>
    <numFmt numFmtId="233" formatCode="0.0"/>
    <numFmt numFmtId="234" formatCode="0.0"/>
    <numFmt numFmtId="235" formatCode="0.0"/>
    <numFmt numFmtId="236" formatCode="0.0"/>
    <numFmt numFmtId="237" formatCode="0.0"/>
    <numFmt numFmtId="238" formatCode="0.0"/>
    <numFmt numFmtId="239" formatCode="0.0"/>
    <numFmt numFmtId="240" formatCode="0.0"/>
    <numFmt numFmtId="241" formatCode="0.0"/>
    <numFmt numFmtId="242" formatCode="0.0"/>
    <numFmt numFmtId="243" formatCode="0.0"/>
    <numFmt numFmtId="244" formatCode="0.0"/>
    <numFmt numFmtId="245" formatCode="0.0"/>
    <numFmt numFmtId="246" formatCode="0.0"/>
    <numFmt numFmtId="247" formatCode="0.0"/>
    <numFmt numFmtId="248" formatCode="0.0"/>
    <numFmt numFmtId="249" formatCode="0.0"/>
    <numFmt numFmtId="250" formatCode="0.0"/>
    <numFmt numFmtId="251" formatCode="0.0"/>
    <numFmt numFmtId="252" formatCode="0.0"/>
    <numFmt numFmtId="253" formatCode="0.0"/>
    <numFmt numFmtId="254" formatCode="0.0"/>
    <numFmt numFmtId="255" formatCode="0.0"/>
    <numFmt numFmtId="256" formatCode="0.0"/>
    <numFmt numFmtId="257" formatCode="0.0"/>
    <numFmt numFmtId="258" formatCode="0.0"/>
    <numFmt numFmtId="259" formatCode="0.0"/>
    <numFmt numFmtId="260" formatCode="0.0"/>
    <numFmt numFmtId="261" formatCode="0.0"/>
    <numFmt numFmtId="262" formatCode="0.0"/>
    <numFmt numFmtId="263" formatCode="0.0"/>
    <numFmt numFmtId="264" formatCode="0.0"/>
    <numFmt numFmtId="265" formatCode="0.0"/>
    <numFmt numFmtId="266" formatCode="0.0"/>
    <numFmt numFmtId="267" formatCode="0.0"/>
    <numFmt numFmtId="268" formatCode="0.0"/>
    <numFmt numFmtId="269" formatCode="0.0"/>
    <numFmt numFmtId="270" formatCode="0.0"/>
    <numFmt numFmtId="271" formatCode="0.0"/>
    <numFmt numFmtId="272" formatCode="0.0"/>
    <numFmt numFmtId="273" formatCode="0.0"/>
    <numFmt numFmtId="274" formatCode="0.0"/>
    <numFmt numFmtId="275" formatCode="0.0"/>
    <numFmt numFmtId="276" formatCode="0.0"/>
    <numFmt numFmtId="277" formatCode="0.0"/>
    <numFmt numFmtId="278" formatCode="0.0"/>
    <numFmt numFmtId="279" formatCode="0.0"/>
    <numFmt numFmtId="280" formatCode="0.0"/>
    <numFmt numFmtId="281" formatCode="0.0"/>
    <numFmt numFmtId="282" formatCode="0.0"/>
    <numFmt numFmtId="283" formatCode="0.0"/>
    <numFmt numFmtId="284" formatCode="0.0"/>
    <numFmt numFmtId="285" formatCode="0.0"/>
    <numFmt numFmtId="286" formatCode="0.0"/>
    <numFmt numFmtId="287" formatCode="0.0"/>
    <numFmt numFmtId="288" formatCode="0.0"/>
    <numFmt numFmtId="289" formatCode="0.0"/>
    <numFmt numFmtId="290" formatCode="0.0"/>
    <numFmt numFmtId="291" formatCode="0.0"/>
    <numFmt numFmtId="292" formatCode="0.0"/>
    <numFmt numFmtId="293" formatCode="0.0"/>
    <numFmt numFmtId="294" formatCode="0.0"/>
    <numFmt numFmtId="295" formatCode="0.0"/>
    <numFmt numFmtId="296" formatCode="0.0"/>
    <numFmt numFmtId="297" formatCode="0.0"/>
    <numFmt numFmtId="298" formatCode="0.0"/>
    <numFmt numFmtId="299" formatCode="0.0"/>
    <numFmt numFmtId="300" formatCode="0.0"/>
    <numFmt numFmtId="301" formatCode="0.0"/>
    <numFmt numFmtId="302" formatCode="0.0"/>
    <numFmt numFmtId="303" formatCode="0.0"/>
    <numFmt numFmtId="304" formatCode="0.0"/>
    <numFmt numFmtId="305" formatCode="0.0"/>
    <numFmt numFmtId="306" formatCode="0.0"/>
    <numFmt numFmtId="307" formatCode="0.0"/>
    <numFmt numFmtId="308" formatCode="0.0"/>
    <numFmt numFmtId="309" formatCode="0.0"/>
    <numFmt numFmtId="310" formatCode="0.0"/>
    <numFmt numFmtId="311" formatCode="0.0"/>
    <numFmt numFmtId="312" formatCode="0.0"/>
    <numFmt numFmtId="313" formatCode="0.0"/>
    <numFmt numFmtId="314" formatCode="0.0"/>
    <numFmt numFmtId="315" formatCode="0.0"/>
    <numFmt numFmtId="316" formatCode="0.0"/>
    <numFmt numFmtId="317" formatCode="0.0"/>
    <numFmt numFmtId="318" formatCode="0.0"/>
    <numFmt numFmtId="319" formatCode="0.0"/>
    <numFmt numFmtId="320" formatCode="0.0"/>
    <numFmt numFmtId="321" formatCode="0.0"/>
    <numFmt numFmtId="322" formatCode="0.0"/>
    <numFmt numFmtId="323" formatCode="0.0"/>
    <numFmt numFmtId="324" formatCode="0.0"/>
    <numFmt numFmtId="325" formatCode="0.0"/>
    <numFmt numFmtId="326" formatCode="0.0"/>
    <numFmt numFmtId="327" formatCode="0.0"/>
    <numFmt numFmtId="328" formatCode="0.0"/>
    <numFmt numFmtId="329" formatCode="0.0"/>
    <numFmt numFmtId="330" formatCode="0.0"/>
    <numFmt numFmtId="331" formatCode="0.0"/>
    <numFmt numFmtId="332" formatCode="0.0"/>
    <numFmt numFmtId="333" formatCode="0.0"/>
    <numFmt numFmtId="334" formatCode="0.0"/>
    <numFmt numFmtId="335" formatCode="0.0"/>
    <numFmt numFmtId="336" formatCode="0.0"/>
    <numFmt numFmtId="337" formatCode="0.0"/>
    <numFmt numFmtId="338" formatCode="0.0"/>
    <numFmt numFmtId="339" formatCode="0.0"/>
    <numFmt numFmtId="340" formatCode="0.0"/>
    <numFmt numFmtId="341" formatCode="0.0"/>
    <numFmt numFmtId="342" formatCode="0.0"/>
    <numFmt numFmtId="343" formatCode="0.0"/>
    <numFmt numFmtId="344" formatCode="0.0"/>
    <numFmt numFmtId="345" formatCode="0.0"/>
    <numFmt numFmtId="346" formatCode="0.0"/>
    <numFmt numFmtId="347" formatCode="0.0"/>
    <numFmt numFmtId="348" formatCode="0.0"/>
    <numFmt numFmtId="349" formatCode="0.0"/>
    <numFmt numFmtId="350" formatCode="0.0"/>
    <numFmt numFmtId="351" formatCode="0.0"/>
    <numFmt numFmtId="352" formatCode="0.0"/>
    <numFmt numFmtId="353" formatCode="0.0"/>
    <numFmt numFmtId="354" formatCode="0.0"/>
    <numFmt numFmtId="355" formatCode="0.0"/>
    <numFmt numFmtId="356" formatCode="0.0"/>
    <numFmt numFmtId="357" formatCode="0.0"/>
    <numFmt numFmtId="358" formatCode="0.0"/>
    <numFmt numFmtId="359" formatCode="0.0"/>
    <numFmt numFmtId="360" formatCode="0.0"/>
    <numFmt numFmtId="361" formatCode="0.0"/>
    <numFmt numFmtId="362" formatCode="0.0"/>
    <numFmt numFmtId="363" formatCode="0.0"/>
    <numFmt numFmtId="364" formatCode="0.0"/>
    <numFmt numFmtId="365" formatCode="0.0"/>
    <numFmt numFmtId="366" formatCode="0.0"/>
    <numFmt numFmtId="367" formatCode="0.0"/>
    <numFmt numFmtId="368" formatCode="0.0"/>
    <numFmt numFmtId="369" formatCode="0.0"/>
    <numFmt numFmtId="370" formatCode="0.0"/>
    <numFmt numFmtId="371" formatCode="0.0"/>
    <numFmt numFmtId="372" formatCode="0.0"/>
    <numFmt numFmtId="373" formatCode="0.0"/>
    <numFmt numFmtId="374" formatCode="0.0"/>
    <numFmt numFmtId="375" formatCode="0.0"/>
    <numFmt numFmtId="376" formatCode="0.0"/>
    <numFmt numFmtId="377" formatCode="0.0"/>
    <numFmt numFmtId="378" formatCode="0.0"/>
    <numFmt numFmtId="379" formatCode="0.0"/>
    <numFmt numFmtId="380" formatCode="0.0"/>
    <numFmt numFmtId="381" formatCode="0.0"/>
    <numFmt numFmtId="382" formatCode="0.0"/>
    <numFmt numFmtId="383" formatCode="0.0"/>
    <numFmt numFmtId="384" formatCode="0.0"/>
    <numFmt numFmtId="385" formatCode="0.0"/>
    <numFmt numFmtId="386" formatCode="0.0"/>
    <numFmt numFmtId="387" formatCode="0.0"/>
    <numFmt numFmtId="388" formatCode="0.0"/>
    <numFmt numFmtId="389" formatCode="0.0"/>
    <numFmt numFmtId="390" formatCode="0.0"/>
    <numFmt numFmtId="391" formatCode="0.0"/>
    <numFmt numFmtId="392" formatCode="0.0"/>
    <numFmt numFmtId="393" formatCode="0.0"/>
    <numFmt numFmtId="394" formatCode="0.0"/>
    <numFmt numFmtId="395" formatCode="0.0"/>
    <numFmt numFmtId="396" formatCode="0.0"/>
    <numFmt numFmtId="397" formatCode="0.0"/>
    <numFmt numFmtId="398" formatCode="0.0"/>
    <numFmt numFmtId="399" formatCode="0.0"/>
    <numFmt numFmtId="400" formatCode="0.0"/>
    <numFmt numFmtId="401" formatCode="0.0"/>
    <numFmt numFmtId="402" formatCode="0.0"/>
    <numFmt numFmtId="403" formatCode="0.0"/>
    <numFmt numFmtId="404" formatCode="0.0"/>
    <numFmt numFmtId="405" formatCode="0.0"/>
    <numFmt numFmtId="406" formatCode="0.0"/>
    <numFmt numFmtId="407" formatCode="0.0"/>
    <numFmt numFmtId="408" formatCode="0.0"/>
    <numFmt numFmtId="409" formatCode="0.0"/>
    <numFmt numFmtId="410" formatCode="0.0"/>
    <numFmt numFmtId="411" formatCode="0.0"/>
    <numFmt numFmtId="412" formatCode="0.0"/>
    <numFmt numFmtId="413" formatCode="0.0"/>
    <numFmt numFmtId="414" formatCode="0.0"/>
    <numFmt numFmtId="415" formatCode="0.0"/>
    <numFmt numFmtId="416" formatCode="0.0"/>
    <numFmt numFmtId="417" formatCode="0.0"/>
    <numFmt numFmtId="418" formatCode="0.0"/>
    <numFmt numFmtId="419" formatCode="0.0"/>
    <numFmt numFmtId="420" formatCode="0.0"/>
    <numFmt numFmtId="421" formatCode="0.0"/>
    <numFmt numFmtId="422" formatCode="0.0"/>
    <numFmt numFmtId="423" formatCode="0.0"/>
    <numFmt numFmtId="424" formatCode="0.0"/>
    <numFmt numFmtId="425" formatCode="0.0"/>
    <numFmt numFmtId="426" formatCode="0.0"/>
    <numFmt numFmtId="427" formatCode="0.0"/>
    <numFmt numFmtId="428" formatCode="0.0"/>
    <numFmt numFmtId="429" formatCode="0.0"/>
    <numFmt numFmtId="430" formatCode="0.0"/>
  </numFmts>
  <fonts count="8">
    <font>
      <sz val="11"/>
      <color rgb="FF000000"/>
      <name val="Calibri"/>
      <family val="2"/>
      <scheme val="minor"/>
    </font>
    <font>
      <sz val="18"/>
      <color rgb="FF0000FF"/>
      <name val="Calibri"/>
      <b/>
    </font>
    <font>
      <sz val="16"/>
      <color rgb="FF0000FF"/>
      <name val="Calibri"/>
      <b/>
    </font>
    <font>
      <sz val="11"/>
      <color rgb="FFFF0000"/>
      <name val="Calibri"/>
      <b/>
    </font>
    <font>
      <sz val="13"/>
      <color rgb="FF0000FF"/>
      <name val="Calibri"/>
      <b/>
    </font>
    <font>
      <sz val="11"/>
      <color rgb="FF000000"/>
      <name val="Calibri"/>
      <b/>
    </font>
    <font>
      <sz val="9"/>
      <color rgb="FF000000"/>
      <name val="Calibri"/>
    </font>
    <font>
      <sz val="11"/>
      <color theme="10"/>
      <name val="Calibri"/>
      <u val="single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top style="thick">
        <color rgb="FF4F81BD"/>
      </top>
      <bottom style="thick">
        <color rgb="FF4F81BD"/>
      </bottom>
    </border>
    <border>
      <top style="thin">
        <color rgb="FF4F81BD"/>
      </top>
      <bottom style="thin">
        <color rgb="FF4F81BD"/>
      </bottom>
    </border>
    <border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27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6" fontId="6" fillId="0" borderId="2" xfId="0" applyFont="1" applyNumberFormat="1" applyBorder="1"/>
    <xf numFmtId="0" fontId="7" fillId="0" borderId="0" xfId="0" applyFont="1"/>
    <xf numFmtId="167" fontId="6" fillId="0" borderId="2" xfId="0" applyFont="1" applyNumberFormat="1" applyBorder="1"/>
    <xf numFmtId="168" fontId="6" fillId="0" borderId="2" xfId="0" applyFont="1" applyNumberFormat="1" applyBorder="1"/>
    <xf numFmtId="169" fontId="6" fillId="0" borderId="2" xfId="0" applyFont="1" applyNumberFormat="1" applyBorder="1"/>
    <xf numFmtId="170" fontId="6" fillId="0" borderId="2" xfId="0" applyFont="1" applyNumberFormat="1" applyBorder="1"/>
    <xf numFmtId="171" fontId="6" fillId="0" borderId="2" xfId="0" applyFont="1" applyNumberFormat="1" applyBorder="1"/>
    <xf numFmtId="172" fontId="6" fillId="0" borderId="2" xfId="0" applyFont="1" applyNumberFormat="1" applyBorder="1"/>
    <xf numFmtId="0" fontId="4" fillId="0" borderId="3" xfId="0" applyFont="1" applyBorder="1"/>
    <xf numFmtId="173" fontId="6" fillId="0" borderId="2" xfId="0" applyFont="1" applyNumberFormat="1" applyBorder="1"/>
    <xf numFmtId="174" fontId="6" fillId="0" borderId="2" xfId="0" applyFont="1" applyNumberFormat="1" applyBorder="1"/>
    <xf numFmtId="175" fontId="6" fillId="0" borderId="2" xfId="0" applyFont="1" applyNumberFormat="1" applyBorder="1"/>
    <xf numFmtId="176" fontId="6" fillId="0" borderId="2" xfId="0" applyFont="1" applyNumberFormat="1" applyBorder="1"/>
    <xf numFmtId="177" fontId="6" fillId="0" borderId="2" xfId="0" applyFont="1" applyNumberFormat="1" applyBorder="1"/>
    <xf numFmtId="178" fontId="6" fillId="0" borderId="2" xfId="0" applyFont="1" applyNumberFormat="1" applyBorder="1"/>
    <xf numFmtId="179" fontId="6" fillId="0" borderId="2" xfId="0" applyFont="1" applyNumberFormat="1" applyBorder="1"/>
    <xf numFmtId="180" fontId="6" fillId="0" borderId="2" xfId="0" applyFont="1" applyNumberFormat="1" applyBorder="1"/>
    <xf numFmtId="181" fontId="6" fillId="0" borderId="2" xfId="0" applyFont="1" applyNumberFormat="1" applyBorder="1"/>
    <xf numFmtId="182" fontId="6" fillId="0" borderId="2" xfId="0" applyFont="1" applyNumberFormat="1" applyBorder="1"/>
    <xf numFmtId="183" fontId="6" fillId="0" borderId="2" xfId="0" applyFont="1" applyNumberFormat="1" applyBorder="1"/>
    <xf numFmtId="184" fontId="6" fillId="0" borderId="2" xfId="0" applyFont="1" applyNumberFormat="1" applyBorder="1"/>
    <xf numFmtId="185" fontId="6" fillId="0" borderId="2" xfId="0" applyFont="1" applyNumberFormat="1" applyBorder="1"/>
    <xf numFmtId="186" fontId="6" fillId="0" borderId="2" xfId="0" applyFont="1" applyNumberFormat="1" applyBorder="1"/>
    <xf numFmtId="187" fontId="6" fillId="0" borderId="2" xfId="0" applyFont="1" applyNumberFormat="1" applyBorder="1"/>
    <xf numFmtId="188" fontId="6" fillId="0" borderId="2" xfId="0" applyFont="1" applyNumberFormat="1" applyBorder="1"/>
    <xf numFmtId="189" fontId="6" fillId="0" borderId="2" xfId="0" applyFont="1" applyNumberFormat="1" applyBorder="1"/>
    <xf numFmtId="190" fontId="6" fillId="0" borderId="2" xfId="0" applyFont="1" applyNumberFormat="1" applyBorder="1"/>
    <xf numFmtId="191" fontId="6" fillId="0" borderId="2" xfId="0" applyFont="1" applyNumberFormat="1" applyBorder="1"/>
    <xf numFmtId="192" fontId="6" fillId="0" borderId="2" xfId="0" applyFont="1" applyNumberFormat="1" applyBorder="1"/>
    <xf numFmtId="193" fontId="6" fillId="0" borderId="2" xfId="0" applyFont="1" applyNumberFormat="1" applyBorder="1"/>
    <xf numFmtId="194" fontId="6" fillId="0" borderId="2" xfId="0" applyFont="1" applyNumberFormat="1" applyBorder="1"/>
    <xf numFmtId="195" fontId="6" fillId="0" borderId="2" xfId="0" applyFont="1" applyNumberFormat="1" applyBorder="1"/>
    <xf numFmtId="196" fontId="6" fillId="0" borderId="2" xfId="0" applyFont="1" applyNumberFormat="1" applyBorder="1"/>
    <xf numFmtId="197" fontId="6" fillId="0" borderId="2" xfId="0" applyFont="1" applyNumberFormat="1" applyBorder="1"/>
    <xf numFmtId="198" fontId="6" fillId="0" borderId="2" xfId="0" applyFont="1" applyNumberFormat="1" applyBorder="1"/>
    <xf numFmtId="199" fontId="6" fillId="0" borderId="2" xfId="0" applyFont="1" applyNumberFormat="1" applyBorder="1"/>
    <xf numFmtId="200" fontId="6" fillId="0" borderId="2" xfId="0" applyFont="1" applyNumberFormat="1" applyBorder="1"/>
    <xf numFmtId="201" fontId="6" fillId="0" borderId="2" xfId="0" applyFont="1" applyNumberFormat="1" applyBorder="1"/>
    <xf numFmtId="202" fontId="6" fillId="0" borderId="2" xfId="0" applyFont="1" applyNumberFormat="1" applyBorder="1"/>
    <xf numFmtId="203" fontId="6" fillId="0" borderId="2" xfId="0" applyFont="1" applyNumberFormat="1" applyBorder="1"/>
    <xf numFmtId="204" fontId="6" fillId="0" borderId="2" xfId="0" applyFont="1" applyNumberFormat="1" applyBorder="1"/>
    <xf numFmtId="205" fontId="6" fillId="0" borderId="2" xfId="0" applyFont="1" applyNumberFormat="1" applyBorder="1"/>
    <xf numFmtId="206" fontId="6" fillId="0" borderId="2" xfId="0" applyFont="1" applyNumberFormat="1" applyBorder="1"/>
    <xf numFmtId="207" fontId="6" fillId="0" borderId="2" xfId="0" applyFont="1" applyNumberFormat="1" applyBorder="1"/>
    <xf numFmtId="208" fontId="6" fillId="0" borderId="2" xfId="0" applyFont="1" applyNumberFormat="1" applyBorder="1"/>
    <xf numFmtId="209" fontId="6" fillId="0" borderId="2" xfId="0" applyFont="1" applyNumberFormat="1" applyBorder="1"/>
    <xf numFmtId="210" fontId="6" fillId="0" borderId="2" xfId="0" applyFont="1" applyNumberFormat="1" applyBorder="1"/>
    <xf numFmtId="211" fontId="6" fillId="0" borderId="2" xfId="0" applyFont="1" applyNumberFormat="1" applyBorder="1"/>
    <xf numFmtId="212" fontId="6" fillId="0" borderId="2" xfId="0" applyFont="1" applyNumberFormat="1" applyBorder="1"/>
    <xf numFmtId="213" fontId="6" fillId="0" borderId="2" xfId="0" applyFont="1" applyNumberFormat="1" applyBorder="1"/>
    <xf numFmtId="214" fontId="6" fillId="0" borderId="2" xfId="0" applyFont="1" applyNumberFormat="1" applyBorder="1"/>
    <xf numFmtId="215" fontId="6" fillId="0" borderId="2" xfId="0" applyFont="1" applyNumberFormat="1" applyBorder="1"/>
    <xf numFmtId="216" fontId="6" fillId="0" borderId="2" xfId="0" applyFont="1" applyNumberFormat="1" applyBorder="1"/>
    <xf numFmtId="217" fontId="6" fillId="0" borderId="2" xfId="0" applyFont="1" applyNumberFormat="1" applyBorder="1"/>
    <xf numFmtId="218" fontId="6" fillId="0" borderId="2" xfId="0" applyFont="1" applyNumberFormat="1" applyBorder="1"/>
    <xf numFmtId="219" fontId="6" fillId="0" borderId="2" xfId="0" applyFont="1" applyNumberFormat="1" applyBorder="1"/>
    <xf numFmtId="220" fontId="6" fillId="0" borderId="2" xfId="0" applyFont="1" applyNumberFormat="1" applyBorder="1"/>
    <xf numFmtId="221" fontId="6" fillId="0" borderId="2" xfId="0" applyFont="1" applyNumberFormat="1" applyBorder="1"/>
    <xf numFmtId="222" fontId="6" fillId="0" borderId="2" xfId="0" applyFont="1" applyNumberFormat="1" applyBorder="1"/>
    <xf numFmtId="223" fontId="6" fillId="0" borderId="2" xfId="0" applyFont="1" applyNumberFormat="1" applyBorder="1"/>
    <xf numFmtId="224" fontId="6" fillId="0" borderId="2" xfId="0" applyFont="1" applyNumberFormat="1" applyBorder="1"/>
    <xf numFmtId="225" fontId="6" fillId="0" borderId="2" xfId="0" applyFont="1" applyNumberFormat="1" applyBorder="1"/>
    <xf numFmtId="226" fontId="6" fillId="0" borderId="2" xfId="0" applyFont="1" applyNumberFormat="1" applyBorder="1"/>
    <xf numFmtId="227" fontId="6" fillId="0" borderId="2" xfId="0" applyFont="1" applyNumberFormat="1" applyBorder="1"/>
    <xf numFmtId="228" fontId="6" fillId="0" borderId="2" xfId="0" applyFont="1" applyNumberFormat="1" applyBorder="1"/>
    <xf numFmtId="229" fontId="6" fillId="0" borderId="2" xfId="0" applyFont="1" applyNumberFormat="1" applyBorder="1"/>
    <xf numFmtId="230" fontId="6" fillId="0" borderId="2" xfId="0" applyFont="1" applyNumberFormat="1" applyBorder="1"/>
    <xf numFmtId="231" fontId="6" fillId="0" borderId="2" xfId="0" applyFont="1" applyNumberFormat="1" applyBorder="1"/>
    <xf numFmtId="232" fontId="6" fillId="0" borderId="2" xfId="0" applyFont="1" applyNumberFormat="1" applyBorder="1"/>
    <xf numFmtId="233" fontId="6" fillId="0" borderId="2" xfId="0" applyFont="1" applyNumberFormat="1" applyBorder="1"/>
    <xf numFmtId="234" fontId="6" fillId="0" borderId="2" xfId="0" applyFont="1" applyNumberFormat="1" applyBorder="1"/>
    <xf numFmtId="235" fontId="6" fillId="0" borderId="2" xfId="0" applyFont="1" applyNumberFormat="1" applyBorder="1"/>
    <xf numFmtId="236" fontId="6" fillId="0" borderId="2" xfId="0" applyFont="1" applyNumberFormat="1" applyBorder="1"/>
    <xf numFmtId="237" fontId="6" fillId="0" borderId="2" xfId="0" applyFont="1" applyNumberFormat="1" applyBorder="1"/>
    <xf numFmtId="238" fontId="6" fillId="0" borderId="2" xfId="0" applyFont="1" applyNumberFormat="1" applyBorder="1"/>
    <xf numFmtId="239" fontId="6" fillId="0" borderId="2" xfId="0" applyFont="1" applyNumberFormat="1" applyBorder="1"/>
    <xf numFmtId="240" fontId="6" fillId="0" borderId="2" xfId="0" applyFont="1" applyNumberFormat="1" applyBorder="1"/>
    <xf numFmtId="241" fontId="6" fillId="0" borderId="2" xfId="0" applyFont="1" applyNumberFormat="1" applyBorder="1"/>
    <xf numFmtId="242" fontId="6" fillId="0" borderId="2" xfId="0" applyFont="1" applyNumberFormat="1" applyBorder="1"/>
    <xf numFmtId="243" fontId="6" fillId="0" borderId="2" xfId="0" applyFont="1" applyNumberFormat="1" applyBorder="1"/>
    <xf numFmtId="244" fontId="6" fillId="0" borderId="2" xfId="0" applyFont="1" applyNumberFormat="1" applyBorder="1"/>
    <xf numFmtId="245" fontId="6" fillId="0" borderId="2" xfId="0" applyFont="1" applyNumberFormat="1" applyBorder="1"/>
    <xf numFmtId="246" fontId="6" fillId="0" borderId="2" xfId="0" applyFont="1" applyNumberFormat="1" applyBorder="1"/>
    <xf numFmtId="247" fontId="6" fillId="0" borderId="2" xfId="0" applyFont="1" applyNumberFormat="1" applyBorder="1"/>
    <xf numFmtId="248" fontId="6" fillId="0" borderId="2" xfId="0" applyFont="1" applyNumberFormat="1" applyBorder="1"/>
    <xf numFmtId="249" fontId="6" fillId="0" borderId="2" xfId="0" applyFont="1" applyNumberFormat="1" applyBorder="1"/>
    <xf numFmtId="250" fontId="6" fillId="0" borderId="2" xfId="0" applyFont="1" applyNumberFormat="1" applyBorder="1"/>
    <xf numFmtId="251" fontId="6" fillId="0" borderId="2" xfId="0" applyFont="1" applyNumberFormat="1" applyBorder="1"/>
    <xf numFmtId="252" fontId="6" fillId="0" borderId="2" xfId="0" applyFont="1" applyNumberFormat="1" applyBorder="1"/>
    <xf numFmtId="253" fontId="6" fillId="0" borderId="2" xfId="0" applyFont="1" applyNumberFormat="1" applyBorder="1"/>
    <xf numFmtId="254" fontId="6" fillId="0" borderId="2" xfId="0" applyFont="1" applyNumberFormat="1" applyBorder="1"/>
    <xf numFmtId="255" fontId="6" fillId="0" borderId="2" xfId="0" applyFont="1" applyNumberFormat="1" applyBorder="1"/>
    <xf numFmtId="256" fontId="6" fillId="0" borderId="2" xfId="0" applyFont="1" applyNumberFormat="1" applyBorder="1"/>
    <xf numFmtId="257" fontId="6" fillId="0" borderId="2" xfId="0" applyFont="1" applyNumberFormat="1" applyBorder="1"/>
    <xf numFmtId="258" fontId="6" fillId="0" borderId="2" xfId="0" applyFont="1" applyNumberFormat="1" applyBorder="1"/>
    <xf numFmtId="259" fontId="6" fillId="0" borderId="2" xfId="0" applyFont="1" applyNumberFormat="1" applyBorder="1"/>
    <xf numFmtId="260" fontId="6" fillId="0" borderId="2" xfId="0" applyFont="1" applyNumberFormat="1" applyBorder="1"/>
    <xf numFmtId="261" fontId="6" fillId="0" borderId="2" xfId="0" applyFont="1" applyNumberFormat="1" applyBorder="1"/>
    <xf numFmtId="262" fontId="6" fillId="0" borderId="2" xfId="0" applyFont="1" applyNumberFormat="1" applyBorder="1"/>
    <xf numFmtId="263" fontId="6" fillId="0" borderId="2" xfId="0" applyFont="1" applyNumberFormat="1" applyBorder="1"/>
    <xf numFmtId="264" fontId="6" fillId="0" borderId="2" xfId="0" applyFont="1" applyNumberFormat="1" applyBorder="1"/>
    <xf numFmtId="265" fontId="6" fillId="0" borderId="2" xfId="0" applyFont="1" applyNumberFormat="1" applyBorder="1"/>
    <xf numFmtId="266" fontId="6" fillId="0" borderId="2" xfId="0" applyFont="1" applyNumberFormat="1" applyBorder="1"/>
    <xf numFmtId="267" fontId="6" fillId="0" borderId="2" xfId="0" applyFont="1" applyNumberFormat="1" applyBorder="1"/>
    <xf numFmtId="268" fontId="6" fillId="0" borderId="2" xfId="0" applyFont="1" applyNumberFormat="1" applyBorder="1"/>
    <xf numFmtId="269" fontId="6" fillId="0" borderId="2" xfId="0" applyFont="1" applyNumberFormat="1" applyBorder="1"/>
    <xf numFmtId="270" fontId="6" fillId="0" borderId="2" xfId="0" applyFont="1" applyNumberFormat="1" applyBorder="1"/>
    <xf numFmtId="271" fontId="6" fillId="0" borderId="2" xfId="0" applyFont="1" applyNumberFormat="1" applyBorder="1"/>
    <xf numFmtId="272" fontId="6" fillId="0" borderId="2" xfId="0" applyFont="1" applyNumberFormat="1" applyBorder="1"/>
    <xf numFmtId="273" fontId="6" fillId="0" borderId="2" xfId="0" applyFont="1" applyNumberFormat="1" applyBorder="1"/>
    <xf numFmtId="274" fontId="6" fillId="0" borderId="2" xfId="0" applyFont="1" applyNumberFormat="1" applyBorder="1"/>
    <xf numFmtId="275" fontId="6" fillId="0" borderId="2" xfId="0" applyFont="1" applyNumberFormat="1" applyBorder="1"/>
    <xf numFmtId="276" fontId="6" fillId="0" borderId="2" xfId="0" applyFont="1" applyNumberFormat="1" applyBorder="1"/>
    <xf numFmtId="277" fontId="6" fillId="0" borderId="2" xfId="0" applyFont="1" applyNumberFormat="1" applyBorder="1"/>
    <xf numFmtId="278" fontId="6" fillId="0" borderId="2" xfId="0" applyFont="1" applyNumberFormat="1" applyBorder="1"/>
    <xf numFmtId="279" fontId="6" fillId="0" borderId="2" xfId="0" applyFont="1" applyNumberFormat="1" applyBorder="1"/>
    <xf numFmtId="280" fontId="6" fillId="0" borderId="2" xfId="0" applyFont="1" applyNumberFormat="1" applyBorder="1"/>
    <xf numFmtId="281" fontId="6" fillId="0" borderId="2" xfId="0" applyFont="1" applyNumberFormat="1" applyBorder="1"/>
    <xf numFmtId="282" fontId="6" fillId="0" borderId="2" xfId="0" applyFont="1" applyNumberFormat="1" applyBorder="1"/>
    <xf numFmtId="283" fontId="6" fillId="0" borderId="2" xfId="0" applyFont="1" applyNumberFormat="1" applyBorder="1"/>
    <xf numFmtId="284" fontId="6" fillId="0" borderId="2" xfId="0" applyFont="1" applyNumberFormat="1" applyBorder="1"/>
    <xf numFmtId="285" fontId="6" fillId="0" borderId="2" xfId="0" applyFont="1" applyNumberFormat="1" applyBorder="1"/>
    <xf numFmtId="286" fontId="6" fillId="0" borderId="2" xfId="0" applyFont="1" applyNumberFormat="1" applyBorder="1"/>
    <xf numFmtId="287" fontId="6" fillId="0" borderId="2" xfId="0" applyFont="1" applyNumberFormat="1" applyBorder="1"/>
    <xf numFmtId="288" fontId="6" fillId="0" borderId="2" xfId="0" applyFont="1" applyNumberFormat="1" applyBorder="1"/>
    <xf numFmtId="289" fontId="6" fillId="0" borderId="2" xfId="0" applyFont="1" applyNumberFormat="1" applyBorder="1"/>
    <xf numFmtId="290" fontId="6" fillId="0" borderId="2" xfId="0" applyFont="1" applyNumberFormat="1" applyBorder="1"/>
    <xf numFmtId="291" fontId="6" fillId="0" borderId="2" xfId="0" applyFont="1" applyNumberFormat="1" applyBorder="1"/>
    <xf numFmtId="292" fontId="6" fillId="0" borderId="2" xfId="0" applyFont="1" applyNumberFormat="1" applyBorder="1"/>
    <xf numFmtId="293" fontId="6" fillId="0" borderId="2" xfId="0" applyFont="1" applyNumberFormat="1" applyBorder="1"/>
    <xf numFmtId="294" fontId="6" fillId="0" borderId="2" xfId="0" applyFont="1" applyNumberFormat="1" applyBorder="1"/>
    <xf numFmtId="295" fontId="6" fillId="0" borderId="2" xfId="0" applyFont="1" applyNumberFormat="1" applyBorder="1"/>
    <xf numFmtId="296" fontId="6" fillId="0" borderId="2" xfId="0" applyFont="1" applyNumberFormat="1" applyBorder="1"/>
    <xf numFmtId="297" fontId="6" fillId="0" borderId="2" xfId="0" applyFont="1" applyNumberFormat="1" applyBorder="1"/>
    <xf numFmtId="298" fontId="6" fillId="0" borderId="2" xfId="0" applyFont="1" applyNumberFormat="1" applyBorder="1"/>
    <xf numFmtId="299" fontId="6" fillId="0" borderId="2" xfId="0" applyFont="1" applyNumberFormat="1" applyBorder="1"/>
    <xf numFmtId="300" fontId="6" fillId="0" borderId="2" xfId="0" applyFont="1" applyNumberFormat="1" applyBorder="1"/>
    <xf numFmtId="301" fontId="6" fillId="0" borderId="2" xfId="0" applyFont="1" applyNumberFormat="1" applyBorder="1"/>
    <xf numFmtId="302" fontId="6" fillId="0" borderId="2" xfId="0" applyFont="1" applyNumberFormat="1" applyBorder="1"/>
    <xf numFmtId="303" fontId="6" fillId="0" borderId="2" xfId="0" applyFont="1" applyNumberFormat="1" applyBorder="1"/>
    <xf numFmtId="304" fontId="6" fillId="0" borderId="2" xfId="0" applyFont="1" applyNumberFormat="1" applyBorder="1"/>
    <xf numFmtId="305" fontId="6" fillId="0" borderId="2" xfId="0" applyFont="1" applyNumberFormat="1" applyBorder="1"/>
    <xf numFmtId="306" fontId="6" fillId="0" borderId="2" xfId="0" applyFont="1" applyNumberFormat="1" applyBorder="1"/>
    <xf numFmtId="307" fontId="6" fillId="0" borderId="2" xfId="0" applyFont="1" applyNumberFormat="1" applyBorder="1"/>
    <xf numFmtId="308" fontId="6" fillId="0" borderId="2" xfId="0" applyFont="1" applyNumberFormat="1" applyBorder="1"/>
    <xf numFmtId="309" fontId="6" fillId="0" borderId="2" xfId="0" applyFont="1" applyNumberFormat="1" applyBorder="1"/>
    <xf numFmtId="310" fontId="6" fillId="0" borderId="2" xfId="0" applyFont="1" applyNumberFormat="1" applyBorder="1"/>
    <xf numFmtId="311" fontId="6" fillId="0" borderId="2" xfId="0" applyFont="1" applyNumberFormat="1" applyBorder="1"/>
    <xf numFmtId="312" fontId="6" fillId="0" borderId="2" xfId="0" applyFont="1" applyNumberFormat="1" applyBorder="1"/>
    <xf numFmtId="313" fontId="6" fillId="0" borderId="2" xfId="0" applyFont="1" applyNumberFormat="1" applyBorder="1"/>
    <xf numFmtId="314" fontId="6" fillId="0" borderId="2" xfId="0" applyFont="1" applyNumberFormat="1" applyBorder="1"/>
    <xf numFmtId="315" fontId="6" fillId="0" borderId="2" xfId="0" applyFont="1" applyNumberFormat="1" applyBorder="1"/>
    <xf numFmtId="316" fontId="6" fillId="0" borderId="2" xfId="0" applyFont="1" applyNumberFormat="1" applyBorder="1"/>
    <xf numFmtId="317" fontId="6" fillId="0" borderId="2" xfId="0" applyFont="1" applyNumberFormat="1" applyBorder="1"/>
    <xf numFmtId="318" fontId="6" fillId="0" borderId="2" xfId="0" applyFont="1" applyNumberFormat="1" applyBorder="1"/>
    <xf numFmtId="319" fontId="6" fillId="0" borderId="2" xfId="0" applyFont="1" applyNumberFormat="1" applyBorder="1"/>
    <xf numFmtId="320" fontId="6" fillId="0" borderId="2" xfId="0" applyFont="1" applyNumberFormat="1" applyBorder="1"/>
    <xf numFmtId="321" fontId="6" fillId="0" borderId="2" xfId="0" applyFont="1" applyNumberFormat="1" applyBorder="1"/>
    <xf numFmtId="322" fontId="6" fillId="0" borderId="2" xfId="0" applyFont="1" applyNumberFormat="1" applyBorder="1"/>
    <xf numFmtId="323" fontId="6" fillId="0" borderId="2" xfId="0" applyFont="1" applyNumberFormat="1" applyBorder="1"/>
    <xf numFmtId="324" fontId="6" fillId="0" borderId="2" xfId="0" applyFont="1" applyNumberFormat="1" applyBorder="1"/>
    <xf numFmtId="325" fontId="6" fillId="0" borderId="2" xfId="0" applyFont="1" applyNumberFormat="1" applyBorder="1"/>
    <xf numFmtId="326" fontId="6" fillId="0" borderId="2" xfId="0" applyFont="1" applyNumberFormat="1" applyBorder="1"/>
    <xf numFmtId="327" fontId="6" fillId="0" borderId="2" xfId="0" applyFont="1" applyNumberFormat="1" applyBorder="1"/>
    <xf numFmtId="328" fontId="6" fillId="0" borderId="2" xfId="0" applyFont="1" applyNumberFormat="1" applyBorder="1"/>
    <xf numFmtId="329" fontId="6" fillId="0" borderId="2" xfId="0" applyFont="1" applyNumberFormat="1" applyBorder="1"/>
    <xf numFmtId="330" fontId="6" fillId="0" borderId="2" xfId="0" applyFont="1" applyNumberFormat="1" applyBorder="1"/>
    <xf numFmtId="331" fontId="6" fillId="0" borderId="2" xfId="0" applyFont="1" applyNumberFormat="1" applyBorder="1"/>
    <xf numFmtId="332" fontId="6" fillId="0" borderId="2" xfId="0" applyFont="1" applyNumberFormat="1" applyBorder="1"/>
    <xf numFmtId="333" fontId="6" fillId="0" borderId="2" xfId="0" applyFont="1" applyNumberFormat="1" applyBorder="1"/>
    <xf numFmtId="334" fontId="6" fillId="0" borderId="2" xfId="0" applyFont="1" applyNumberFormat="1" applyBorder="1"/>
    <xf numFmtId="335" fontId="6" fillId="0" borderId="2" xfId="0" applyFont="1" applyNumberFormat="1" applyBorder="1"/>
    <xf numFmtId="336" fontId="6" fillId="0" borderId="2" xfId="0" applyFont="1" applyNumberFormat="1" applyBorder="1"/>
    <xf numFmtId="337" fontId="6" fillId="0" borderId="2" xfId="0" applyFont="1" applyNumberFormat="1" applyBorder="1"/>
    <xf numFmtId="338" fontId="6" fillId="0" borderId="2" xfId="0" applyFont="1" applyNumberFormat="1" applyBorder="1"/>
    <xf numFmtId="339" fontId="6" fillId="0" borderId="2" xfId="0" applyFont="1" applyNumberFormat="1" applyBorder="1"/>
    <xf numFmtId="340" fontId="6" fillId="0" borderId="2" xfId="0" applyFont="1" applyNumberFormat="1" applyBorder="1"/>
    <xf numFmtId="341" fontId="6" fillId="0" borderId="2" xfId="0" applyFont="1" applyNumberFormat="1" applyBorder="1"/>
    <xf numFmtId="342" fontId="6" fillId="0" borderId="2" xfId="0" applyFont="1" applyNumberFormat="1" applyBorder="1"/>
    <xf numFmtId="343" fontId="6" fillId="0" borderId="2" xfId="0" applyFont="1" applyNumberFormat="1" applyBorder="1"/>
    <xf numFmtId="344" fontId="6" fillId="0" borderId="2" xfId="0" applyFont="1" applyNumberFormat="1" applyBorder="1"/>
    <xf numFmtId="345" fontId="6" fillId="0" borderId="2" xfId="0" applyFont="1" applyNumberFormat="1" applyBorder="1"/>
    <xf numFmtId="346" fontId="6" fillId="0" borderId="2" xfId="0" applyFont="1" applyNumberFormat="1" applyBorder="1"/>
    <xf numFmtId="347" fontId="6" fillId="0" borderId="2" xfId="0" applyFont="1" applyNumberFormat="1" applyBorder="1"/>
    <xf numFmtId="348" fontId="6" fillId="0" borderId="2" xfId="0" applyFont="1" applyNumberFormat="1" applyBorder="1"/>
    <xf numFmtId="349" fontId="6" fillId="0" borderId="2" xfId="0" applyFont="1" applyNumberFormat="1" applyBorder="1"/>
    <xf numFmtId="350" fontId="6" fillId="0" borderId="2" xfId="0" applyFont="1" applyNumberFormat="1" applyBorder="1"/>
    <xf numFmtId="351" fontId="6" fillId="0" borderId="2" xfId="0" applyFont="1" applyNumberFormat="1" applyBorder="1"/>
    <xf numFmtId="352" fontId="6" fillId="0" borderId="2" xfId="0" applyFont="1" applyNumberFormat="1" applyBorder="1"/>
    <xf numFmtId="353" fontId="6" fillId="0" borderId="2" xfId="0" applyFont="1" applyNumberFormat="1" applyBorder="1"/>
    <xf numFmtId="354" fontId="6" fillId="0" borderId="2" xfId="0" applyFont="1" applyNumberFormat="1" applyBorder="1"/>
    <xf numFmtId="355" fontId="6" fillId="0" borderId="2" xfId="0" applyFont="1" applyNumberFormat="1" applyBorder="1"/>
    <xf numFmtId="356" fontId="6" fillId="0" borderId="2" xfId="0" applyFont="1" applyNumberFormat="1" applyBorder="1"/>
    <xf numFmtId="357" fontId="6" fillId="0" borderId="2" xfId="0" applyFont="1" applyNumberFormat="1" applyBorder="1"/>
    <xf numFmtId="358" fontId="6" fillId="0" borderId="2" xfId="0" applyFont="1" applyNumberFormat="1" applyBorder="1"/>
    <xf numFmtId="359" fontId="6" fillId="0" borderId="2" xfId="0" applyFont="1" applyNumberFormat="1" applyBorder="1"/>
    <xf numFmtId="360" fontId="6" fillId="0" borderId="2" xfId="0" applyFont="1" applyNumberFormat="1" applyBorder="1"/>
    <xf numFmtId="361" fontId="6" fillId="0" borderId="2" xfId="0" applyFont="1" applyNumberFormat="1" applyBorder="1"/>
    <xf numFmtId="362" fontId="6" fillId="0" borderId="2" xfId="0" applyFont="1" applyNumberFormat="1" applyBorder="1"/>
    <xf numFmtId="363" fontId="6" fillId="0" borderId="2" xfId="0" applyFont="1" applyNumberFormat="1" applyBorder="1"/>
    <xf numFmtId="364" fontId="6" fillId="0" borderId="2" xfId="0" applyFont="1" applyNumberFormat="1" applyBorder="1"/>
    <xf numFmtId="365" fontId="6" fillId="0" borderId="2" xfId="0" applyFont="1" applyNumberFormat="1" applyBorder="1"/>
    <xf numFmtId="366" fontId="6" fillId="0" borderId="2" xfId="0" applyFont="1" applyNumberFormat="1" applyBorder="1"/>
    <xf numFmtId="367" fontId="6" fillId="0" borderId="2" xfId="0" applyFont="1" applyNumberFormat="1" applyBorder="1"/>
    <xf numFmtId="368" fontId="6" fillId="0" borderId="2" xfId="0" applyFont="1" applyNumberFormat="1" applyBorder="1"/>
    <xf numFmtId="369" fontId="6" fillId="0" borderId="2" xfId="0" applyFont="1" applyNumberFormat="1" applyBorder="1"/>
    <xf numFmtId="370" fontId="6" fillId="0" borderId="2" xfId="0" applyFont="1" applyNumberFormat="1" applyBorder="1"/>
    <xf numFmtId="371" fontId="6" fillId="0" borderId="2" xfId="0" applyFont="1" applyNumberFormat="1" applyBorder="1"/>
    <xf numFmtId="372" fontId="6" fillId="0" borderId="2" xfId="0" applyFont="1" applyNumberFormat="1" applyBorder="1"/>
    <xf numFmtId="373" fontId="6" fillId="0" borderId="2" xfId="0" applyFont="1" applyNumberFormat="1" applyBorder="1"/>
    <xf numFmtId="374" fontId="6" fillId="0" borderId="2" xfId="0" applyFont="1" applyNumberFormat="1" applyBorder="1"/>
    <xf numFmtId="375" fontId="6" fillId="0" borderId="2" xfId="0" applyFont="1" applyNumberFormat="1" applyBorder="1"/>
    <xf numFmtId="376" fontId="6" fillId="0" borderId="2" xfId="0" applyFont="1" applyNumberFormat="1" applyBorder="1"/>
    <xf numFmtId="377" fontId="6" fillId="0" borderId="2" xfId="0" applyFont="1" applyNumberFormat="1" applyBorder="1"/>
    <xf numFmtId="378" fontId="6" fillId="0" borderId="2" xfId="0" applyFont="1" applyNumberFormat="1" applyBorder="1"/>
    <xf numFmtId="379" fontId="6" fillId="0" borderId="2" xfId="0" applyFont="1" applyNumberFormat="1" applyBorder="1"/>
    <xf numFmtId="380" fontId="6" fillId="0" borderId="2" xfId="0" applyFont="1" applyNumberFormat="1" applyBorder="1"/>
    <xf numFmtId="381" fontId="6" fillId="0" borderId="2" xfId="0" applyFont="1" applyNumberFormat="1" applyBorder="1"/>
    <xf numFmtId="382" fontId="6" fillId="0" borderId="2" xfId="0" applyFont="1" applyNumberFormat="1" applyBorder="1"/>
    <xf numFmtId="383" fontId="6" fillId="0" borderId="2" xfId="0" applyFont="1" applyNumberFormat="1" applyBorder="1"/>
    <xf numFmtId="384" fontId="6" fillId="0" borderId="2" xfId="0" applyFont="1" applyNumberFormat="1" applyBorder="1"/>
    <xf numFmtId="385" fontId="6" fillId="0" borderId="2" xfId="0" applyFont="1" applyNumberFormat="1" applyBorder="1"/>
    <xf numFmtId="386" fontId="6" fillId="0" borderId="2" xfId="0" applyFont="1" applyNumberFormat="1" applyBorder="1"/>
    <xf numFmtId="387" fontId="6" fillId="0" borderId="2" xfId="0" applyFont="1" applyNumberFormat="1" applyBorder="1"/>
    <xf numFmtId="388" fontId="6" fillId="0" borderId="2" xfId="0" applyFont="1" applyNumberFormat="1" applyBorder="1"/>
    <xf numFmtId="389" fontId="6" fillId="0" borderId="2" xfId="0" applyFont="1" applyNumberFormat="1" applyBorder="1"/>
    <xf numFmtId="390" fontId="6" fillId="0" borderId="2" xfId="0" applyFont="1" applyNumberFormat="1" applyBorder="1"/>
    <xf numFmtId="391" fontId="6" fillId="0" borderId="2" xfId="0" applyFont="1" applyNumberFormat="1" applyBorder="1"/>
    <xf numFmtId="392" fontId="6" fillId="0" borderId="2" xfId="0" applyFont="1" applyNumberFormat="1" applyBorder="1"/>
    <xf numFmtId="393" fontId="6" fillId="0" borderId="2" xfId="0" applyFont="1" applyNumberFormat="1" applyBorder="1"/>
    <xf numFmtId="394" fontId="6" fillId="0" borderId="2" xfId="0" applyFont="1" applyNumberFormat="1" applyBorder="1"/>
    <xf numFmtId="395" fontId="6" fillId="0" borderId="2" xfId="0" applyFont="1" applyNumberFormat="1" applyBorder="1"/>
    <xf numFmtId="396" fontId="6" fillId="0" borderId="2" xfId="0" applyFont="1" applyNumberFormat="1" applyBorder="1"/>
    <xf numFmtId="397" fontId="6" fillId="0" borderId="2" xfId="0" applyFont="1" applyNumberFormat="1" applyBorder="1"/>
    <xf numFmtId="398" fontId="6" fillId="0" borderId="2" xfId="0" applyFont="1" applyNumberFormat="1" applyBorder="1"/>
    <xf numFmtId="399" fontId="6" fillId="0" borderId="2" xfId="0" applyFont="1" applyNumberFormat="1" applyBorder="1"/>
    <xf numFmtId="400" fontId="6" fillId="0" borderId="2" xfId="0" applyFont="1" applyNumberFormat="1" applyBorder="1"/>
    <xf numFmtId="401" fontId="6" fillId="0" borderId="2" xfId="0" applyFont="1" applyNumberFormat="1" applyBorder="1"/>
    <xf numFmtId="402" fontId="6" fillId="0" borderId="2" xfId="0" applyFont="1" applyNumberFormat="1" applyBorder="1"/>
    <xf numFmtId="403" fontId="6" fillId="0" borderId="2" xfId="0" applyFont="1" applyNumberFormat="1" applyBorder="1"/>
    <xf numFmtId="404" fontId="6" fillId="0" borderId="2" xfId="0" applyFont="1" applyNumberFormat="1" applyBorder="1"/>
    <xf numFmtId="405" fontId="6" fillId="0" borderId="2" xfId="0" applyFont="1" applyNumberFormat="1" applyBorder="1"/>
    <xf numFmtId="406" fontId="6" fillId="0" borderId="2" xfId="0" applyFont="1" applyNumberFormat="1" applyBorder="1"/>
    <xf numFmtId="407" fontId="6" fillId="0" borderId="2" xfId="0" applyFont="1" applyNumberFormat="1" applyBorder="1"/>
    <xf numFmtId="408" fontId="6" fillId="0" borderId="2" xfId="0" applyFont="1" applyNumberFormat="1" applyBorder="1"/>
    <xf numFmtId="409" fontId="6" fillId="0" borderId="2" xfId="0" applyFont="1" applyNumberFormat="1" applyBorder="1"/>
    <xf numFmtId="410" fontId="6" fillId="0" borderId="2" xfId="0" applyFont="1" applyNumberFormat="1" applyBorder="1"/>
    <xf numFmtId="411" fontId="6" fillId="0" borderId="2" xfId="0" applyFont="1" applyNumberFormat="1" applyBorder="1"/>
    <xf numFmtId="412" fontId="6" fillId="0" borderId="2" xfId="0" applyFont="1" applyNumberFormat="1" applyBorder="1"/>
    <xf numFmtId="413" fontId="6" fillId="0" borderId="2" xfId="0" applyFont="1" applyNumberFormat="1" applyBorder="1"/>
    <xf numFmtId="414" fontId="6" fillId="0" borderId="2" xfId="0" applyFont="1" applyNumberFormat="1" applyBorder="1"/>
    <xf numFmtId="415" fontId="6" fillId="0" borderId="2" xfId="0" applyFont="1" applyNumberFormat="1" applyBorder="1"/>
    <xf numFmtId="416" fontId="6" fillId="0" borderId="2" xfId="0" applyFont="1" applyNumberFormat="1" applyBorder="1"/>
    <xf numFmtId="417" fontId="6" fillId="0" borderId="2" xfId="0" applyFont="1" applyNumberFormat="1" applyBorder="1"/>
    <xf numFmtId="418" fontId="6" fillId="0" borderId="2" xfId="0" applyFont="1" applyNumberFormat="1" applyBorder="1"/>
    <xf numFmtId="419" fontId="6" fillId="0" borderId="2" xfId="0" applyFont="1" applyNumberFormat="1" applyBorder="1"/>
    <xf numFmtId="420" fontId="6" fillId="0" borderId="2" xfId="0" applyFont="1" applyNumberFormat="1" applyBorder="1"/>
    <xf numFmtId="421" fontId="6" fillId="0" borderId="2" xfId="0" applyFont="1" applyNumberFormat="1" applyBorder="1"/>
    <xf numFmtId="422" fontId="6" fillId="0" borderId="2" xfId="0" applyFont="1" applyNumberFormat="1" applyBorder="1"/>
    <xf numFmtId="423" fontId="6" fillId="0" borderId="2" xfId="0" applyFont="1" applyNumberFormat="1" applyBorder="1"/>
    <xf numFmtId="424" fontId="6" fillId="0" borderId="2" xfId="0" applyFont="1" applyNumberFormat="1" applyBorder="1"/>
    <xf numFmtId="425" fontId="6" fillId="0" borderId="2" xfId="0" applyFont="1" applyNumberFormat="1" applyBorder="1"/>
    <xf numFmtId="426" fontId="6" fillId="0" borderId="2" xfId="0" applyFont="1" applyNumberFormat="1" applyBorder="1"/>
    <xf numFmtId="427" fontId="6" fillId="0" borderId="2" xfId="0" applyFont="1" applyNumberFormat="1" applyBorder="1"/>
    <xf numFmtId="428" fontId="6" fillId="0" borderId="2" xfId="0" applyFont="1" applyNumberFormat="1" applyBorder="1"/>
    <xf numFmtId="429" fontId="6" fillId="0" borderId="2" xfId="0" applyFont="1" applyNumberFormat="1" applyBorder="1"/>
    <xf numFmtId="430" fontId="6" fillId="0" borderId="2" xfId="0" applyFont="1" applyNumberFormat="1" applyBorder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theme" Target="theme/theme1.xml"/><Relationship Id="rId37" Type="http://schemas.openxmlformats.org/officeDocument/2006/relationships/styles" Target="styles.xml"/><Relationship Id="rId38" Type="http://schemas.openxmlformats.org/officeDocument/2006/relationships/sharedStrings" Target="sharedString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5486400" cy="11887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vml" Type="http://schemas.openxmlformats.org/officeDocument/2006/relationships/vmlDrawing" Target="../drawings/vmlDrawing14.vml"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vml" Type="http://schemas.openxmlformats.org/officeDocument/2006/relationships/vmlDrawing" Target="../drawings/vmlDrawing15.vml"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vml" Type="http://schemas.openxmlformats.org/officeDocument/2006/relationships/vmlDrawing" Target="../drawings/vmlDrawing16.vml"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vml" Type="http://schemas.openxmlformats.org/officeDocument/2006/relationships/vmlDrawing" Target="../drawings/vmlDrawing17.vml"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vml" Type="http://schemas.openxmlformats.org/officeDocument/2006/relationships/vmlDrawing" Target="../drawings/vmlDrawing18.vml"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vml" Type="http://schemas.openxmlformats.org/officeDocument/2006/relationships/vmlDrawing" Target="../drawings/vmlDrawing19.vml"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vml" Type="http://schemas.openxmlformats.org/officeDocument/2006/relationships/vmlDrawing" Target="../drawings/vmlDrawing20.vml"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vml" Type="http://schemas.openxmlformats.org/officeDocument/2006/relationships/vmlDrawing" Target="../drawings/vmlDrawing21.vml"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vml" Type="http://schemas.openxmlformats.org/officeDocument/2006/relationships/vmlDrawing" Target="../drawings/vmlDrawing22.vml"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vml" Type="http://schemas.openxmlformats.org/officeDocument/2006/relationships/vmlDrawing" Target="../drawings/vmlDrawing23.vml"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/><Relationship Id="rId2" Type="http://schemas.openxmlformats.org/officeDocument/2006/relationships/printerSettings" Target="../printerSettings/printerSettings24.bin"/><Relationship Id="rIdvml" Type="http://schemas.openxmlformats.org/officeDocument/2006/relationships/vmlDrawing" Target="../drawings/vmlDrawing24.vml"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/><Relationship Id="rId2" Type="http://schemas.openxmlformats.org/officeDocument/2006/relationships/printerSettings" Target="../printerSettings/printerSettings25.bin"/><Relationship Id="rIdvml" Type="http://schemas.openxmlformats.org/officeDocument/2006/relationships/vmlDrawing" Target="../drawings/vmlDrawing25.vml"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/><Relationship Id="rId2" Type="http://schemas.openxmlformats.org/officeDocument/2006/relationships/printerSettings" Target="../printerSettings/printerSettings26.bin"/><Relationship Id="rIdvml" Type="http://schemas.openxmlformats.org/officeDocument/2006/relationships/vmlDrawing" Target="../drawings/vmlDrawing26.vml"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/><Relationship Id="rId2" Type="http://schemas.openxmlformats.org/officeDocument/2006/relationships/printerSettings" Target="../printerSettings/printerSettings27.bin"/><Relationship Id="rIdvml" Type="http://schemas.openxmlformats.org/officeDocument/2006/relationships/vmlDrawing" Target="../drawings/vmlDrawing27.vml"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/><Relationship Id="rId2" Type="http://schemas.openxmlformats.org/officeDocument/2006/relationships/printerSettings" Target="../printerSettings/printerSettings28.bin"/><Relationship Id="rIdvml" Type="http://schemas.openxmlformats.org/officeDocument/2006/relationships/vmlDrawing" Target="../drawings/vmlDrawing28.vml"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/><Relationship Id="rId2" Type="http://schemas.openxmlformats.org/officeDocument/2006/relationships/printerSettings" Target="../printerSettings/printerSettings29.bin"/><Relationship Id="rIdvml" Type="http://schemas.openxmlformats.org/officeDocument/2006/relationships/vmlDrawing" Target="../drawings/vmlDrawing29.vml"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/><Relationship Id="rId2" Type="http://schemas.openxmlformats.org/officeDocument/2006/relationships/printerSettings" Target="../printerSettings/printerSettings30.bin"/><Relationship Id="rIdvml" Type="http://schemas.openxmlformats.org/officeDocument/2006/relationships/vmlDrawing" Target="../drawings/vmlDrawing30.vml"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/><Relationship Id="rId2" Type="http://schemas.openxmlformats.org/officeDocument/2006/relationships/printerSettings" Target="../printerSettings/printerSettings31.bin"/><Relationship Id="rIdvml" Type="http://schemas.openxmlformats.org/officeDocument/2006/relationships/vmlDrawing" Target="../drawings/vmlDrawing31.vml"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/><Relationship Id="rId2" Type="http://schemas.openxmlformats.org/officeDocument/2006/relationships/printerSettings" Target="../printerSettings/printerSettings32.bin"/><Relationship Id="rIdvml" Type="http://schemas.openxmlformats.org/officeDocument/2006/relationships/vmlDrawing" Target="../drawings/vmlDrawing32.vml"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/><Relationship Id="rId2" Type="http://schemas.openxmlformats.org/officeDocument/2006/relationships/printerSettings" Target="../printerSettings/printerSettings33.bin"/><Relationship Id="rIdvml" Type="http://schemas.openxmlformats.org/officeDocument/2006/relationships/vmlDrawing" Target="../drawings/vmlDrawing33.vml"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/><Relationship Id="rId2" Type="http://schemas.openxmlformats.org/officeDocument/2006/relationships/printerSettings" Target="../printerSettings/printerSettings34.bin"/><Relationship Id="rIdvml" Type="http://schemas.openxmlformats.org/officeDocument/2006/relationships/vmlDrawing" Target="../drawings/vmlDrawing34.vml"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/><Relationship Id="rId2" Type="http://schemas.openxmlformats.org/officeDocument/2006/relationships/printerSettings" Target="../printerSettings/printerSettings35.bin"/><Relationship Id="rIdvml" Type="http://schemas.openxmlformats.org/officeDocument/2006/relationships/vmlDrawing" Target="../drawings/vmlDrawing35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7">
      <c r="A7" s="1" t="s">
        <v>0</v>
      </c>
    </row>
    <row r="9">
      <c r="A9" s="2" t="s">
        <v>1</v>
      </c>
    </row>
    <row r="10">
      <c r="A10" s="7" t="str">
        <f>=HYPERLINK("#'Tablas 1'!A1", "Tablas 1. C-Condiciones habitacionales: Hogares según si se atrasaron o dejaron de pagar alguna cuota de arrendamiento, a raíz de las medidas tomadas por la pandemia del coronavirus (Covid-19), entre marzo de 2020 y el momento actual")</f>
      </c>
    </row>
    <row r="11">
      <c r="A11" s="7" t="str">
        <f>=HYPERLINK("#'Tablas 2'!A1", "Tablas 2. C-Condiciones habitacionales: Promedio del número de cuotas de arrendamiento que dejaron de pagar los hogares por las medidas tomadas por la pandemia del coronavirus (Covid-19), entre marzo de 2020 y el momento actual")</f>
      </c>
    </row>
    <row r="12">
      <c r="A12" s="7" t="str">
        <f>=HYPERLINK("#'Tablas 3'!A1", "Tablas 3. C-Condiciones habitacionales: Hogares según si el arrendatario le dio algún descuento en la cuota de arrendamiento a raíz de las medidas tomadas por la pandemia del coronavirus (Covid-19), entre marzo de 2020 y el momento actual")</f>
      </c>
    </row>
    <row r="13">
      <c r="A13" s="7" t="str">
        <f>=HYPERLINK("#'Tablas 4'!A1", "Tablas 4. C-Condiciones habitacionales: Promedio del valor de los descuentos obtenidos en la cuota de arrendamiento a raíz de las medidas tomadas por la pandemia del coronavirus (Covid-19), entre marzo de 2020 y el momento actual (a precios corrientes)")</f>
      </c>
    </row>
    <row r="14">
      <c r="A14" s="7" t="str">
        <f>=HYPERLINK("#'Tablas 5'!A1", "Tablas 5. F-Salud: Personas según si fueron diagnosticadas con coronavirus (COVID-19)")</f>
      </c>
    </row>
    <row r="15">
      <c r="A15" s="7" t="str">
        <f>=HYPERLINK("#'Tablas 6'!A1", "Tablas 6. F-Salud: Personas según si a raíz de las medidas tomadas por la pandemia del coronavirus (COVID-19): Perdieron citas medicas o exámenes de control")</f>
      </c>
    </row>
    <row r="16">
      <c r="A16" s="7" t="str">
        <f>=HYPERLINK("#'Tablas 7'!A1", "Tablas 7. F-Salud: Personas según si a raíz de las medidas tomadas por la pandemia del coronavirus (COVID-19): Les aplazaron cirugías, tratamientos u otros")</f>
      </c>
    </row>
    <row r="17">
      <c r="A17" s="7" t="str">
        <f>=HYPERLINK("#'Tablas 8'!A1", "Tablas 8. F-Salud: Personas según si a raíz de las medidas tomadas por la pandemia del coronavirus (COVID-19): Dejaron de recibir o tuvo atrasos o interrupciones en la recepción de medicamentos")</f>
      </c>
    </row>
    <row r="18">
      <c r="A18" s="7" t="str">
        <f>=HYPERLINK("#'Tablas 9'!A1", "Tablas 9. F-Salud: Personas según si a raíz de las medidas tomadas por la pandemia del coronavirus (COVID-19): Presentaron crisis de ansiedad, miedo, preocupación, depresión")</f>
      </c>
    </row>
    <row r="19">
      <c r="A19" s="7" t="str">
        <f>=HYPERLINK("#'Tablas 10'!A1", "Tablas 10. F-Salud: Personas según si a raíz de las medidas tomadas por la pandemia del coronavirus (COVID-19): Sintieron que su estado de salud empeoró")</f>
      </c>
    </row>
    <row r="20">
      <c r="A20" s="7" t="str">
        <f>=HYPERLINK("#'Tablas 11'!A1", "Tablas 11. H-Educación: Personas según su percepción de la calidad de la educación durante la pandemia")</f>
      </c>
    </row>
    <row r="21">
      <c r="A21" s="7" t="str">
        <f>=HYPERLINK("#'Tablas 12'!A1", "Tablas 12. K-Mdo. Laboral: Personas según si durante los últimos 12 meses han trabajado bajo la modalidad de teletrabajo o trabajo en casa")</f>
      </c>
    </row>
    <row r="22">
      <c r="A22" s="7" t="str">
        <f>=HYPERLINK("#'Tablas 13'!A1", "Tablas 13. K-Mdo. Laboral: Personas según el motivo por el cual durante los últimos 12 meses han trabajado bajo la modalidad de teletrabajo o trabajo en casa: Por la pandemia del coronavirus (COVID-19)")</f>
      </c>
    </row>
    <row r="23">
      <c r="A23" s="7" t="str">
        <f>=HYPERLINK("#'Tablas 14'!A1", "Tablas 14. K-Mdo. Laboral: Personas según el motivo por el cual durante los últimos 12 meses han trabajado bajo la modalidad de teletrabajo o trabajo en casa: Su empresa lo promueve permanentemente")</f>
      </c>
    </row>
    <row r="24">
      <c r="A24" s="7" t="str">
        <f>=HYPERLINK("#'Tablas 15'!A1", "Tablas 15. K-Mdo. Laboral: Personas según el motivo por el cual durante los últimos 12 meses han trabajado bajo la modalidad de teletrabajo o trabajo en casa: Trabaja como independiente desde su casa")</f>
      </c>
    </row>
    <row r="25">
      <c r="A25" s="7" t="str">
        <f>=HYPERLINK("#'Tablas 16'!A1", "Tablas 16. K-Mdo. Laboral: Personas según el motivo por el cual durante los últimos 12 meses han trabajado bajo la modalidad de teletrabajo o trabajo en casa: Otro motivo")</f>
      </c>
    </row>
    <row r="26">
      <c r="A26" s="7" t="str">
        <f>=HYPERLINK("#'Tablas 17'!A1", "Tablas 17. K-Mdo. Laboral: Personas según si a raíz de las medidas tomadas por la pandemia del coronavirus (COVID-19) se le presentaron las siguientes situaciones: Perdieron su empleo")</f>
      </c>
    </row>
    <row r="27">
      <c r="A27" s="7" t="str">
        <f>=HYPERLINK("#'Tablas 18'!A1", "Tablas 18. K-Mdo. Laboral: Personas según si a raíz de las medidas tomadas por la pandemia del coronavirus (COVID-19) se le presentaron las siguientes situaciones: Tuvieron que cerrar o interrumpir las actividades de su negocio")</f>
      </c>
    </row>
    <row r="28">
      <c r="A28" s="7" t="str">
        <f>=HYPERLINK("#'Tablas 19'!A1", "Tablas 19. K-Mdo. Laboral: Personas según si a raíz de las medidas tomadas por la pandemia del coronavirus (COVID-19) se le presentaron las siguientes situaciones: Tuvieron que ir a licencia no remunerada")</f>
      </c>
    </row>
    <row r="29">
      <c r="A29" s="7" t="str">
        <f>=HYPERLINK("#'Tablas 20'!A1", "Tablas 20. K-Mdo. Laboral: Personas según si a raíz de las medidas tomadas por la pandemia del coronavirus (COVID-19) se le presentaron las siguientes situaciones: Tuvieron que tomar vacaciones forzosas")</f>
      </c>
    </row>
    <row r="30">
      <c r="A30" s="7" t="str">
        <f>=HYPERLINK("#'Tablas 21'!A1", "Tablas 21. K-Mdo. Laboral: Personas según si a raíz de las medidas tomadas por la pandemia del coronavirus (COVID-19) se le presentaron las siguientes situaciones: Registraron una pérdida sustancial de sus ingresos")</f>
      </c>
    </row>
    <row r="31">
      <c r="A31" s="7" t="str">
        <f>=HYPERLINK("#'Tablas 22'!A1", "Tablas 22. K-Mdo. Laboral: Personas según si a raíz de las medidas tomadas por la pandemia del coronavirus (COVID-19) se le presentaron las siguientes situaciones: Otra situación")</f>
      </c>
    </row>
    <row r="32">
      <c r="A32" s="7" t="str">
        <f>=HYPERLINK("#'Tablas 23'!A1", "Tablas 23. L-Condiciones de vida: Hogares según si durante los últimos 12 meses, alguno de sus integrantes recibió ayudas o subsidios  por concepto de: Ayudas monetarias para mitigar las medidas tomadas por el coronavirus (COVID 19)")</f>
      </c>
    </row>
    <row r="33">
      <c r="A33" s="7" t="str">
        <f>=HYPERLINK("#'Tablas 24'!A1", "Tablas 24. L-Condiciones de vida: Promedio del valor (a precios corrientes) del subsidio recibido en los últimos 12 meses por concepto de: Ayudas monetarias para mitigar las medidas tomadas por el coronavirus (COVID 19)")</f>
      </c>
    </row>
    <row r="34">
      <c r="A34" s="7" t="str">
        <f>=HYPERLINK("#'Tablas 25'!A1", "Tablas 25. L-Condiciones de vida: Hogares según si durante los últimos 12 meses han recibido mercados en especie por parte del gobierno nacional, departamental o municipal")</f>
      </c>
    </row>
    <row r="35">
      <c r="A35" s="7" t="str">
        <f>=HYPERLINK("#'Tablas 26'!A1", "Tablas 26. L-Condiciones de vida: Promedio del valor (a precios corrientes)  de los mercados recibidos en los últimos 12 meses")</f>
      </c>
    </row>
    <row r="36">
      <c r="A36" s="7" t="str">
        <f>=HYPERLINK("#'Tablas 27'!A1", "Tablas 27. L-Condiciones de vida: Hogares según si reciben los mercados en especie periódicamente")</f>
      </c>
    </row>
    <row r="37">
      <c r="A37" s="7" t="str">
        <f>=HYPERLINK("#'Tablas 28'!A1", "Tablas 28. L-Condiciones de vida: Hogares según si recibieron los mercados en especie a raíz de las medidas tomadas por el coronavirus (COVID-19)")</f>
      </c>
    </row>
    <row r="38">
      <c r="A38" s="7" t="str">
        <f>=HYPERLINK("#'Tablas 29'!A1", "Tablas 29. L-Condiciones de vida: Hogares según si a raíz de las medidas tomadas por la pandemia del coronavirus (COVID-19), entre marzo de 2020 y el momento actual, algún miembro del hogar: Hizo donaciones en dinero")</f>
      </c>
    </row>
    <row r="39">
      <c r="A39" s="7" t="str">
        <f>=HYPERLINK("#'Tablas 30'!A1", "Tablas 30. L-Condiciones de vida: Promedio del valor total de las donaciones que realizo (a precios corrientes)")</f>
      </c>
    </row>
    <row r="40">
      <c r="A40" s="7" t="str">
        <f>=HYPERLINK("#'Tablas 31'!A1", "Tablas 31. L-Condiciones de vida: Hogares según si a raíz de las medidas tomadas por la pandemia del coronavirus (COVID-19), entre marzo de 2020 y el momento actual, algún miembro del hogar: Dió mercados a otros hogares")</f>
      </c>
    </row>
    <row r="41">
      <c r="A41" s="7" t="str">
        <f>=HYPERLINK("#'Tablas 32'!A1", "Tablas 32. L-Condiciones de vida: Promedio del valor total de los mercados que entrego (a precios corrientes)")</f>
      </c>
    </row>
    <row r="42">
      <c r="A42" s="7" t="str">
        <f>=HYPERLINK("#'Tablas 33'!A1", "Tablas 33. L-Condiciones de vida: Hogares según si a raíz de las medidas tomadas por la pandemia del coronavirus (COVID-19), entre marzo de 2020 y el momento actual, algún miembro del hogar: Otorgó descuentos en el arriendo de propiedades")</f>
      </c>
    </row>
    <row r="43">
      <c r="A43" s="7" t="str">
        <f>=HYPERLINK("#'Tablas 34'!A1", "Tablas 34. L-Condiciones de vida: Promedio del valor total de los descuentos otorgados en el arriendo de propiedades (viviendas, locales, oficinas, etc) durante la pandemia del coronavirus (COVID-19) (a precios corrientes)")</f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4</v>
      </c>
    </row>
    <row r="11">
      <c r="A11" t="s">
        <v>5</v>
      </c>
    </row>
    <row r="12">
      <c r="A12" s="3" t="s">
        <v>6</v>
      </c>
    </row>
    <row r="13">
      <c r="A13" s="3" t="s">
        <v>7</v>
      </c>
    </row>
    <row r="15">
      <c r="A15" s="4" t="s">
        <v>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6" t="s">
        <v>20</v>
      </c>
      <c r="B17" s="6" t="s">
        <v>21</v>
      </c>
      <c r="C17" s="6" t="s">
        <v>22</v>
      </c>
      <c r="D17" s="6" t="n">
        <v>139055.419818</v>
      </c>
      <c r="E17" s="6" t="n">
        <v>2.22400839703549</v>
      </c>
      <c r="F17" s="6" t="n">
        <v>28.1969214016016</v>
      </c>
      <c r="G17" s="6" t="n">
        <v>1.84733153869236</v>
      </c>
      <c r="H17" s="6" t="n">
        <v>354102.7439314</v>
      </c>
      <c r="I17" s="6" t="n">
        <v>1.31904061336143</v>
      </c>
      <c r="J17" s="6" t="n">
        <v>71.8030785983984</v>
      </c>
      <c r="K17" s="6" t="n">
        <v>0.725443298755299</v>
      </c>
    </row>
    <row r="18">
      <c r="A18" s="6" t="s">
        <v>20</v>
      </c>
      <c r="B18" s="6" t="s">
        <v>21</v>
      </c>
      <c r="C18" s="6" t="s">
        <v>23</v>
      </c>
      <c r="D18" s="6" t="n">
        <v>212266.3772453</v>
      </c>
      <c r="E18" s="6" t="n">
        <v>1.88066229368828</v>
      </c>
      <c r="F18" s="6" t="n">
        <v>33.4940334019925</v>
      </c>
      <c r="G18" s="6" t="n">
        <v>1.50423142978118</v>
      </c>
      <c r="H18" s="6" t="n">
        <v>421477.474078</v>
      </c>
      <c r="I18" s="6" t="n">
        <v>1.24976055360369</v>
      </c>
      <c r="J18" s="6" t="n">
        <v>66.5059665980075</v>
      </c>
      <c r="K18" s="6" t="n">
        <v>0.757567784225351</v>
      </c>
    </row>
    <row r="19">
      <c r="A19" s="6" t="s">
        <v>20</v>
      </c>
      <c r="B19" s="6" t="s">
        <v>21</v>
      </c>
      <c r="C19" s="6" t="s">
        <v>24</v>
      </c>
      <c r="D19" s="6" t="n">
        <v>157006.8692801</v>
      </c>
      <c r="E19" s="6" t="n">
        <v>2.17653213266192</v>
      </c>
      <c r="F19" s="6" t="n">
        <v>55.8333465996661</v>
      </c>
      <c r="G19" s="6" t="n">
        <v>1.34803901096691</v>
      </c>
      <c r="H19" s="6" t="n">
        <v>124199.3969426</v>
      </c>
      <c r="I19" s="6" t="n">
        <v>2.26934572186094</v>
      </c>
      <c r="J19" s="6" t="n">
        <v>44.1666534003339</v>
      </c>
      <c r="K19" s="6" t="n">
        <v>1.70412570422684</v>
      </c>
    </row>
    <row r="20">
      <c r="A20" s="6" t="s">
        <v>20</v>
      </c>
      <c r="B20" s="6" t="s">
        <v>25</v>
      </c>
      <c r="C20" s="6" t="s">
        <v>22</v>
      </c>
      <c r="D20" s="6" t="n">
        <v>339.0665942</v>
      </c>
      <c r="E20" s="6"/>
      <c r="F20" s="6" t="n">
        <v>35.4107239532054</v>
      </c>
      <c r="G20" s="6"/>
      <c r="H20" s="6" t="n">
        <v>618.4585743</v>
      </c>
      <c r="I20" s="6"/>
      <c r="J20" s="6" t="n">
        <v>64.5892760467946</v>
      </c>
      <c r="K20" s="6"/>
    </row>
    <row r="21">
      <c r="A21" s="6" t="s">
        <v>20</v>
      </c>
      <c r="B21" s="6" t="s">
        <v>25</v>
      </c>
      <c r="C21" s="6" t="s">
        <v>23</v>
      </c>
      <c r="D21" s="6" t="n">
        <v>500.1316148</v>
      </c>
      <c r="E21" s="6"/>
      <c r="F21" s="6" t="n">
        <v>33.1573571735459</v>
      </c>
      <c r="G21" s="6"/>
      <c r="H21" s="6" t="n">
        <v>1008.2262805</v>
      </c>
      <c r="I21" s="6"/>
      <c r="J21" s="6" t="n">
        <v>66.8426428264541</v>
      </c>
      <c r="K21" s="6"/>
    </row>
    <row r="22">
      <c r="A22" s="6" t="s">
        <v>20</v>
      </c>
      <c r="B22" s="6" t="s">
        <v>25</v>
      </c>
      <c r="C22" s="6" t="s">
        <v>24</v>
      </c>
      <c r="D22" s="6" t="n">
        <v>290.5076147</v>
      </c>
      <c r="E22" s="6"/>
      <c r="F22" s="6" t="n">
        <v>56.8972321305393</v>
      </c>
      <c r="G22" s="6"/>
      <c r="H22" s="6" t="n">
        <v>220.0754204</v>
      </c>
      <c r="I22" s="6"/>
      <c r="J22" s="6" t="n">
        <v>43.1027678694607</v>
      </c>
      <c r="K22" s="6"/>
    </row>
    <row r="23">
      <c r="A23" s="6" t="s">
        <v>20</v>
      </c>
      <c r="B23" s="6" t="s">
        <v>26</v>
      </c>
      <c r="C23" s="6" t="s">
        <v>22</v>
      </c>
      <c r="D23" s="6" t="n">
        <v>138716.3532238</v>
      </c>
      <c r="E23" s="6" t="n">
        <v>2.22907017675488</v>
      </c>
      <c r="F23" s="6" t="n">
        <v>28.182887698753</v>
      </c>
      <c r="G23" s="6" t="n">
        <v>1.85168092790603</v>
      </c>
      <c r="H23" s="6" t="n">
        <v>353484.2853571</v>
      </c>
      <c r="I23" s="6" t="n">
        <v>1.32120395458164</v>
      </c>
      <c r="J23" s="6" t="n">
        <v>71.8171123012471</v>
      </c>
      <c r="K23" s="6" t="n">
        <v>0.726647368195451</v>
      </c>
    </row>
    <row r="24">
      <c r="A24" s="6" t="s">
        <v>20</v>
      </c>
      <c r="B24" s="6" t="s">
        <v>26</v>
      </c>
      <c r="C24" s="6" t="s">
        <v>23</v>
      </c>
      <c r="D24" s="6" t="n">
        <v>211766.2456305</v>
      </c>
      <c r="E24" s="6" t="n">
        <v>1.88482818966186</v>
      </c>
      <c r="F24" s="6" t="n">
        <v>33.4948366284052</v>
      </c>
      <c r="G24" s="6" t="n">
        <v>1.50759470272653</v>
      </c>
      <c r="H24" s="6" t="n">
        <v>420469.2477975</v>
      </c>
      <c r="I24" s="6" t="n">
        <v>1.25259338688159</v>
      </c>
      <c r="J24" s="6" t="n">
        <v>66.5051633715948</v>
      </c>
      <c r="K24" s="6" t="n">
        <v>0.759288989150006</v>
      </c>
    </row>
    <row r="25">
      <c r="A25" s="6" t="s">
        <v>20</v>
      </c>
      <c r="B25" s="6" t="s">
        <v>26</v>
      </c>
      <c r="C25" s="6" t="s">
        <v>24</v>
      </c>
      <c r="D25" s="6" t="n">
        <v>156716.3616654</v>
      </c>
      <c r="E25" s="6" t="n">
        <v>2.18041362536019</v>
      </c>
      <c r="F25" s="6" t="n">
        <v>55.8314114010297</v>
      </c>
      <c r="G25" s="6" t="n">
        <v>1.35042291165779</v>
      </c>
      <c r="H25" s="6" t="n">
        <v>123979.3215222</v>
      </c>
      <c r="I25" s="6" t="n">
        <v>2.27310997939067</v>
      </c>
      <c r="J25" s="6" t="n">
        <v>44.1685885989703</v>
      </c>
      <c r="K25" s="6" t="n">
        <v>1.70700535239426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32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8" t="s">
        <v>20</v>
      </c>
      <c r="B36" s="8" t="s">
        <v>21</v>
      </c>
      <c r="C36" s="8" t="s">
        <v>22</v>
      </c>
      <c r="D36" s="8" t="n">
        <v>139055.419818</v>
      </c>
      <c r="E36" s="8" t="n">
        <v>2.22400839703549</v>
      </c>
      <c r="F36" s="8" t="n">
        <v>28.1969214016016</v>
      </c>
      <c r="G36" s="8" t="n">
        <v>1.84733153869236</v>
      </c>
      <c r="H36" s="8" t="n">
        <v>354102.7439314</v>
      </c>
      <c r="I36" s="8" t="n">
        <v>1.31904061336143</v>
      </c>
      <c r="J36" s="8" t="n">
        <v>71.8030785983984</v>
      </c>
      <c r="K36" s="8" t="n">
        <v>0.725443298755299</v>
      </c>
    </row>
    <row r="37">
      <c r="A37" s="8" t="s">
        <v>20</v>
      </c>
      <c r="B37" s="8" t="s">
        <v>21</v>
      </c>
      <c r="C37" s="8" t="s">
        <v>23</v>
      </c>
      <c r="D37" s="8" t="n">
        <v>212266.3772453</v>
      </c>
      <c r="E37" s="8" t="n">
        <v>1.88066229368828</v>
      </c>
      <c r="F37" s="8" t="n">
        <v>33.4940334019925</v>
      </c>
      <c r="G37" s="8" t="n">
        <v>1.50423142978118</v>
      </c>
      <c r="H37" s="8" t="n">
        <v>421477.474078</v>
      </c>
      <c r="I37" s="8" t="n">
        <v>1.24976055360369</v>
      </c>
      <c r="J37" s="8" t="n">
        <v>66.5059665980075</v>
      </c>
      <c r="K37" s="8" t="n">
        <v>0.757567784225351</v>
      </c>
    </row>
    <row r="38">
      <c r="A38" s="8" t="s">
        <v>20</v>
      </c>
      <c r="B38" s="8" t="s">
        <v>21</v>
      </c>
      <c r="C38" s="8" t="s">
        <v>24</v>
      </c>
      <c r="D38" s="8" t="n">
        <v>157006.8692801</v>
      </c>
      <c r="E38" s="8" t="n">
        <v>2.17653213266192</v>
      </c>
      <c r="F38" s="8" t="n">
        <v>55.8333465996661</v>
      </c>
      <c r="G38" s="8" t="n">
        <v>1.34803901096691</v>
      </c>
      <c r="H38" s="8" t="n">
        <v>124199.3969426</v>
      </c>
      <c r="I38" s="8" t="n">
        <v>2.26934572186094</v>
      </c>
      <c r="J38" s="8" t="n">
        <v>44.1666534003339</v>
      </c>
      <c r="K38" s="8" t="n">
        <v>1.70412570422684</v>
      </c>
    </row>
    <row r="39">
      <c r="A39" s="8" t="s">
        <v>34</v>
      </c>
      <c r="B39" s="8" t="s">
        <v>35</v>
      </c>
      <c r="C39" s="8" t="s">
        <v>22</v>
      </c>
      <c r="D39" s="8" t="n">
        <v>3465.1863125</v>
      </c>
      <c r="E39" s="8" t="n">
        <v>15.2512134620265</v>
      </c>
      <c r="F39" s="8" t="n">
        <v>31.1521505710054</v>
      </c>
      <c r="G39" s="8" t="n">
        <v>11.8692865942761</v>
      </c>
      <c r="H39" s="8" t="n">
        <v>7658.2393547</v>
      </c>
      <c r="I39" s="8" t="n">
        <v>11.3127741018454</v>
      </c>
      <c r="J39" s="8" t="n">
        <v>68.8478494289946</v>
      </c>
      <c r="K39" s="8" t="n">
        <v>5.37059336234817</v>
      </c>
    </row>
    <row r="40">
      <c r="A40" s="8" t="s">
        <v>34</v>
      </c>
      <c r="B40" s="8" t="s">
        <v>35</v>
      </c>
      <c r="C40" s="8" t="s">
        <v>23</v>
      </c>
      <c r="D40" s="8" t="n">
        <v>3133.2203752</v>
      </c>
      <c r="E40" s="8" t="n">
        <v>13.9298263335739</v>
      </c>
      <c r="F40" s="8" t="n">
        <v>30.0738847245936</v>
      </c>
      <c r="G40" s="8" t="n">
        <v>11.628242577695</v>
      </c>
      <c r="H40" s="8" t="n">
        <v>7285.1888323</v>
      </c>
      <c r="I40" s="8" t="n">
        <v>9.88357955494675</v>
      </c>
      <c r="J40" s="8" t="n">
        <v>69.9261152754063</v>
      </c>
      <c r="K40" s="8" t="n">
        <v>5.00108472283755</v>
      </c>
    </row>
    <row r="41">
      <c r="A41" s="8" t="s">
        <v>34</v>
      </c>
      <c r="B41" s="8" t="s">
        <v>35</v>
      </c>
      <c r="C41" s="8" t="s">
        <v>24</v>
      </c>
      <c r="D41" s="8" t="n">
        <v>1955.674022</v>
      </c>
      <c r="E41" s="8" t="n">
        <v>19.736731559529</v>
      </c>
      <c r="F41" s="8" t="n">
        <v>42.9016909716814</v>
      </c>
      <c r="G41" s="8" t="n">
        <v>13.0097305599214</v>
      </c>
      <c r="H41" s="8" t="n">
        <v>2602.8270014</v>
      </c>
      <c r="I41" s="8" t="n">
        <v>16.9573157371496</v>
      </c>
      <c r="J41" s="8" t="n">
        <v>57.0983090283186</v>
      </c>
      <c r="K41" s="8" t="n">
        <v>9.77506076107737</v>
      </c>
    </row>
    <row r="42">
      <c r="A42" s="8" t="s">
        <v>36</v>
      </c>
      <c r="B42" s="8" t="s">
        <v>37</v>
      </c>
      <c r="C42" s="8" t="s">
        <v>22</v>
      </c>
      <c r="D42" s="8" t="n">
        <v>795.6462006</v>
      </c>
      <c r="E42" s="8" t="n">
        <v>15.1128850903953</v>
      </c>
      <c r="F42" s="8" t="n">
        <v>34.6612440428265</v>
      </c>
      <c r="G42" s="8" t="n">
        <v>11.5267279970169</v>
      </c>
      <c r="H42" s="8" t="n">
        <v>1499.8461355</v>
      </c>
      <c r="I42" s="8" t="n">
        <v>10.7491908847372</v>
      </c>
      <c r="J42" s="8" t="n">
        <v>65.3387559571735</v>
      </c>
      <c r="K42" s="8" t="n">
        <v>6.11475878698635</v>
      </c>
    </row>
    <row r="43">
      <c r="A43" s="8" t="s">
        <v>36</v>
      </c>
      <c r="B43" s="8" t="s">
        <v>37</v>
      </c>
      <c r="C43" s="8" t="s">
        <v>23</v>
      </c>
      <c r="D43" s="8" t="n">
        <v>639.2622841</v>
      </c>
      <c r="E43" s="8" t="n">
        <v>15.2999319237752</v>
      </c>
      <c r="F43" s="8" t="n">
        <v>35.8468773727233</v>
      </c>
      <c r="G43" s="8" t="n">
        <v>11.7401921124579</v>
      </c>
      <c r="H43" s="8" t="n">
        <v>1144.0514407</v>
      </c>
      <c r="I43" s="8" t="n">
        <v>11.084863920368</v>
      </c>
      <c r="J43" s="8" t="n">
        <v>64.1531226272767</v>
      </c>
      <c r="K43" s="8" t="n">
        <v>6.56007392551386</v>
      </c>
    </row>
    <row r="44">
      <c r="A44" s="8" t="s">
        <v>36</v>
      </c>
      <c r="B44" s="8" t="s">
        <v>37</v>
      </c>
      <c r="C44" s="8" t="s">
        <v>24</v>
      </c>
      <c r="D44" s="8" t="n">
        <v>459.1612049</v>
      </c>
      <c r="E44" s="8" t="n">
        <v>20.3818524555219</v>
      </c>
      <c r="F44" s="8" t="n">
        <v>46.0189728529092</v>
      </c>
      <c r="G44" s="8" t="n">
        <v>12.1889050837087</v>
      </c>
      <c r="H44" s="8" t="n">
        <v>538.603796</v>
      </c>
      <c r="I44" s="8" t="n">
        <v>16.4645990963569</v>
      </c>
      <c r="J44" s="8" t="n">
        <v>53.9810271470908</v>
      </c>
      <c r="K44" s="8" t="n">
        <v>10.3910748238533</v>
      </c>
    </row>
    <row r="45">
      <c r="A45" s="8" t="s">
        <v>38</v>
      </c>
      <c r="B45" s="8" t="s">
        <v>39</v>
      </c>
      <c r="C45" s="8" t="s">
        <v>22</v>
      </c>
      <c r="D45" s="8" t="n">
        <v>4390.5455747</v>
      </c>
      <c r="E45" s="8" t="n">
        <v>13.8041726165044</v>
      </c>
      <c r="F45" s="8" t="n">
        <v>41.2869831072788</v>
      </c>
      <c r="G45" s="8" t="n">
        <v>10.7955523153374</v>
      </c>
      <c r="H45" s="8" t="n">
        <v>6243.6670615</v>
      </c>
      <c r="I45" s="8" t="n">
        <v>10.0552212309291</v>
      </c>
      <c r="J45" s="8" t="n">
        <v>58.7130168927212</v>
      </c>
      <c r="K45" s="8" t="n">
        <v>7.59143048110573</v>
      </c>
    </row>
    <row r="46">
      <c r="A46" s="8" t="s">
        <v>38</v>
      </c>
      <c r="B46" s="8" t="s">
        <v>39</v>
      </c>
      <c r="C46" s="8" t="s">
        <v>23</v>
      </c>
      <c r="D46" s="8" t="n">
        <v>2982.1689843</v>
      </c>
      <c r="E46" s="8" t="n">
        <v>13.1806648211116</v>
      </c>
      <c r="F46" s="8" t="n">
        <v>36.3029645042976</v>
      </c>
      <c r="G46" s="8" t="n">
        <v>11.4681654464033</v>
      </c>
      <c r="H46" s="8" t="n">
        <v>5232.5017045</v>
      </c>
      <c r="I46" s="8" t="n">
        <v>12.1119051317042</v>
      </c>
      <c r="J46" s="8" t="n">
        <v>63.6970354957024</v>
      </c>
      <c r="K46" s="8" t="n">
        <v>6.53607188922128</v>
      </c>
    </row>
    <row r="47">
      <c r="A47" s="8" t="s">
        <v>38</v>
      </c>
      <c r="B47" s="8" t="s">
        <v>39</v>
      </c>
      <c r="C47" s="8" t="s">
        <v>24</v>
      </c>
      <c r="D47" s="8" t="n">
        <v>2250.3456099</v>
      </c>
      <c r="E47" s="8" t="n">
        <v>15.5469550505651</v>
      </c>
      <c r="F47" s="8" t="n">
        <v>69.4083095756095</v>
      </c>
      <c r="G47" s="8" t="n">
        <v>7.22374986776304</v>
      </c>
      <c r="H47" s="8" t="n">
        <v>991.8391136</v>
      </c>
      <c r="I47" s="8" t="n">
        <v>19.9328179231477</v>
      </c>
      <c r="J47" s="8" t="n">
        <v>30.5916904243905</v>
      </c>
      <c r="K47" s="8" t="n">
        <v>16.3896881853483</v>
      </c>
    </row>
    <row r="48">
      <c r="A48" s="8" t="s">
        <v>40</v>
      </c>
      <c r="B48" s="8" t="s">
        <v>41</v>
      </c>
      <c r="C48" s="8" t="s">
        <v>22</v>
      </c>
      <c r="D48" s="8" t="n">
        <v>274.2863804</v>
      </c>
      <c r="E48" s="8" t="n">
        <v>19.3773896238571</v>
      </c>
      <c r="F48" s="8" t="n">
        <v>12.5234941366562</v>
      </c>
      <c r="G48" s="8" t="n">
        <v>18.1614876769873</v>
      </c>
      <c r="H48" s="8" t="n">
        <v>1915.888162</v>
      </c>
      <c r="I48" s="8" t="n">
        <v>8.68177092842208</v>
      </c>
      <c r="J48" s="8" t="n">
        <v>87.4765058633438</v>
      </c>
      <c r="K48" s="8" t="n">
        <v>2.60007281030429</v>
      </c>
    </row>
    <row r="49">
      <c r="A49" s="8" t="s">
        <v>40</v>
      </c>
      <c r="B49" s="8" t="s">
        <v>41</v>
      </c>
      <c r="C49" s="8" t="s">
        <v>23</v>
      </c>
      <c r="D49" s="8" t="n">
        <v>625.17537</v>
      </c>
      <c r="E49" s="8" t="n">
        <v>13.2618469780465</v>
      </c>
      <c r="F49" s="8" t="n">
        <v>25.8978383711358</v>
      </c>
      <c r="G49" s="8" t="n">
        <v>11.8834981774272</v>
      </c>
      <c r="H49" s="8" t="n">
        <v>1788.8306217</v>
      </c>
      <c r="I49" s="8" t="n">
        <v>8.4054991500867</v>
      </c>
      <c r="J49" s="8" t="n">
        <v>74.1021616288642</v>
      </c>
      <c r="K49" s="8" t="n">
        <v>4.15314355637931</v>
      </c>
    </row>
    <row r="50">
      <c r="A50" s="8" t="s">
        <v>40</v>
      </c>
      <c r="B50" s="8" t="s">
        <v>41</v>
      </c>
      <c r="C50" s="8" t="s">
        <v>24</v>
      </c>
      <c r="D50" s="8" t="n">
        <v>1038.0546405</v>
      </c>
      <c r="E50" s="8" t="n">
        <v>21.579606088898</v>
      </c>
      <c r="F50" s="8" t="n">
        <v>80.4013729026576</v>
      </c>
      <c r="G50" s="8" t="n">
        <v>4.92959456974656</v>
      </c>
      <c r="H50" s="8" t="n">
        <v>253.0360499</v>
      </c>
      <c r="I50" s="8" t="n">
        <v>17.434406073324</v>
      </c>
      <c r="J50" s="8" t="n">
        <v>19.5986270973424</v>
      </c>
      <c r="K50" s="8" t="n">
        <v>20.2231599842447</v>
      </c>
    </row>
    <row r="51">
      <c r="A51" s="8" t="s">
        <v>42</v>
      </c>
      <c r="B51" s="8" t="s">
        <v>43</v>
      </c>
      <c r="C51" s="8" t="s">
        <v>22</v>
      </c>
      <c r="D51" s="8" t="n">
        <v>2785.0548451</v>
      </c>
      <c r="E51" s="8" t="n">
        <v>16.5635396099223</v>
      </c>
      <c r="F51" s="8" t="n">
        <v>36.2108590930107</v>
      </c>
      <c r="G51" s="8" t="n">
        <v>12.7569070831889</v>
      </c>
      <c r="H51" s="8" t="n">
        <v>4906.1596548</v>
      </c>
      <c r="I51" s="8" t="n">
        <v>10.7841523715413</v>
      </c>
      <c r="J51" s="8" t="n">
        <v>63.7891409069893</v>
      </c>
      <c r="K51" s="8" t="n">
        <v>7.24164894343904</v>
      </c>
    </row>
    <row r="52">
      <c r="A52" s="8" t="s">
        <v>42</v>
      </c>
      <c r="B52" s="8" t="s">
        <v>43</v>
      </c>
      <c r="C52" s="8" t="s">
        <v>23</v>
      </c>
      <c r="D52" s="8" t="n">
        <v>5939.3186533</v>
      </c>
      <c r="E52" s="8" t="n">
        <v>12.0584488927327</v>
      </c>
      <c r="F52" s="8" t="n">
        <v>40.6123762612421</v>
      </c>
      <c r="G52" s="8" t="n">
        <v>10.0288452673612</v>
      </c>
      <c r="H52" s="8" t="n">
        <v>8685.0870084</v>
      </c>
      <c r="I52" s="8" t="n">
        <v>11.2672197138561</v>
      </c>
      <c r="J52" s="8" t="n">
        <v>59.3876237387579</v>
      </c>
      <c r="K52" s="8" t="n">
        <v>6.85825112746577</v>
      </c>
    </row>
    <row r="53">
      <c r="A53" s="8" t="s">
        <v>42</v>
      </c>
      <c r="B53" s="8" t="s">
        <v>43</v>
      </c>
      <c r="C53" s="8" t="s">
        <v>24</v>
      </c>
      <c r="D53" s="8" t="n">
        <v>1671.1081852</v>
      </c>
      <c r="E53" s="8" t="n">
        <v>23.6370347993323</v>
      </c>
      <c r="F53" s="8" t="n">
        <v>54.8090819345695</v>
      </c>
      <c r="G53" s="8" t="n">
        <v>14.2923406157606</v>
      </c>
      <c r="H53" s="8" t="n">
        <v>1377.8540054</v>
      </c>
      <c r="I53" s="8" t="n">
        <v>26.7156046625432</v>
      </c>
      <c r="J53" s="8" t="n">
        <v>45.1909180654305</v>
      </c>
      <c r="K53" s="8" t="n">
        <v>17.334236642677</v>
      </c>
    </row>
    <row r="54">
      <c r="A54" s="8" t="s">
        <v>44</v>
      </c>
      <c r="B54" s="8" t="s">
        <v>45</v>
      </c>
      <c r="C54" s="8" t="s">
        <v>22</v>
      </c>
      <c r="D54" s="8" t="n">
        <v>18972.8672167</v>
      </c>
      <c r="E54" s="8" t="n">
        <v>15.1882299025077</v>
      </c>
      <c r="F54" s="8" t="n">
        <v>32.2361110161551</v>
      </c>
      <c r="G54" s="8" t="n">
        <v>12.7296119141292</v>
      </c>
      <c r="H54" s="8" t="n">
        <v>39883.0760675</v>
      </c>
      <c r="I54" s="8" t="n">
        <v>11.7363583843678</v>
      </c>
      <c r="J54" s="8" t="n">
        <v>67.7638889838449</v>
      </c>
      <c r="K54" s="8" t="n">
        <v>6.05563212220994</v>
      </c>
    </row>
    <row r="55">
      <c r="A55" s="8" t="s">
        <v>44</v>
      </c>
      <c r="B55" s="8" t="s">
        <v>45</v>
      </c>
      <c r="C55" s="8" t="s">
        <v>23</v>
      </c>
      <c r="D55" s="8" t="n">
        <v>14609.2772879</v>
      </c>
      <c r="E55" s="8" t="n">
        <v>17.9964613149726</v>
      </c>
      <c r="F55" s="8" t="n">
        <v>41.5695022839608</v>
      </c>
      <c r="G55" s="8" t="n">
        <v>11.590775521549</v>
      </c>
      <c r="H55" s="8" t="n">
        <v>20534.9425974</v>
      </c>
      <c r="I55" s="8" t="n">
        <v>13.6245775588999</v>
      </c>
      <c r="J55" s="8" t="n">
        <v>58.4304977160392</v>
      </c>
      <c r="K55" s="8" t="n">
        <v>8.24608360958131</v>
      </c>
    </row>
    <row r="56">
      <c r="A56" s="8" t="s">
        <v>44</v>
      </c>
      <c r="B56" s="8" t="s">
        <v>45</v>
      </c>
      <c r="C56" s="8" t="s">
        <v>24</v>
      </c>
      <c r="D56" s="8" t="n">
        <v>12346.9086454</v>
      </c>
      <c r="E56" s="8" t="n">
        <v>20.8012794023471</v>
      </c>
      <c r="F56" s="8" t="n">
        <v>54.190466512333</v>
      </c>
      <c r="G56" s="8" t="n">
        <v>12.6442243859267</v>
      </c>
      <c r="H56" s="8" t="n">
        <v>10437.3732404</v>
      </c>
      <c r="I56" s="8" t="n">
        <v>20.8152248071766</v>
      </c>
      <c r="J56" s="8" t="n">
        <v>45.809533487667</v>
      </c>
      <c r="K56" s="8" t="n">
        <v>14.9575070076725</v>
      </c>
    </row>
    <row r="57">
      <c r="A57" s="8" t="s">
        <v>46</v>
      </c>
      <c r="B57" s="8" t="s">
        <v>47</v>
      </c>
      <c r="C57" s="8" t="s">
        <v>22</v>
      </c>
      <c r="D57" s="8" t="n">
        <v>200.4504716</v>
      </c>
      <c r="E57" s="8" t="n">
        <v>22.479180671366</v>
      </c>
      <c r="F57" s="8" t="n">
        <v>15.3081919663138</v>
      </c>
      <c r="G57" s="8" t="n">
        <v>21.7940935298067</v>
      </c>
      <c r="H57" s="8" t="n">
        <v>1108.9822298</v>
      </c>
      <c r="I57" s="8" t="n">
        <v>10.4548600926425</v>
      </c>
      <c r="J57" s="8" t="n">
        <v>84.6918080336862</v>
      </c>
      <c r="K57" s="8" t="n">
        <v>3.93932040455881</v>
      </c>
    </row>
    <row r="58">
      <c r="A58" s="8" t="s">
        <v>46</v>
      </c>
      <c r="B58" s="8" t="s">
        <v>47</v>
      </c>
      <c r="C58" s="8" t="s">
        <v>23</v>
      </c>
      <c r="D58" s="8" t="n">
        <v>537.5297505</v>
      </c>
      <c r="E58" s="8" t="n">
        <v>15.5869260049067</v>
      </c>
      <c r="F58" s="8" t="n">
        <v>22.4695742131231</v>
      </c>
      <c r="G58" s="8" t="n">
        <v>12.910398586818</v>
      </c>
      <c r="H58" s="8" t="n">
        <v>1854.7263083</v>
      </c>
      <c r="I58" s="8" t="n">
        <v>8.42978562172499</v>
      </c>
      <c r="J58" s="8" t="n">
        <v>77.5304257868769</v>
      </c>
      <c r="K58" s="8" t="n">
        <v>3.74164279666073</v>
      </c>
    </row>
    <row r="59">
      <c r="A59" s="8" t="s">
        <v>46</v>
      </c>
      <c r="B59" s="8" t="s">
        <v>47</v>
      </c>
      <c r="C59" s="8" t="s">
        <v>24</v>
      </c>
      <c r="D59" s="8" t="n">
        <v>229.4298571</v>
      </c>
      <c r="E59" s="8" t="n">
        <v>20.9733808435318</v>
      </c>
      <c r="F59" s="8" t="n">
        <v>42.3180426545094</v>
      </c>
      <c r="G59" s="8" t="n">
        <v>17.820578294059</v>
      </c>
      <c r="H59" s="8" t="n">
        <v>312.7262605</v>
      </c>
      <c r="I59" s="8" t="n">
        <v>20.5528994890228</v>
      </c>
      <c r="J59" s="8" t="n">
        <v>57.6819573454906</v>
      </c>
      <c r="K59" s="8" t="n">
        <v>13.0739667494131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48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9" t="s">
        <v>20</v>
      </c>
      <c r="B70" s="9" t="s">
        <v>21</v>
      </c>
      <c r="C70" s="9" t="s">
        <v>22</v>
      </c>
      <c r="D70" s="9" t="n">
        <v>138716.3532238</v>
      </c>
      <c r="E70" s="9" t="n">
        <v>2.22907017675488</v>
      </c>
      <c r="F70" s="9" t="n">
        <v>28.182887698753</v>
      </c>
      <c r="G70" s="9" t="n">
        <v>1.85168092790603</v>
      </c>
      <c r="H70" s="9" t="n">
        <v>353484.2853571</v>
      </c>
      <c r="I70" s="9" t="n">
        <v>1.32120395458164</v>
      </c>
      <c r="J70" s="9" t="n">
        <v>71.8171123012471</v>
      </c>
      <c r="K70" s="9" t="n">
        <v>0.726647368195451</v>
      </c>
    </row>
    <row r="71">
      <c r="A71" s="9" t="s">
        <v>20</v>
      </c>
      <c r="B71" s="9" t="s">
        <v>21</v>
      </c>
      <c r="C71" s="9" t="s">
        <v>23</v>
      </c>
      <c r="D71" s="9" t="n">
        <v>211766.2456305</v>
      </c>
      <c r="E71" s="9" t="n">
        <v>1.88482818966186</v>
      </c>
      <c r="F71" s="9" t="n">
        <v>33.4948366284052</v>
      </c>
      <c r="G71" s="9" t="n">
        <v>1.50759470272653</v>
      </c>
      <c r="H71" s="9" t="n">
        <v>420469.2477975</v>
      </c>
      <c r="I71" s="9" t="n">
        <v>1.25259338688159</v>
      </c>
      <c r="J71" s="9" t="n">
        <v>66.5051633715948</v>
      </c>
      <c r="K71" s="9" t="n">
        <v>0.759288989150006</v>
      </c>
    </row>
    <row r="72">
      <c r="A72" s="9" t="s">
        <v>20</v>
      </c>
      <c r="B72" s="9" t="s">
        <v>21</v>
      </c>
      <c r="C72" s="9" t="s">
        <v>24</v>
      </c>
      <c r="D72" s="9" t="n">
        <v>156716.3616654</v>
      </c>
      <c r="E72" s="9" t="n">
        <v>2.18041362536019</v>
      </c>
      <c r="F72" s="9" t="n">
        <v>55.8314114010297</v>
      </c>
      <c r="G72" s="9" t="n">
        <v>1.35042291165779</v>
      </c>
      <c r="H72" s="9" t="n">
        <v>123979.3215222</v>
      </c>
      <c r="I72" s="9" t="n">
        <v>2.27310997939067</v>
      </c>
      <c r="J72" s="9" t="n">
        <v>44.1685885989703</v>
      </c>
      <c r="K72" s="9" t="n">
        <v>1.70700535239426</v>
      </c>
    </row>
    <row r="73">
      <c r="A73" s="9" t="s">
        <v>49</v>
      </c>
      <c r="B73" s="9" t="s">
        <v>50</v>
      </c>
      <c r="C73" s="9" t="s">
        <v>22</v>
      </c>
      <c r="D73" s="9" t="n">
        <v>196.515028</v>
      </c>
      <c r="E73" s="9" t="n">
        <v>17.9868986416874</v>
      </c>
      <c r="F73" s="9" t="n">
        <v>28.0710867101862</v>
      </c>
      <c r="G73" s="9" t="n">
        <v>15.6225477806294</v>
      </c>
      <c r="H73" s="9" t="n">
        <v>503.5470324</v>
      </c>
      <c r="I73" s="9" t="n">
        <v>9.23131878401231</v>
      </c>
      <c r="J73" s="9" t="n">
        <v>71.9289132898138</v>
      </c>
      <c r="K73" s="9" t="n">
        <v>6.09687917315136</v>
      </c>
    </row>
    <row r="74">
      <c r="A74" s="9" t="s">
        <v>49</v>
      </c>
      <c r="B74" s="9" t="s">
        <v>50</v>
      </c>
      <c r="C74" s="9" t="s">
        <v>23</v>
      </c>
      <c r="D74" s="9" t="n">
        <v>96.7547752</v>
      </c>
      <c r="E74" s="9" t="n">
        <v>26.1111888191141</v>
      </c>
      <c r="F74" s="9" t="n">
        <v>18.5315113941007</v>
      </c>
      <c r="G74" s="9" t="n">
        <v>24.5822927008679</v>
      </c>
      <c r="H74" s="9" t="n">
        <v>425.3546909</v>
      </c>
      <c r="I74" s="9" t="n">
        <v>13.3157206039488</v>
      </c>
      <c r="J74" s="9" t="n">
        <v>81.4684886058993</v>
      </c>
      <c r="K74" s="9" t="n">
        <v>5.59169618922163</v>
      </c>
    </row>
    <row r="75">
      <c r="A75" s="9" t="s">
        <v>49</v>
      </c>
      <c r="B75" s="9" t="s">
        <v>50</v>
      </c>
      <c r="C75" s="9" t="s">
        <v>24</v>
      </c>
      <c r="D75" s="9" t="n">
        <v>42.7275543</v>
      </c>
      <c r="E75" s="9" t="n">
        <v>34.4654724234928</v>
      </c>
      <c r="F75" s="9" t="n">
        <v>18.5698881715389</v>
      </c>
      <c r="G75" s="9" t="n">
        <v>35.5328590538233</v>
      </c>
      <c r="H75" s="9" t="n">
        <v>187.3629767</v>
      </c>
      <c r="I75" s="9" t="n">
        <v>22.0270885310974</v>
      </c>
      <c r="J75" s="9" t="n">
        <v>81.4301118284611</v>
      </c>
      <c r="K75" s="9" t="n">
        <v>8.10315992730747</v>
      </c>
    </row>
    <row r="76">
      <c r="A76" s="9" t="s">
        <v>51</v>
      </c>
      <c r="B76" s="9" t="s">
        <v>52</v>
      </c>
      <c r="C76" s="9" t="s">
        <v>22</v>
      </c>
      <c r="D76" s="9" t="n">
        <v>1613.6495587</v>
      </c>
      <c r="E76" s="9" t="n">
        <v>16.1027427097646</v>
      </c>
      <c r="F76" s="9" t="n">
        <v>27.570044130838</v>
      </c>
      <c r="G76" s="9" t="n">
        <v>13.8127643533826</v>
      </c>
      <c r="H76" s="9" t="n">
        <v>4239.2593124</v>
      </c>
      <c r="I76" s="9" t="n">
        <v>9.49282483299238</v>
      </c>
      <c r="J76" s="9" t="n">
        <v>72.429955869162</v>
      </c>
      <c r="K76" s="9" t="n">
        <v>5.25774892752298</v>
      </c>
    </row>
    <row r="77">
      <c r="A77" s="9" t="s">
        <v>51</v>
      </c>
      <c r="B77" s="9" t="s">
        <v>52</v>
      </c>
      <c r="C77" s="9" t="s">
        <v>23</v>
      </c>
      <c r="D77" s="9" t="n">
        <v>1185.0386646</v>
      </c>
      <c r="E77" s="9" t="n">
        <v>18.3283929014437</v>
      </c>
      <c r="F77" s="9" t="n">
        <v>28.5269422376101</v>
      </c>
      <c r="G77" s="9" t="n">
        <v>15.0152452906454</v>
      </c>
      <c r="H77" s="9" t="n">
        <v>2969.0646905</v>
      </c>
      <c r="I77" s="9" t="n">
        <v>11.4644604501127</v>
      </c>
      <c r="J77" s="9" t="n">
        <v>71.4730577623899</v>
      </c>
      <c r="K77" s="9" t="n">
        <v>5.99301399016382</v>
      </c>
    </row>
    <row r="78">
      <c r="A78" s="9" t="s">
        <v>51</v>
      </c>
      <c r="B78" s="9" t="s">
        <v>52</v>
      </c>
      <c r="C78" s="9" t="s">
        <v>24</v>
      </c>
      <c r="D78" s="9" t="n">
        <v>246.6819435</v>
      </c>
      <c r="E78" s="9" t="n">
        <v>37.5821379490425</v>
      </c>
      <c r="F78" s="9" t="n">
        <v>17.9813956943549</v>
      </c>
      <c r="G78" s="9" t="n">
        <v>32.5077458552451</v>
      </c>
      <c r="H78" s="9" t="n">
        <v>1125.1912286</v>
      </c>
      <c r="I78" s="9" t="n">
        <v>17.402048276934</v>
      </c>
      <c r="J78" s="9" t="n">
        <v>82.0186043056451</v>
      </c>
      <c r="K78" s="9" t="n">
        <v>7.12685428267472</v>
      </c>
    </row>
    <row r="79">
      <c r="A79" s="9" t="s">
        <v>34</v>
      </c>
      <c r="B79" s="9" t="s">
        <v>35</v>
      </c>
      <c r="C79" s="9" t="s">
        <v>22</v>
      </c>
      <c r="D79" s="9" t="n">
        <v>3147.9452874</v>
      </c>
      <c r="E79" s="9" t="n">
        <v>16.6624897626811</v>
      </c>
      <c r="F79" s="9" t="n">
        <v>30.2544628022459</v>
      </c>
      <c r="G79" s="9" t="n">
        <v>12.9640525033179</v>
      </c>
      <c r="H79" s="9" t="n">
        <v>7256.9503737</v>
      </c>
      <c r="I79" s="9" t="n">
        <v>11.9052951005167</v>
      </c>
      <c r="J79" s="9" t="n">
        <v>69.7455371977541</v>
      </c>
      <c r="K79" s="9" t="n">
        <v>5.62359198863014</v>
      </c>
    </row>
    <row r="80">
      <c r="A80" s="9" t="s">
        <v>34</v>
      </c>
      <c r="B80" s="9" t="s">
        <v>35</v>
      </c>
      <c r="C80" s="9" t="s">
        <v>23</v>
      </c>
      <c r="D80" s="9" t="n">
        <v>2616.0832859</v>
      </c>
      <c r="E80" s="9" t="n">
        <v>16.3507901804018</v>
      </c>
      <c r="F80" s="9" t="n">
        <v>30.1112321815157</v>
      </c>
      <c r="G80" s="9" t="n">
        <v>13.6535778654391</v>
      </c>
      <c r="H80" s="9" t="n">
        <v>6071.9812547</v>
      </c>
      <c r="I80" s="9" t="n">
        <v>11.6749207669705</v>
      </c>
      <c r="J80" s="9" t="n">
        <v>69.8887678184843</v>
      </c>
      <c r="K80" s="9" t="n">
        <v>5.88257692970664</v>
      </c>
    </row>
    <row r="81">
      <c r="A81" s="9" t="s">
        <v>34</v>
      </c>
      <c r="B81" s="9" t="s">
        <v>35</v>
      </c>
      <c r="C81" s="9" t="s">
        <v>24</v>
      </c>
      <c r="D81" s="9" t="n">
        <v>1653.7820575</v>
      </c>
      <c r="E81" s="9" t="n">
        <v>23.0501484930728</v>
      </c>
      <c r="F81" s="9" t="n">
        <v>43.3023692651375</v>
      </c>
      <c r="G81" s="9" t="n">
        <v>15.1310050969189</v>
      </c>
      <c r="H81" s="9" t="n">
        <v>2165.3670689</v>
      </c>
      <c r="I81" s="9" t="n">
        <v>19.9929916371744</v>
      </c>
      <c r="J81" s="9" t="n">
        <v>56.6976307348625</v>
      </c>
      <c r="K81" s="9" t="n">
        <v>11.5561860622261</v>
      </c>
    </row>
    <row r="82">
      <c r="A82" s="9" t="s">
        <v>36</v>
      </c>
      <c r="B82" s="9" t="s">
        <v>37</v>
      </c>
      <c r="C82" s="9" t="s">
        <v>22</v>
      </c>
      <c r="D82" s="9" t="n">
        <v>605.9640893</v>
      </c>
      <c r="E82" s="9" t="n">
        <v>18.3614067427693</v>
      </c>
      <c r="F82" s="9" t="n">
        <v>34.8693736008148</v>
      </c>
      <c r="G82" s="9" t="n">
        <v>14.0782266449444</v>
      </c>
      <c r="H82" s="9" t="n">
        <v>1131.8477115</v>
      </c>
      <c r="I82" s="9" t="n">
        <v>13.1698516505217</v>
      </c>
      <c r="J82" s="9" t="n">
        <v>65.1306263991852</v>
      </c>
      <c r="K82" s="9" t="n">
        <v>7.53714453029819</v>
      </c>
    </row>
    <row r="83">
      <c r="A83" s="9" t="s">
        <v>36</v>
      </c>
      <c r="B83" s="9" t="s">
        <v>37</v>
      </c>
      <c r="C83" s="9" t="s">
        <v>23</v>
      </c>
      <c r="D83" s="9" t="n">
        <v>439.1855582</v>
      </c>
      <c r="E83" s="9" t="n">
        <v>20.0207846828372</v>
      </c>
      <c r="F83" s="9" t="n">
        <v>34.7649398086458</v>
      </c>
      <c r="G83" s="9" t="n">
        <v>15.2960308918009</v>
      </c>
      <c r="H83" s="9" t="n">
        <v>824.1146535</v>
      </c>
      <c r="I83" s="9" t="n">
        <v>13.7390123614183</v>
      </c>
      <c r="J83" s="9" t="n">
        <v>65.2350601913542</v>
      </c>
      <c r="K83" s="9" t="n">
        <v>8.15153066012071</v>
      </c>
    </row>
    <row r="84">
      <c r="A84" s="9" t="s">
        <v>36</v>
      </c>
      <c r="B84" s="9" t="s">
        <v>37</v>
      </c>
      <c r="C84" s="9" t="s">
        <v>24</v>
      </c>
      <c r="D84" s="9" t="n">
        <v>351.331208</v>
      </c>
      <c r="E84" s="9" t="n">
        <v>25.4569818448465</v>
      </c>
      <c r="F84" s="9" t="n">
        <v>45.5955094673329</v>
      </c>
      <c r="G84" s="9" t="n">
        <v>15.1690440089026</v>
      </c>
      <c r="H84" s="9" t="n">
        <v>419.2078475</v>
      </c>
      <c r="I84" s="9" t="n">
        <v>19.7476510762612</v>
      </c>
      <c r="J84" s="9" t="n">
        <v>54.4044905326671</v>
      </c>
      <c r="K84" s="9" t="n">
        <v>12.7129265056349</v>
      </c>
    </row>
    <row r="85">
      <c r="A85" s="9" t="s">
        <v>53</v>
      </c>
      <c r="B85" s="9" t="s">
        <v>54</v>
      </c>
      <c r="C85" s="9" t="s">
        <v>22</v>
      </c>
      <c r="D85" s="9" t="n">
        <v>540.8107939</v>
      </c>
      <c r="E85" s="9" t="n">
        <v>14.6266205455181</v>
      </c>
      <c r="F85" s="9" t="n">
        <v>20.6429202314575</v>
      </c>
      <c r="G85" s="9" t="n">
        <v>12.8739042749776</v>
      </c>
      <c r="H85" s="9" t="n">
        <v>2079.0258757</v>
      </c>
      <c r="I85" s="9" t="n">
        <v>8.42463213846264</v>
      </c>
      <c r="J85" s="9" t="n">
        <v>79.3570797685425</v>
      </c>
      <c r="K85" s="9" t="n">
        <v>3.34885028268302</v>
      </c>
    </row>
    <row r="86">
      <c r="A86" s="9" t="s">
        <v>53</v>
      </c>
      <c r="B86" s="9" t="s">
        <v>54</v>
      </c>
      <c r="C86" s="9" t="s">
        <v>23</v>
      </c>
      <c r="D86" s="9" t="n">
        <v>322.2806062</v>
      </c>
      <c r="E86" s="9" t="n">
        <v>21.1027333146049</v>
      </c>
      <c r="F86" s="9" t="n">
        <v>15.3602862297421</v>
      </c>
      <c r="G86" s="9" t="n">
        <v>22.1126086511043</v>
      </c>
      <c r="H86" s="9" t="n">
        <v>1775.8613254</v>
      </c>
      <c r="I86" s="9" t="n">
        <v>11.3716544813081</v>
      </c>
      <c r="J86" s="9" t="n">
        <v>84.6397137702579</v>
      </c>
      <c r="K86" s="9" t="n">
        <v>4.01296250940994</v>
      </c>
    </row>
    <row r="87">
      <c r="A87" s="9" t="s">
        <v>53</v>
      </c>
      <c r="B87" s="9" t="s">
        <v>54</v>
      </c>
      <c r="C87" s="9" t="s">
        <v>24</v>
      </c>
      <c r="D87" s="9" t="n">
        <v>207.9860737</v>
      </c>
      <c r="E87" s="9" t="n">
        <v>24.8403176491905</v>
      </c>
      <c r="F87" s="9" t="n">
        <v>40.4874608552601</v>
      </c>
      <c r="G87" s="9" t="n">
        <v>19.5215035548229</v>
      </c>
      <c r="H87" s="9" t="n">
        <v>305.7188347</v>
      </c>
      <c r="I87" s="9" t="n">
        <v>19.3784767517009</v>
      </c>
      <c r="J87" s="9" t="n">
        <v>59.5125391447399</v>
      </c>
      <c r="K87" s="9" t="n">
        <v>13.2808332894258</v>
      </c>
    </row>
    <row r="88">
      <c r="A88" s="9" t="s">
        <v>55</v>
      </c>
      <c r="B88" s="9" t="s">
        <v>56</v>
      </c>
      <c r="C88" s="9" t="s">
        <v>22</v>
      </c>
      <c r="D88" s="9" t="n">
        <v>3483.3152636</v>
      </c>
      <c r="E88" s="9" t="n">
        <v>13.0951483779929</v>
      </c>
      <c r="F88" s="9" t="n">
        <v>26.6284505804518</v>
      </c>
      <c r="G88" s="9" t="n">
        <v>11.3313524991357</v>
      </c>
      <c r="H88" s="9" t="n">
        <v>9597.8636547</v>
      </c>
      <c r="I88" s="9" t="n">
        <v>9.55285654334487</v>
      </c>
      <c r="J88" s="9" t="n">
        <v>73.3715494195482</v>
      </c>
      <c r="K88" s="9" t="n">
        <v>4.11244361636071</v>
      </c>
    </row>
    <row r="89">
      <c r="A89" s="9" t="s">
        <v>55</v>
      </c>
      <c r="B89" s="9" t="s">
        <v>56</v>
      </c>
      <c r="C89" s="9" t="s">
        <v>23</v>
      </c>
      <c r="D89" s="9" t="n">
        <v>3431.5769445</v>
      </c>
      <c r="E89" s="9" t="n">
        <v>15.3787438607153</v>
      </c>
      <c r="F89" s="9" t="n">
        <v>41.6383191483341</v>
      </c>
      <c r="G89" s="9" t="n">
        <v>10.822750825891</v>
      </c>
      <c r="H89" s="9" t="n">
        <v>4809.8146743</v>
      </c>
      <c r="I89" s="9" t="n">
        <v>13.137209993101</v>
      </c>
      <c r="J89" s="9" t="n">
        <v>58.3616808516659</v>
      </c>
      <c r="K89" s="9" t="n">
        <v>7.72152457528956</v>
      </c>
    </row>
    <row r="90">
      <c r="A90" s="9" t="s">
        <v>55</v>
      </c>
      <c r="B90" s="9" t="s">
        <v>56</v>
      </c>
      <c r="C90" s="9" t="s">
        <v>24</v>
      </c>
      <c r="D90" s="9" t="n">
        <v>1925.1299394</v>
      </c>
      <c r="E90" s="9" t="n">
        <v>18.5846734757435</v>
      </c>
      <c r="F90" s="9" t="n">
        <v>40.1417300360485</v>
      </c>
      <c r="G90" s="9" t="n">
        <v>16.5966144512351</v>
      </c>
      <c r="H90" s="9" t="n">
        <v>2870.702073</v>
      </c>
      <c r="I90" s="9" t="n">
        <v>18.6485154819928</v>
      </c>
      <c r="J90" s="9" t="n">
        <v>59.8582699639515</v>
      </c>
      <c r="K90" s="9" t="n">
        <v>11.1299043092137</v>
      </c>
    </row>
    <row r="91">
      <c r="A91" s="9" t="s">
        <v>38</v>
      </c>
      <c r="B91" s="9" t="s">
        <v>39</v>
      </c>
      <c r="C91" s="9" t="s">
        <v>22</v>
      </c>
      <c r="D91" s="9" t="n">
        <v>4359.9902957</v>
      </c>
      <c r="E91" s="9" t="n">
        <v>13.9002495265089</v>
      </c>
      <c r="F91" s="9" t="n">
        <v>41.2985080768733</v>
      </c>
      <c r="G91" s="9" t="n">
        <v>10.8704160855841</v>
      </c>
      <c r="H91" s="9" t="n">
        <v>6197.2683045</v>
      </c>
      <c r="I91" s="9" t="n">
        <v>10.1297023659552</v>
      </c>
      <c r="J91" s="9" t="n">
        <v>58.7014919231267</v>
      </c>
      <c r="K91" s="9" t="n">
        <v>7.64770965442197</v>
      </c>
    </row>
    <row r="92">
      <c r="A92" s="9" t="s">
        <v>38</v>
      </c>
      <c r="B92" s="9" t="s">
        <v>39</v>
      </c>
      <c r="C92" s="9" t="s">
        <v>23</v>
      </c>
      <c r="D92" s="9" t="n">
        <v>2967.4571833</v>
      </c>
      <c r="E92" s="9" t="n">
        <v>13.2452671273715</v>
      </c>
      <c r="F92" s="9" t="n">
        <v>36.5264317356114</v>
      </c>
      <c r="G92" s="9" t="n">
        <v>11.5349958206071</v>
      </c>
      <c r="H92" s="9" t="n">
        <v>5156.6793455</v>
      </c>
      <c r="I92" s="9" t="n">
        <v>12.2884070624804</v>
      </c>
      <c r="J92" s="9" t="n">
        <v>63.4735682643886</v>
      </c>
      <c r="K92" s="9" t="n">
        <v>6.63791636318568</v>
      </c>
    </row>
    <row r="93">
      <c r="A93" s="9" t="s">
        <v>38</v>
      </c>
      <c r="B93" s="9" t="s">
        <v>39</v>
      </c>
      <c r="C93" s="9" t="s">
        <v>24</v>
      </c>
      <c r="D93" s="9" t="n">
        <v>2237.8971629</v>
      </c>
      <c r="E93" s="9" t="n">
        <v>15.6324061914909</v>
      </c>
      <c r="F93" s="9" t="n">
        <v>69.8533501997722</v>
      </c>
      <c r="G93" s="9" t="n">
        <v>7.25329154503258</v>
      </c>
      <c r="H93" s="9" t="n">
        <v>965.8105426</v>
      </c>
      <c r="I93" s="9" t="n">
        <v>20.4599740748452</v>
      </c>
      <c r="J93" s="9" t="n">
        <v>30.1466498002278</v>
      </c>
      <c r="K93" s="9" t="n">
        <v>16.8067336753412</v>
      </c>
    </row>
    <row r="94">
      <c r="A94" s="9" t="s">
        <v>57</v>
      </c>
      <c r="B94" s="9" t="s">
        <v>58</v>
      </c>
      <c r="C94" s="9" t="s">
        <v>22</v>
      </c>
      <c r="D94" s="9" t="n">
        <v>2938.8426811</v>
      </c>
      <c r="E94" s="9" t="n">
        <v>16.1661972522546</v>
      </c>
      <c r="F94" s="9" t="n">
        <v>25.8520371502414</v>
      </c>
      <c r="G94" s="9" t="n">
        <v>14.6125615428246</v>
      </c>
      <c r="H94" s="9" t="n">
        <v>8429.0919386</v>
      </c>
      <c r="I94" s="9" t="n">
        <v>11.9847129680437</v>
      </c>
      <c r="J94" s="9" t="n">
        <v>74.1479628497586</v>
      </c>
      <c r="K94" s="9" t="n">
        <v>5.09473853827556</v>
      </c>
    </row>
    <row r="95">
      <c r="A95" s="9" t="s">
        <v>57</v>
      </c>
      <c r="B95" s="9" t="s">
        <v>58</v>
      </c>
      <c r="C95" s="9" t="s">
        <v>23</v>
      </c>
      <c r="D95" s="9" t="n">
        <v>5257.537774</v>
      </c>
      <c r="E95" s="9" t="n">
        <v>12.961490378267</v>
      </c>
      <c r="F95" s="9" t="n">
        <v>36.4372356112198</v>
      </c>
      <c r="G95" s="9" t="n">
        <v>8.37353778000803</v>
      </c>
      <c r="H95" s="9" t="n">
        <v>9171.4870568</v>
      </c>
      <c r="I95" s="9" t="n">
        <v>7.80617144680258</v>
      </c>
      <c r="J95" s="9" t="n">
        <v>63.5627643887802</v>
      </c>
      <c r="K95" s="9" t="n">
        <v>4.80011484590904</v>
      </c>
    </row>
    <row r="96">
      <c r="A96" s="9" t="s">
        <v>57</v>
      </c>
      <c r="B96" s="9" t="s">
        <v>58</v>
      </c>
      <c r="C96" s="9" t="s">
        <v>24</v>
      </c>
      <c r="D96" s="9" t="n">
        <v>2656.4518382</v>
      </c>
      <c r="E96" s="9" t="n">
        <v>19.7856977895464</v>
      </c>
      <c r="F96" s="9" t="n">
        <v>55.8356379836474</v>
      </c>
      <c r="G96" s="9" t="n">
        <v>12.0171141213789</v>
      </c>
      <c r="H96" s="9" t="n">
        <v>2101.1759675</v>
      </c>
      <c r="I96" s="9" t="n">
        <v>20.9403228932374</v>
      </c>
      <c r="J96" s="9" t="n">
        <v>44.1643620163526</v>
      </c>
      <c r="K96" s="9" t="n">
        <v>15.1928659909329</v>
      </c>
    </row>
    <row r="97">
      <c r="A97" s="9" t="s">
        <v>59</v>
      </c>
      <c r="B97" s="9" t="s">
        <v>60</v>
      </c>
      <c r="C97" s="9" t="s">
        <v>22</v>
      </c>
      <c r="D97" s="9" t="n">
        <v>185.444977</v>
      </c>
      <c r="E97" s="9" t="n">
        <v>36.7935137332844</v>
      </c>
      <c r="F97" s="9" t="n">
        <v>16.2755009329625</v>
      </c>
      <c r="G97" s="9" t="n">
        <v>31.4021932209773</v>
      </c>
      <c r="H97" s="9" t="n">
        <v>953.966816</v>
      </c>
      <c r="I97" s="9" t="n">
        <v>12.8588977047095</v>
      </c>
      <c r="J97" s="9" t="n">
        <v>83.7244990670375</v>
      </c>
      <c r="K97" s="9" t="n">
        <v>6.1043831944084</v>
      </c>
    </row>
    <row r="98">
      <c r="A98" s="9" t="s">
        <v>59</v>
      </c>
      <c r="B98" s="9" t="s">
        <v>60</v>
      </c>
      <c r="C98" s="9" t="s">
        <v>23</v>
      </c>
      <c r="D98" s="9" t="n">
        <v>179.2725814</v>
      </c>
      <c r="E98" s="9" t="n">
        <v>28.984321842609</v>
      </c>
      <c r="F98" s="9" t="n">
        <v>12.8205297732218</v>
      </c>
      <c r="G98" s="9" t="n">
        <v>27.6574993089858</v>
      </c>
      <c r="H98" s="9" t="n">
        <v>1219.0517045</v>
      </c>
      <c r="I98" s="9" t="n">
        <v>11.224326621346</v>
      </c>
      <c r="J98" s="9" t="n">
        <v>87.1794702267782</v>
      </c>
      <c r="K98" s="9" t="n">
        <v>4.06728547926869</v>
      </c>
    </row>
    <row r="99">
      <c r="A99" s="9" t="s">
        <v>59</v>
      </c>
      <c r="B99" s="9" t="s">
        <v>60</v>
      </c>
      <c r="C99" s="9" t="s">
        <v>24</v>
      </c>
      <c r="D99" s="9" t="n">
        <v>95.9012701</v>
      </c>
      <c r="E99" s="9" t="n">
        <v>31.9826083823719</v>
      </c>
      <c r="F99" s="9" t="n">
        <v>36.000684268219</v>
      </c>
      <c r="G99" s="9" t="n">
        <v>24.4438487551768</v>
      </c>
      <c r="H99" s="9" t="n">
        <v>170.4860835</v>
      </c>
      <c r="I99" s="9" t="n">
        <v>27.4720048778176</v>
      </c>
      <c r="J99" s="9" t="n">
        <v>63.999315731781</v>
      </c>
      <c r="K99" s="9" t="n">
        <v>13.7500732823965</v>
      </c>
    </row>
    <row r="100">
      <c r="A100" s="9" t="s">
        <v>40</v>
      </c>
      <c r="B100" s="9" t="s">
        <v>41</v>
      </c>
      <c r="C100" s="9" t="s">
        <v>22</v>
      </c>
      <c r="D100" s="9" t="n">
        <v>177.0842528</v>
      </c>
      <c r="E100" s="9" t="n">
        <v>25.3750032092816</v>
      </c>
      <c r="F100" s="9" t="n">
        <v>17.0843861601584</v>
      </c>
      <c r="G100" s="9" t="n">
        <v>21.0253764147885</v>
      </c>
      <c r="H100" s="9" t="n">
        <v>859.4426153</v>
      </c>
      <c r="I100" s="9" t="n">
        <v>12.3637892006925</v>
      </c>
      <c r="J100" s="9" t="n">
        <v>82.9156138398416</v>
      </c>
      <c r="K100" s="9" t="n">
        <v>4.33218344770106</v>
      </c>
    </row>
    <row r="101">
      <c r="A101" s="9" t="s">
        <v>40</v>
      </c>
      <c r="B101" s="9" t="s">
        <v>41</v>
      </c>
      <c r="C101" s="9" t="s">
        <v>23</v>
      </c>
      <c r="D101" s="9" t="n">
        <v>296.4707607</v>
      </c>
      <c r="E101" s="9" t="n">
        <v>18.9181276016877</v>
      </c>
      <c r="F101" s="9" t="n">
        <v>21.7664598600684</v>
      </c>
      <c r="G101" s="9" t="n">
        <v>18.1032458227443</v>
      </c>
      <c r="H101" s="9" t="n">
        <v>1065.5824285</v>
      </c>
      <c r="I101" s="9" t="n">
        <v>10.866727968429</v>
      </c>
      <c r="J101" s="9" t="n">
        <v>78.2335401399316</v>
      </c>
      <c r="K101" s="9" t="n">
        <v>5.03676010101183</v>
      </c>
    </row>
    <row r="102">
      <c r="A102" s="9" t="s">
        <v>40</v>
      </c>
      <c r="B102" s="9" t="s">
        <v>41</v>
      </c>
      <c r="C102" s="9" t="s">
        <v>24</v>
      </c>
      <c r="D102" s="9" t="n">
        <v>943.6821544</v>
      </c>
      <c r="E102" s="9" t="n">
        <v>23.389504393732</v>
      </c>
      <c r="F102" s="9" t="n">
        <v>89.4262746958788</v>
      </c>
      <c r="G102" s="9" t="n">
        <v>2.98730522122171</v>
      </c>
      <c r="H102" s="9" t="n">
        <v>111.5805831</v>
      </c>
      <c r="I102" s="9" t="n">
        <v>24.4594061980687</v>
      </c>
      <c r="J102" s="9" t="n">
        <v>10.5737253041212</v>
      </c>
      <c r="K102" s="9" t="n">
        <v>25.2648493912816</v>
      </c>
    </row>
    <row r="103">
      <c r="A103" s="9" t="s">
        <v>61</v>
      </c>
      <c r="B103" s="9" t="s">
        <v>62</v>
      </c>
      <c r="C103" s="9" t="s">
        <v>22</v>
      </c>
      <c r="D103" s="9" t="n">
        <v>3179.6577987</v>
      </c>
      <c r="E103" s="9" t="n">
        <v>15.1779008428494</v>
      </c>
      <c r="F103" s="9" t="n">
        <v>28.7330821360782</v>
      </c>
      <c r="G103" s="9" t="n">
        <v>12.8706585235725</v>
      </c>
      <c r="H103" s="9" t="n">
        <v>7886.533373</v>
      </c>
      <c r="I103" s="9" t="n">
        <v>8.78023594609615</v>
      </c>
      <c r="J103" s="9" t="n">
        <v>71.2669178639217</v>
      </c>
      <c r="K103" s="9" t="n">
        <v>5.18913543040199</v>
      </c>
    </row>
    <row r="104">
      <c r="A104" s="9" t="s">
        <v>61</v>
      </c>
      <c r="B104" s="9" t="s">
        <v>62</v>
      </c>
      <c r="C104" s="9" t="s">
        <v>23</v>
      </c>
      <c r="D104" s="9" t="n">
        <v>4018.8948014</v>
      </c>
      <c r="E104" s="9" t="n">
        <v>15.212326535256</v>
      </c>
      <c r="F104" s="9" t="n">
        <v>40.3699713087537</v>
      </c>
      <c r="G104" s="9" t="n">
        <v>11.7149049294729</v>
      </c>
      <c r="H104" s="9" t="n">
        <v>5936.2641227</v>
      </c>
      <c r="I104" s="9" t="n">
        <v>11.7947515661846</v>
      </c>
      <c r="J104" s="9" t="n">
        <v>59.6300286912463</v>
      </c>
      <c r="K104" s="9" t="n">
        <v>7.93107744985918</v>
      </c>
    </row>
    <row r="105">
      <c r="A105" s="9" t="s">
        <v>61</v>
      </c>
      <c r="B105" s="9" t="s">
        <v>62</v>
      </c>
      <c r="C105" s="9" t="s">
        <v>24</v>
      </c>
      <c r="D105" s="9" t="n">
        <v>1279.1949161</v>
      </c>
      <c r="E105" s="9" t="n">
        <v>19.7483919440003</v>
      </c>
      <c r="F105" s="9" t="n">
        <v>51.3579168462135</v>
      </c>
      <c r="G105" s="9" t="n">
        <v>14.2234724264459</v>
      </c>
      <c r="H105" s="9" t="n">
        <v>1211.5504152</v>
      </c>
      <c r="I105" s="9" t="n">
        <v>21.2974965823441</v>
      </c>
      <c r="J105" s="9" t="n">
        <v>48.6420831537865</v>
      </c>
      <c r="K105" s="9" t="n">
        <v>15.0176116395409</v>
      </c>
    </row>
    <row r="106">
      <c r="A106" s="9" t="s">
        <v>42</v>
      </c>
      <c r="B106" s="9" t="s">
        <v>43</v>
      </c>
      <c r="C106" s="9" t="s">
        <v>22</v>
      </c>
      <c r="D106" s="9" t="n">
        <v>2760.684851</v>
      </c>
      <c r="E106" s="9" t="n">
        <v>16.707381627271</v>
      </c>
      <c r="F106" s="9" t="n">
        <v>36.2973923457989</v>
      </c>
      <c r="G106" s="9" t="n">
        <v>12.864792288181</v>
      </c>
      <c r="H106" s="9" t="n">
        <v>4845.0539434</v>
      </c>
      <c r="I106" s="9" t="n">
        <v>10.9183901786603</v>
      </c>
      <c r="J106" s="9" t="n">
        <v>63.7026076542011</v>
      </c>
      <c r="K106" s="9" t="n">
        <v>7.33028725709502</v>
      </c>
    </row>
    <row r="107">
      <c r="A107" s="9" t="s">
        <v>42</v>
      </c>
      <c r="B107" s="9" t="s">
        <v>43</v>
      </c>
      <c r="C107" s="9" t="s">
        <v>23</v>
      </c>
      <c r="D107" s="9" t="n">
        <v>5917.2279906</v>
      </c>
      <c r="E107" s="9" t="n">
        <v>12.1032063124471</v>
      </c>
      <c r="F107" s="9" t="n">
        <v>40.9363799882752</v>
      </c>
      <c r="G107" s="9" t="n">
        <v>10.0741180449694</v>
      </c>
      <c r="H107" s="9" t="n">
        <v>8537.4648579</v>
      </c>
      <c r="I107" s="9" t="n">
        <v>11.4607645553295</v>
      </c>
      <c r="J107" s="9" t="n">
        <v>59.0636200117248</v>
      </c>
      <c r="K107" s="9" t="n">
        <v>6.98226631306617</v>
      </c>
    </row>
    <row r="108">
      <c r="A108" s="9" t="s">
        <v>42</v>
      </c>
      <c r="B108" s="9" t="s">
        <v>43</v>
      </c>
      <c r="C108" s="9" t="s">
        <v>24</v>
      </c>
      <c r="D108" s="9" t="n">
        <v>1657.6721266</v>
      </c>
      <c r="E108" s="9" t="n">
        <v>23.826886653593</v>
      </c>
      <c r="F108" s="9" t="n">
        <v>55.5986264345617</v>
      </c>
      <c r="G108" s="9" t="n">
        <v>14.4187140313089</v>
      </c>
      <c r="H108" s="9" t="n">
        <v>1323.8262177</v>
      </c>
      <c r="I108" s="9" t="n">
        <v>27.7932659819771</v>
      </c>
      <c r="J108" s="9" t="n">
        <v>44.4013735654383</v>
      </c>
      <c r="K108" s="9" t="n">
        <v>18.0548625125761</v>
      </c>
    </row>
    <row r="109">
      <c r="A109" s="9" t="s">
        <v>63</v>
      </c>
      <c r="B109" s="9" t="s">
        <v>64</v>
      </c>
      <c r="C109" s="9" t="s">
        <v>22</v>
      </c>
      <c r="D109" s="9" t="n">
        <v>258.1868101</v>
      </c>
      <c r="E109" s="9" t="n">
        <v>26.1332490464674</v>
      </c>
      <c r="F109" s="9" t="n">
        <v>17.5051629110323</v>
      </c>
      <c r="G109" s="9" t="n">
        <v>24.772434996983</v>
      </c>
      <c r="H109" s="9" t="n">
        <v>1216.731255</v>
      </c>
      <c r="I109" s="9" t="n">
        <v>13.0502153959352</v>
      </c>
      <c r="J109" s="9" t="n">
        <v>82.4948370889677</v>
      </c>
      <c r="K109" s="9" t="n">
        <v>5.25663818036847</v>
      </c>
    </row>
    <row r="110">
      <c r="A110" s="9" t="s">
        <v>63</v>
      </c>
      <c r="B110" s="9" t="s">
        <v>64</v>
      </c>
      <c r="C110" s="9" t="s">
        <v>23</v>
      </c>
      <c r="D110" s="9" t="n">
        <v>364.9655968</v>
      </c>
      <c r="E110" s="9" t="n">
        <v>21.5250518299403</v>
      </c>
      <c r="F110" s="9" t="n">
        <v>18.6788902737927</v>
      </c>
      <c r="G110" s="9" t="n">
        <v>20.3475635357623</v>
      </c>
      <c r="H110" s="9" t="n">
        <v>1588.9277633</v>
      </c>
      <c r="I110" s="9" t="n">
        <v>9.3809310714845</v>
      </c>
      <c r="J110" s="9" t="n">
        <v>81.3211097262073</v>
      </c>
      <c r="K110" s="9" t="n">
        <v>4.67369306571384</v>
      </c>
    </row>
    <row r="111">
      <c r="A111" s="9" t="s">
        <v>63</v>
      </c>
      <c r="B111" s="9" t="s">
        <v>64</v>
      </c>
      <c r="C111" s="9" t="s">
        <v>24</v>
      </c>
      <c r="D111" s="9" t="n">
        <v>435.5119633</v>
      </c>
      <c r="E111" s="9" t="n">
        <v>20.3559190436219</v>
      </c>
      <c r="F111" s="9" t="n">
        <v>42.4860083669787</v>
      </c>
      <c r="G111" s="9" t="n">
        <v>15.0020043401193</v>
      </c>
      <c r="H111" s="9" t="n">
        <v>589.5595368</v>
      </c>
      <c r="I111" s="9" t="n">
        <v>17.3979743164837</v>
      </c>
      <c r="J111" s="9" t="n">
        <v>57.5139916330213</v>
      </c>
      <c r="K111" s="9" t="n">
        <v>11.0820908759498</v>
      </c>
    </row>
    <row r="112">
      <c r="A112" s="9" t="s">
        <v>44</v>
      </c>
      <c r="B112" s="9" t="s">
        <v>45</v>
      </c>
      <c r="C112" s="9" t="s">
        <v>22</v>
      </c>
      <c r="D112" s="9" t="n">
        <v>18942.9437199</v>
      </c>
      <c r="E112" s="9" t="n">
        <v>15.212101462626</v>
      </c>
      <c r="F112" s="9" t="n">
        <v>32.3015313321219</v>
      </c>
      <c r="G112" s="9" t="n">
        <v>12.7513410373821</v>
      </c>
      <c r="H112" s="9" t="n">
        <v>39701.1605646</v>
      </c>
      <c r="I112" s="9" t="n">
        <v>11.7899010566504</v>
      </c>
      <c r="J112" s="9" t="n">
        <v>67.6984686678781</v>
      </c>
      <c r="K112" s="9" t="n">
        <v>6.08415301188348</v>
      </c>
    </row>
    <row r="113">
      <c r="A113" s="9" t="s">
        <v>44</v>
      </c>
      <c r="B113" s="9" t="s">
        <v>45</v>
      </c>
      <c r="C113" s="9" t="s">
        <v>23</v>
      </c>
      <c r="D113" s="9" t="n">
        <v>14586.0977844</v>
      </c>
      <c r="E113" s="9" t="n">
        <v>18.0250043402775</v>
      </c>
      <c r="F113" s="9" t="n">
        <v>41.834984896434</v>
      </c>
      <c r="G113" s="9" t="n">
        <v>11.5974508161193</v>
      </c>
      <c r="H113" s="9" t="n">
        <v>20279.6917468</v>
      </c>
      <c r="I113" s="9" t="n">
        <v>13.7951610410494</v>
      </c>
      <c r="J113" s="9" t="n">
        <v>58.165015103566</v>
      </c>
      <c r="K113" s="9" t="n">
        <v>8.34142617973365</v>
      </c>
    </row>
    <row r="114">
      <c r="A114" s="9" t="s">
        <v>44</v>
      </c>
      <c r="B114" s="9" t="s">
        <v>45</v>
      </c>
      <c r="C114" s="9" t="s">
        <v>24</v>
      </c>
      <c r="D114" s="9" t="n">
        <v>12325.9564013</v>
      </c>
      <c r="E114" s="9" t="n">
        <v>20.8365542130626</v>
      </c>
      <c r="F114" s="9" t="n">
        <v>54.3894825865685</v>
      </c>
      <c r="G114" s="9" t="n">
        <v>12.6613650667422</v>
      </c>
      <c r="H114" s="9" t="n">
        <v>10336.433118</v>
      </c>
      <c r="I114" s="9" t="n">
        <v>21.0177080265024</v>
      </c>
      <c r="J114" s="9" t="n">
        <v>45.6105174134315</v>
      </c>
      <c r="K114" s="9" t="n">
        <v>15.098383747275</v>
      </c>
    </row>
    <row r="115">
      <c r="A115" s="9" t="s">
        <v>46</v>
      </c>
      <c r="B115" s="9" t="s">
        <v>47</v>
      </c>
      <c r="C115" s="9" t="s">
        <v>22</v>
      </c>
      <c r="D115" s="9" t="n">
        <v>183.1308963</v>
      </c>
      <c r="E115" s="9" t="n">
        <v>24.1326693079883</v>
      </c>
      <c r="F115" s="9" t="n">
        <v>17.1603825126065</v>
      </c>
      <c r="G115" s="9" t="n">
        <v>23.5059866064073</v>
      </c>
      <c r="H115" s="9" t="n">
        <v>884.0416808</v>
      </c>
      <c r="I115" s="9" t="n">
        <v>12.5790317924156</v>
      </c>
      <c r="J115" s="9" t="n">
        <v>82.8396174873936</v>
      </c>
      <c r="K115" s="9" t="n">
        <v>4.86930932006703</v>
      </c>
    </row>
    <row r="116">
      <c r="A116" s="9" t="s">
        <v>46</v>
      </c>
      <c r="B116" s="9" t="s">
        <v>47</v>
      </c>
      <c r="C116" s="9" t="s">
        <v>23</v>
      </c>
      <c r="D116" s="9" t="n">
        <v>483.7657177</v>
      </c>
      <c r="E116" s="9" t="n">
        <v>16.9396866579333</v>
      </c>
      <c r="F116" s="9" t="n">
        <v>25.496347686829</v>
      </c>
      <c r="G116" s="9" t="n">
        <v>13.831805053728</v>
      </c>
      <c r="H116" s="9" t="n">
        <v>1413.6265035</v>
      </c>
      <c r="I116" s="9" t="n">
        <v>10.28623264893</v>
      </c>
      <c r="J116" s="9" t="n">
        <v>74.503652313171</v>
      </c>
      <c r="K116" s="9" t="n">
        <v>4.73346607631938</v>
      </c>
    </row>
    <row r="117">
      <c r="A117" s="9" t="s">
        <v>46</v>
      </c>
      <c r="B117" s="9" t="s">
        <v>47</v>
      </c>
      <c r="C117" s="9" t="s">
        <v>24</v>
      </c>
      <c r="D117" s="9" t="n">
        <v>200.7083715</v>
      </c>
      <c r="E117" s="9" t="n">
        <v>23.2292575448582</v>
      </c>
      <c r="F117" s="9" t="n">
        <v>44.7517896785794</v>
      </c>
      <c r="G117" s="9" t="n">
        <v>19.8270323114547</v>
      </c>
      <c r="H117" s="9" t="n">
        <v>247.7840194</v>
      </c>
      <c r="I117" s="9" t="n">
        <v>24.6038166320328</v>
      </c>
      <c r="J117" s="9" t="n">
        <v>55.2482103214206</v>
      </c>
      <c r="K117" s="9" t="n">
        <v>16.0601614928438</v>
      </c>
    </row>
    <row r="118">
      <c r="A118" s="9" t="s">
        <v>65</v>
      </c>
      <c r="B118" s="9" t="s">
        <v>66</v>
      </c>
      <c r="C118" s="9" t="s">
        <v>22</v>
      </c>
      <c r="D118" s="9" t="n">
        <v>113.486869</v>
      </c>
      <c r="E118" s="9" t="n">
        <v>21.2170728807073</v>
      </c>
      <c r="F118" s="9" t="n">
        <v>15.7572830485969</v>
      </c>
      <c r="G118" s="9" t="n">
        <v>19.8175537444656</v>
      </c>
      <c r="H118" s="9" t="n">
        <v>606.7316398</v>
      </c>
      <c r="I118" s="9" t="n">
        <v>9.95581611649334</v>
      </c>
      <c r="J118" s="9" t="n">
        <v>84.2427169514031</v>
      </c>
      <c r="K118" s="9" t="n">
        <v>3.70679881873308</v>
      </c>
    </row>
    <row r="119">
      <c r="A119" s="9" t="s">
        <v>65</v>
      </c>
      <c r="B119" s="9" t="s">
        <v>66</v>
      </c>
      <c r="C119" s="9" t="s">
        <v>23</v>
      </c>
      <c r="D119" s="9" t="n">
        <v>145.3442332</v>
      </c>
      <c r="E119" s="9" t="n">
        <v>18.9170026382667</v>
      </c>
      <c r="F119" s="9" t="n">
        <v>16.7677988738018</v>
      </c>
      <c r="G119" s="9" t="n">
        <v>19.3110598056491</v>
      </c>
      <c r="H119" s="9" t="n">
        <v>721.4614477</v>
      </c>
      <c r="I119" s="9" t="n">
        <v>9.80139630708558</v>
      </c>
      <c r="J119" s="9" t="n">
        <v>83.2322011261982</v>
      </c>
      <c r="K119" s="9" t="n">
        <v>3.89036890145587</v>
      </c>
    </row>
    <row r="120">
      <c r="A120" s="9" t="s">
        <v>65</v>
      </c>
      <c r="B120" s="9" t="s">
        <v>66</v>
      </c>
      <c r="C120" s="9" t="s">
        <v>24</v>
      </c>
      <c r="D120" s="9" t="n">
        <v>93.3425946</v>
      </c>
      <c r="E120" s="9" t="n">
        <v>22.4388668548675</v>
      </c>
      <c r="F120" s="9" t="n">
        <v>33.2121569721998</v>
      </c>
      <c r="G120" s="9" t="n">
        <v>18.7185947206622</v>
      </c>
      <c r="H120" s="9" t="n">
        <v>187.7068858</v>
      </c>
      <c r="I120" s="9" t="n">
        <v>18.1129788576657</v>
      </c>
      <c r="J120" s="9" t="n">
        <v>66.7878430278002</v>
      </c>
      <c r="K120" s="9" t="n">
        <v>9.30835430488225</v>
      </c>
    </row>
    <row r="121">
      <c r="A121" s="9" t="s">
        <v>67</v>
      </c>
      <c r="B121" s="9" t="s">
        <v>68</v>
      </c>
      <c r="C121" s="9" t="s">
        <v>22</v>
      </c>
      <c r="D121" s="9" t="n">
        <v>291.3335295</v>
      </c>
      <c r="E121" s="9" t="n">
        <v>12.4042944283127</v>
      </c>
      <c r="F121" s="9" t="n">
        <v>32.2131901878902</v>
      </c>
      <c r="G121" s="9" t="n">
        <v>10.2786494912844</v>
      </c>
      <c r="H121" s="9" t="n">
        <v>613.0585155</v>
      </c>
      <c r="I121" s="9" t="n">
        <v>7.82158265506583</v>
      </c>
      <c r="J121" s="9" t="n">
        <v>67.7868098121098</v>
      </c>
      <c r="K121" s="9" t="n">
        <v>4.88455042883954</v>
      </c>
    </row>
    <row r="122">
      <c r="A122" s="9" t="s">
        <v>67</v>
      </c>
      <c r="B122" s="9" t="s">
        <v>68</v>
      </c>
      <c r="C122" s="9" t="s">
        <v>23</v>
      </c>
      <c r="D122" s="9" t="n">
        <v>143.7183239</v>
      </c>
      <c r="E122" s="9" t="n">
        <v>19.3294991775359</v>
      </c>
      <c r="F122" s="9" t="n">
        <v>24.6251660587763</v>
      </c>
      <c r="G122" s="9" t="n">
        <v>16.5884926174656</v>
      </c>
      <c r="H122" s="9" t="n">
        <v>439.9054517</v>
      </c>
      <c r="I122" s="9" t="n">
        <v>9.78265564410594</v>
      </c>
      <c r="J122" s="9" t="n">
        <v>75.3748339412237</v>
      </c>
      <c r="K122" s="9" t="n">
        <v>5.41950627298781</v>
      </c>
    </row>
    <row r="123">
      <c r="A123" s="9" t="s">
        <v>67</v>
      </c>
      <c r="B123" s="9" t="s">
        <v>68</v>
      </c>
      <c r="C123" s="9" t="s">
        <v>24</v>
      </c>
      <c r="D123" s="9" t="n">
        <v>84.2962039</v>
      </c>
      <c r="E123" s="9" t="n">
        <v>21.2971967758529</v>
      </c>
      <c r="F123" s="9" t="n">
        <v>38.1773795258267</v>
      </c>
      <c r="G123" s="9" t="n">
        <v>18.5049091608356</v>
      </c>
      <c r="H123" s="9" t="n">
        <v>136.5052365</v>
      </c>
      <c r="I123" s="9" t="n">
        <v>18.9619146701245</v>
      </c>
      <c r="J123" s="9" t="n">
        <v>61.8226204741733</v>
      </c>
      <c r="K123" s="9" t="n">
        <v>11.4273535270039</v>
      </c>
    </row>
    <row r="124">
      <c r="A124" s="9" t="s">
        <v>69</v>
      </c>
      <c r="B124" s="9" t="s">
        <v>70</v>
      </c>
      <c r="C124" s="9" t="s">
        <v>22</v>
      </c>
      <c r="D124" s="9" t="n">
        <v>43.1132109</v>
      </c>
      <c r="E124" s="9" t="n">
        <v>41.8269557109628</v>
      </c>
      <c r="F124" s="9" t="n">
        <v>6.30784993169162</v>
      </c>
      <c r="G124" s="9" t="n">
        <v>41.8726044933161</v>
      </c>
      <c r="H124" s="9" t="n">
        <v>640.3718334</v>
      </c>
      <c r="I124" s="9" t="n">
        <v>10.8013559521967</v>
      </c>
      <c r="J124" s="9" t="n">
        <v>93.6921500683084</v>
      </c>
      <c r="K124" s="9" t="n">
        <v>2.81908468532686</v>
      </c>
    </row>
    <row r="125">
      <c r="A125" s="9" t="s">
        <v>69</v>
      </c>
      <c r="B125" s="9" t="s">
        <v>70</v>
      </c>
      <c r="C125" s="9" t="s">
        <v>23</v>
      </c>
      <c r="D125" s="9" t="n">
        <v>144.7913357</v>
      </c>
      <c r="E125" s="9" t="n">
        <v>29.8342408844987</v>
      </c>
      <c r="F125" s="9" t="n">
        <v>16.9104454531643</v>
      </c>
      <c r="G125" s="9" t="n">
        <v>25.6855376410623</v>
      </c>
      <c r="H125" s="9" t="n">
        <v>711.4329199</v>
      </c>
      <c r="I125" s="9" t="n">
        <v>11.4106223970522</v>
      </c>
      <c r="J125" s="9" t="n">
        <v>83.0895545468357</v>
      </c>
      <c r="K125" s="9" t="n">
        <v>5.22753895580878</v>
      </c>
    </row>
    <row r="126">
      <c r="A126" s="9" t="s">
        <v>69</v>
      </c>
      <c r="B126" s="9" t="s">
        <v>70</v>
      </c>
      <c r="C126" s="9" t="s">
        <v>24</v>
      </c>
      <c r="D126" s="9" t="n">
        <v>50.9331457</v>
      </c>
      <c r="E126" s="9" t="n">
        <v>51.2238335344498</v>
      </c>
      <c r="F126" s="9" t="n">
        <v>42.1077482218326</v>
      </c>
      <c r="G126" s="9" t="n">
        <v>38.1816555173343</v>
      </c>
      <c r="H126" s="9" t="n">
        <v>70.0259363</v>
      </c>
      <c r="I126" s="9" t="n">
        <v>37.4610676462761</v>
      </c>
      <c r="J126" s="9" t="n">
        <v>57.8922517781674</v>
      </c>
      <c r="K126" s="9" t="n">
        <v>27.7713076937694</v>
      </c>
    </row>
    <row r="127">
      <c r="A127" s="9" t="s">
        <v>71</v>
      </c>
      <c r="B127" s="9" t="s">
        <v>72</v>
      </c>
      <c r="C127" s="9" t="s">
        <v>22</v>
      </c>
      <c r="D127" s="9" t="n">
        <v>562.2697263</v>
      </c>
      <c r="E127" s="9" t="n">
        <v>20.1769988384562</v>
      </c>
      <c r="F127" s="9" t="n">
        <v>22.9273288900252</v>
      </c>
      <c r="G127" s="9" t="n">
        <v>18.4432584372311</v>
      </c>
      <c r="H127" s="9" t="n">
        <v>1890.1298925</v>
      </c>
      <c r="I127" s="9" t="n">
        <v>10.6383839423508</v>
      </c>
      <c r="J127" s="9" t="n">
        <v>77.0726711099748</v>
      </c>
      <c r="K127" s="9" t="n">
        <v>5.48644086035061</v>
      </c>
    </row>
    <row r="128">
      <c r="A128" s="9" t="s">
        <v>71</v>
      </c>
      <c r="B128" s="9" t="s">
        <v>72</v>
      </c>
      <c r="C128" s="9" t="s">
        <v>23</v>
      </c>
      <c r="D128" s="9" t="n">
        <v>435.3776005</v>
      </c>
      <c r="E128" s="9" t="n">
        <v>24.9297432320169</v>
      </c>
      <c r="F128" s="9" t="n">
        <v>23.7815258075649</v>
      </c>
      <c r="G128" s="9" t="n">
        <v>19.9933756916277</v>
      </c>
      <c r="H128" s="9" t="n">
        <v>1395.3611167</v>
      </c>
      <c r="I128" s="9" t="n">
        <v>11.4078555451324</v>
      </c>
      <c r="J128" s="9" t="n">
        <v>76.2184741924351</v>
      </c>
      <c r="K128" s="9" t="n">
        <v>6.23829045423184</v>
      </c>
    </row>
    <row r="129">
      <c r="A129" s="9" t="s">
        <v>71</v>
      </c>
      <c r="B129" s="9" t="s">
        <v>72</v>
      </c>
      <c r="C129" s="9" t="s">
        <v>24</v>
      </c>
      <c r="D129" s="9" t="n">
        <v>156.6494592</v>
      </c>
      <c r="E129" s="9" t="n">
        <v>31.4335374787672</v>
      </c>
      <c r="F129" s="9" t="n">
        <v>35.1765136907321</v>
      </c>
      <c r="G129" s="9" t="n">
        <v>27.2094744322361</v>
      </c>
      <c r="H129" s="9" t="n">
        <v>288.6745447</v>
      </c>
      <c r="I129" s="9" t="n">
        <v>27.7722948839936</v>
      </c>
      <c r="J129" s="9" t="n">
        <v>64.8234863092679</v>
      </c>
      <c r="K129" s="9" t="n">
        <v>14.7652418032064</v>
      </c>
    </row>
    <row r="130">
      <c r="A130" s="9" t="s">
        <v>73</v>
      </c>
      <c r="B130" s="9" t="s">
        <v>74</v>
      </c>
      <c r="C130" s="9" t="s">
        <v>22</v>
      </c>
      <c r="D130" s="9" t="n">
        <v>27.3672643</v>
      </c>
      <c r="E130" s="9" t="n">
        <v>22.8791627627724</v>
      </c>
      <c r="F130" s="9" t="n">
        <v>33.7885839814941</v>
      </c>
      <c r="G130" s="9" t="n">
        <v>17.7924858575097</v>
      </c>
      <c r="H130" s="9" t="n">
        <v>53.6283297</v>
      </c>
      <c r="I130" s="9" t="n">
        <v>15.7677128829438</v>
      </c>
      <c r="J130" s="9" t="n">
        <v>66.2114160185059</v>
      </c>
      <c r="K130" s="9" t="n">
        <v>9.07974694980066</v>
      </c>
    </row>
    <row r="131">
      <c r="A131" s="9" t="s">
        <v>73</v>
      </c>
      <c r="B131" s="9" t="s">
        <v>74</v>
      </c>
      <c r="C131" s="9" t="s">
        <v>23</v>
      </c>
      <c r="D131" s="9" t="n">
        <v>38.2315332</v>
      </c>
      <c r="E131" s="9" t="n">
        <v>21.9755579841069</v>
      </c>
      <c r="F131" s="9" t="n">
        <v>25.1370393511684</v>
      </c>
      <c r="G131" s="9" t="n">
        <v>18.8188697128537</v>
      </c>
      <c r="H131" s="9" t="n">
        <v>113.8608937</v>
      </c>
      <c r="I131" s="9" t="n">
        <v>12.9967779863169</v>
      </c>
      <c r="J131" s="9" t="n">
        <v>74.8629606488316</v>
      </c>
      <c r="K131" s="9" t="n">
        <v>6.31888806449304</v>
      </c>
    </row>
    <row r="132">
      <c r="A132" s="9" t="s">
        <v>73</v>
      </c>
      <c r="B132" s="9" t="s">
        <v>74</v>
      </c>
      <c r="C132" s="9" t="s">
        <v>24</v>
      </c>
      <c r="D132" s="9" t="n">
        <v>21.3329285</v>
      </c>
      <c r="E132" s="9" t="n">
        <v>33.3971052127758</v>
      </c>
      <c r="F132" s="9" t="n">
        <v>42.086658138025</v>
      </c>
      <c r="G132" s="9" t="n">
        <v>22.905005832882</v>
      </c>
      <c r="H132" s="9" t="n">
        <v>29.3551742</v>
      </c>
      <c r="I132" s="9" t="n">
        <v>20.8781522866717</v>
      </c>
      <c r="J132" s="9" t="n">
        <v>57.913341861975</v>
      </c>
      <c r="K132" s="9" t="n">
        <v>16.6454761397721</v>
      </c>
    </row>
    <row r="133">
      <c r="A133" s="9" t="s">
        <v>75</v>
      </c>
      <c r="B133" s="9" t="s">
        <v>76</v>
      </c>
      <c r="C133" s="9" t="s">
        <v>22</v>
      </c>
      <c r="D133" s="9" t="n">
        <v>1083.2177833</v>
      </c>
      <c r="E133" s="9" t="n">
        <v>25.5673235559392</v>
      </c>
      <c r="F133" s="9" t="n">
        <v>19.3921954059601</v>
      </c>
      <c r="G133" s="9" t="n">
        <v>23.2583771626836</v>
      </c>
      <c r="H133" s="9" t="n">
        <v>4502.6262154</v>
      </c>
      <c r="I133" s="9" t="n">
        <v>13.43466330944</v>
      </c>
      <c r="J133" s="9" t="n">
        <v>80.6078045940399</v>
      </c>
      <c r="K133" s="9" t="n">
        <v>5.59537624223585</v>
      </c>
    </row>
    <row r="134">
      <c r="A134" s="9" t="s">
        <v>75</v>
      </c>
      <c r="B134" s="9" t="s">
        <v>76</v>
      </c>
      <c r="C134" s="9" t="s">
        <v>23</v>
      </c>
      <c r="D134" s="9" t="n">
        <v>3301.9996067</v>
      </c>
      <c r="E134" s="9" t="n">
        <v>17.9737393649466</v>
      </c>
      <c r="F134" s="9" t="n">
        <v>27.8091855368165</v>
      </c>
      <c r="G134" s="9" t="n">
        <v>15.1542195035527</v>
      </c>
      <c r="H134" s="9" t="n">
        <v>8571.7735476</v>
      </c>
      <c r="I134" s="9" t="n">
        <v>9.21975723635647</v>
      </c>
      <c r="J134" s="9" t="n">
        <v>72.1908144631835</v>
      </c>
      <c r="K134" s="9" t="n">
        <v>5.83767484788337</v>
      </c>
    </row>
    <row r="135">
      <c r="A135" s="9" t="s">
        <v>75</v>
      </c>
      <c r="B135" s="9" t="s">
        <v>76</v>
      </c>
      <c r="C135" s="9" t="s">
        <v>24</v>
      </c>
      <c r="D135" s="9" t="n">
        <v>1205.4230501</v>
      </c>
      <c r="E135" s="9" t="n">
        <v>21.1026976552794</v>
      </c>
      <c r="F135" s="9" t="n">
        <v>53.7894533864723</v>
      </c>
      <c r="G135" s="9" t="n">
        <v>13.7454654902383</v>
      </c>
      <c r="H135" s="9" t="n">
        <v>1035.5795521</v>
      </c>
      <c r="I135" s="9" t="n">
        <v>21.4228505737792</v>
      </c>
      <c r="J135" s="9" t="n">
        <v>46.2105466135277</v>
      </c>
      <c r="K135" s="9" t="n">
        <v>15.9998340085875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77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10" t="s">
        <v>79</v>
      </c>
      <c r="B146" s="10" t="s">
        <v>80</v>
      </c>
      <c r="C146" s="10" t="s">
        <v>22</v>
      </c>
      <c r="D146" s="10" t="n">
        <v>4794.3771257</v>
      </c>
      <c r="E146" s="10" t="n">
        <v>10.9719239210342</v>
      </c>
      <c r="F146" s="10" t="n">
        <v>10.5216957168834</v>
      </c>
      <c r="G146" s="10" t="n">
        <v>10.3435784580444</v>
      </c>
      <c r="H146" s="10" t="n">
        <v>40772.2050556</v>
      </c>
      <c r="I146" s="10" t="n">
        <v>3.7170021933148</v>
      </c>
      <c r="J146" s="10" t="n">
        <v>89.4783042831166</v>
      </c>
      <c r="K146" s="10" t="n">
        <v>1.21629467647151</v>
      </c>
    </row>
    <row r="147">
      <c r="A147" s="10" t="s">
        <v>79</v>
      </c>
      <c r="B147" s="10" t="s">
        <v>80</v>
      </c>
      <c r="C147" s="10" t="s">
        <v>23</v>
      </c>
      <c r="D147" s="10" t="n">
        <v>7293.682807</v>
      </c>
      <c r="E147" s="10" t="n">
        <v>9.882432579951</v>
      </c>
      <c r="F147" s="10" t="n">
        <v>17.4477287165126</v>
      </c>
      <c r="G147" s="10" t="n">
        <v>8.67236130683431</v>
      </c>
      <c r="H147" s="10" t="n">
        <v>34509.3674668</v>
      </c>
      <c r="I147" s="10" t="n">
        <v>3.84734057673533</v>
      </c>
      <c r="J147" s="10" t="n">
        <v>82.5522712834874</v>
      </c>
      <c r="K147" s="10" t="n">
        <v>1.83293572739642</v>
      </c>
    </row>
    <row r="148">
      <c r="A148" s="10" t="s">
        <v>79</v>
      </c>
      <c r="B148" s="10" t="s">
        <v>80</v>
      </c>
      <c r="C148" s="10" t="s">
        <v>24</v>
      </c>
      <c r="D148" s="10" t="n">
        <v>4618.0075164</v>
      </c>
      <c r="E148" s="10" t="n">
        <v>13.3166588535825</v>
      </c>
      <c r="F148" s="10" t="n">
        <v>45.6528568094087</v>
      </c>
      <c r="G148" s="10" t="n">
        <v>8.50724532312975</v>
      </c>
      <c r="H148" s="10" t="n">
        <v>5497.4766814</v>
      </c>
      <c r="I148" s="10" t="n">
        <v>9.31643705504315</v>
      </c>
      <c r="J148" s="10" t="n">
        <v>54.3471431905913</v>
      </c>
      <c r="K148" s="10" t="n">
        <v>7.14628276259775</v>
      </c>
    </row>
    <row r="149">
      <c r="A149" s="10" t="s">
        <v>81</v>
      </c>
      <c r="B149" s="10" t="s">
        <v>82</v>
      </c>
      <c r="C149" s="10" t="s">
        <v>22</v>
      </c>
      <c r="D149" s="10" t="n">
        <v>1596.5496809</v>
      </c>
      <c r="E149" s="10" t="n">
        <v>14.5525768708634</v>
      </c>
      <c r="F149" s="10" t="n">
        <v>10.7798428116113</v>
      </c>
      <c r="G149" s="10" t="n">
        <v>13.6986518407878</v>
      </c>
      <c r="H149" s="10" t="n">
        <v>13213.9601642</v>
      </c>
      <c r="I149" s="10" t="n">
        <v>6.36232161332521</v>
      </c>
      <c r="J149" s="10" t="n">
        <v>89.2201571883887</v>
      </c>
      <c r="K149" s="10" t="n">
        <v>1.65511156030445</v>
      </c>
    </row>
    <row r="150">
      <c r="A150" s="10" t="s">
        <v>81</v>
      </c>
      <c r="B150" s="10" t="s">
        <v>82</v>
      </c>
      <c r="C150" s="10" t="s">
        <v>23</v>
      </c>
      <c r="D150" s="10" t="n">
        <v>1443.0358839</v>
      </c>
      <c r="E150" s="10" t="n">
        <v>14.2025553275954</v>
      </c>
      <c r="F150" s="10" t="n">
        <v>8.70980718054339</v>
      </c>
      <c r="G150" s="10" t="n">
        <v>13.6675698839537</v>
      </c>
      <c r="H150" s="10" t="n">
        <v>15124.9070566</v>
      </c>
      <c r="I150" s="10" t="n">
        <v>5.29366634303727</v>
      </c>
      <c r="J150" s="10" t="n">
        <v>91.2901928194566</v>
      </c>
      <c r="K150" s="10" t="n">
        <v>1.30399437923487</v>
      </c>
    </row>
    <row r="151">
      <c r="A151" s="10" t="s">
        <v>81</v>
      </c>
      <c r="B151" s="10" t="s">
        <v>82</v>
      </c>
      <c r="C151" s="10" t="s">
        <v>24</v>
      </c>
      <c r="D151" s="10" t="n">
        <v>1297.2776357</v>
      </c>
      <c r="E151" s="10" t="n">
        <v>17.0075986325866</v>
      </c>
      <c r="F151" s="10" t="n">
        <v>31.9883323896447</v>
      </c>
      <c r="G151" s="10" t="n">
        <v>14.0737098316304</v>
      </c>
      <c r="H151" s="10" t="n">
        <v>2758.1936527</v>
      </c>
      <c r="I151" s="10" t="n">
        <v>11.8042811197435</v>
      </c>
      <c r="J151" s="10" t="n">
        <v>68.0116676103553</v>
      </c>
      <c r="K151" s="10" t="n">
        <v>6.61937170293793</v>
      </c>
    </row>
    <row r="152">
      <c r="A152" s="10" t="s">
        <v>83</v>
      </c>
      <c r="B152" s="10" t="s">
        <v>84</v>
      </c>
      <c r="C152" s="10" t="s">
        <v>22</v>
      </c>
      <c r="D152" s="10" t="n">
        <v>1910.5202356</v>
      </c>
      <c r="E152" s="10" t="n">
        <v>11.5188059942254</v>
      </c>
      <c r="F152" s="10" t="n">
        <v>25.443125480128</v>
      </c>
      <c r="G152" s="10" t="n">
        <v>10.0856910388588</v>
      </c>
      <c r="H152" s="10" t="n">
        <v>5598.4638202</v>
      </c>
      <c r="I152" s="10" t="n">
        <v>6.39152211942619</v>
      </c>
      <c r="J152" s="10" t="n">
        <v>74.556874519872</v>
      </c>
      <c r="K152" s="10" t="n">
        <v>3.44182215668245</v>
      </c>
    </row>
    <row r="153">
      <c r="A153" s="10" t="s">
        <v>83</v>
      </c>
      <c r="B153" s="10" t="s">
        <v>84</v>
      </c>
      <c r="C153" s="10" t="s">
        <v>23</v>
      </c>
      <c r="D153" s="10" t="n">
        <v>2672.9545642</v>
      </c>
      <c r="E153" s="10" t="n">
        <v>8.87256687094995</v>
      </c>
      <c r="F153" s="10" t="n">
        <v>26.9270762065136</v>
      </c>
      <c r="G153" s="10" t="n">
        <v>7.8984766884453</v>
      </c>
      <c r="H153" s="10" t="n">
        <v>7253.6878373</v>
      </c>
      <c r="I153" s="10" t="n">
        <v>5.65801222716961</v>
      </c>
      <c r="J153" s="10" t="n">
        <v>73.0729237934864</v>
      </c>
      <c r="K153" s="10" t="n">
        <v>2.91055664210464</v>
      </c>
    </row>
    <row r="154">
      <c r="A154" s="10" t="s">
        <v>83</v>
      </c>
      <c r="B154" s="10" t="s">
        <v>84</v>
      </c>
      <c r="C154" s="10" t="s">
        <v>24</v>
      </c>
      <c r="D154" s="10" t="n">
        <v>2401.9229215</v>
      </c>
      <c r="E154" s="10" t="n">
        <v>8.69470217415842</v>
      </c>
      <c r="F154" s="10" t="n">
        <v>49.2491828791252</v>
      </c>
      <c r="G154" s="10" t="n">
        <v>5.64111028091952</v>
      </c>
      <c r="H154" s="10" t="n">
        <v>2475.1588514</v>
      </c>
      <c r="I154" s="10" t="n">
        <v>9.99058892149734</v>
      </c>
      <c r="J154" s="10" t="n">
        <v>50.7508171208748</v>
      </c>
      <c r="K154" s="10" t="n">
        <v>5.47419899081872</v>
      </c>
    </row>
    <row r="155">
      <c r="A155" s="10" t="s">
        <v>85</v>
      </c>
      <c r="B155" s="10" t="s">
        <v>86</v>
      </c>
      <c r="C155" s="10" t="s">
        <v>22</v>
      </c>
      <c r="D155" s="10" t="n">
        <v>7669.6901411</v>
      </c>
      <c r="E155" s="10" t="n">
        <v>7.90457475647268</v>
      </c>
      <c r="F155" s="10" t="n">
        <v>42.0563279223876</v>
      </c>
      <c r="G155" s="10" t="n">
        <v>5.79119068940614</v>
      </c>
      <c r="H155" s="10" t="n">
        <v>10567.0188632</v>
      </c>
      <c r="I155" s="10" t="n">
        <v>6.51184193250096</v>
      </c>
      <c r="J155" s="10" t="n">
        <v>57.9436720776124</v>
      </c>
      <c r="K155" s="10" t="n">
        <v>4.20332723077185</v>
      </c>
    </row>
    <row r="156">
      <c r="A156" s="10" t="s">
        <v>85</v>
      </c>
      <c r="B156" s="10" t="s">
        <v>86</v>
      </c>
      <c r="C156" s="10" t="s">
        <v>23</v>
      </c>
      <c r="D156" s="10" t="n">
        <v>13241.9726881</v>
      </c>
      <c r="E156" s="10" t="n">
        <v>5.33563175260918</v>
      </c>
      <c r="F156" s="10" t="n">
        <v>43.2431182793726</v>
      </c>
      <c r="G156" s="10" t="n">
        <v>3.80597195623976</v>
      </c>
      <c r="H156" s="10" t="n">
        <v>17380.1776447</v>
      </c>
      <c r="I156" s="10" t="n">
        <v>4.45610519702851</v>
      </c>
      <c r="J156" s="10" t="n">
        <v>56.7568817206274</v>
      </c>
      <c r="K156" s="10" t="n">
        <v>2.89977339279787</v>
      </c>
    </row>
    <row r="157">
      <c r="A157" s="10" t="s">
        <v>85</v>
      </c>
      <c r="B157" s="10" t="s">
        <v>86</v>
      </c>
      <c r="C157" s="10" t="s">
        <v>24</v>
      </c>
      <c r="D157" s="10" t="n">
        <v>12613.1953335</v>
      </c>
      <c r="E157" s="10" t="n">
        <v>6.09452636142779</v>
      </c>
      <c r="F157" s="10" t="n">
        <v>68.2719772870993</v>
      </c>
      <c r="G157" s="10" t="n">
        <v>2.93573195315781</v>
      </c>
      <c r="H157" s="10" t="n">
        <v>5861.7278117</v>
      </c>
      <c r="I157" s="10" t="n">
        <v>8.15711252470965</v>
      </c>
      <c r="J157" s="10" t="n">
        <v>31.7280227129007</v>
      </c>
      <c r="K157" s="10" t="n">
        <v>6.31707267233856</v>
      </c>
    </row>
    <row r="158">
      <c r="A158" s="10" t="s">
        <v>87</v>
      </c>
      <c r="B158" s="10" t="s">
        <v>88</v>
      </c>
      <c r="C158" s="10" t="s">
        <v>22</v>
      </c>
      <c r="D158" s="10" t="n">
        <v>8829.0107234</v>
      </c>
      <c r="E158" s="10" t="n">
        <v>7.54377135446909</v>
      </c>
      <c r="F158" s="10" t="n">
        <v>40.8433423292411</v>
      </c>
      <c r="G158" s="10" t="n">
        <v>6.19923112064807</v>
      </c>
      <c r="H158" s="10" t="n">
        <v>12787.7576895</v>
      </c>
      <c r="I158" s="10" t="n">
        <v>6.35407933129206</v>
      </c>
      <c r="J158" s="10" t="n">
        <v>59.1566576707589</v>
      </c>
      <c r="K158" s="10" t="n">
        <v>4.28011535485834</v>
      </c>
    </row>
    <row r="159">
      <c r="A159" s="10" t="s">
        <v>87</v>
      </c>
      <c r="B159" s="10" t="s">
        <v>88</v>
      </c>
      <c r="C159" s="10" t="s">
        <v>23</v>
      </c>
      <c r="D159" s="10" t="n">
        <v>11999.7232086</v>
      </c>
      <c r="E159" s="10" t="n">
        <v>6.59794834937788</v>
      </c>
      <c r="F159" s="10" t="n">
        <v>38.5074677953903</v>
      </c>
      <c r="G159" s="10" t="n">
        <v>5.23607764451412</v>
      </c>
      <c r="H159" s="10" t="n">
        <v>19162.3445554</v>
      </c>
      <c r="I159" s="10" t="n">
        <v>4.64581014507753</v>
      </c>
      <c r="J159" s="10" t="n">
        <v>61.4925322046097</v>
      </c>
      <c r="K159" s="10" t="n">
        <v>3.27890369841</v>
      </c>
    </row>
    <row r="160">
      <c r="A160" s="10" t="s">
        <v>87</v>
      </c>
      <c r="B160" s="10" t="s">
        <v>88</v>
      </c>
      <c r="C160" s="10" t="s">
        <v>24</v>
      </c>
      <c r="D160" s="10" t="n">
        <v>10009.4165584</v>
      </c>
      <c r="E160" s="10" t="n">
        <v>6.79739923070026</v>
      </c>
      <c r="F160" s="10" t="n">
        <v>56.3728847196857</v>
      </c>
      <c r="G160" s="10" t="n">
        <v>4.54904990228841</v>
      </c>
      <c r="H160" s="10" t="n">
        <v>7746.3122963</v>
      </c>
      <c r="I160" s="10" t="n">
        <v>8.05069059986192</v>
      </c>
      <c r="J160" s="10" t="n">
        <v>43.6271152803143</v>
      </c>
      <c r="K160" s="10" t="n">
        <v>5.8780660623123</v>
      </c>
    </row>
    <row r="161">
      <c r="A161" s="10" t="s">
        <v>89</v>
      </c>
      <c r="B161" s="10" t="s">
        <v>90</v>
      </c>
      <c r="C161" s="10" t="s">
        <v>22</v>
      </c>
      <c r="D161" s="10" t="n">
        <v>6537.5199445</v>
      </c>
      <c r="E161" s="10" t="n">
        <v>11.764847485431</v>
      </c>
      <c r="F161" s="10" t="n">
        <v>41.8723121252802</v>
      </c>
      <c r="G161" s="10" t="n">
        <v>8.0958010567944</v>
      </c>
      <c r="H161" s="10" t="n">
        <v>9075.4701501</v>
      </c>
      <c r="I161" s="10" t="n">
        <v>7.73046913610249</v>
      </c>
      <c r="J161" s="10" t="n">
        <v>58.1276878747197</v>
      </c>
      <c r="K161" s="10" t="n">
        <v>5.8318147710413</v>
      </c>
    </row>
    <row r="162">
      <c r="A162" s="10" t="s">
        <v>89</v>
      </c>
      <c r="B162" s="10" t="s">
        <v>90</v>
      </c>
      <c r="C162" s="10" t="s">
        <v>23</v>
      </c>
      <c r="D162" s="10" t="n">
        <v>8808.9441294</v>
      </c>
      <c r="E162" s="10" t="n">
        <v>8.71940662282385</v>
      </c>
      <c r="F162" s="10" t="n">
        <v>50.31209565178</v>
      </c>
      <c r="G162" s="10" t="n">
        <v>6.30556605925822</v>
      </c>
      <c r="H162" s="10" t="n">
        <v>8699.656964</v>
      </c>
      <c r="I162" s="10" t="n">
        <v>8.04682872972102</v>
      </c>
      <c r="J162" s="10" t="n">
        <v>49.68790434822</v>
      </c>
      <c r="K162" s="10" t="n">
        <v>6.38477808379096</v>
      </c>
    </row>
    <row r="163">
      <c r="A163" s="10" t="s">
        <v>89</v>
      </c>
      <c r="B163" s="10" t="s">
        <v>90</v>
      </c>
      <c r="C163" s="10" t="s">
        <v>24</v>
      </c>
      <c r="D163" s="10" t="n">
        <v>7719.3148732</v>
      </c>
      <c r="E163" s="10" t="n">
        <v>11.6692261357015</v>
      </c>
      <c r="F163" s="10" t="n">
        <v>66.8546360259651</v>
      </c>
      <c r="G163" s="10" t="n">
        <v>5.42846006969973</v>
      </c>
      <c r="H163" s="10" t="n">
        <v>3827.1018483</v>
      </c>
      <c r="I163" s="10" t="n">
        <v>11.7665512305609</v>
      </c>
      <c r="J163" s="10" t="n">
        <v>33.1453639740349</v>
      </c>
      <c r="K163" s="10" t="n">
        <v>10.9492755133285</v>
      </c>
    </row>
    <row r="164">
      <c r="A164" s="10" t="s">
        <v>91</v>
      </c>
      <c r="B164" s="10" t="s">
        <v>92</v>
      </c>
      <c r="C164" s="10" t="s">
        <v>22</v>
      </c>
      <c r="D164" s="10" t="n">
        <v>14792.2286263</v>
      </c>
      <c r="E164" s="10" t="n">
        <v>7.86844091330082</v>
      </c>
      <c r="F164" s="10" t="n">
        <v>40.0617099389337</v>
      </c>
      <c r="G164" s="10" t="n">
        <v>5.97677488027323</v>
      </c>
      <c r="H164" s="10" t="n">
        <v>22131.3791</v>
      </c>
      <c r="I164" s="10" t="n">
        <v>6.30611494579473</v>
      </c>
      <c r="J164" s="10" t="n">
        <v>59.9382900610664</v>
      </c>
      <c r="K164" s="10" t="n">
        <v>3.99477231298832</v>
      </c>
    </row>
    <row r="165">
      <c r="A165" s="10" t="s">
        <v>91</v>
      </c>
      <c r="B165" s="10" t="s">
        <v>92</v>
      </c>
      <c r="C165" s="10" t="s">
        <v>23</v>
      </c>
      <c r="D165" s="10" t="n">
        <v>21018.8880399</v>
      </c>
      <c r="E165" s="10" t="n">
        <v>7.39907952045239</v>
      </c>
      <c r="F165" s="10" t="n">
        <v>43.6300235322347</v>
      </c>
      <c r="G165" s="10" t="n">
        <v>5.45225563426856</v>
      </c>
      <c r="H165" s="10" t="n">
        <v>27156.3966339</v>
      </c>
      <c r="I165" s="10" t="n">
        <v>6.45202916189278</v>
      </c>
      <c r="J165" s="10" t="n">
        <v>56.3699764677653</v>
      </c>
      <c r="K165" s="10" t="n">
        <v>4.22001314410567</v>
      </c>
    </row>
    <row r="166">
      <c r="A166" s="10" t="s">
        <v>91</v>
      </c>
      <c r="B166" s="10" t="s">
        <v>92</v>
      </c>
      <c r="C166" s="10" t="s">
        <v>24</v>
      </c>
      <c r="D166" s="10" t="n">
        <v>18415.3218442</v>
      </c>
      <c r="E166" s="10" t="n">
        <v>7.28365165249621</v>
      </c>
      <c r="F166" s="10" t="n">
        <v>63.2498750308846</v>
      </c>
      <c r="G166" s="10" t="n">
        <v>4.25396792078142</v>
      </c>
      <c r="H166" s="10" t="n">
        <v>10699.869032</v>
      </c>
      <c r="I166" s="10" t="n">
        <v>9.14074753452346</v>
      </c>
      <c r="J166" s="10" t="n">
        <v>36.7501249691155</v>
      </c>
      <c r="K166" s="10" t="n">
        <v>7.32141563058453</v>
      </c>
    </row>
    <row r="167">
      <c r="A167" s="10" t="s">
        <v>93</v>
      </c>
      <c r="B167" s="10" t="s">
        <v>94</v>
      </c>
      <c r="C167" s="10" t="s">
        <v>22</v>
      </c>
      <c r="D167" s="10" t="n">
        <v>16895.3700613</v>
      </c>
      <c r="E167" s="10" t="n">
        <v>5.97871989818692</v>
      </c>
      <c r="F167" s="10" t="n">
        <v>29.5983209468838</v>
      </c>
      <c r="G167" s="10" t="n">
        <v>5.04378990127936</v>
      </c>
      <c r="H167" s="10" t="n">
        <v>40186.8208225</v>
      </c>
      <c r="I167" s="10" t="n">
        <v>4.22004805572637</v>
      </c>
      <c r="J167" s="10" t="n">
        <v>70.4016790531162</v>
      </c>
      <c r="K167" s="10" t="n">
        <v>2.12051352033926</v>
      </c>
    </row>
    <row r="168">
      <c r="A168" s="10" t="s">
        <v>93</v>
      </c>
      <c r="B168" s="10" t="s">
        <v>94</v>
      </c>
      <c r="C168" s="10" t="s">
        <v>23</v>
      </c>
      <c r="D168" s="10" t="n">
        <v>30213.6566179</v>
      </c>
      <c r="E168" s="10" t="n">
        <v>4.32622764901962</v>
      </c>
      <c r="F168" s="10" t="n">
        <v>31.3705931829478</v>
      </c>
      <c r="G168" s="10" t="n">
        <v>3.86918005850183</v>
      </c>
      <c r="H168" s="10" t="n">
        <v>66098.3781648</v>
      </c>
      <c r="I168" s="10" t="n">
        <v>3.42168658566407</v>
      </c>
      <c r="J168" s="10" t="n">
        <v>68.6294068170522</v>
      </c>
      <c r="K168" s="10" t="n">
        <v>1.76860735355615</v>
      </c>
    </row>
    <row r="169">
      <c r="A169" s="10" t="s">
        <v>93</v>
      </c>
      <c r="B169" s="10" t="s">
        <v>94</v>
      </c>
      <c r="C169" s="10" t="s">
        <v>24</v>
      </c>
      <c r="D169" s="10" t="n">
        <v>20517.8274887</v>
      </c>
      <c r="E169" s="10" t="n">
        <v>5.53842725265415</v>
      </c>
      <c r="F169" s="10" t="n">
        <v>54.3801424383989</v>
      </c>
      <c r="G169" s="10" t="n">
        <v>3.49296614177897</v>
      </c>
      <c r="H169" s="10" t="n">
        <v>17212.5398268</v>
      </c>
      <c r="I169" s="10" t="n">
        <v>5.84428715614251</v>
      </c>
      <c r="J169" s="10" t="n">
        <v>45.6198575616011</v>
      </c>
      <c r="K169" s="10" t="n">
        <v>4.16371305118513</v>
      </c>
    </row>
    <row r="170">
      <c r="A170" s="10" t="s">
        <v>95</v>
      </c>
      <c r="B170" s="10" t="s">
        <v>96</v>
      </c>
      <c r="C170" s="10" t="s">
        <v>22</v>
      </c>
      <c r="D170" s="10" t="n">
        <v>5586.40058</v>
      </c>
      <c r="E170" s="10" t="n">
        <v>9.44314919818628</v>
      </c>
      <c r="F170" s="10" t="n">
        <v>19.9460906964705</v>
      </c>
      <c r="G170" s="10" t="n">
        <v>8.63160341344286</v>
      </c>
      <c r="H170" s="10" t="n">
        <v>22421.0955505</v>
      </c>
      <c r="I170" s="10" t="n">
        <v>4.68220691293453</v>
      </c>
      <c r="J170" s="10" t="n">
        <v>80.0539093035295</v>
      </c>
      <c r="K170" s="10" t="n">
        <v>2.15063506627409</v>
      </c>
    </row>
    <row r="171">
      <c r="A171" s="10" t="s">
        <v>95</v>
      </c>
      <c r="B171" s="10" t="s">
        <v>96</v>
      </c>
      <c r="C171" s="10" t="s">
        <v>23</v>
      </c>
      <c r="D171" s="10" t="n">
        <v>8312.6248664</v>
      </c>
      <c r="E171" s="10" t="n">
        <v>7.6007012604198</v>
      </c>
      <c r="F171" s="10" t="n">
        <v>28.5988189732966</v>
      </c>
      <c r="G171" s="10" t="n">
        <v>6.4790552061589</v>
      </c>
      <c r="H171" s="10" t="n">
        <v>20753.6973274</v>
      </c>
      <c r="I171" s="10" t="n">
        <v>4.77642334782458</v>
      </c>
      <c r="J171" s="10" t="n">
        <v>71.4011810267034</v>
      </c>
      <c r="K171" s="10" t="n">
        <v>2.59510170972712</v>
      </c>
    </row>
    <row r="172">
      <c r="A172" s="10" t="s">
        <v>95</v>
      </c>
      <c r="B172" s="10" t="s">
        <v>96</v>
      </c>
      <c r="C172" s="10" t="s">
        <v>24</v>
      </c>
      <c r="D172" s="10" t="n">
        <v>4705.2187257</v>
      </c>
      <c r="E172" s="10" t="n">
        <v>9.39370913072077</v>
      </c>
      <c r="F172" s="10" t="n">
        <v>49.2547253489461</v>
      </c>
      <c r="G172" s="10" t="n">
        <v>7.08893435005252</v>
      </c>
      <c r="H172" s="10" t="n">
        <v>4847.6083226</v>
      </c>
      <c r="I172" s="10" t="n">
        <v>10.4872848137983</v>
      </c>
      <c r="J172" s="10" t="n">
        <v>50.7452746510539</v>
      </c>
      <c r="K172" s="10" t="n">
        <v>6.88070991495353</v>
      </c>
    </row>
    <row r="173">
      <c r="A173" s="10" t="s">
        <v>97</v>
      </c>
      <c r="B173" s="10" t="s">
        <v>98</v>
      </c>
      <c r="C173" s="10" t="s">
        <v>22</v>
      </c>
      <c r="D173" s="10" t="n">
        <v>9858.8412357</v>
      </c>
      <c r="E173" s="10" t="n">
        <v>8.79486981355488</v>
      </c>
      <c r="F173" s="10" t="n">
        <v>22.51261079648</v>
      </c>
      <c r="G173" s="10" t="n">
        <v>7.30075509502611</v>
      </c>
      <c r="H173" s="10" t="n">
        <v>33933.6860941</v>
      </c>
      <c r="I173" s="10" t="n">
        <v>4.1960494587363</v>
      </c>
      <c r="J173" s="10" t="n">
        <v>77.48738920352</v>
      </c>
      <c r="K173" s="10" t="n">
        <v>2.12110718484853</v>
      </c>
    </row>
    <row r="174">
      <c r="A174" s="10" t="s">
        <v>97</v>
      </c>
      <c r="B174" s="10" t="s">
        <v>98</v>
      </c>
      <c r="C174" s="10" t="s">
        <v>23</v>
      </c>
      <c r="D174" s="10" t="n">
        <v>18023.2293108</v>
      </c>
      <c r="E174" s="10" t="n">
        <v>6.6976425356629</v>
      </c>
      <c r="F174" s="10" t="n">
        <v>24.4053951595176</v>
      </c>
      <c r="G174" s="10" t="n">
        <v>5.81496824446685</v>
      </c>
      <c r="H174" s="10" t="n">
        <v>55826.1355243</v>
      </c>
      <c r="I174" s="10" t="n">
        <v>3.62210366615948</v>
      </c>
      <c r="J174" s="10" t="n">
        <v>75.5946048404824</v>
      </c>
      <c r="K174" s="10" t="n">
        <v>1.87733765056023</v>
      </c>
    </row>
    <row r="175">
      <c r="A175" s="10" t="s">
        <v>97</v>
      </c>
      <c r="B175" s="10" t="s">
        <v>98</v>
      </c>
      <c r="C175" s="10" t="s">
        <v>24</v>
      </c>
      <c r="D175" s="10" t="n">
        <v>11421.1447905</v>
      </c>
      <c r="E175" s="10" t="n">
        <v>8.3711334831005</v>
      </c>
      <c r="F175" s="10" t="n">
        <v>38.555698621706</v>
      </c>
      <c r="G175" s="10" t="n">
        <v>6.50053331944259</v>
      </c>
      <c r="H175" s="10" t="n">
        <v>18201.31103</v>
      </c>
      <c r="I175" s="10" t="n">
        <v>7.53156747122408</v>
      </c>
      <c r="J175" s="10" t="n">
        <v>61.444301378294</v>
      </c>
      <c r="K175" s="10" t="n">
        <v>4.07902112844799</v>
      </c>
    </row>
    <row r="176">
      <c r="A176" s="10" t="s">
        <v>99</v>
      </c>
      <c r="B176" s="10" t="s">
        <v>100</v>
      </c>
      <c r="C176" s="10" t="s">
        <v>22</v>
      </c>
      <c r="D176" s="10" t="n">
        <v>24728.8571966</v>
      </c>
      <c r="E176" s="10" t="n">
        <v>6.56412787705791</v>
      </c>
      <c r="F176" s="10" t="n">
        <v>27.9077302057806</v>
      </c>
      <c r="G176" s="10" t="n">
        <v>5.49506260973944</v>
      </c>
      <c r="H176" s="10" t="n">
        <v>63880.4887239</v>
      </c>
      <c r="I176" s="10" t="n">
        <v>3.78352963376916</v>
      </c>
      <c r="J176" s="10" t="n">
        <v>72.0922697942194</v>
      </c>
      <c r="K176" s="10" t="n">
        <v>2.12720067233585</v>
      </c>
    </row>
    <row r="177">
      <c r="A177" s="10" t="s">
        <v>99</v>
      </c>
      <c r="B177" s="10" t="s">
        <v>100</v>
      </c>
      <c r="C177" s="10" t="s">
        <v>23</v>
      </c>
      <c r="D177" s="10" t="n">
        <v>30843.3589162</v>
      </c>
      <c r="E177" s="10" t="n">
        <v>6.81639582954032</v>
      </c>
      <c r="F177" s="10" t="n">
        <v>38.8207016810856</v>
      </c>
      <c r="G177" s="10" t="n">
        <v>5.04631907582531</v>
      </c>
      <c r="H177" s="10" t="n">
        <v>48607.4433119</v>
      </c>
      <c r="I177" s="10" t="n">
        <v>4.88572992040282</v>
      </c>
      <c r="J177" s="10" t="n">
        <v>61.1792983189144</v>
      </c>
      <c r="K177" s="10" t="n">
        <v>3.20209045891624</v>
      </c>
    </row>
    <row r="178">
      <c r="A178" s="10" t="s">
        <v>99</v>
      </c>
      <c r="B178" s="10" t="s">
        <v>100</v>
      </c>
      <c r="C178" s="10" t="s">
        <v>24</v>
      </c>
      <c r="D178" s="10" t="n">
        <v>20274.843194</v>
      </c>
      <c r="E178" s="10" t="n">
        <v>8.08240393258275</v>
      </c>
      <c r="F178" s="10" t="n">
        <v>59.1530623399706</v>
      </c>
      <c r="G178" s="10" t="n">
        <v>4.48799683044979</v>
      </c>
      <c r="H178" s="10" t="n">
        <v>14000.3783955</v>
      </c>
      <c r="I178" s="10" t="n">
        <v>7.76554209175148</v>
      </c>
      <c r="J178" s="10" t="n">
        <v>40.8469376600294</v>
      </c>
      <c r="K178" s="10" t="n">
        <v>6.49935519041297</v>
      </c>
    </row>
    <row r="179">
      <c r="A179" s="10" t="s">
        <v>101</v>
      </c>
      <c r="B179" s="10" t="s">
        <v>102</v>
      </c>
      <c r="C179" s="10" t="s">
        <v>22</v>
      </c>
      <c r="D179" s="10" t="n">
        <v>2368.2750354</v>
      </c>
      <c r="E179" s="10" t="n">
        <v>15.0519415467343</v>
      </c>
      <c r="F179" s="10" t="n">
        <v>23.6357315405804</v>
      </c>
      <c r="G179" s="10" t="n">
        <v>12.8481128959718</v>
      </c>
      <c r="H179" s="10" t="n">
        <v>7651.6180715</v>
      </c>
      <c r="I179" s="10" t="n">
        <v>6.53338695434902</v>
      </c>
      <c r="J179" s="10" t="n">
        <v>76.3642684594196</v>
      </c>
      <c r="K179" s="10" t="n">
        <v>3.97665758264458</v>
      </c>
    </row>
    <row r="180">
      <c r="A180" s="10" t="s">
        <v>101</v>
      </c>
      <c r="B180" s="10" t="s">
        <v>102</v>
      </c>
      <c r="C180" s="10" t="s">
        <v>23</v>
      </c>
      <c r="D180" s="10" t="n">
        <v>3901.4886289</v>
      </c>
      <c r="E180" s="10" t="n">
        <v>9.53842547554088</v>
      </c>
      <c r="F180" s="10" t="n">
        <v>29.4846356536308</v>
      </c>
      <c r="G180" s="10" t="n">
        <v>8.1711082325164</v>
      </c>
      <c r="H180" s="10" t="n">
        <v>9330.7882584</v>
      </c>
      <c r="I180" s="10" t="n">
        <v>5.7729411610676</v>
      </c>
      <c r="J180" s="10" t="n">
        <v>70.5153643463692</v>
      </c>
      <c r="K180" s="10" t="n">
        <v>3.41659085725952</v>
      </c>
    </row>
    <row r="181">
      <c r="A181" s="10" t="s">
        <v>101</v>
      </c>
      <c r="B181" s="10" t="s">
        <v>102</v>
      </c>
      <c r="C181" s="10" t="s">
        <v>24</v>
      </c>
      <c r="D181" s="10" t="n">
        <v>2917.3648367</v>
      </c>
      <c r="E181" s="10" t="n">
        <v>14.3984661404449</v>
      </c>
      <c r="F181" s="10" t="n">
        <v>53.8708212830556</v>
      </c>
      <c r="G181" s="10" t="n">
        <v>8.14572820275441</v>
      </c>
      <c r="H181" s="10" t="n">
        <v>2498.1175473</v>
      </c>
      <c r="I181" s="10" t="n">
        <v>11.608457578075</v>
      </c>
      <c r="J181" s="10" t="n">
        <v>46.1291787169444</v>
      </c>
      <c r="K181" s="10" t="n">
        <v>9.51278736011271</v>
      </c>
    </row>
    <row r="182">
      <c r="A182" s="10" t="s">
        <v>103</v>
      </c>
      <c r="B182" s="10" t="s">
        <v>104</v>
      </c>
      <c r="C182" s="10" t="s">
        <v>22</v>
      </c>
      <c r="D182" s="10" t="n">
        <v>1214.9522521</v>
      </c>
      <c r="E182" s="10" t="n">
        <v>11.95823263984</v>
      </c>
      <c r="F182" s="10" t="n">
        <v>7.23967871863832</v>
      </c>
      <c r="G182" s="10" t="n">
        <v>11.301180897825</v>
      </c>
      <c r="H182" s="10" t="n">
        <v>15566.9009118</v>
      </c>
      <c r="I182" s="10" t="n">
        <v>3.54349459826965</v>
      </c>
      <c r="J182" s="10" t="n">
        <v>92.7603212813617</v>
      </c>
      <c r="K182" s="10" t="n">
        <v>0.882024961872411</v>
      </c>
    </row>
    <row r="183">
      <c r="A183" s="10" t="s">
        <v>103</v>
      </c>
      <c r="B183" s="10" t="s">
        <v>104</v>
      </c>
      <c r="C183" s="10" t="s">
        <v>23</v>
      </c>
      <c r="D183" s="10" t="n">
        <v>1532.2545658</v>
      </c>
      <c r="E183" s="10" t="n">
        <v>11.7020180191344</v>
      </c>
      <c r="F183" s="10" t="n">
        <v>9.63096862535525</v>
      </c>
      <c r="G183" s="10" t="n">
        <v>11.1495662106759</v>
      </c>
      <c r="H183" s="10" t="n">
        <v>14377.4075399</v>
      </c>
      <c r="I183" s="10" t="n">
        <v>3.82780308855133</v>
      </c>
      <c r="J183" s="10" t="n">
        <v>90.3690313746448</v>
      </c>
      <c r="K183" s="10" t="n">
        <v>1.18825133707772</v>
      </c>
    </row>
    <row r="184">
      <c r="A184" s="10" t="s">
        <v>103</v>
      </c>
      <c r="B184" s="10" t="s">
        <v>104</v>
      </c>
      <c r="C184" s="10" t="s">
        <v>24</v>
      </c>
      <c r="D184" s="10" t="n">
        <v>735.7243643</v>
      </c>
      <c r="E184" s="10" t="n">
        <v>16.4297930427351</v>
      </c>
      <c r="F184" s="10" t="n">
        <v>26.7560132947454</v>
      </c>
      <c r="G184" s="10" t="n">
        <v>13.3807460198232</v>
      </c>
      <c r="H184" s="10" t="n">
        <v>2014.0289573</v>
      </c>
      <c r="I184" s="10" t="n">
        <v>10.4748521433337</v>
      </c>
      <c r="J184" s="10" t="n">
        <v>73.2439867052546</v>
      </c>
      <c r="K184" s="10" t="n">
        <v>4.887983771838</v>
      </c>
    </row>
    <row r="185">
      <c r="A185" s="10" t="s">
        <v>105</v>
      </c>
      <c r="B185" s="10" t="s">
        <v>106</v>
      </c>
      <c r="C185" s="10" t="s">
        <v>22</v>
      </c>
      <c r="D185" s="10" t="n">
        <v>3086.1726541</v>
      </c>
      <c r="E185" s="10" t="n">
        <v>9.81615564303681</v>
      </c>
      <c r="F185" s="10" t="n">
        <v>44.768262294274</v>
      </c>
      <c r="G185" s="10" t="n">
        <v>7.23915712893589</v>
      </c>
      <c r="H185" s="10" t="n">
        <v>3807.489275</v>
      </c>
      <c r="I185" s="10" t="n">
        <v>7.91899233876401</v>
      </c>
      <c r="J185" s="10" t="n">
        <v>55.231737705726</v>
      </c>
      <c r="K185" s="10" t="n">
        <v>5.86772204894918</v>
      </c>
    </row>
    <row r="186">
      <c r="A186" s="10" t="s">
        <v>105</v>
      </c>
      <c r="B186" s="10" t="s">
        <v>106</v>
      </c>
      <c r="C186" s="10" t="s">
        <v>23</v>
      </c>
      <c r="D186" s="10" t="n">
        <v>5011.4555988</v>
      </c>
      <c r="E186" s="10" t="n">
        <v>8.00044016097043</v>
      </c>
      <c r="F186" s="10" t="n">
        <v>50.709582287412</v>
      </c>
      <c r="G186" s="10" t="n">
        <v>5.20313996682447</v>
      </c>
      <c r="H186" s="10" t="n">
        <v>4871.2043892</v>
      </c>
      <c r="I186" s="10" t="n">
        <v>6.81367673762974</v>
      </c>
      <c r="J186" s="10" t="n">
        <v>49.290417712588</v>
      </c>
      <c r="K186" s="10" t="n">
        <v>5.35294823101539</v>
      </c>
    </row>
    <row r="187">
      <c r="A187" s="10" t="s">
        <v>105</v>
      </c>
      <c r="B187" s="10" t="s">
        <v>106</v>
      </c>
      <c r="C187" s="10" t="s">
        <v>24</v>
      </c>
      <c r="D187" s="10" t="n">
        <v>3734.9766899</v>
      </c>
      <c r="E187" s="10" t="n">
        <v>9.32505593677528</v>
      </c>
      <c r="F187" s="10" t="n">
        <v>70.6873813888808</v>
      </c>
      <c r="G187" s="10" t="n">
        <v>4.80317507223299</v>
      </c>
      <c r="H187" s="10" t="n">
        <v>1548.8188285</v>
      </c>
      <c r="I187" s="10" t="n">
        <v>14.0513762742251</v>
      </c>
      <c r="J187" s="10" t="n">
        <v>29.3126186111192</v>
      </c>
      <c r="K187" s="10" t="n">
        <v>11.5828569502046</v>
      </c>
    </row>
    <row r="188">
      <c r="A188" s="10" t="s">
        <v>107</v>
      </c>
      <c r="B188" s="10" t="s">
        <v>108</v>
      </c>
      <c r="C188" s="10" t="s">
        <v>22</v>
      </c>
      <c r="D188" s="10" t="n">
        <v>2296.8763236</v>
      </c>
      <c r="E188" s="10" t="n">
        <v>10.9218447312465</v>
      </c>
      <c r="F188" s="10" t="n">
        <v>42.5213746201046</v>
      </c>
      <c r="G188" s="10" t="n">
        <v>8.14781776503866</v>
      </c>
      <c r="H188" s="10" t="n">
        <v>3104.8218673</v>
      </c>
      <c r="I188" s="10" t="n">
        <v>8.22193143426562</v>
      </c>
      <c r="J188" s="10" t="n">
        <v>57.4786253798954</v>
      </c>
      <c r="K188" s="10" t="n">
        <v>6.02756953969768</v>
      </c>
    </row>
    <row r="189">
      <c r="A189" s="10" t="s">
        <v>107</v>
      </c>
      <c r="B189" s="10" t="s">
        <v>108</v>
      </c>
      <c r="C189" s="10" t="s">
        <v>23</v>
      </c>
      <c r="D189" s="10" t="n">
        <v>2133.9824197</v>
      </c>
      <c r="E189" s="10" t="n">
        <v>12.2325363695439</v>
      </c>
      <c r="F189" s="10" t="n">
        <v>41.5284969503455</v>
      </c>
      <c r="G189" s="10" t="n">
        <v>8.65700416810337</v>
      </c>
      <c r="H189" s="10" t="n">
        <v>3004.6153539</v>
      </c>
      <c r="I189" s="10" t="n">
        <v>9.19923439116182</v>
      </c>
      <c r="J189" s="10" t="n">
        <v>58.4715030496545</v>
      </c>
      <c r="K189" s="10" t="n">
        <v>6.14850572404319</v>
      </c>
    </row>
    <row r="190">
      <c r="A190" s="10" t="s">
        <v>107</v>
      </c>
      <c r="B190" s="10" t="s">
        <v>108</v>
      </c>
      <c r="C190" s="10" t="s">
        <v>24</v>
      </c>
      <c r="D190" s="10" t="n">
        <v>2958.7101903</v>
      </c>
      <c r="E190" s="10" t="n">
        <v>9.69436454767053</v>
      </c>
      <c r="F190" s="10" t="n">
        <v>61.4297540384847</v>
      </c>
      <c r="G190" s="10" t="n">
        <v>6.30954391386278</v>
      </c>
      <c r="H190" s="10" t="n">
        <v>1857.7020461</v>
      </c>
      <c r="I190" s="10" t="n">
        <v>14.1608312714308</v>
      </c>
      <c r="J190" s="10" t="n">
        <v>38.5702459615153</v>
      </c>
      <c r="K190" s="10" t="n">
        <v>10.0490344580727</v>
      </c>
    </row>
    <row r="191">
      <c r="A191" s="10" t="s">
        <v>109</v>
      </c>
      <c r="B191" s="10" t="s">
        <v>110</v>
      </c>
      <c r="C191" s="10" t="s">
        <v>22</v>
      </c>
      <c r="D191" s="10" t="n">
        <v>4795.2850156</v>
      </c>
      <c r="E191" s="10" t="n">
        <v>9.20557624829729</v>
      </c>
      <c r="F191" s="10" t="n">
        <v>23.8107191162862</v>
      </c>
      <c r="G191" s="10" t="n">
        <v>7.97033381698149</v>
      </c>
      <c r="H191" s="10" t="n">
        <v>15343.9010047</v>
      </c>
      <c r="I191" s="10" t="n">
        <v>5.43800014894443</v>
      </c>
      <c r="J191" s="10" t="n">
        <v>76.1892808837138</v>
      </c>
      <c r="K191" s="10" t="n">
        <v>2.49089343773752</v>
      </c>
    </row>
    <row r="192">
      <c r="A192" s="10" t="s">
        <v>109</v>
      </c>
      <c r="B192" s="10" t="s">
        <v>110</v>
      </c>
      <c r="C192" s="10" t="s">
        <v>23</v>
      </c>
      <c r="D192" s="10" t="n">
        <v>6977.0616411</v>
      </c>
      <c r="E192" s="10" t="n">
        <v>7.55890831569215</v>
      </c>
      <c r="F192" s="10" t="n">
        <v>29.7463978290733</v>
      </c>
      <c r="G192" s="10" t="n">
        <v>6.19092460716249</v>
      </c>
      <c r="H192" s="10" t="n">
        <v>16478.0863778</v>
      </c>
      <c r="I192" s="10" t="n">
        <v>5.75272366209666</v>
      </c>
      <c r="J192" s="10" t="n">
        <v>70.2536021709267</v>
      </c>
      <c r="K192" s="10" t="n">
        <v>2.62132759892368</v>
      </c>
    </row>
    <row r="193">
      <c r="A193" s="10" t="s">
        <v>109</v>
      </c>
      <c r="B193" s="10" t="s">
        <v>110</v>
      </c>
      <c r="C193" s="10" t="s">
        <v>24</v>
      </c>
      <c r="D193" s="10" t="n">
        <v>2872.5907524</v>
      </c>
      <c r="E193" s="10" t="n">
        <v>11.891930198123</v>
      </c>
      <c r="F193" s="10" t="n">
        <v>49.5787910606602</v>
      </c>
      <c r="G193" s="10" t="n">
        <v>7.92022806281045</v>
      </c>
      <c r="H193" s="10" t="n">
        <v>2921.4003695</v>
      </c>
      <c r="I193" s="10" t="n">
        <v>10.8137671423883</v>
      </c>
      <c r="J193" s="10" t="n">
        <v>50.4212089393399</v>
      </c>
      <c r="K193" s="10" t="n">
        <v>7.78789998374041</v>
      </c>
    </row>
    <row r="194">
      <c r="A194" s="10" t="s">
        <v>111</v>
      </c>
      <c r="B194" s="10" t="s">
        <v>112</v>
      </c>
      <c r="C194" s="10" t="s">
        <v>22</v>
      </c>
      <c r="D194" s="10" t="n">
        <v>365.2328709</v>
      </c>
      <c r="E194" s="10" t="n">
        <v>17.2503690627868</v>
      </c>
      <c r="F194" s="10" t="n">
        <v>27.2629329927808</v>
      </c>
      <c r="G194" s="10" t="n">
        <v>16.0755212782285</v>
      </c>
      <c r="H194" s="10" t="n">
        <v>974.4354289</v>
      </c>
      <c r="I194" s="10" t="n">
        <v>10.9376997733023</v>
      </c>
      <c r="J194" s="10" t="n">
        <v>72.7370670072192</v>
      </c>
      <c r="K194" s="10" t="n">
        <v>6.02534412597181</v>
      </c>
    </row>
    <row r="195">
      <c r="A195" s="10" t="s">
        <v>111</v>
      </c>
      <c r="B195" s="10" t="s">
        <v>112</v>
      </c>
      <c r="C195" s="10" t="s">
        <v>23</v>
      </c>
      <c r="D195" s="10" t="n">
        <v>586.6685883</v>
      </c>
      <c r="E195" s="10" t="n">
        <v>15.2399124212003</v>
      </c>
      <c r="F195" s="10" t="n">
        <v>32.25364313305</v>
      </c>
      <c r="G195" s="10" t="n">
        <v>13.3463157764134</v>
      </c>
      <c r="H195" s="10" t="n">
        <v>1232.2533421</v>
      </c>
      <c r="I195" s="10" t="n">
        <v>9.80842805242004</v>
      </c>
      <c r="J195" s="10" t="n">
        <v>67.74635686695</v>
      </c>
      <c r="K195" s="10" t="n">
        <v>6.35410265734062</v>
      </c>
    </row>
    <row r="196">
      <c r="A196" s="10" t="s">
        <v>111</v>
      </c>
      <c r="B196" s="10" t="s">
        <v>112</v>
      </c>
      <c r="C196" s="10" t="s">
        <v>24</v>
      </c>
      <c r="D196" s="10" t="n">
        <v>676.7105842</v>
      </c>
      <c r="E196" s="10" t="n">
        <v>13.8446577702782</v>
      </c>
      <c r="F196" s="10" t="n">
        <v>57.1326414112786</v>
      </c>
      <c r="G196" s="10" t="n">
        <v>9.71067739409123</v>
      </c>
      <c r="H196" s="10" t="n">
        <v>507.7446895</v>
      </c>
      <c r="I196" s="10" t="n">
        <v>17.8610410630449</v>
      </c>
      <c r="J196" s="10" t="n">
        <v>42.8673585887214</v>
      </c>
      <c r="K196" s="10" t="n">
        <v>12.9421701658845</v>
      </c>
    </row>
    <row r="197">
      <c r="A197" s="10" t="s">
        <v>113</v>
      </c>
      <c r="B197" s="10" t="s">
        <v>114</v>
      </c>
      <c r="C197" s="10" t="s">
        <v>22</v>
      </c>
      <c r="D197" s="10" t="n">
        <v>8426.7071223</v>
      </c>
      <c r="E197" s="10" t="n">
        <v>7.15743522240124</v>
      </c>
      <c r="F197" s="10" t="n">
        <v>39.5970595843806</v>
      </c>
      <c r="G197" s="10" t="n">
        <v>5.57411638758941</v>
      </c>
      <c r="H197" s="10" t="n">
        <v>12854.4365049</v>
      </c>
      <c r="I197" s="10" t="n">
        <v>6.26737735670689</v>
      </c>
      <c r="J197" s="10" t="n">
        <v>60.4029404156194</v>
      </c>
      <c r="K197" s="10" t="n">
        <v>3.65410387658173</v>
      </c>
    </row>
    <row r="198">
      <c r="A198" s="10" t="s">
        <v>113</v>
      </c>
      <c r="B198" s="10" t="s">
        <v>114</v>
      </c>
      <c r="C198" s="10" t="s">
        <v>23</v>
      </c>
      <c r="D198" s="10" t="n">
        <v>13954.2640431</v>
      </c>
      <c r="E198" s="10" t="n">
        <v>5.73787215964728</v>
      </c>
      <c r="F198" s="10" t="n">
        <v>43.6372773795168</v>
      </c>
      <c r="G198" s="10" t="n">
        <v>4.41079812230144</v>
      </c>
      <c r="H198" s="10" t="n">
        <v>18023.5881078</v>
      </c>
      <c r="I198" s="10" t="n">
        <v>5.23944714634155</v>
      </c>
      <c r="J198" s="10" t="n">
        <v>56.3627226204832</v>
      </c>
      <c r="K198" s="10" t="n">
        <v>3.414938317014</v>
      </c>
    </row>
    <row r="199">
      <c r="A199" s="10" t="s">
        <v>113</v>
      </c>
      <c r="B199" s="10" t="s">
        <v>114</v>
      </c>
      <c r="C199" s="10" t="s">
        <v>24</v>
      </c>
      <c r="D199" s="10" t="n">
        <v>15207.1113642</v>
      </c>
      <c r="E199" s="10" t="n">
        <v>5.96561359235529</v>
      </c>
      <c r="F199" s="10" t="n">
        <v>60.1971832813846</v>
      </c>
      <c r="G199" s="10" t="n">
        <v>3.52119885984307</v>
      </c>
      <c r="H199" s="10" t="n">
        <v>10055.0529685</v>
      </c>
      <c r="I199" s="10" t="n">
        <v>7.03107135546406</v>
      </c>
      <c r="J199" s="10" t="n">
        <v>39.8028167186154</v>
      </c>
      <c r="K199" s="10" t="n">
        <v>5.3254083658115</v>
      </c>
    </row>
    <row r="200">
      <c r="A200" s="10" t="s">
        <v>115</v>
      </c>
      <c r="B200" s="10" t="s">
        <v>116</v>
      </c>
      <c r="C200" s="10" t="s">
        <v>22</v>
      </c>
      <c r="D200" s="10" t="n">
        <v>13264.6557125</v>
      </c>
      <c r="E200" s="10" t="n">
        <v>7.05888783533083</v>
      </c>
      <c r="F200" s="10" t="n">
        <v>39.6847508746257</v>
      </c>
      <c r="G200" s="10" t="n">
        <v>5.29609765076977</v>
      </c>
      <c r="H200" s="10" t="n">
        <v>20160.4141699</v>
      </c>
      <c r="I200" s="10" t="n">
        <v>5.4256562738793</v>
      </c>
      <c r="J200" s="10" t="n">
        <v>60.3152491253743</v>
      </c>
      <c r="K200" s="10" t="n">
        <v>3.48459666379907</v>
      </c>
    </row>
    <row r="201">
      <c r="A201" s="10" t="s">
        <v>115</v>
      </c>
      <c r="B201" s="10" t="s">
        <v>116</v>
      </c>
      <c r="C201" s="10" t="s">
        <v>23</v>
      </c>
      <c r="D201" s="10" t="n">
        <v>24262.8427116</v>
      </c>
      <c r="E201" s="10" t="n">
        <v>5.638885290883</v>
      </c>
      <c r="F201" s="10" t="n">
        <v>42.0076559688758</v>
      </c>
      <c r="G201" s="10" t="n">
        <v>4.08055214979139</v>
      </c>
      <c r="H201" s="10" t="n">
        <v>33495.3019694</v>
      </c>
      <c r="I201" s="10" t="n">
        <v>4.01660050920446</v>
      </c>
      <c r="J201" s="10" t="n">
        <v>57.9923440311242</v>
      </c>
      <c r="K201" s="10" t="n">
        <v>2.95581138743928</v>
      </c>
    </row>
    <row r="202">
      <c r="A202" s="10" t="s">
        <v>115</v>
      </c>
      <c r="B202" s="10" t="s">
        <v>116</v>
      </c>
      <c r="C202" s="10" t="s">
        <v>24</v>
      </c>
      <c r="D202" s="10" t="n">
        <v>13886.7293951</v>
      </c>
      <c r="E202" s="10" t="n">
        <v>7.60017343618673</v>
      </c>
      <c r="F202" s="10" t="n">
        <v>58.9801387456189</v>
      </c>
      <c r="G202" s="10" t="n">
        <v>4.47623466335301</v>
      </c>
      <c r="H202" s="10" t="n">
        <v>9658.0259928</v>
      </c>
      <c r="I202" s="10" t="n">
        <v>7.69961666924956</v>
      </c>
      <c r="J202" s="10" t="n">
        <v>41.0198612543811</v>
      </c>
      <c r="K202" s="10" t="n">
        <v>6.43612468275504</v>
      </c>
    </row>
    <row r="203">
      <c r="A203" s="10" t="s">
        <v>117</v>
      </c>
      <c r="B203" s="10" t="s">
        <v>118</v>
      </c>
      <c r="C203" s="10" t="s">
        <v>22</v>
      </c>
      <c r="D203" s="10" t="n">
        <v>37.8972804</v>
      </c>
      <c r="E203" s="10" t="n">
        <v>24.4923725711093</v>
      </c>
      <c r="F203" s="10" t="n">
        <v>35</v>
      </c>
      <c r="G203" s="10" t="n">
        <v>17.7733966978556</v>
      </c>
      <c r="H203" s="10" t="n">
        <v>70.3806636</v>
      </c>
      <c r="I203" s="10" t="n">
        <v>16.5632437515063</v>
      </c>
      <c r="J203" s="10" t="n">
        <v>65</v>
      </c>
      <c r="K203" s="10" t="n">
        <v>9.57029052961456</v>
      </c>
    </row>
    <row r="204">
      <c r="A204" s="10" t="s">
        <v>117</v>
      </c>
      <c r="B204" s="10" t="s">
        <v>118</v>
      </c>
      <c r="C204" s="10" t="s">
        <v>23</v>
      </c>
      <c r="D204" s="10" t="n">
        <v>34.2880156</v>
      </c>
      <c r="E204" s="10" t="n">
        <v>30.5658875668602</v>
      </c>
      <c r="F204" s="10" t="n">
        <v>27.1428571428571</v>
      </c>
      <c r="G204" s="10" t="n">
        <v>27.9849142909619</v>
      </c>
      <c r="H204" s="10" t="n">
        <v>92.0362524</v>
      </c>
      <c r="I204" s="10" t="n">
        <v>21.8903249618911</v>
      </c>
      <c r="J204" s="10" t="n">
        <v>72.8571428571428</v>
      </c>
      <c r="K204" s="10" t="n">
        <v>10.4257523829074</v>
      </c>
    </row>
    <row r="205">
      <c r="A205" s="10" t="s">
        <v>117</v>
      </c>
      <c r="B205" s="10" t="s">
        <v>118</v>
      </c>
      <c r="C205" s="10" t="s">
        <v>24</v>
      </c>
      <c r="D205" s="10" t="n">
        <v>23.4602212</v>
      </c>
      <c r="E205" s="10" t="n">
        <v>23.9912123054664</v>
      </c>
      <c r="F205" s="10" t="n">
        <v>68.4210526315789</v>
      </c>
      <c r="G205" s="10" t="n">
        <v>19.8609528886715</v>
      </c>
      <c r="H205" s="10" t="n">
        <v>10.8277944</v>
      </c>
      <c r="I205" s="10" t="n">
        <v>46.0566186471838</v>
      </c>
      <c r="J205" s="10" t="n">
        <v>31.5789473684211</v>
      </c>
      <c r="K205" s="10" t="n">
        <v>43.0320645921216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119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11" t="s">
        <v>79</v>
      </c>
      <c r="B216" s="11" t="s">
        <v>80</v>
      </c>
      <c r="C216" s="11" t="s">
        <v>22</v>
      </c>
      <c r="D216" s="11" t="n">
        <v>4794.3771257</v>
      </c>
      <c r="E216" s="11" t="n">
        <v>10.9719239210342</v>
      </c>
      <c r="F216" s="11" t="n">
        <v>10.5216957168834</v>
      </c>
      <c r="G216" s="11" t="n">
        <v>10.3435784580444</v>
      </c>
      <c r="H216" s="11" t="n">
        <v>40772.2050556</v>
      </c>
      <c r="I216" s="11" t="n">
        <v>3.7170021933148</v>
      </c>
      <c r="J216" s="11" t="n">
        <v>89.4783042831166</v>
      </c>
      <c r="K216" s="11" t="n">
        <v>1.21629467647151</v>
      </c>
    </row>
    <row r="217">
      <c r="A217" s="11" t="s">
        <v>79</v>
      </c>
      <c r="B217" s="11" t="s">
        <v>80</v>
      </c>
      <c r="C217" s="11" t="s">
        <v>23</v>
      </c>
      <c r="D217" s="11" t="n">
        <v>7293.682807</v>
      </c>
      <c r="E217" s="11" t="n">
        <v>9.882432579951</v>
      </c>
      <c r="F217" s="11" t="n">
        <v>17.4477287165126</v>
      </c>
      <c r="G217" s="11" t="n">
        <v>8.67236130683431</v>
      </c>
      <c r="H217" s="11" t="n">
        <v>34509.3674668</v>
      </c>
      <c r="I217" s="11" t="n">
        <v>3.84734057673533</v>
      </c>
      <c r="J217" s="11" t="n">
        <v>82.5522712834874</v>
      </c>
      <c r="K217" s="11" t="n">
        <v>1.83293572739642</v>
      </c>
    </row>
    <row r="218">
      <c r="A218" s="11" t="s">
        <v>79</v>
      </c>
      <c r="B218" s="11" t="s">
        <v>80</v>
      </c>
      <c r="C218" s="11" t="s">
        <v>24</v>
      </c>
      <c r="D218" s="11" t="n">
        <v>4618.0075164</v>
      </c>
      <c r="E218" s="11" t="n">
        <v>13.3166588535825</v>
      </c>
      <c r="F218" s="11" t="n">
        <v>45.6528568094087</v>
      </c>
      <c r="G218" s="11" t="n">
        <v>8.50724532312975</v>
      </c>
      <c r="H218" s="11" t="n">
        <v>5497.4766814</v>
      </c>
      <c r="I218" s="11" t="n">
        <v>9.31643705504315</v>
      </c>
      <c r="J218" s="11" t="n">
        <v>54.3471431905913</v>
      </c>
      <c r="K218" s="11" t="n">
        <v>7.14628276259775</v>
      </c>
    </row>
    <row r="219">
      <c r="A219" s="11" t="s">
        <v>81</v>
      </c>
      <c r="B219" s="11" t="s">
        <v>82</v>
      </c>
      <c r="C219" s="11" t="s">
        <v>22</v>
      </c>
      <c r="D219" s="11" t="n">
        <v>1591.4542034</v>
      </c>
      <c r="E219" s="11" t="n">
        <v>14.5956595791544</v>
      </c>
      <c r="F219" s="11" t="n">
        <v>10.7664284263402</v>
      </c>
      <c r="G219" s="11" t="n">
        <v>13.73856607501</v>
      </c>
      <c r="H219" s="11" t="n">
        <v>13190.1812692</v>
      </c>
      <c r="I219" s="11" t="n">
        <v>6.37329061814558</v>
      </c>
      <c r="J219" s="11" t="n">
        <v>89.2335715736598</v>
      </c>
      <c r="K219" s="11" t="n">
        <v>1.65761927622769</v>
      </c>
    </row>
    <row r="220">
      <c r="A220" s="11" t="s">
        <v>81</v>
      </c>
      <c r="B220" s="11" t="s">
        <v>82</v>
      </c>
      <c r="C220" s="11" t="s">
        <v>23</v>
      </c>
      <c r="D220" s="11" t="n">
        <v>1437.9404064</v>
      </c>
      <c r="E220" s="11" t="n">
        <v>14.2509254679559</v>
      </c>
      <c r="F220" s="11" t="n">
        <v>8.70403682057304</v>
      </c>
      <c r="G220" s="11" t="n">
        <v>13.7147027226464</v>
      </c>
      <c r="H220" s="11" t="n">
        <v>15082.4447441</v>
      </c>
      <c r="I220" s="11" t="n">
        <v>5.30776351927077</v>
      </c>
      <c r="J220" s="11" t="n">
        <v>91.295963179427</v>
      </c>
      <c r="K220" s="11" t="n">
        <v>1.30754168447206</v>
      </c>
    </row>
    <row r="221">
      <c r="A221" s="11" t="s">
        <v>81</v>
      </c>
      <c r="B221" s="11" t="s">
        <v>82</v>
      </c>
      <c r="C221" s="11" t="s">
        <v>24</v>
      </c>
      <c r="D221" s="11" t="n">
        <v>1295.5791432</v>
      </c>
      <c r="E221" s="11" t="n">
        <v>17.0293908207915</v>
      </c>
      <c r="F221" s="11" t="n">
        <v>32.0000593110246</v>
      </c>
      <c r="G221" s="11" t="n">
        <v>14.0916245536378</v>
      </c>
      <c r="H221" s="11" t="n">
        <v>2753.0981752</v>
      </c>
      <c r="I221" s="11" t="n">
        <v>11.8258872861535</v>
      </c>
      <c r="J221" s="11" t="n">
        <v>67.9999406889754</v>
      </c>
      <c r="K221" s="11" t="n">
        <v>6.63137080615439</v>
      </c>
    </row>
    <row r="222">
      <c r="A222" s="11" t="s">
        <v>83</v>
      </c>
      <c r="B222" s="11" t="s">
        <v>84</v>
      </c>
      <c r="C222" s="11" t="s">
        <v>22</v>
      </c>
      <c r="D222" s="11" t="n">
        <v>1910.5202356</v>
      </c>
      <c r="E222" s="11" t="n">
        <v>11.5188059942254</v>
      </c>
      <c r="F222" s="11" t="n">
        <v>25.443125480128</v>
      </c>
      <c r="G222" s="11" t="n">
        <v>10.0856910388588</v>
      </c>
      <c r="H222" s="11" t="n">
        <v>5598.4638202</v>
      </c>
      <c r="I222" s="11" t="n">
        <v>6.39152211942619</v>
      </c>
      <c r="J222" s="11" t="n">
        <v>74.556874519872</v>
      </c>
      <c r="K222" s="11" t="n">
        <v>3.44182215668245</v>
      </c>
    </row>
    <row r="223">
      <c r="A223" s="11" t="s">
        <v>83</v>
      </c>
      <c r="B223" s="11" t="s">
        <v>84</v>
      </c>
      <c r="C223" s="11" t="s">
        <v>23</v>
      </c>
      <c r="D223" s="11" t="n">
        <v>2672.9545642</v>
      </c>
      <c r="E223" s="11" t="n">
        <v>8.87256687094995</v>
      </c>
      <c r="F223" s="11" t="n">
        <v>26.9270762065136</v>
      </c>
      <c r="G223" s="11" t="n">
        <v>7.8984766884453</v>
      </c>
      <c r="H223" s="11" t="n">
        <v>7253.6878373</v>
      </c>
      <c r="I223" s="11" t="n">
        <v>5.65801222716961</v>
      </c>
      <c r="J223" s="11" t="n">
        <v>73.0729237934864</v>
      </c>
      <c r="K223" s="11" t="n">
        <v>2.91055664210464</v>
      </c>
    </row>
    <row r="224">
      <c r="A224" s="11" t="s">
        <v>83</v>
      </c>
      <c r="B224" s="11" t="s">
        <v>84</v>
      </c>
      <c r="C224" s="11" t="s">
        <v>24</v>
      </c>
      <c r="D224" s="11" t="n">
        <v>2401.9229215</v>
      </c>
      <c r="E224" s="11" t="n">
        <v>8.69470217415842</v>
      </c>
      <c r="F224" s="11" t="n">
        <v>49.2491828791252</v>
      </c>
      <c r="G224" s="11" t="n">
        <v>5.64111028091952</v>
      </c>
      <c r="H224" s="11" t="n">
        <v>2475.1588514</v>
      </c>
      <c r="I224" s="11" t="n">
        <v>9.99058892149734</v>
      </c>
      <c r="J224" s="11" t="n">
        <v>50.7508171208748</v>
      </c>
      <c r="K224" s="11" t="n">
        <v>5.47419899081872</v>
      </c>
    </row>
    <row r="225">
      <c r="A225" s="11" t="s">
        <v>85</v>
      </c>
      <c r="B225" s="11" t="s">
        <v>86</v>
      </c>
      <c r="C225" s="11" t="s">
        <v>22</v>
      </c>
      <c r="D225" s="11" t="n">
        <v>7669.6901411</v>
      </c>
      <c r="E225" s="11" t="n">
        <v>7.90457475647268</v>
      </c>
      <c r="F225" s="11" t="n">
        <v>42.0563279223876</v>
      </c>
      <c r="G225" s="11" t="n">
        <v>5.79119068940614</v>
      </c>
      <c r="H225" s="11" t="n">
        <v>10567.0188632</v>
      </c>
      <c r="I225" s="11" t="n">
        <v>6.51184193250096</v>
      </c>
      <c r="J225" s="11" t="n">
        <v>57.9436720776124</v>
      </c>
      <c r="K225" s="11" t="n">
        <v>4.20332723077185</v>
      </c>
    </row>
    <row r="226">
      <c r="A226" s="11" t="s">
        <v>85</v>
      </c>
      <c r="B226" s="11" t="s">
        <v>86</v>
      </c>
      <c r="C226" s="11" t="s">
        <v>23</v>
      </c>
      <c r="D226" s="11" t="n">
        <v>13241.9726881</v>
      </c>
      <c r="E226" s="11" t="n">
        <v>5.33563175260918</v>
      </c>
      <c r="F226" s="11" t="n">
        <v>43.2431182793726</v>
      </c>
      <c r="G226" s="11" t="n">
        <v>3.80597195623976</v>
      </c>
      <c r="H226" s="11" t="n">
        <v>17380.1776447</v>
      </c>
      <c r="I226" s="11" t="n">
        <v>4.45610519702851</v>
      </c>
      <c r="J226" s="11" t="n">
        <v>56.7568817206274</v>
      </c>
      <c r="K226" s="11" t="n">
        <v>2.89977339279787</v>
      </c>
    </row>
    <row r="227">
      <c r="A227" s="11" t="s">
        <v>85</v>
      </c>
      <c r="B227" s="11" t="s">
        <v>86</v>
      </c>
      <c r="C227" s="11" t="s">
        <v>24</v>
      </c>
      <c r="D227" s="11" t="n">
        <v>12613.1953335</v>
      </c>
      <c r="E227" s="11" t="n">
        <v>6.09452636142779</v>
      </c>
      <c r="F227" s="11" t="n">
        <v>68.2719772870993</v>
      </c>
      <c r="G227" s="11" t="n">
        <v>2.93573195315781</v>
      </c>
      <c r="H227" s="11" t="n">
        <v>5861.7278117</v>
      </c>
      <c r="I227" s="11" t="n">
        <v>8.15711252470965</v>
      </c>
      <c r="J227" s="11" t="n">
        <v>31.7280227129007</v>
      </c>
      <c r="K227" s="11" t="n">
        <v>6.31707267233856</v>
      </c>
    </row>
    <row r="228">
      <c r="A228" s="11" t="s">
        <v>87</v>
      </c>
      <c r="B228" s="11" t="s">
        <v>88</v>
      </c>
      <c r="C228" s="11" t="s">
        <v>22</v>
      </c>
      <c r="D228" s="11" t="n">
        <v>8723.641453</v>
      </c>
      <c r="E228" s="11" t="n">
        <v>7.62727672689168</v>
      </c>
      <c r="F228" s="11" t="n">
        <v>40.929044305281</v>
      </c>
      <c r="G228" s="11" t="n">
        <v>6.26905141882191</v>
      </c>
      <c r="H228" s="11" t="n">
        <v>12590.4195056</v>
      </c>
      <c r="I228" s="11" t="n">
        <v>6.44839395064851</v>
      </c>
      <c r="J228" s="11" t="n">
        <v>59.070955694719</v>
      </c>
      <c r="K228" s="11" t="n">
        <v>4.34369615753459</v>
      </c>
    </row>
    <row r="229">
      <c r="A229" s="11" t="s">
        <v>87</v>
      </c>
      <c r="B229" s="11" t="s">
        <v>88</v>
      </c>
      <c r="C229" s="11" t="s">
        <v>23</v>
      </c>
      <c r="D229" s="11" t="n">
        <v>11789.7897804</v>
      </c>
      <c r="E229" s="11" t="n">
        <v>6.70793640484002</v>
      </c>
      <c r="F229" s="11" t="n">
        <v>38.5418193144743</v>
      </c>
      <c r="G229" s="11" t="n">
        <v>5.32273836639244</v>
      </c>
      <c r="H229" s="11" t="n">
        <v>18799.8139023</v>
      </c>
      <c r="I229" s="11" t="n">
        <v>4.72845360706679</v>
      </c>
      <c r="J229" s="11" t="n">
        <v>61.4581806855257</v>
      </c>
      <c r="K229" s="11" t="n">
        <v>3.33800997828809</v>
      </c>
    </row>
    <row r="230">
      <c r="A230" s="11" t="s">
        <v>87</v>
      </c>
      <c r="B230" s="11" t="s">
        <v>88</v>
      </c>
      <c r="C230" s="11" t="s">
        <v>24</v>
      </c>
      <c r="D230" s="11" t="n">
        <v>9909.5778663</v>
      </c>
      <c r="E230" s="11" t="n">
        <v>6.86168261051678</v>
      </c>
      <c r="F230" s="11" t="n">
        <v>56.3128814380298</v>
      </c>
      <c r="G230" s="11" t="n">
        <v>4.59181952385885</v>
      </c>
      <c r="H230" s="11" t="n">
        <v>7687.7775047</v>
      </c>
      <c r="I230" s="11" t="n">
        <v>8.10747869045081</v>
      </c>
      <c r="J230" s="11" t="n">
        <v>43.6871185619702</v>
      </c>
      <c r="K230" s="11" t="n">
        <v>5.91887487532738</v>
      </c>
    </row>
    <row r="231">
      <c r="A231" s="11" t="s">
        <v>89</v>
      </c>
      <c r="B231" s="11" t="s">
        <v>90</v>
      </c>
      <c r="C231" s="11" t="s">
        <v>22</v>
      </c>
      <c r="D231" s="11" t="n">
        <v>6537.5199445</v>
      </c>
      <c r="E231" s="11" t="n">
        <v>11.764847485431</v>
      </c>
      <c r="F231" s="11" t="n">
        <v>41.8723121252802</v>
      </c>
      <c r="G231" s="11" t="n">
        <v>8.0958010567944</v>
      </c>
      <c r="H231" s="11" t="n">
        <v>9075.4701501</v>
      </c>
      <c r="I231" s="11" t="n">
        <v>7.73046913610249</v>
      </c>
      <c r="J231" s="11" t="n">
        <v>58.1276878747197</v>
      </c>
      <c r="K231" s="11" t="n">
        <v>5.8318147710413</v>
      </c>
    </row>
    <row r="232">
      <c r="A232" s="11" t="s">
        <v>89</v>
      </c>
      <c r="B232" s="11" t="s">
        <v>90</v>
      </c>
      <c r="C232" s="11" t="s">
        <v>23</v>
      </c>
      <c r="D232" s="11" t="n">
        <v>8808.9441294</v>
      </c>
      <c r="E232" s="11" t="n">
        <v>8.71940662282385</v>
      </c>
      <c r="F232" s="11" t="n">
        <v>50.31209565178</v>
      </c>
      <c r="G232" s="11" t="n">
        <v>6.30556605925822</v>
      </c>
      <c r="H232" s="11" t="n">
        <v>8699.656964</v>
      </c>
      <c r="I232" s="11" t="n">
        <v>8.04682872972102</v>
      </c>
      <c r="J232" s="11" t="n">
        <v>49.68790434822</v>
      </c>
      <c r="K232" s="11" t="n">
        <v>6.38477808379096</v>
      </c>
    </row>
    <row r="233">
      <c r="A233" s="11" t="s">
        <v>89</v>
      </c>
      <c r="B233" s="11" t="s">
        <v>90</v>
      </c>
      <c r="C233" s="11" t="s">
        <v>24</v>
      </c>
      <c r="D233" s="11" t="n">
        <v>7719.3148732</v>
      </c>
      <c r="E233" s="11" t="n">
        <v>11.6692261357015</v>
      </c>
      <c r="F233" s="11" t="n">
        <v>66.8546360259651</v>
      </c>
      <c r="G233" s="11" t="n">
        <v>5.42846006969973</v>
      </c>
      <c r="H233" s="11" t="n">
        <v>3827.1018483</v>
      </c>
      <c r="I233" s="11" t="n">
        <v>11.7665512305609</v>
      </c>
      <c r="J233" s="11" t="n">
        <v>33.1453639740349</v>
      </c>
      <c r="K233" s="11" t="n">
        <v>10.9492755133285</v>
      </c>
    </row>
    <row r="234">
      <c r="A234" s="11" t="s">
        <v>91</v>
      </c>
      <c r="B234" s="11" t="s">
        <v>92</v>
      </c>
      <c r="C234" s="11" t="s">
        <v>22</v>
      </c>
      <c r="D234" s="11" t="n">
        <v>14792.2286263</v>
      </c>
      <c r="E234" s="11" t="n">
        <v>7.86844091330082</v>
      </c>
      <c r="F234" s="11" t="n">
        <v>40.0617099389337</v>
      </c>
      <c r="G234" s="11" t="n">
        <v>5.97677488027323</v>
      </c>
      <c r="H234" s="11" t="n">
        <v>22131.3791</v>
      </c>
      <c r="I234" s="11" t="n">
        <v>6.30611494579473</v>
      </c>
      <c r="J234" s="11" t="n">
        <v>59.9382900610664</v>
      </c>
      <c r="K234" s="11" t="n">
        <v>3.99477231298832</v>
      </c>
    </row>
    <row r="235">
      <c r="A235" s="11" t="s">
        <v>91</v>
      </c>
      <c r="B235" s="11" t="s">
        <v>92</v>
      </c>
      <c r="C235" s="11" t="s">
        <v>23</v>
      </c>
      <c r="D235" s="11" t="n">
        <v>21018.8880399</v>
      </c>
      <c r="E235" s="11" t="n">
        <v>7.39907952045239</v>
      </c>
      <c r="F235" s="11" t="n">
        <v>43.6300235322347</v>
      </c>
      <c r="G235" s="11" t="n">
        <v>5.45225563426856</v>
      </c>
      <c r="H235" s="11" t="n">
        <v>27156.3966339</v>
      </c>
      <c r="I235" s="11" t="n">
        <v>6.45202916189278</v>
      </c>
      <c r="J235" s="11" t="n">
        <v>56.3699764677653</v>
      </c>
      <c r="K235" s="11" t="n">
        <v>4.22001314410567</v>
      </c>
    </row>
    <row r="236">
      <c r="A236" s="11" t="s">
        <v>91</v>
      </c>
      <c r="B236" s="11" t="s">
        <v>92</v>
      </c>
      <c r="C236" s="11" t="s">
        <v>24</v>
      </c>
      <c r="D236" s="11" t="n">
        <v>18415.3218442</v>
      </c>
      <c r="E236" s="11" t="n">
        <v>7.28365165249621</v>
      </c>
      <c r="F236" s="11" t="n">
        <v>63.2498750308846</v>
      </c>
      <c r="G236" s="11" t="n">
        <v>4.25396792078142</v>
      </c>
      <c r="H236" s="11" t="n">
        <v>10699.869032</v>
      </c>
      <c r="I236" s="11" t="n">
        <v>9.14074753452346</v>
      </c>
      <c r="J236" s="11" t="n">
        <v>36.7501249691155</v>
      </c>
      <c r="K236" s="11" t="n">
        <v>7.32141563058453</v>
      </c>
    </row>
    <row r="237">
      <c r="A237" s="11" t="s">
        <v>93</v>
      </c>
      <c r="B237" s="11" t="s">
        <v>94</v>
      </c>
      <c r="C237" s="11" t="s">
        <v>22</v>
      </c>
      <c r="D237" s="11" t="n">
        <v>16895.3700613</v>
      </c>
      <c r="E237" s="11" t="n">
        <v>5.97871989818692</v>
      </c>
      <c r="F237" s="11" t="n">
        <v>29.5983209468838</v>
      </c>
      <c r="G237" s="11" t="n">
        <v>5.04378990127936</v>
      </c>
      <c r="H237" s="11" t="n">
        <v>40186.8208225</v>
      </c>
      <c r="I237" s="11" t="n">
        <v>4.22004805572637</v>
      </c>
      <c r="J237" s="11" t="n">
        <v>70.4016790531162</v>
      </c>
      <c r="K237" s="11" t="n">
        <v>2.12051352033926</v>
      </c>
    </row>
    <row r="238">
      <c r="A238" s="11" t="s">
        <v>93</v>
      </c>
      <c r="B238" s="11" t="s">
        <v>94</v>
      </c>
      <c r="C238" s="11" t="s">
        <v>23</v>
      </c>
      <c r="D238" s="11" t="n">
        <v>30213.6566179</v>
      </c>
      <c r="E238" s="11" t="n">
        <v>4.32622764901962</v>
      </c>
      <c r="F238" s="11" t="n">
        <v>31.3705931829478</v>
      </c>
      <c r="G238" s="11" t="n">
        <v>3.86918005850183</v>
      </c>
      <c r="H238" s="11" t="n">
        <v>66098.3781648</v>
      </c>
      <c r="I238" s="11" t="n">
        <v>3.42168658566407</v>
      </c>
      <c r="J238" s="11" t="n">
        <v>68.6294068170522</v>
      </c>
      <c r="K238" s="11" t="n">
        <v>1.76860735355615</v>
      </c>
    </row>
    <row r="239">
      <c r="A239" s="11" t="s">
        <v>93</v>
      </c>
      <c r="B239" s="11" t="s">
        <v>94</v>
      </c>
      <c r="C239" s="11" t="s">
        <v>24</v>
      </c>
      <c r="D239" s="11" t="n">
        <v>20517.8274887</v>
      </c>
      <c r="E239" s="11" t="n">
        <v>5.53842725265415</v>
      </c>
      <c r="F239" s="11" t="n">
        <v>54.3801424383989</v>
      </c>
      <c r="G239" s="11" t="n">
        <v>3.49296614177897</v>
      </c>
      <c r="H239" s="11" t="n">
        <v>17212.5398268</v>
      </c>
      <c r="I239" s="11" t="n">
        <v>5.84428715614251</v>
      </c>
      <c r="J239" s="11" t="n">
        <v>45.6198575616011</v>
      </c>
      <c r="K239" s="11" t="n">
        <v>4.16371305118513</v>
      </c>
    </row>
    <row r="240">
      <c r="A240" s="11" t="s">
        <v>95</v>
      </c>
      <c r="B240" s="11" t="s">
        <v>96</v>
      </c>
      <c r="C240" s="11" t="s">
        <v>22</v>
      </c>
      <c r="D240" s="11" t="n">
        <v>5586.40058</v>
      </c>
      <c r="E240" s="11" t="n">
        <v>9.44314919818628</v>
      </c>
      <c r="F240" s="11" t="n">
        <v>19.9460906964705</v>
      </c>
      <c r="G240" s="11" t="n">
        <v>8.63160341344286</v>
      </c>
      <c r="H240" s="11" t="n">
        <v>22421.0955505</v>
      </c>
      <c r="I240" s="11" t="n">
        <v>4.68220691293453</v>
      </c>
      <c r="J240" s="11" t="n">
        <v>80.0539093035295</v>
      </c>
      <c r="K240" s="11" t="n">
        <v>2.15063506627409</v>
      </c>
    </row>
    <row r="241">
      <c r="A241" s="11" t="s">
        <v>95</v>
      </c>
      <c r="B241" s="11" t="s">
        <v>96</v>
      </c>
      <c r="C241" s="11" t="s">
        <v>23</v>
      </c>
      <c r="D241" s="11" t="n">
        <v>8312.6248664</v>
      </c>
      <c r="E241" s="11" t="n">
        <v>7.6007012604198</v>
      </c>
      <c r="F241" s="11" t="n">
        <v>28.5988189732966</v>
      </c>
      <c r="G241" s="11" t="n">
        <v>6.4790552061589</v>
      </c>
      <c r="H241" s="11" t="n">
        <v>20753.6973274</v>
      </c>
      <c r="I241" s="11" t="n">
        <v>4.77642334782458</v>
      </c>
      <c r="J241" s="11" t="n">
        <v>71.4011810267034</v>
      </c>
      <c r="K241" s="11" t="n">
        <v>2.59510170972712</v>
      </c>
    </row>
    <row r="242">
      <c r="A242" s="11" t="s">
        <v>95</v>
      </c>
      <c r="B242" s="11" t="s">
        <v>96</v>
      </c>
      <c r="C242" s="11" t="s">
        <v>24</v>
      </c>
      <c r="D242" s="11" t="n">
        <v>4705.2187257</v>
      </c>
      <c r="E242" s="11" t="n">
        <v>9.39370913072077</v>
      </c>
      <c r="F242" s="11" t="n">
        <v>49.2547253489461</v>
      </c>
      <c r="G242" s="11" t="n">
        <v>7.08893435005252</v>
      </c>
      <c r="H242" s="11" t="n">
        <v>4847.6083226</v>
      </c>
      <c r="I242" s="11" t="n">
        <v>10.4872848137983</v>
      </c>
      <c r="J242" s="11" t="n">
        <v>50.7452746510539</v>
      </c>
      <c r="K242" s="11" t="n">
        <v>6.88070991495353</v>
      </c>
    </row>
    <row r="243">
      <c r="A243" s="11" t="s">
        <v>97</v>
      </c>
      <c r="B243" s="11" t="s">
        <v>98</v>
      </c>
      <c r="C243" s="11" t="s">
        <v>22</v>
      </c>
      <c r="D243" s="11" t="n">
        <v>9858.8412357</v>
      </c>
      <c r="E243" s="11" t="n">
        <v>8.79486981355488</v>
      </c>
      <c r="F243" s="11" t="n">
        <v>22.51261079648</v>
      </c>
      <c r="G243" s="11" t="n">
        <v>7.30075509502611</v>
      </c>
      <c r="H243" s="11" t="n">
        <v>33933.6860941</v>
      </c>
      <c r="I243" s="11" t="n">
        <v>4.1960494587363</v>
      </c>
      <c r="J243" s="11" t="n">
        <v>77.48738920352</v>
      </c>
      <c r="K243" s="11" t="n">
        <v>2.12110718484853</v>
      </c>
    </row>
    <row r="244">
      <c r="A244" s="11" t="s">
        <v>97</v>
      </c>
      <c r="B244" s="11" t="s">
        <v>98</v>
      </c>
      <c r="C244" s="11" t="s">
        <v>23</v>
      </c>
      <c r="D244" s="11" t="n">
        <v>18023.2293108</v>
      </c>
      <c r="E244" s="11" t="n">
        <v>6.6976425356629</v>
      </c>
      <c r="F244" s="11" t="n">
        <v>24.4053951595176</v>
      </c>
      <c r="G244" s="11" t="n">
        <v>5.81496824446685</v>
      </c>
      <c r="H244" s="11" t="n">
        <v>55826.1355243</v>
      </c>
      <c r="I244" s="11" t="n">
        <v>3.62210366615948</v>
      </c>
      <c r="J244" s="11" t="n">
        <v>75.5946048404824</v>
      </c>
      <c r="K244" s="11" t="n">
        <v>1.87733765056023</v>
      </c>
    </row>
    <row r="245">
      <c r="A245" s="11" t="s">
        <v>97</v>
      </c>
      <c r="B245" s="11" t="s">
        <v>98</v>
      </c>
      <c r="C245" s="11" t="s">
        <v>24</v>
      </c>
      <c r="D245" s="11" t="n">
        <v>11421.1447905</v>
      </c>
      <c r="E245" s="11" t="n">
        <v>8.3711334831005</v>
      </c>
      <c r="F245" s="11" t="n">
        <v>38.555698621706</v>
      </c>
      <c r="G245" s="11" t="n">
        <v>6.50053331944259</v>
      </c>
      <c r="H245" s="11" t="n">
        <v>18201.31103</v>
      </c>
      <c r="I245" s="11" t="n">
        <v>7.53156747122408</v>
      </c>
      <c r="J245" s="11" t="n">
        <v>61.444301378294</v>
      </c>
      <c r="K245" s="11" t="n">
        <v>4.07902112844799</v>
      </c>
    </row>
    <row r="246">
      <c r="A246" s="11" t="s">
        <v>99</v>
      </c>
      <c r="B246" s="11" t="s">
        <v>100</v>
      </c>
      <c r="C246" s="11" t="s">
        <v>22</v>
      </c>
      <c r="D246" s="11" t="n">
        <v>24670.4206058</v>
      </c>
      <c r="E246" s="11" t="n">
        <v>6.57788078051196</v>
      </c>
      <c r="F246" s="11" t="n">
        <v>27.9050184491186</v>
      </c>
      <c r="G246" s="11" t="n">
        <v>5.507693565213</v>
      </c>
      <c r="H246" s="11" t="n">
        <v>63738.1237239</v>
      </c>
      <c r="I246" s="11" t="n">
        <v>3.79119613120128</v>
      </c>
      <c r="J246" s="11" t="n">
        <v>72.0949815508814</v>
      </c>
      <c r="K246" s="11" t="n">
        <v>2.13180289727783</v>
      </c>
    </row>
    <row r="247">
      <c r="A247" s="11" t="s">
        <v>99</v>
      </c>
      <c r="B247" s="11" t="s">
        <v>100</v>
      </c>
      <c r="C247" s="11" t="s">
        <v>23</v>
      </c>
      <c r="D247" s="11" t="n">
        <v>30788.4691118</v>
      </c>
      <c r="E247" s="11" t="n">
        <v>6.82745943752593</v>
      </c>
      <c r="F247" s="11" t="n">
        <v>38.8326576680781</v>
      </c>
      <c r="G247" s="11" t="n">
        <v>5.05498013046561</v>
      </c>
      <c r="H247" s="11" t="n">
        <v>48496.5218228</v>
      </c>
      <c r="I247" s="11" t="n">
        <v>4.89626225023383</v>
      </c>
      <c r="J247" s="11" t="n">
        <v>61.1673423319219</v>
      </c>
      <c r="K247" s="11" t="n">
        <v>3.20920127377946</v>
      </c>
    </row>
    <row r="248">
      <c r="A248" s="11" t="s">
        <v>99</v>
      </c>
      <c r="B248" s="11" t="s">
        <v>100</v>
      </c>
      <c r="C248" s="11" t="s">
        <v>24</v>
      </c>
      <c r="D248" s="11" t="n">
        <v>20251.5909543</v>
      </c>
      <c r="E248" s="11" t="n">
        <v>8.09148105012755</v>
      </c>
      <c r="F248" s="11" t="n">
        <v>59.1935816325965</v>
      </c>
      <c r="G248" s="11" t="n">
        <v>4.49192422364376</v>
      </c>
      <c r="H248" s="11" t="n">
        <v>13960.8868106</v>
      </c>
      <c r="I248" s="11" t="n">
        <v>7.78570463257678</v>
      </c>
      <c r="J248" s="11" t="n">
        <v>40.8064183674035</v>
      </c>
      <c r="K248" s="11" t="n">
        <v>6.51596228871906</v>
      </c>
    </row>
    <row r="249">
      <c r="A249" s="11" t="s">
        <v>101</v>
      </c>
      <c r="B249" s="11" t="s">
        <v>102</v>
      </c>
      <c r="C249" s="11" t="s">
        <v>22</v>
      </c>
      <c r="D249" s="11" t="n">
        <v>2368.2750354</v>
      </c>
      <c r="E249" s="11" t="n">
        <v>15.0519415467343</v>
      </c>
      <c r="F249" s="11" t="n">
        <v>23.6357315405804</v>
      </c>
      <c r="G249" s="11" t="n">
        <v>12.8481128959718</v>
      </c>
      <c r="H249" s="11" t="n">
        <v>7651.6180715</v>
      </c>
      <c r="I249" s="11" t="n">
        <v>6.53338695434902</v>
      </c>
      <c r="J249" s="11" t="n">
        <v>76.3642684594196</v>
      </c>
      <c r="K249" s="11" t="n">
        <v>3.97665758264458</v>
      </c>
    </row>
    <row r="250">
      <c r="A250" s="11" t="s">
        <v>101</v>
      </c>
      <c r="B250" s="11" t="s">
        <v>102</v>
      </c>
      <c r="C250" s="11" t="s">
        <v>23</v>
      </c>
      <c r="D250" s="11" t="n">
        <v>3901.4886289</v>
      </c>
      <c r="E250" s="11" t="n">
        <v>9.53842547554088</v>
      </c>
      <c r="F250" s="11" t="n">
        <v>29.4846356536308</v>
      </c>
      <c r="G250" s="11" t="n">
        <v>8.1711082325164</v>
      </c>
      <c r="H250" s="11" t="n">
        <v>9330.7882584</v>
      </c>
      <c r="I250" s="11" t="n">
        <v>5.7729411610676</v>
      </c>
      <c r="J250" s="11" t="n">
        <v>70.5153643463692</v>
      </c>
      <c r="K250" s="11" t="n">
        <v>3.41659085725952</v>
      </c>
    </row>
    <row r="251">
      <c r="A251" s="11" t="s">
        <v>101</v>
      </c>
      <c r="B251" s="11" t="s">
        <v>102</v>
      </c>
      <c r="C251" s="11" t="s">
        <v>24</v>
      </c>
      <c r="D251" s="11" t="n">
        <v>2917.3648367</v>
      </c>
      <c r="E251" s="11" t="n">
        <v>14.3984661404449</v>
      </c>
      <c r="F251" s="11" t="n">
        <v>53.8708212830556</v>
      </c>
      <c r="G251" s="11" t="n">
        <v>8.14572820275441</v>
      </c>
      <c r="H251" s="11" t="n">
        <v>2498.1175473</v>
      </c>
      <c r="I251" s="11" t="n">
        <v>11.608457578075</v>
      </c>
      <c r="J251" s="11" t="n">
        <v>46.1291787169444</v>
      </c>
      <c r="K251" s="11" t="n">
        <v>9.51278736011271</v>
      </c>
    </row>
    <row r="252">
      <c r="A252" s="11" t="s">
        <v>103</v>
      </c>
      <c r="B252" s="11" t="s">
        <v>104</v>
      </c>
      <c r="C252" s="11" t="s">
        <v>22</v>
      </c>
      <c r="D252" s="11" t="n">
        <v>1214.9522521</v>
      </c>
      <c r="E252" s="11" t="n">
        <v>11.95823263984</v>
      </c>
      <c r="F252" s="11" t="n">
        <v>7.23967871863832</v>
      </c>
      <c r="G252" s="11" t="n">
        <v>11.301180897825</v>
      </c>
      <c r="H252" s="11" t="n">
        <v>15566.9009118</v>
      </c>
      <c r="I252" s="11" t="n">
        <v>3.54349459826965</v>
      </c>
      <c r="J252" s="11" t="n">
        <v>92.7603212813617</v>
      </c>
      <c r="K252" s="11" t="n">
        <v>0.882024961872411</v>
      </c>
    </row>
    <row r="253">
      <c r="A253" s="11" t="s">
        <v>103</v>
      </c>
      <c r="B253" s="11" t="s">
        <v>104</v>
      </c>
      <c r="C253" s="11" t="s">
        <v>23</v>
      </c>
      <c r="D253" s="11" t="n">
        <v>1532.2545658</v>
      </c>
      <c r="E253" s="11" t="n">
        <v>11.7020180191344</v>
      </c>
      <c r="F253" s="11" t="n">
        <v>9.63096862535525</v>
      </c>
      <c r="G253" s="11" t="n">
        <v>11.1495662106759</v>
      </c>
      <c r="H253" s="11" t="n">
        <v>14377.4075399</v>
      </c>
      <c r="I253" s="11" t="n">
        <v>3.82780308855133</v>
      </c>
      <c r="J253" s="11" t="n">
        <v>90.3690313746448</v>
      </c>
      <c r="K253" s="11" t="n">
        <v>1.18825133707772</v>
      </c>
    </row>
    <row r="254">
      <c r="A254" s="11" t="s">
        <v>103</v>
      </c>
      <c r="B254" s="11" t="s">
        <v>104</v>
      </c>
      <c r="C254" s="11" t="s">
        <v>24</v>
      </c>
      <c r="D254" s="11" t="n">
        <v>735.7243643</v>
      </c>
      <c r="E254" s="11" t="n">
        <v>16.4297930427351</v>
      </c>
      <c r="F254" s="11" t="n">
        <v>26.7560132947454</v>
      </c>
      <c r="G254" s="11" t="n">
        <v>13.3807460198232</v>
      </c>
      <c r="H254" s="11" t="n">
        <v>2014.0289573</v>
      </c>
      <c r="I254" s="11" t="n">
        <v>10.4748521433337</v>
      </c>
      <c r="J254" s="11" t="n">
        <v>73.2439867052546</v>
      </c>
      <c r="K254" s="11" t="n">
        <v>4.887983771838</v>
      </c>
    </row>
    <row r="255">
      <c r="A255" s="11" t="s">
        <v>105</v>
      </c>
      <c r="B255" s="11" t="s">
        <v>106</v>
      </c>
      <c r="C255" s="11" t="s">
        <v>22</v>
      </c>
      <c r="D255" s="11" t="n">
        <v>3086.1726541</v>
      </c>
      <c r="E255" s="11" t="n">
        <v>9.81615564303681</v>
      </c>
      <c r="F255" s="11" t="n">
        <v>44.768262294274</v>
      </c>
      <c r="G255" s="11" t="n">
        <v>7.23915712893589</v>
      </c>
      <c r="H255" s="11" t="n">
        <v>3807.489275</v>
      </c>
      <c r="I255" s="11" t="n">
        <v>7.91899233876401</v>
      </c>
      <c r="J255" s="11" t="n">
        <v>55.231737705726</v>
      </c>
      <c r="K255" s="11" t="n">
        <v>5.86772204894918</v>
      </c>
    </row>
    <row r="256">
      <c r="A256" s="11" t="s">
        <v>105</v>
      </c>
      <c r="B256" s="11" t="s">
        <v>106</v>
      </c>
      <c r="C256" s="11" t="s">
        <v>23</v>
      </c>
      <c r="D256" s="11" t="n">
        <v>5011.4555988</v>
      </c>
      <c r="E256" s="11" t="n">
        <v>8.00044016097043</v>
      </c>
      <c r="F256" s="11" t="n">
        <v>50.709582287412</v>
      </c>
      <c r="G256" s="11" t="n">
        <v>5.20313996682447</v>
      </c>
      <c r="H256" s="11" t="n">
        <v>4871.2043892</v>
      </c>
      <c r="I256" s="11" t="n">
        <v>6.81367673762974</v>
      </c>
      <c r="J256" s="11" t="n">
        <v>49.290417712588</v>
      </c>
      <c r="K256" s="11" t="n">
        <v>5.35294823101539</v>
      </c>
    </row>
    <row r="257">
      <c r="A257" s="11" t="s">
        <v>105</v>
      </c>
      <c r="B257" s="11" t="s">
        <v>106</v>
      </c>
      <c r="C257" s="11" t="s">
        <v>24</v>
      </c>
      <c r="D257" s="11" t="n">
        <v>3734.9766899</v>
      </c>
      <c r="E257" s="11" t="n">
        <v>9.32505593677528</v>
      </c>
      <c r="F257" s="11" t="n">
        <v>70.6873813888808</v>
      </c>
      <c r="G257" s="11" t="n">
        <v>4.80317507223299</v>
      </c>
      <c r="H257" s="11" t="n">
        <v>1548.8188285</v>
      </c>
      <c r="I257" s="11" t="n">
        <v>14.0513762742251</v>
      </c>
      <c r="J257" s="11" t="n">
        <v>29.3126186111192</v>
      </c>
      <c r="K257" s="11" t="n">
        <v>11.5828569502046</v>
      </c>
    </row>
    <row r="258">
      <c r="A258" s="11" t="s">
        <v>107</v>
      </c>
      <c r="B258" s="11" t="s">
        <v>108</v>
      </c>
      <c r="C258" s="11" t="s">
        <v>22</v>
      </c>
      <c r="D258" s="11" t="n">
        <v>2296.8763236</v>
      </c>
      <c r="E258" s="11" t="n">
        <v>10.9218447312465</v>
      </c>
      <c r="F258" s="11" t="n">
        <v>42.5213746201046</v>
      </c>
      <c r="G258" s="11" t="n">
        <v>8.14781776503866</v>
      </c>
      <c r="H258" s="11" t="n">
        <v>3104.8218673</v>
      </c>
      <c r="I258" s="11" t="n">
        <v>8.22193143426562</v>
      </c>
      <c r="J258" s="11" t="n">
        <v>57.4786253798954</v>
      </c>
      <c r="K258" s="11" t="n">
        <v>6.02756953969768</v>
      </c>
    </row>
    <row r="259">
      <c r="A259" s="11" t="s">
        <v>107</v>
      </c>
      <c r="B259" s="11" t="s">
        <v>108</v>
      </c>
      <c r="C259" s="11" t="s">
        <v>23</v>
      </c>
      <c r="D259" s="11" t="n">
        <v>2133.9824197</v>
      </c>
      <c r="E259" s="11" t="n">
        <v>12.2325363695439</v>
      </c>
      <c r="F259" s="11" t="n">
        <v>41.5284969503455</v>
      </c>
      <c r="G259" s="11" t="n">
        <v>8.65700416810337</v>
      </c>
      <c r="H259" s="11" t="n">
        <v>3004.6153539</v>
      </c>
      <c r="I259" s="11" t="n">
        <v>9.19923439116182</v>
      </c>
      <c r="J259" s="11" t="n">
        <v>58.4715030496545</v>
      </c>
      <c r="K259" s="11" t="n">
        <v>6.14850572404319</v>
      </c>
    </row>
    <row r="260">
      <c r="A260" s="11" t="s">
        <v>107</v>
      </c>
      <c r="B260" s="11" t="s">
        <v>108</v>
      </c>
      <c r="C260" s="11" t="s">
        <v>24</v>
      </c>
      <c r="D260" s="11" t="n">
        <v>2958.7101903</v>
      </c>
      <c r="E260" s="11" t="n">
        <v>9.69436454767053</v>
      </c>
      <c r="F260" s="11" t="n">
        <v>61.4297540384847</v>
      </c>
      <c r="G260" s="11" t="n">
        <v>6.30954391386278</v>
      </c>
      <c r="H260" s="11" t="n">
        <v>1857.7020461</v>
      </c>
      <c r="I260" s="11" t="n">
        <v>14.1608312714308</v>
      </c>
      <c r="J260" s="11" t="n">
        <v>38.5702459615153</v>
      </c>
      <c r="K260" s="11" t="n">
        <v>10.0490344580727</v>
      </c>
    </row>
    <row r="261">
      <c r="A261" s="11" t="s">
        <v>109</v>
      </c>
      <c r="B261" s="11" t="s">
        <v>110</v>
      </c>
      <c r="C261" s="11" t="s">
        <v>22</v>
      </c>
      <c r="D261" s="11" t="n">
        <v>4795.2850156</v>
      </c>
      <c r="E261" s="11" t="n">
        <v>9.20557624829729</v>
      </c>
      <c r="F261" s="11" t="n">
        <v>23.8107191162862</v>
      </c>
      <c r="G261" s="11" t="n">
        <v>7.97033381698149</v>
      </c>
      <c r="H261" s="11" t="n">
        <v>15343.9010047</v>
      </c>
      <c r="I261" s="11" t="n">
        <v>5.43800014894443</v>
      </c>
      <c r="J261" s="11" t="n">
        <v>76.1892808837138</v>
      </c>
      <c r="K261" s="11" t="n">
        <v>2.49089343773752</v>
      </c>
    </row>
    <row r="262">
      <c r="A262" s="11" t="s">
        <v>109</v>
      </c>
      <c r="B262" s="11" t="s">
        <v>110</v>
      </c>
      <c r="C262" s="11" t="s">
        <v>23</v>
      </c>
      <c r="D262" s="11" t="n">
        <v>6977.0616411</v>
      </c>
      <c r="E262" s="11" t="n">
        <v>7.55890831569215</v>
      </c>
      <c r="F262" s="11" t="n">
        <v>29.7463978290733</v>
      </c>
      <c r="G262" s="11" t="n">
        <v>6.19092460716249</v>
      </c>
      <c r="H262" s="11" t="n">
        <v>16478.0863778</v>
      </c>
      <c r="I262" s="11" t="n">
        <v>5.75272366209666</v>
      </c>
      <c r="J262" s="11" t="n">
        <v>70.2536021709267</v>
      </c>
      <c r="K262" s="11" t="n">
        <v>2.62132759892368</v>
      </c>
    </row>
    <row r="263">
      <c r="A263" s="11" t="s">
        <v>109</v>
      </c>
      <c r="B263" s="11" t="s">
        <v>110</v>
      </c>
      <c r="C263" s="11" t="s">
        <v>24</v>
      </c>
      <c r="D263" s="11" t="n">
        <v>2872.5907524</v>
      </c>
      <c r="E263" s="11" t="n">
        <v>11.891930198123</v>
      </c>
      <c r="F263" s="11" t="n">
        <v>49.5787910606602</v>
      </c>
      <c r="G263" s="11" t="n">
        <v>7.92022806281045</v>
      </c>
      <c r="H263" s="11" t="n">
        <v>2921.4003695</v>
      </c>
      <c r="I263" s="11" t="n">
        <v>10.8137671423883</v>
      </c>
      <c r="J263" s="11" t="n">
        <v>50.4212089393399</v>
      </c>
      <c r="K263" s="11" t="n">
        <v>7.78789998374041</v>
      </c>
    </row>
    <row r="264">
      <c r="A264" s="11" t="s">
        <v>111</v>
      </c>
      <c r="B264" s="11" t="s">
        <v>112</v>
      </c>
      <c r="C264" s="11" t="s">
        <v>22</v>
      </c>
      <c r="D264" s="11" t="n">
        <v>365.2328709</v>
      </c>
      <c r="E264" s="11" t="n">
        <v>17.2503690627868</v>
      </c>
      <c r="F264" s="11" t="n">
        <v>27.2629329927808</v>
      </c>
      <c r="G264" s="11" t="n">
        <v>16.0755212782285</v>
      </c>
      <c r="H264" s="11" t="n">
        <v>974.4354289</v>
      </c>
      <c r="I264" s="11" t="n">
        <v>10.9376997733023</v>
      </c>
      <c r="J264" s="11" t="n">
        <v>72.7370670072192</v>
      </c>
      <c r="K264" s="11" t="n">
        <v>6.02534412597181</v>
      </c>
    </row>
    <row r="265">
      <c r="A265" s="11" t="s">
        <v>111</v>
      </c>
      <c r="B265" s="11" t="s">
        <v>112</v>
      </c>
      <c r="C265" s="11" t="s">
        <v>23</v>
      </c>
      <c r="D265" s="11" t="n">
        <v>586.6685883</v>
      </c>
      <c r="E265" s="11" t="n">
        <v>15.2399124212003</v>
      </c>
      <c r="F265" s="11" t="n">
        <v>32.25364313305</v>
      </c>
      <c r="G265" s="11" t="n">
        <v>13.3463157764134</v>
      </c>
      <c r="H265" s="11" t="n">
        <v>1232.2533421</v>
      </c>
      <c r="I265" s="11" t="n">
        <v>9.80842805242004</v>
      </c>
      <c r="J265" s="11" t="n">
        <v>67.74635686695</v>
      </c>
      <c r="K265" s="11" t="n">
        <v>6.35410265734062</v>
      </c>
    </row>
    <row r="266">
      <c r="A266" s="11" t="s">
        <v>111</v>
      </c>
      <c r="B266" s="11" t="s">
        <v>112</v>
      </c>
      <c r="C266" s="11" t="s">
        <v>24</v>
      </c>
      <c r="D266" s="11" t="n">
        <v>676.7105842</v>
      </c>
      <c r="E266" s="11" t="n">
        <v>13.8446577702782</v>
      </c>
      <c r="F266" s="11" t="n">
        <v>57.1326414112786</v>
      </c>
      <c r="G266" s="11" t="n">
        <v>9.71067739409123</v>
      </c>
      <c r="H266" s="11" t="n">
        <v>507.7446895</v>
      </c>
      <c r="I266" s="11" t="n">
        <v>17.8610410630449</v>
      </c>
      <c r="J266" s="11" t="n">
        <v>42.8673585887214</v>
      </c>
      <c r="K266" s="11" t="n">
        <v>12.9421701658845</v>
      </c>
    </row>
    <row r="267">
      <c r="A267" s="11" t="s">
        <v>113</v>
      </c>
      <c r="B267" s="11" t="s">
        <v>114</v>
      </c>
      <c r="C267" s="11" t="s">
        <v>22</v>
      </c>
      <c r="D267" s="11" t="n">
        <v>8426.7071223</v>
      </c>
      <c r="E267" s="11" t="n">
        <v>7.15743522240124</v>
      </c>
      <c r="F267" s="11" t="n">
        <v>39.5970595843806</v>
      </c>
      <c r="G267" s="11" t="n">
        <v>5.57411638758941</v>
      </c>
      <c r="H267" s="11" t="n">
        <v>12854.4365049</v>
      </c>
      <c r="I267" s="11" t="n">
        <v>6.26737735670689</v>
      </c>
      <c r="J267" s="11" t="n">
        <v>60.4029404156194</v>
      </c>
      <c r="K267" s="11" t="n">
        <v>3.65410387658173</v>
      </c>
    </row>
    <row r="268">
      <c r="A268" s="11" t="s">
        <v>113</v>
      </c>
      <c r="B268" s="11" t="s">
        <v>114</v>
      </c>
      <c r="C268" s="11" t="s">
        <v>23</v>
      </c>
      <c r="D268" s="11" t="n">
        <v>13954.2640431</v>
      </c>
      <c r="E268" s="11" t="n">
        <v>5.73787215964728</v>
      </c>
      <c r="F268" s="11" t="n">
        <v>43.6372773795168</v>
      </c>
      <c r="G268" s="11" t="n">
        <v>4.41079812230144</v>
      </c>
      <c r="H268" s="11" t="n">
        <v>18023.5881078</v>
      </c>
      <c r="I268" s="11" t="n">
        <v>5.23944714634155</v>
      </c>
      <c r="J268" s="11" t="n">
        <v>56.3627226204832</v>
      </c>
      <c r="K268" s="11" t="n">
        <v>3.414938317014</v>
      </c>
    </row>
    <row r="269">
      <c r="A269" s="11" t="s">
        <v>113</v>
      </c>
      <c r="B269" s="11" t="s">
        <v>114</v>
      </c>
      <c r="C269" s="11" t="s">
        <v>24</v>
      </c>
      <c r="D269" s="11" t="n">
        <v>15207.1113642</v>
      </c>
      <c r="E269" s="11" t="n">
        <v>5.96561359235529</v>
      </c>
      <c r="F269" s="11" t="n">
        <v>60.1971832813846</v>
      </c>
      <c r="G269" s="11" t="n">
        <v>3.52119885984307</v>
      </c>
      <c r="H269" s="11" t="n">
        <v>10055.0529685</v>
      </c>
      <c r="I269" s="11" t="n">
        <v>7.03107135546406</v>
      </c>
      <c r="J269" s="11" t="n">
        <v>39.8028167186154</v>
      </c>
      <c r="K269" s="11" t="n">
        <v>5.3254083658115</v>
      </c>
    </row>
    <row r="270">
      <c r="A270" s="11" t="s">
        <v>115</v>
      </c>
      <c r="B270" s="11" t="s">
        <v>116</v>
      </c>
      <c r="C270" s="11" t="s">
        <v>22</v>
      </c>
      <c r="D270" s="11" t="n">
        <v>13132.3877374</v>
      </c>
      <c r="E270" s="11" t="n">
        <v>7.12682043181207</v>
      </c>
      <c r="F270" s="11" t="n">
        <v>39.6650537557151</v>
      </c>
      <c r="G270" s="11" t="n">
        <v>5.34704791342547</v>
      </c>
      <c r="H270" s="11" t="n">
        <v>19975.8183381</v>
      </c>
      <c r="I270" s="11" t="n">
        <v>5.47344325974386</v>
      </c>
      <c r="J270" s="11" t="n">
        <v>60.3349462442849</v>
      </c>
      <c r="K270" s="11" t="n">
        <v>3.51522552223199</v>
      </c>
    </row>
    <row r="271">
      <c r="A271" s="11" t="s">
        <v>115</v>
      </c>
      <c r="B271" s="11" t="s">
        <v>116</v>
      </c>
      <c r="C271" s="11" t="s">
        <v>23</v>
      </c>
      <c r="D271" s="11" t="n">
        <v>24066.9178225</v>
      </c>
      <c r="E271" s="11" t="n">
        <v>5.68216089059485</v>
      </c>
      <c r="F271" s="11" t="n">
        <v>42.1030427700374</v>
      </c>
      <c r="G271" s="11" t="n">
        <v>4.10990350008652</v>
      </c>
      <c r="H271" s="11" t="n">
        <v>33095.026396</v>
      </c>
      <c r="I271" s="11" t="n">
        <v>4.06197034027083</v>
      </c>
      <c r="J271" s="11" t="n">
        <v>57.8969572299626</v>
      </c>
      <c r="K271" s="11" t="n">
        <v>2.98874847874248</v>
      </c>
    </row>
    <row r="272">
      <c r="A272" s="11" t="s">
        <v>115</v>
      </c>
      <c r="B272" s="11" t="s">
        <v>116</v>
      </c>
      <c r="C272" s="11" t="s">
        <v>24</v>
      </c>
      <c r="D272" s="11" t="n">
        <v>13744.4714259</v>
      </c>
      <c r="E272" s="11" t="n">
        <v>7.67571588413206</v>
      </c>
      <c r="F272" s="11" t="n">
        <v>58.9983351671287</v>
      </c>
      <c r="G272" s="11" t="n">
        <v>4.51997262774044</v>
      </c>
      <c r="H272" s="11" t="n">
        <v>9551.9002208</v>
      </c>
      <c r="I272" s="11" t="n">
        <v>7.77927452407926</v>
      </c>
      <c r="J272" s="11" t="n">
        <v>41.0016648328713</v>
      </c>
      <c r="K272" s="11" t="n">
        <v>6.50390322258051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120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12" t="s">
        <v>95</v>
      </c>
      <c r="B283" s="12" t="s">
        <v>122</v>
      </c>
      <c r="C283" s="12" t="s">
        <v>22</v>
      </c>
      <c r="D283" s="12" t="n">
        <v>1665.4430672</v>
      </c>
      <c r="E283" s="12" t="n">
        <v>22.9878180114039</v>
      </c>
      <c r="F283" s="12" t="n">
        <v>18.2312812585912</v>
      </c>
      <c r="G283" s="12" t="n">
        <v>20.4734947575288</v>
      </c>
      <c r="H283" s="12" t="n">
        <v>7469.6420844</v>
      </c>
      <c r="I283" s="12" t="n">
        <v>10.05222625314</v>
      </c>
      <c r="J283" s="12" t="n">
        <v>81.7687187414088</v>
      </c>
      <c r="K283" s="12" t="n">
        <v>4.56480237205647</v>
      </c>
    </row>
    <row r="284">
      <c r="A284" s="12" t="s">
        <v>95</v>
      </c>
      <c r="B284" s="12" t="s">
        <v>122</v>
      </c>
      <c r="C284" s="12" t="s">
        <v>23</v>
      </c>
      <c r="D284" s="12" t="n">
        <v>3454.9068397</v>
      </c>
      <c r="E284" s="12" t="n">
        <v>15.7900654993895</v>
      </c>
      <c r="F284" s="12" t="n">
        <v>30.265890704454</v>
      </c>
      <c r="G284" s="12" t="n">
        <v>12.7899861525111</v>
      </c>
      <c r="H284" s="12" t="n">
        <v>7960.2762568</v>
      </c>
      <c r="I284" s="12" t="n">
        <v>9.27413860880607</v>
      </c>
      <c r="J284" s="12" t="n">
        <v>69.734109295546</v>
      </c>
      <c r="K284" s="12" t="n">
        <v>5.55109008939625</v>
      </c>
    </row>
    <row r="285">
      <c r="A285" s="12" t="s">
        <v>95</v>
      </c>
      <c r="B285" s="12" t="s">
        <v>122</v>
      </c>
      <c r="C285" s="12" t="s">
        <v>24</v>
      </c>
      <c r="D285" s="12" t="n">
        <v>2615.3248095</v>
      </c>
      <c r="E285" s="12" t="n">
        <v>21.0789165990103</v>
      </c>
      <c r="F285" s="12" t="n">
        <v>57.0746103140832</v>
      </c>
      <c r="G285" s="12" t="n">
        <v>11.7974160614443</v>
      </c>
      <c r="H285" s="12" t="n">
        <v>1966.9663268</v>
      </c>
      <c r="I285" s="12" t="n">
        <v>18.5755297059347</v>
      </c>
      <c r="J285" s="12" t="n">
        <v>42.9253896859168</v>
      </c>
      <c r="K285" s="12" t="n">
        <v>15.6861225802908</v>
      </c>
    </row>
    <row r="286">
      <c r="A286" s="12" t="s">
        <v>99</v>
      </c>
      <c r="B286" s="12" t="s">
        <v>123</v>
      </c>
      <c r="C286" s="12" t="s">
        <v>22</v>
      </c>
      <c r="D286" s="12" t="n">
        <v>1064.2624838</v>
      </c>
      <c r="E286" s="12" t="n">
        <v>17.9337546972971</v>
      </c>
      <c r="F286" s="12" t="n">
        <v>14.6925133684445</v>
      </c>
      <c r="G286" s="12" t="n">
        <v>16.506077304534</v>
      </c>
      <c r="H286" s="12" t="n">
        <v>6179.3074699</v>
      </c>
      <c r="I286" s="12" t="n">
        <v>8.58619858833096</v>
      </c>
      <c r="J286" s="12" t="n">
        <v>85.3074866315555</v>
      </c>
      <c r="K286" s="12" t="n">
        <v>2.84284265113651</v>
      </c>
    </row>
    <row r="287">
      <c r="A287" s="12" t="s">
        <v>99</v>
      </c>
      <c r="B287" s="12" t="s">
        <v>123</v>
      </c>
      <c r="C287" s="12" t="s">
        <v>23</v>
      </c>
      <c r="D287" s="12" t="n">
        <v>1452.1072979</v>
      </c>
      <c r="E287" s="12" t="n">
        <v>21.9188464465276</v>
      </c>
      <c r="F287" s="12" t="n">
        <v>24.4952552296668</v>
      </c>
      <c r="G287" s="12" t="n">
        <v>17.6171214939543</v>
      </c>
      <c r="H287" s="12" t="n">
        <v>4476.0093283</v>
      </c>
      <c r="I287" s="12" t="n">
        <v>9.54237485365482</v>
      </c>
      <c r="J287" s="12" t="n">
        <v>75.5047447703332</v>
      </c>
      <c r="K287" s="12" t="n">
        <v>5.71534793898163</v>
      </c>
    </row>
    <row r="288">
      <c r="A288" s="12" t="s">
        <v>99</v>
      </c>
      <c r="B288" s="12" t="s">
        <v>123</v>
      </c>
      <c r="C288" s="12" t="s">
        <v>24</v>
      </c>
      <c r="D288" s="12" t="n">
        <v>559.7127367</v>
      </c>
      <c r="E288" s="12" t="n">
        <v>22.1046185157875</v>
      </c>
      <c r="F288" s="12" t="n">
        <v>34.1454543655709</v>
      </c>
      <c r="G288" s="12" t="n">
        <v>13.8525248075188</v>
      </c>
      <c r="H288" s="12" t="n">
        <v>1079.4885775</v>
      </c>
      <c r="I288" s="12" t="n">
        <v>17.0548050519752</v>
      </c>
      <c r="J288" s="12" t="n">
        <v>65.8545456344291</v>
      </c>
      <c r="K288" s="12" t="n">
        <v>7.18250728338158</v>
      </c>
    </row>
    <row r="289">
      <c r="A289" s="12" t="s">
        <v>101</v>
      </c>
      <c r="B289" s="12" t="s">
        <v>124</v>
      </c>
      <c r="C289" s="12" t="s">
        <v>22</v>
      </c>
      <c r="D289" s="12" t="n">
        <v>376.3790346</v>
      </c>
      <c r="E289" s="12" t="n">
        <v>25.762895972881</v>
      </c>
      <c r="F289" s="12" t="n">
        <v>12.9492706722725</v>
      </c>
      <c r="G289" s="12" t="n">
        <v>24.348221266857</v>
      </c>
      <c r="H289" s="12" t="n">
        <v>2530.1864711</v>
      </c>
      <c r="I289" s="12" t="n">
        <v>10.1237624927648</v>
      </c>
      <c r="J289" s="12" t="n">
        <v>87.0507293277275</v>
      </c>
      <c r="K289" s="12" t="n">
        <v>3.6219306834973</v>
      </c>
    </row>
    <row r="290">
      <c r="A290" s="12" t="s">
        <v>101</v>
      </c>
      <c r="B290" s="12" t="s">
        <v>124</v>
      </c>
      <c r="C290" s="12" t="s">
        <v>23</v>
      </c>
      <c r="D290" s="12" t="n">
        <v>731.2535453</v>
      </c>
      <c r="E290" s="12" t="n">
        <v>28.9865049007537</v>
      </c>
      <c r="F290" s="12" t="n">
        <v>13.6793149842903</v>
      </c>
      <c r="G290" s="12" t="n">
        <v>24.3970563405978</v>
      </c>
      <c r="H290" s="12" t="n">
        <v>4614.4347888</v>
      </c>
      <c r="I290" s="12" t="n">
        <v>7.17028361813581</v>
      </c>
      <c r="J290" s="12" t="n">
        <v>86.3206850157097</v>
      </c>
      <c r="K290" s="12" t="n">
        <v>3.86622300682365</v>
      </c>
    </row>
    <row r="291">
      <c r="A291" s="12" t="s">
        <v>101</v>
      </c>
      <c r="B291" s="12" t="s">
        <v>124</v>
      </c>
      <c r="C291" s="12" t="s">
        <v>24</v>
      </c>
      <c r="D291" s="12" t="n">
        <v>290.3572925</v>
      </c>
      <c r="E291" s="12" t="n">
        <v>29.9393639187432</v>
      </c>
      <c r="F291" s="12" t="n">
        <v>37.8372327690122</v>
      </c>
      <c r="G291" s="12" t="n">
        <v>24.8237957074557</v>
      </c>
      <c r="H291" s="12" t="n">
        <v>477.0278233</v>
      </c>
      <c r="I291" s="12" t="n">
        <v>24.8242893897871</v>
      </c>
      <c r="J291" s="12" t="n">
        <v>62.1627672309878</v>
      </c>
      <c r="K291" s="12" t="n">
        <v>15.1097478158146</v>
      </c>
    </row>
    <row r="292">
      <c r="A292" s="12" t="s">
        <v>103</v>
      </c>
      <c r="B292" s="12" t="s">
        <v>125</v>
      </c>
      <c r="C292" s="12" t="s">
        <v>22</v>
      </c>
      <c r="D292" s="12" t="n">
        <v>344.0604865</v>
      </c>
      <c r="E292" s="12" t="n">
        <v>46.6513934142273</v>
      </c>
      <c r="F292" s="12" t="n">
        <v>2.95324159338029</v>
      </c>
      <c r="G292" s="12" t="n">
        <v>45.9911864247032</v>
      </c>
      <c r="H292" s="12" t="n">
        <v>11306.205014</v>
      </c>
      <c r="I292" s="12" t="n">
        <v>7.70662499460754</v>
      </c>
      <c r="J292" s="12" t="n">
        <v>97.0467584066197</v>
      </c>
      <c r="K292" s="12" t="n">
        <v>1.39956333326715</v>
      </c>
    </row>
    <row r="293">
      <c r="A293" s="12" t="s">
        <v>103</v>
      </c>
      <c r="B293" s="12" t="s">
        <v>125</v>
      </c>
      <c r="C293" s="12" t="s">
        <v>23</v>
      </c>
      <c r="D293" s="12" t="n">
        <v>643.3416624</v>
      </c>
      <c r="E293" s="12" t="n">
        <v>31.7243141209494</v>
      </c>
      <c r="F293" s="12" t="n">
        <v>6.78043296194511</v>
      </c>
      <c r="G293" s="12" t="n">
        <v>30.4641422996479</v>
      </c>
      <c r="H293" s="12" t="n">
        <v>8844.8675126</v>
      </c>
      <c r="I293" s="12" t="n">
        <v>9.01866061228243</v>
      </c>
      <c r="J293" s="12" t="n">
        <v>93.2195670380549</v>
      </c>
      <c r="K293" s="12" t="n">
        <v>2.21584460397241</v>
      </c>
    </row>
    <row r="294">
      <c r="A294" s="12" t="s">
        <v>103</v>
      </c>
      <c r="B294" s="12" t="s">
        <v>125</v>
      </c>
      <c r="C294" s="12" t="s">
        <v>24</v>
      </c>
      <c r="D294" s="12" t="n">
        <v>338.0706359</v>
      </c>
      <c r="E294" s="12" t="n">
        <v>40.7859603660569</v>
      </c>
      <c r="F294" s="12" t="n">
        <v>39.2578981060502</v>
      </c>
      <c r="G294" s="12" t="n">
        <v>30.8606155885915</v>
      </c>
      <c r="H294" s="12" t="n">
        <v>523.0825389</v>
      </c>
      <c r="I294" s="12" t="n">
        <v>30.5606208692381</v>
      </c>
      <c r="J294" s="12" t="n">
        <v>60.7421018939498</v>
      </c>
      <c r="K294" s="12" t="n">
        <v>19.9453569187006</v>
      </c>
    </row>
    <row r="295">
      <c r="A295" s="12" t="s">
        <v>105</v>
      </c>
      <c r="B295" s="12" t="s">
        <v>126</v>
      </c>
      <c r="C295" s="12" t="s">
        <v>22</v>
      </c>
      <c r="D295" s="12" t="n">
        <v>178.3701629</v>
      </c>
      <c r="E295" s="12" t="n">
        <v>43.5562733443501</v>
      </c>
      <c r="F295" s="12" t="n">
        <v>5.31053332322017</v>
      </c>
      <c r="G295" s="12" t="n">
        <v>42.1227279198201</v>
      </c>
      <c r="H295" s="12" t="n">
        <v>3180.4292654</v>
      </c>
      <c r="I295" s="12" t="n">
        <v>9.36147542767018</v>
      </c>
      <c r="J295" s="12" t="n">
        <v>94.6894666767798</v>
      </c>
      <c r="K295" s="12" t="n">
        <v>2.36239740420881</v>
      </c>
    </row>
    <row r="296">
      <c r="A296" s="12" t="s">
        <v>105</v>
      </c>
      <c r="B296" s="12" t="s">
        <v>126</v>
      </c>
      <c r="C296" s="12" t="s">
        <v>23</v>
      </c>
      <c r="D296" s="12" t="n">
        <v>342.2048415</v>
      </c>
      <c r="E296" s="12" t="n">
        <v>32.6963409251439</v>
      </c>
      <c r="F296" s="12" t="n">
        <v>12.9162421929887</v>
      </c>
      <c r="G296" s="12" t="n">
        <v>29.6929501044683</v>
      </c>
      <c r="H296" s="12" t="n">
        <v>2307.21003</v>
      </c>
      <c r="I296" s="12" t="n">
        <v>10.425366920586</v>
      </c>
      <c r="J296" s="12" t="n">
        <v>87.0837578070113</v>
      </c>
      <c r="K296" s="12" t="n">
        <v>4.40405127927039</v>
      </c>
    </row>
    <row r="297">
      <c r="A297" s="12" t="s">
        <v>105</v>
      </c>
      <c r="B297" s="12" t="s">
        <v>126</v>
      </c>
      <c r="C297" s="12" t="s">
        <v>24</v>
      </c>
      <c r="D297" s="12" t="n">
        <v>237.3409351</v>
      </c>
      <c r="E297" s="12" t="n">
        <v>33.6024618705863</v>
      </c>
      <c r="F297" s="12" t="n">
        <v>36.8640507349081</v>
      </c>
      <c r="G297" s="12" t="n">
        <v>26.8080156662655</v>
      </c>
      <c r="H297" s="12" t="n">
        <v>406.4866703</v>
      </c>
      <c r="I297" s="12" t="n">
        <v>25.9888792161837</v>
      </c>
      <c r="J297" s="12" t="n">
        <v>63.1359492650919</v>
      </c>
      <c r="K297" s="12" t="n">
        <v>15.6527629841123</v>
      </c>
    </row>
    <row r="298">
      <c r="A298" s="12" t="s">
        <v>113</v>
      </c>
      <c r="B298" s="12" t="s">
        <v>127</v>
      </c>
      <c r="C298" s="12" t="s">
        <v>22</v>
      </c>
      <c r="D298" s="12" t="n">
        <v>996.870636</v>
      </c>
      <c r="E298" s="12" t="n">
        <v>21.422042452779</v>
      </c>
      <c r="F298" s="12" t="n">
        <v>11.8914216285958</v>
      </c>
      <c r="G298" s="12" t="n">
        <v>21.1008918022997</v>
      </c>
      <c r="H298" s="12" t="n">
        <v>7386.2366756</v>
      </c>
      <c r="I298" s="12" t="n">
        <v>7.05875895043545</v>
      </c>
      <c r="J298" s="12" t="n">
        <v>88.1085783714042</v>
      </c>
      <c r="K298" s="12" t="n">
        <v>2.84784530403868</v>
      </c>
    </row>
    <row r="299">
      <c r="A299" s="12" t="s">
        <v>113</v>
      </c>
      <c r="B299" s="12" t="s">
        <v>127</v>
      </c>
      <c r="C299" s="12" t="s">
        <v>23</v>
      </c>
      <c r="D299" s="12" t="n">
        <v>1103.1548159</v>
      </c>
      <c r="E299" s="12" t="n">
        <v>20.0136070869857</v>
      </c>
      <c r="F299" s="12" t="n">
        <v>20.4547863951131</v>
      </c>
      <c r="G299" s="12" t="n">
        <v>18.7078925611256</v>
      </c>
      <c r="H299" s="12" t="n">
        <v>4289.9829788</v>
      </c>
      <c r="I299" s="12" t="n">
        <v>10.2980976706948</v>
      </c>
      <c r="J299" s="12" t="n">
        <v>79.5452136048869</v>
      </c>
      <c r="K299" s="12" t="n">
        <v>4.81067218124914</v>
      </c>
    </row>
    <row r="300">
      <c r="A300" s="12" t="s">
        <v>113</v>
      </c>
      <c r="B300" s="12" t="s">
        <v>127</v>
      </c>
      <c r="C300" s="12" t="s">
        <v>24</v>
      </c>
      <c r="D300" s="12" t="n">
        <v>795.5260959</v>
      </c>
      <c r="E300" s="12" t="n">
        <v>23.6648315938034</v>
      </c>
      <c r="F300" s="12" t="n">
        <v>33.2737164435815</v>
      </c>
      <c r="G300" s="12" t="n">
        <v>17.2521560252069</v>
      </c>
      <c r="H300" s="12" t="n">
        <v>1595.3282508</v>
      </c>
      <c r="I300" s="12" t="n">
        <v>15.7851044461201</v>
      </c>
      <c r="J300" s="12" t="n">
        <v>66.7262835564185</v>
      </c>
      <c r="K300" s="12" t="n">
        <v>8.60295699127007</v>
      </c>
    </row>
    <row r="301">
      <c r="A301" s="12" t="s">
        <v>115</v>
      </c>
      <c r="B301" s="12" t="s">
        <v>128</v>
      </c>
      <c r="C301" s="12" t="s">
        <v>22</v>
      </c>
      <c r="D301" s="12" t="n">
        <v>1276.9309252</v>
      </c>
      <c r="E301" s="12" t="n">
        <v>19.5918272558415</v>
      </c>
      <c r="F301" s="12" t="n">
        <v>14.9157517633564</v>
      </c>
      <c r="G301" s="12" t="n">
        <v>19.4888012857885</v>
      </c>
      <c r="H301" s="12" t="n">
        <v>7284.0249385</v>
      </c>
      <c r="I301" s="12" t="n">
        <v>9.77713169878069</v>
      </c>
      <c r="J301" s="12" t="n">
        <v>85.0842482366435</v>
      </c>
      <c r="K301" s="12" t="n">
        <v>3.41649750886569</v>
      </c>
    </row>
    <row r="302">
      <c r="A302" s="12" t="s">
        <v>115</v>
      </c>
      <c r="B302" s="12" t="s">
        <v>128</v>
      </c>
      <c r="C302" s="12" t="s">
        <v>23</v>
      </c>
      <c r="D302" s="12" t="n">
        <v>1252.1416903</v>
      </c>
      <c r="E302" s="12" t="n">
        <v>21.1547045316964</v>
      </c>
      <c r="F302" s="12" t="n">
        <v>17.44833754908</v>
      </c>
      <c r="G302" s="12" t="n">
        <v>17.4632362547637</v>
      </c>
      <c r="H302" s="12" t="n">
        <v>5924.1390687</v>
      </c>
      <c r="I302" s="12" t="n">
        <v>9.09706874810323</v>
      </c>
      <c r="J302" s="12" t="n">
        <v>82.55166245092</v>
      </c>
      <c r="K302" s="12" t="n">
        <v>3.69107576789996</v>
      </c>
    </row>
    <row r="303">
      <c r="A303" s="12" t="s">
        <v>115</v>
      </c>
      <c r="B303" s="12" t="s">
        <v>128</v>
      </c>
      <c r="C303" s="12" t="s">
        <v>24</v>
      </c>
      <c r="D303" s="12" t="n">
        <v>517.4124778</v>
      </c>
      <c r="E303" s="12" t="n">
        <v>29.652078253839</v>
      </c>
      <c r="F303" s="12" t="n">
        <v>40.9473394235081</v>
      </c>
      <c r="G303" s="12" t="n">
        <v>22.626404229986</v>
      </c>
      <c r="H303" s="12" t="n">
        <v>746.1921546</v>
      </c>
      <c r="I303" s="12" t="n">
        <v>24.9141357594151</v>
      </c>
      <c r="J303" s="12" t="n">
        <v>59.0526605764919</v>
      </c>
      <c r="K303" s="12" t="n">
        <v>15.6892347422457</v>
      </c>
    </row>
    <row r="304">
      <c r="A304" s="12" t="s">
        <v>117</v>
      </c>
      <c r="B304" s="12" t="s">
        <v>129</v>
      </c>
      <c r="C304" s="12" t="s">
        <v>22</v>
      </c>
      <c r="D304" s="12" t="n">
        <v>179.7771004</v>
      </c>
      <c r="E304" s="12" t="n">
        <v>30.5079662878781</v>
      </c>
      <c r="F304" s="12" t="n">
        <v>6.48776224729787</v>
      </c>
      <c r="G304" s="12" t="n">
        <v>29.4238171042191</v>
      </c>
      <c r="H304" s="12" t="n">
        <v>2591.2415274</v>
      </c>
      <c r="I304" s="12" t="n">
        <v>8.1851783347824</v>
      </c>
      <c r="J304" s="12" t="n">
        <v>93.5122377527021</v>
      </c>
      <c r="K304" s="12" t="n">
        <v>2.04138767681917</v>
      </c>
    </row>
    <row r="305">
      <c r="A305" s="12" t="s">
        <v>117</v>
      </c>
      <c r="B305" s="12" t="s">
        <v>129</v>
      </c>
      <c r="C305" s="12" t="s">
        <v>23</v>
      </c>
      <c r="D305" s="12" t="n">
        <v>194.1788448</v>
      </c>
      <c r="E305" s="12" t="n">
        <v>29.1539023930395</v>
      </c>
      <c r="F305" s="12" t="n">
        <v>7.55799398997034</v>
      </c>
      <c r="G305" s="12" t="n">
        <v>28.733244876006</v>
      </c>
      <c r="H305" s="12" t="n">
        <v>2375.0061143</v>
      </c>
      <c r="I305" s="12" t="n">
        <v>9.26382649014438</v>
      </c>
      <c r="J305" s="12" t="n">
        <v>92.4420060100297</v>
      </c>
      <c r="K305" s="12" t="n">
        <v>2.34921007730661</v>
      </c>
    </row>
    <row r="306">
      <c r="A306" s="12" t="s">
        <v>117</v>
      </c>
      <c r="B306" s="12" t="s">
        <v>129</v>
      </c>
      <c r="C306" s="12" t="s">
        <v>24</v>
      </c>
      <c r="D306" s="12" t="n">
        <v>142.9720781</v>
      </c>
      <c r="E306" s="12" t="n">
        <v>36.9551631083389</v>
      </c>
      <c r="F306" s="12" t="n">
        <v>45.800232780328</v>
      </c>
      <c r="G306" s="12" t="n">
        <v>25.7744065879976</v>
      </c>
      <c r="H306" s="12" t="n">
        <v>169.1924447</v>
      </c>
      <c r="I306" s="12" t="n">
        <v>32.126528914192</v>
      </c>
      <c r="J306" s="12" t="n">
        <v>54.199767219672</v>
      </c>
      <c r="K306" s="12" t="n">
        <v>21.7800533482117</v>
      </c>
    </row>
    <row r="307">
      <c r="A307" s="12" t="s">
        <v>130</v>
      </c>
      <c r="B307" s="12" t="s">
        <v>131</v>
      </c>
      <c r="C307" s="12" t="s">
        <v>22</v>
      </c>
      <c r="D307" s="12" t="n">
        <v>236.3393987</v>
      </c>
      <c r="E307" s="12" t="n">
        <v>31.8991423695428</v>
      </c>
      <c r="F307" s="12" t="n">
        <v>12.1346661776783</v>
      </c>
      <c r="G307" s="12" t="n">
        <v>29.2451503676797</v>
      </c>
      <c r="H307" s="12" t="n">
        <v>1711.2988407</v>
      </c>
      <c r="I307" s="12" t="n">
        <v>12.3874552564666</v>
      </c>
      <c r="J307" s="12" t="n">
        <v>87.8653338223217</v>
      </c>
      <c r="K307" s="12" t="n">
        <v>4.0389095629617</v>
      </c>
    </row>
    <row r="308">
      <c r="A308" s="12" t="s">
        <v>130</v>
      </c>
      <c r="B308" s="12" t="s">
        <v>131</v>
      </c>
      <c r="C308" s="12" t="s">
        <v>23</v>
      </c>
      <c r="D308" s="12" t="n">
        <v>585.2870747</v>
      </c>
      <c r="E308" s="12" t="n">
        <v>20.8777107264245</v>
      </c>
      <c r="F308" s="12" t="n">
        <v>26.1517586212995</v>
      </c>
      <c r="G308" s="12" t="n">
        <v>18.5197584551455</v>
      </c>
      <c r="H308" s="12" t="n">
        <v>1652.7539044</v>
      </c>
      <c r="I308" s="12" t="n">
        <v>11.1087400887452</v>
      </c>
      <c r="J308" s="12" t="n">
        <v>73.8482413787005</v>
      </c>
      <c r="K308" s="12" t="n">
        <v>6.55837219413361</v>
      </c>
    </row>
    <row r="309">
      <c r="A309" s="12" t="s">
        <v>130</v>
      </c>
      <c r="B309" s="12" t="s">
        <v>131</v>
      </c>
      <c r="C309" s="12" t="s">
        <v>24</v>
      </c>
      <c r="D309" s="12" t="n">
        <v>301.55432</v>
      </c>
      <c r="E309" s="12" t="n">
        <v>28.442833039382</v>
      </c>
      <c r="F309" s="12" t="n">
        <v>57.4195442925745</v>
      </c>
      <c r="G309" s="12" t="n">
        <v>14.2596219394214</v>
      </c>
      <c r="H309" s="12" t="n">
        <v>223.6228191</v>
      </c>
      <c r="I309" s="12" t="n">
        <v>29.3815799600536</v>
      </c>
      <c r="J309" s="12" t="n">
        <v>42.5804557074255</v>
      </c>
      <c r="K309" s="12" t="n">
        <v>19.2290331313479</v>
      </c>
    </row>
    <row r="310">
      <c r="A310" s="12" t="s">
        <v>132</v>
      </c>
      <c r="B310" s="12" t="s">
        <v>133</v>
      </c>
      <c r="C310" s="12" t="s">
        <v>22</v>
      </c>
      <c r="D310" s="12" t="n">
        <v>233.195777</v>
      </c>
      <c r="E310" s="12" t="n">
        <v>34.4641654108395</v>
      </c>
      <c r="F310" s="12" t="n">
        <v>5.82949070741023</v>
      </c>
      <c r="G310" s="12" t="n">
        <v>33.9510752601443</v>
      </c>
      <c r="H310" s="12" t="n">
        <v>3767.0812404</v>
      </c>
      <c r="I310" s="12" t="n">
        <v>7.70151257907736</v>
      </c>
      <c r="J310" s="12" t="n">
        <v>94.1705092925898</v>
      </c>
      <c r="K310" s="12" t="n">
        <v>2.10169276159124</v>
      </c>
    </row>
    <row r="311">
      <c r="A311" s="12" t="s">
        <v>132</v>
      </c>
      <c r="B311" s="12" t="s">
        <v>133</v>
      </c>
      <c r="C311" s="12" t="s">
        <v>23</v>
      </c>
      <c r="D311" s="12" t="n">
        <v>301.306854</v>
      </c>
      <c r="E311" s="12" t="n">
        <v>45.8720224125351</v>
      </c>
      <c r="F311" s="12" t="n">
        <v>11.3786360339133</v>
      </c>
      <c r="G311" s="12" t="n">
        <v>40.3328263023757</v>
      </c>
      <c r="H311" s="12" t="n">
        <v>2346.6981714</v>
      </c>
      <c r="I311" s="12" t="n">
        <v>12.5679462542372</v>
      </c>
      <c r="J311" s="12" t="n">
        <v>88.6213639660867</v>
      </c>
      <c r="K311" s="12" t="n">
        <v>5.17857692744835</v>
      </c>
    </row>
    <row r="312">
      <c r="A312" s="12" t="s">
        <v>132</v>
      </c>
      <c r="B312" s="12" t="s">
        <v>133</v>
      </c>
      <c r="C312" s="12" t="s">
        <v>24</v>
      </c>
      <c r="D312" s="12" t="n">
        <v>219.56522</v>
      </c>
      <c r="E312" s="12" t="n">
        <v>35.2351437177435</v>
      </c>
      <c r="F312" s="12" t="n">
        <v>21.4982427952781</v>
      </c>
      <c r="G312" s="12" t="n">
        <v>31.1651479644973</v>
      </c>
      <c r="H312" s="12" t="n">
        <v>801.7518341</v>
      </c>
      <c r="I312" s="12" t="n">
        <v>19.9619842434337</v>
      </c>
      <c r="J312" s="12" t="n">
        <v>78.5017572047219</v>
      </c>
      <c r="K312" s="12" t="n">
        <v>8.53478879388996</v>
      </c>
    </row>
    <row r="313">
      <c r="A313" s="12" t="s">
        <v>134</v>
      </c>
      <c r="B313" s="12" t="s">
        <v>135</v>
      </c>
      <c r="C313" s="12" t="s">
        <v>22</v>
      </c>
      <c r="D313" s="12" t="n">
        <v>581.2908113</v>
      </c>
      <c r="E313" s="12" t="n">
        <v>30.410373800773</v>
      </c>
      <c r="F313" s="12" t="n">
        <v>15.7416060020508</v>
      </c>
      <c r="G313" s="12" t="n">
        <v>26.9672444490641</v>
      </c>
      <c r="H313" s="12" t="n">
        <v>3111.4125331</v>
      </c>
      <c r="I313" s="12" t="n">
        <v>12.4588025367048</v>
      </c>
      <c r="J313" s="12" t="n">
        <v>84.2583939979492</v>
      </c>
      <c r="K313" s="12" t="n">
        <v>5.03816553978575</v>
      </c>
    </row>
    <row r="314">
      <c r="A314" s="12" t="s">
        <v>134</v>
      </c>
      <c r="B314" s="12" t="s">
        <v>135</v>
      </c>
      <c r="C314" s="12" t="s">
        <v>23</v>
      </c>
      <c r="D314" s="12" t="n">
        <v>827.2920353</v>
      </c>
      <c r="E314" s="12" t="n">
        <v>22.2060613057305</v>
      </c>
      <c r="F314" s="12" t="n">
        <v>21.3541135565201</v>
      </c>
      <c r="G314" s="12" t="n">
        <v>20.9895498275382</v>
      </c>
      <c r="H314" s="12" t="n">
        <v>3046.8656679</v>
      </c>
      <c r="I314" s="12" t="n">
        <v>13.768986672266</v>
      </c>
      <c r="J314" s="12" t="n">
        <v>78.6458864434799</v>
      </c>
      <c r="K314" s="12" t="n">
        <v>5.69913126784582</v>
      </c>
    </row>
    <row r="315">
      <c r="A315" s="12" t="s">
        <v>134</v>
      </c>
      <c r="B315" s="12" t="s">
        <v>135</v>
      </c>
      <c r="C315" s="12" t="s">
        <v>24</v>
      </c>
      <c r="D315" s="12" t="n">
        <v>382.7254211</v>
      </c>
      <c r="E315" s="12" t="n">
        <v>32.7312635715512</v>
      </c>
      <c r="F315" s="12" t="n">
        <v>35.2855786763017</v>
      </c>
      <c r="G315" s="12" t="n">
        <v>24.4841386807669</v>
      </c>
      <c r="H315" s="12" t="n">
        <v>701.9256898</v>
      </c>
      <c r="I315" s="12" t="n">
        <v>22.8919847947327</v>
      </c>
      <c r="J315" s="12" t="n">
        <v>64.7144213236983</v>
      </c>
      <c r="K315" s="12" t="n">
        <v>13.3499919194257</v>
      </c>
    </row>
    <row r="316">
      <c r="A316" s="12" t="s">
        <v>136</v>
      </c>
      <c r="B316" s="12" t="s">
        <v>137</v>
      </c>
      <c r="C316" s="12" t="s">
        <v>22</v>
      </c>
      <c r="D316" s="12" t="n">
        <v>474.4676586</v>
      </c>
      <c r="E316" s="12" t="n">
        <v>20.0892990178827</v>
      </c>
      <c r="F316" s="12" t="n">
        <v>14.2447506567689</v>
      </c>
      <c r="G316" s="12" t="n">
        <v>20.4901651416846</v>
      </c>
      <c r="H316" s="12" t="n">
        <v>2856.356938</v>
      </c>
      <c r="I316" s="12" t="n">
        <v>9.53327445166389</v>
      </c>
      <c r="J316" s="12" t="n">
        <v>85.7552493432311</v>
      </c>
      <c r="K316" s="12" t="n">
        <v>3.40360847405494</v>
      </c>
    </row>
    <row r="317">
      <c r="A317" s="12" t="s">
        <v>136</v>
      </c>
      <c r="B317" s="12" t="s">
        <v>137</v>
      </c>
      <c r="C317" s="12" t="s">
        <v>23</v>
      </c>
      <c r="D317" s="12" t="n">
        <v>418.2905676</v>
      </c>
      <c r="E317" s="12" t="n">
        <v>27.1958570902771</v>
      </c>
      <c r="F317" s="12" t="n">
        <v>21.496260211461</v>
      </c>
      <c r="G317" s="12" t="n">
        <v>21.4206970195152</v>
      </c>
      <c r="H317" s="12" t="n">
        <v>1527.5854289</v>
      </c>
      <c r="I317" s="12" t="n">
        <v>10.7796192438878</v>
      </c>
      <c r="J317" s="12" t="n">
        <v>78.503739788539</v>
      </c>
      <c r="K317" s="12" t="n">
        <v>5.8655151752349</v>
      </c>
    </row>
    <row r="318">
      <c r="A318" s="12" t="s">
        <v>136</v>
      </c>
      <c r="B318" s="12" t="s">
        <v>137</v>
      </c>
      <c r="C318" s="12" t="s">
        <v>24</v>
      </c>
      <c r="D318" s="12" t="n">
        <v>201.3157571</v>
      </c>
      <c r="E318" s="12" t="n">
        <v>32.7961735322408</v>
      </c>
      <c r="F318" s="12" t="n">
        <v>41.9952700171914</v>
      </c>
      <c r="G318" s="12" t="n">
        <v>22.0631786416972</v>
      </c>
      <c r="H318" s="12" t="n">
        <v>278.0614609</v>
      </c>
      <c r="I318" s="12" t="n">
        <v>27.4518699898911</v>
      </c>
      <c r="J318" s="12" t="n">
        <v>58.0047299828087</v>
      </c>
      <c r="K318" s="12" t="n">
        <v>15.9736825733042</v>
      </c>
    </row>
    <row r="319">
      <c r="A319" s="12" t="s">
        <v>138</v>
      </c>
      <c r="B319" s="12" t="s">
        <v>139</v>
      </c>
      <c r="C319" s="12" t="s">
        <v>22</v>
      </c>
      <c r="D319" s="12" t="n">
        <v>1526.0908974</v>
      </c>
      <c r="E319" s="12" t="n">
        <v>19.9708912182289</v>
      </c>
      <c r="F319" s="12" t="n">
        <v>33.4444683384071</v>
      </c>
      <c r="G319" s="12" t="n">
        <v>14.935163830445</v>
      </c>
      <c r="H319" s="12" t="n">
        <v>3036.9683265</v>
      </c>
      <c r="I319" s="12" t="n">
        <v>13.2448658714411</v>
      </c>
      <c r="J319" s="12" t="n">
        <v>66.5555316615929</v>
      </c>
      <c r="K319" s="12" t="n">
        <v>7.50499021472747</v>
      </c>
    </row>
    <row r="320">
      <c r="A320" s="12" t="s">
        <v>138</v>
      </c>
      <c r="B320" s="12" t="s">
        <v>139</v>
      </c>
      <c r="C320" s="12" t="s">
        <v>23</v>
      </c>
      <c r="D320" s="12" t="n">
        <v>3241.3084258</v>
      </c>
      <c r="E320" s="12" t="n">
        <v>14.2026461079464</v>
      </c>
      <c r="F320" s="12" t="n">
        <v>26.2884383871814</v>
      </c>
      <c r="G320" s="12" t="n">
        <v>11.714638588316</v>
      </c>
      <c r="H320" s="12" t="n">
        <v>9088.4784488</v>
      </c>
      <c r="I320" s="12" t="n">
        <v>6.74793223753312</v>
      </c>
      <c r="J320" s="12" t="n">
        <v>73.7115616128186</v>
      </c>
      <c r="K320" s="12" t="n">
        <v>4.17790029160757</v>
      </c>
    </row>
    <row r="321">
      <c r="A321" s="12" t="s">
        <v>138</v>
      </c>
      <c r="B321" s="12" t="s">
        <v>139</v>
      </c>
      <c r="C321" s="12" t="s">
        <v>24</v>
      </c>
      <c r="D321" s="12" t="n">
        <v>1550.3455151</v>
      </c>
      <c r="E321" s="12" t="n">
        <v>18.9533007438691</v>
      </c>
      <c r="F321" s="12" t="n">
        <v>40.5665432708989</v>
      </c>
      <c r="G321" s="12" t="n">
        <v>14.5158585299981</v>
      </c>
      <c r="H321" s="12" t="n">
        <v>2271.3888258</v>
      </c>
      <c r="I321" s="12" t="n">
        <v>17.0891113071647</v>
      </c>
      <c r="J321" s="12" t="n">
        <v>59.4334567291011</v>
      </c>
      <c r="K321" s="12" t="n">
        <v>9.90785721677676</v>
      </c>
    </row>
    <row r="322">
      <c r="A322" s="12" t="s">
        <v>140</v>
      </c>
      <c r="B322" s="12" t="s">
        <v>141</v>
      </c>
      <c r="C322" s="12" t="s">
        <v>22</v>
      </c>
      <c r="D322" s="12" t="n">
        <v>3359.4257829</v>
      </c>
      <c r="E322" s="12" t="n">
        <v>16.1778284648892</v>
      </c>
      <c r="F322" s="12" t="n">
        <v>26.7881452964539</v>
      </c>
      <c r="G322" s="12" t="n">
        <v>13.883152521427</v>
      </c>
      <c r="H322" s="12" t="n">
        <v>9181.2923061</v>
      </c>
      <c r="I322" s="12" t="n">
        <v>9.33773754134127</v>
      </c>
      <c r="J322" s="12" t="n">
        <v>73.2118547035461</v>
      </c>
      <c r="K322" s="12" t="n">
        <v>5.07983178984816</v>
      </c>
    </row>
    <row r="323">
      <c r="A323" s="12" t="s">
        <v>140</v>
      </c>
      <c r="B323" s="12" t="s">
        <v>141</v>
      </c>
      <c r="C323" s="12" t="s">
        <v>23</v>
      </c>
      <c r="D323" s="12" t="n">
        <v>3778.731575</v>
      </c>
      <c r="E323" s="12" t="n">
        <v>16.3641863508297</v>
      </c>
      <c r="F323" s="12" t="n">
        <v>37.7909778412481</v>
      </c>
      <c r="G323" s="12" t="n">
        <v>12.3611667426186</v>
      </c>
      <c r="H323" s="12" t="n">
        <v>6220.2993865</v>
      </c>
      <c r="I323" s="12" t="n">
        <v>11.618685708653</v>
      </c>
      <c r="J323" s="12" t="n">
        <v>62.2090221587519</v>
      </c>
      <c r="K323" s="12" t="n">
        <v>7.50920947238444</v>
      </c>
    </row>
    <row r="324">
      <c r="A324" s="12" t="s">
        <v>140</v>
      </c>
      <c r="B324" s="12" t="s">
        <v>141</v>
      </c>
      <c r="C324" s="12" t="s">
        <v>24</v>
      </c>
      <c r="D324" s="12" t="n">
        <v>3119.4434654</v>
      </c>
      <c r="E324" s="12" t="n">
        <v>17.8139814972113</v>
      </c>
      <c r="F324" s="12" t="n">
        <v>55.5709527237144</v>
      </c>
      <c r="G324" s="12" t="n">
        <v>10.2848314006326</v>
      </c>
      <c r="H324" s="12" t="n">
        <v>2493.9990122</v>
      </c>
      <c r="I324" s="12" t="n">
        <v>20.0106671178125</v>
      </c>
      <c r="J324" s="12" t="n">
        <v>44.4290472762856</v>
      </c>
      <c r="K324" s="12" t="n">
        <v>12.8640588663037</v>
      </c>
    </row>
    <row r="325">
      <c r="A325" s="12" t="s">
        <v>142</v>
      </c>
      <c r="B325" s="12" t="s">
        <v>143</v>
      </c>
      <c r="C325" s="12" t="s">
        <v>22</v>
      </c>
      <c r="D325" s="12" t="n">
        <v>9805.3254929</v>
      </c>
      <c r="E325" s="12" t="n">
        <v>10.7530825244176</v>
      </c>
      <c r="F325" s="12" t="n">
        <v>42.430433957657</v>
      </c>
      <c r="G325" s="12" t="n">
        <v>9.23100615587553</v>
      </c>
      <c r="H325" s="12" t="n">
        <v>13303.8548249</v>
      </c>
      <c r="I325" s="12" t="n">
        <v>11.9114320259157</v>
      </c>
      <c r="J325" s="12" t="n">
        <v>57.569566042343</v>
      </c>
      <c r="K325" s="12" t="n">
        <v>6.80351831680511</v>
      </c>
    </row>
    <row r="326">
      <c r="A326" s="12" t="s">
        <v>142</v>
      </c>
      <c r="B326" s="12" t="s">
        <v>143</v>
      </c>
      <c r="C326" s="12" t="s">
        <v>23</v>
      </c>
      <c r="D326" s="12" t="n">
        <v>13567.5714504</v>
      </c>
      <c r="E326" s="12" t="n">
        <v>11.0071102928286</v>
      </c>
      <c r="F326" s="12" t="n">
        <v>57.4665332330659</v>
      </c>
      <c r="G326" s="12" t="n">
        <v>8.1195392498433</v>
      </c>
      <c r="H326" s="12" t="n">
        <v>10041.94645</v>
      </c>
      <c r="I326" s="12" t="n">
        <v>15.1024788883007</v>
      </c>
      <c r="J326" s="12" t="n">
        <v>42.5334667669341</v>
      </c>
      <c r="K326" s="12" t="n">
        <v>10.9702266851439</v>
      </c>
    </row>
    <row r="327">
      <c r="A327" s="12" t="s">
        <v>142</v>
      </c>
      <c r="B327" s="12" t="s">
        <v>143</v>
      </c>
      <c r="C327" s="12" t="s">
        <v>24</v>
      </c>
      <c r="D327" s="12" t="n">
        <v>8023.2348252</v>
      </c>
      <c r="E327" s="12" t="n">
        <v>13.132200800512</v>
      </c>
      <c r="F327" s="12" t="n">
        <v>70.2290875618933</v>
      </c>
      <c r="G327" s="12" t="n">
        <v>7.04120431087501</v>
      </c>
      <c r="H327" s="12" t="n">
        <v>3401.1408911</v>
      </c>
      <c r="I327" s="12" t="n">
        <v>17.6118177240835</v>
      </c>
      <c r="J327" s="12" t="n">
        <v>29.7709124381067</v>
      </c>
      <c r="K327" s="12" t="n">
        <v>16.6100839239534</v>
      </c>
    </row>
    <row r="328">
      <c r="A328" s="12" t="s">
        <v>144</v>
      </c>
      <c r="B328" s="12" t="s">
        <v>145</v>
      </c>
      <c r="C328" s="12" t="s">
        <v>22</v>
      </c>
      <c r="D328" s="12" t="n">
        <v>1704.5228767</v>
      </c>
      <c r="E328" s="12" t="n">
        <v>20.2589538938924</v>
      </c>
      <c r="F328" s="12" t="n">
        <v>24.6952151673117</v>
      </c>
      <c r="G328" s="12" t="n">
        <v>17.770243107611</v>
      </c>
      <c r="H328" s="12" t="n">
        <v>5197.7165456</v>
      </c>
      <c r="I328" s="12" t="n">
        <v>9.97308723636945</v>
      </c>
      <c r="J328" s="12" t="n">
        <v>75.3047848326883</v>
      </c>
      <c r="K328" s="12" t="n">
        <v>5.82751784090353</v>
      </c>
    </row>
    <row r="329">
      <c r="A329" s="12" t="s">
        <v>144</v>
      </c>
      <c r="B329" s="12" t="s">
        <v>145</v>
      </c>
      <c r="C329" s="12" t="s">
        <v>23</v>
      </c>
      <c r="D329" s="12" t="n">
        <v>2367.4375398</v>
      </c>
      <c r="E329" s="12" t="n">
        <v>17.0301932055098</v>
      </c>
      <c r="F329" s="12" t="n">
        <v>25.6871465228893</v>
      </c>
      <c r="G329" s="12" t="n">
        <v>14.1711570814147</v>
      </c>
      <c r="H329" s="12" t="n">
        <v>6848.9911425</v>
      </c>
      <c r="I329" s="12" t="n">
        <v>9.28431029158343</v>
      </c>
      <c r="J329" s="12" t="n">
        <v>74.3128534771107</v>
      </c>
      <c r="K329" s="12" t="n">
        <v>4.89843373409557</v>
      </c>
    </row>
    <row r="330">
      <c r="A330" s="12" t="s">
        <v>144</v>
      </c>
      <c r="B330" s="12" t="s">
        <v>145</v>
      </c>
      <c r="C330" s="12" t="s">
        <v>24</v>
      </c>
      <c r="D330" s="12" t="n">
        <v>1429.3508497</v>
      </c>
      <c r="E330" s="12" t="n">
        <v>22.8196698392123</v>
      </c>
      <c r="F330" s="12" t="n">
        <v>35.3921319177177</v>
      </c>
      <c r="G330" s="12" t="n">
        <v>16.7772721806465</v>
      </c>
      <c r="H330" s="12" t="n">
        <v>2609.2610458</v>
      </c>
      <c r="I330" s="12" t="n">
        <v>17.1754525435936</v>
      </c>
      <c r="J330" s="12" t="n">
        <v>64.6078680822823</v>
      </c>
      <c r="K330" s="12" t="n">
        <v>9.19057458266035</v>
      </c>
    </row>
    <row r="331">
      <c r="A331" s="12" t="s">
        <v>146</v>
      </c>
      <c r="B331" s="12" t="s">
        <v>147</v>
      </c>
      <c r="C331" s="12" t="s">
        <v>22</v>
      </c>
      <c r="D331" s="12" t="n">
        <v>1542.6685958</v>
      </c>
      <c r="E331" s="12" t="n">
        <v>22.8113391049173</v>
      </c>
      <c r="F331" s="12" t="n">
        <v>19.7939245102704</v>
      </c>
      <c r="G331" s="12" t="n">
        <v>18.9119379015853</v>
      </c>
      <c r="H331" s="12" t="n">
        <v>6250.9783639</v>
      </c>
      <c r="I331" s="12" t="n">
        <v>8.73803005911495</v>
      </c>
      <c r="J331" s="12" t="n">
        <v>80.2060754897296</v>
      </c>
      <c r="K331" s="12" t="n">
        <v>4.66724582746646</v>
      </c>
    </row>
    <row r="332">
      <c r="A332" s="12" t="s">
        <v>146</v>
      </c>
      <c r="B332" s="12" t="s">
        <v>147</v>
      </c>
      <c r="C332" s="12" t="s">
        <v>23</v>
      </c>
      <c r="D332" s="12" t="n">
        <v>2497.427744</v>
      </c>
      <c r="E332" s="12" t="n">
        <v>17.2039470456507</v>
      </c>
      <c r="F332" s="12" t="n">
        <v>24.7432018853088</v>
      </c>
      <c r="G332" s="12" t="n">
        <v>15.6103386130765</v>
      </c>
      <c r="H332" s="12" t="n">
        <v>7595.9617679</v>
      </c>
      <c r="I332" s="12" t="n">
        <v>10.3173618925621</v>
      </c>
      <c r="J332" s="12" t="n">
        <v>75.2567981146912</v>
      </c>
      <c r="K332" s="12" t="n">
        <v>5.13242350827548</v>
      </c>
    </row>
    <row r="333">
      <c r="A333" s="12" t="s">
        <v>146</v>
      </c>
      <c r="B333" s="12" t="s">
        <v>147</v>
      </c>
      <c r="C333" s="12" t="s">
        <v>24</v>
      </c>
      <c r="D333" s="12" t="n">
        <v>2064.2321385</v>
      </c>
      <c r="E333" s="12" t="n">
        <v>21.76264108835</v>
      </c>
      <c r="F333" s="12" t="n">
        <v>41.22315590681</v>
      </c>
      <c r="G333" s="12" t="n">
        <v>16.0696495381881</v>
      </c>
      <c r="H333" s="12" t="n">
        <v>2943.2256679</v>
      </c>
      <c r="I333" s="12" t="n">
        <v>16.2359543594953</v>
      </c>
      <c r="J333" s="12" t="n">
        <v>58.77684409319</v>
      </c>
      <c r="K333" s="12" t="n">
        <v>11.2704531606057</v>
      </c>
    </row>
    <row r="334">
      <c r="A334" s="12" t="s">
        <v>148</v>
      </c>
      <c r="B334" s="12" t="s">
        <v>149</v>
      </c>
      <c r="C334" s="12" t="s">
        <v>22</v>
      </c>
      <c r="D334" s="12" t="n">
        <v>1987.6885039</v>
      </c>
      <c r="E334" s="12" t="n">
        <v>19.1369584224942</v>
      </c>
      <c r="F334" s="12" t="n">
        <v>42.9936712473387</v>
      </c>
      <c r="G334" s="12" t="n">
        <v>12.7819507792418</v>
      </c>
      <c r="H334" s="12" t="n">
        <v>2635.5233462</v>
      </c>
      <c r="I334" s="12" t="n">
        <v>16.2227169030846</v>
      </c>
      <c r="J334" s="12" t="n">
        <v>57.0063287526613</v>
      </c>
      <c r="K334" s="12" t="n">
        <v>9.64003474222556</v>
      </c>
    </row>
    <row r="335">
      <c r="A335" s="12" t="s">
        <v>148</v>
      </c>
      <c r="B335" s="12" t="s">
        <v>149</v>
      </c>
      <c r="C335" s="12" t="s">
        <v>23</v>
      </c>
      <c r="D335" s="12" t="n">
        <v>2930.4907127</v>
      </c>
      <c r="E335" s="12" t="n">
        <v>13.5152495844847</v>
      </c>
      <c r="F335" s="12" t="n">
        <v>46.204598826607</v>
      </c>
      <c r="G335" s="12" t="n">
        <v>9.12589648938199</v>
      </c>
      <c r="H335" s="12" t="n">
        <v>3411.9314425</v>
      </c>
      <c r="I335" s="12" t="n">
        <v>10.3590056482748</v>
      </c>
      <c r="J335" s="12" t="n">
        <v>53.795401173393</v>
      </c>
      <c r="K335" s="12" t="n">
        <v>7.83818648114453</v>
      </c>
    </row>
    <row r="336">
      <c r="A336" s="12" t="s">
        <v>148</v>
      </c>
      <c r="B336" s="12" t="s">
        <v>149</v>
      </c>
      <c r="C336" s="12" t="s">
        <v>24</v>
      </c>
      <c r="D336" s="12" t="n">
        <v>2728.4994307</v>
      </c>
      <c r="E336" s="12" t="n">
        <v>14.4425574564311</v>
      </c>
      <c r="F336" s="12" t="n">
        <v>70.5598663381678</v>
      </c>
      <c r="G336" s="12" t="n">
        <v>6.93872842567745</v>
      </c>
      <c r="H336" s="12" t="n">
        <v>1138.4288563</v>
      </c>
      <c r="I336" s="12" t="n">
        <v>21.5909302443443</v>
      </c>
      <c r="J336" s="12" t="n">
        <v>29.4401336618322</v>
      </c>
      <c r="K336" s="12" t="n">
        <v>16.6302149268902</v>
      </c>
    </row>
    <row r="337">
      <c r="A337" s="12" t="s">
        <v>150</v>
      </c>
      <c r="B337" s="12" t="s">
        <v>151</v>
      </c>
      <c r="C337" s="12" t="s">
        <v>22</v>
      </c>
      <c r="D337" s="12" t="n">
        <v>511.4542673</v>
      </c>
      <c r="E337" s="12" t="n">
        <v>23.7409947586463</v>
      </c>
      <c r="F337" s="12" t="n">
        <v>24.3562273652079</v>
      </c>
      <c r="G337" s="12" t="n">
        <v>19.5213420043976</v>
      </c>
      <c r="H337" s="12" t="n">
        <v>1588.4369007</v>
      </c>
      <c r="I337" s="12" t="n">
        <v>10.9078319303097</v>
      </c>
      <c r="J337" s="12" t="n">
        <v>75.6437726347921</v>
      </c>
      <c r="K337" s="12" t="n">
        <v>6.28559665616682</v>
      </c>
    </row>
    <row r="338">
      <c r="A338" s="12" t="s">
        <v>150</v>
      </c>
      <c r="B338" s="12" t="s">
        <v>151</v>
      </c>
      <c r="C338" s="12" t="s">
        <v>23</v>
      </c>
      <c r="D338" s="12" t="n">
        <v>1007.2038996</v>
      </c>
      <c r="E338" s="12" t="n">
        <v>17.8563534053677</v>
      </c>
      <c r="F338" s="12" t="n">
        <v>28.6231288913235</v>
      </c>
      <c r="G338" s="12" t="n">
        <v>12.9373768116212</v>
      </c>
      <c r="H338" s="12" t="n">
        <v>2511.6423573</v>
      </c>
      <c r="I338" s="12" t="n">
        <v>8.92542371494009</v>
      </c>
      <c r="J338" s="12" t="n">
        <v>71.3768711086765</v>
      </c>
      <c r="K338" s="12" t="n">
        <v>5.18807000422913</v>
      </c>
    </row>
    <row r="339">
      <c r="A339" s="12" t="s">
        <v>150</v>
      </c>
      <c r="B339" s="12" t="s">
        <v>151</v>
      </c>
      <c r="C339" s="12" t="s">
        <v>24</v>
      </c>
      <c r="D339" s="12" t="n">
        <v>992.164184</v>
      </c>
      <c r="E339" s="12" t="n">
        <v>16.5414178308078</v>
      </c>
      <c r="F339" s="12" t="n">
        <v>52.8838484571304</v>
      </c>
      <c r="G339" s="12" t="n">
        <v>11.7108242787655</v>
      </c>
      <c r="H339" s="12" t="n">
        <v>883.9552985</v>
      </c>
      <c r="I339" s="12" t="n">
        <v>19.989438667225</v>
      </c>
      <c r="J339" s="12" t="n">
        <v>47.1161515428696</v>
      </c>
      <c r="K339" s="12" t="n">
        <v>13.1443981774026</v>
      </c>
    </row>
    <row r="340">
      <c r="A340" s="12" t="s">
        <v>152</v>
      </c>
      <c r="B340" s="12" t="s">
        <v>153</v>
      </c>
      <c r="C340" s="12" t="s">
        <v>22</v>
      </c>
      <c r="D340" s="12" t="n">
        <v>1341.4029977</v>
      </c>
      <c r="E340" s="12" t="n">
        <v>14.8301334157681</v>
      </c>
      <c r="F340" s="12" t="n">
        <v>43.7647224028721</v>
      </c>
      <c r="G340" s="12" t="n">
        <v>12.0090722858814</v>
      </c>
      <c r="H340" s="12" t="n">
        <v>1723.6295766</v>
      </c>
      <c r="I340" s="12" t="n">
        <v>14.7859987908356</v>
      </c>
      <c r="J340" s="12" t="n">
        <v>56.2352775971279</v>
      </c>
      <c r="K340" s="12" t="n">
        <v>9.34597884752806</v>
      </c>
    </row>
    <row r="341">
      <c r="A341" s="12" t="s">
        <v>152</v>
      </c>
      <c r="B341" s="12" t="s">
        <v>153</v>
      </c>
      <c r="C341" s="12" t="s">
        <v>23</v>
      </c>
      <c r="D341" s="12" t="n">
        <v>3403.8782006</v>
      </c>
      <c r="E341" s="12" t="n">
        <v>9.95584712478357</v>
      </c>
      <c r="F341" s="12" t="n">
        <v>49.9867100671293</v>
      </c>
      <c r="G341" s="12" t="n">
        <v>6.99979158812191</v>
      </c>
      <c r="H341" s="12" t="n">
        <v>3405.6881742</v>
      </c>
      <c r="I341" s="12" t="n">
        <v>9.98296462773658</v>
      </c>
      <c r="J341" s="12" t="n">
        <v>50.0132899328708</v>
      </c>
      <c r="K341" s="12" t="n">
        <v>6.99607150650199</v>
      </c>
    </row>
    <row r="342">
      <c r="A342" s="12" t="s">
        <v>152</v>
      </c>
      <c r="B342" s="12" t="s">
        <v>153</v>
      </c>
      <c r="C342" s="12" t="s">
        <v>24</v>
      </c>
      <c r="D342" s="12" t="n">
        <v>3466.5551068</v>
      </c>
      <c r="E342" s="12" t="n">
        <v>11.4986589084317</v>
      </c>
      <c r="F342" s="12" t="n">
        <v>65.9979163102038</v>
      </c>
      <c r="G342" s="12" t="n">
        <v>5.31230606891956</v>
      </c>
      <c r="H342" s="12" t="n">
        <v>1785.9669433</v>
      </c>
      <c r="I342" s="12" t="n">
        <v>14.5052126254474</v>
      </c>
      <c r="J342" s="12" t="n">
        <v>34.0020836897962</v>
      </c>
      <c r="K342" s="12" t="n">
        <v>10.3111660611539</v>
      </c>
    </row>
    <row r="343">
      <c r="A343" s="12" t="s">
        <v>154</v>
      </c>
      <c r="B343" s="12" t="s">
        <v>155</v>
      </c>
      <c r="C343" s="12" t="s">
        <v>22</v>
      </c>
      <c r="D343" s="12" t="n">
        <v>738.3680925</v>
      </c>
      <c r="E343" s="12" t="n">
        <v>14.4108976898309</v>
      </c>
      <c r="F343" s="12" t="n">
        <v>36.2507255075246</v>
      </c>
      <c r="G343" s="12" t="n">
        <v>12.4997048515606</v>
      </c>
      <c r="H343" s="12" t="n">
        <v>1298.4686388</v>
      </c>
      <c r="I343" s="12" t="n">
        <v>10.7147995153375</v>
      </c>
      <c r="J343" s="12" t="n">
        <v>63.7492744924754</v>
      </c>
      <c r="K343" s="12" t="n">
        <v>7.10789845227934</v>
      </c>
    </row>
    <row r="344">
      <c r="A344" s="12" t="s">
        <v>154</v>
      </c>
      <c r="B344" s="12" t="s">
        <v>155</v>
      </c>
      <c r="C344" s="12" t="s">
        <v>23</v>
      </c>
      <c r="D344" s="12" t="n">
        <v>652.2885922</v>
      </c>
      <c r="E344" s="12" t="n">
        <v>19.0808951523658</v>
      </c>
      <c r="F344" s="12" t="n">
        <v>32.8818685565954</v>
      </c>
      <c r="G344" s="12" t="n">
        <v>15.6195939620013</v>
      </c>
      <c r="H344" s="12" t="n">
        <v>1331.4447564</v>
      </c>
      <c r="I344" s="12" t="n">
        <v>12.1612648788604</v>
      </c>
      <c r="J344" s="12" t="n">
        <v>67.1181314434046</v>
      </c>
      <c r="K344" s="12" t="n">
        <v>7.65220104494412</v>
      </c>
    </row>
    <row r="345">
      <c r="A345" s="12" t="s">
        <v>154</v>
      </c>
      <c r="B345" s="12" t="s">
        <v>155</v>
      </c>
      <c r="C345" s="12" t="s">
        <v>24</v>
      </c>
      <c r="D345" s="12" t="n">
        <v>774.7719801</v>
      </c>
      <c r="E345" s="12" t="n">
        <v>14.0916917256867</v>
      </c>
      <c r="F345" s="12" t="n">
        <v>51.3542049380589</v>
      </c>
      <c r="G345" s="12" t="n">
        <v>10.1290702750371</v>
      </c>
      <c r="H345" s="12" t="n">
        <v>733.9106702</v>
      </c>
      <c r="I345" s="12" t="n">
        <v>15.4999096773127</v>
      </c>
      <c r="J345" s="12" t="n">
        <v>48.6457950619411</v>
      </c>
      <c r="K345" s="12" t="n">
        <v>10.6930177638976</v>
      </c>
    </row>
    <row r="346">
      <c r="A346" s="12" t="s">
        <v>156</v>
      </c>
      <c r="B346" s="12" t="s">
        <v>157</v>
      </c>
      <c r="C346" s="12" t="s">
        <v>22</v>
      </c>
      <c r="D346" s="12" t="n">
        <v>1047.5275158</v>
      </c>
      <c r="E346" s="12" t="n">
        <v>18.5209638889683</v>
      </c>
      <c r="F346" s="12" t="n">
        <v>34.5226013509719</v>
      </c>
      <c r="G346" s="12" t="n">
        <v>15.2746069996849</v>
      </c>
      <c r="H346" s="12" t="n">
        <v>1986.7963034</v>
      </c>
      <c r="I346" s="12" t="n">
        <v>13.8253633855553</v>
      </c>
      <c r="J346" s="12" t="n">
        <v>65.4773986490281</v>
      </c>
      <c r="K346" s="12" t="n">
        <v>8.05345323917679</v>
      </c>
    </row>
    <row r="347">
      <c r="A347" s="12" t="s">
        <v>156</v>
      </c>
      <c r="B347" s="12" t="s">
        <v>157</v>
      </c>
      <c r="C347" s="12" t="s">
        <v>23</v>
      </c>
      <c r="D347" s="12" t="n">
        <v>2307.0658939</v>
      </c>
      <c r="E347" s="12" t="n">
        <v>13.1892129532057</v>
      </c>
      <c r="F347" s="12" t="n">
        <v>46.9685726282205</v>
      </c>
      <c r="G347" s="12" t="n">
        <v>8.23092850163891</v>
      </c>
      <c r="H347" s="12" t="n">
        <v>2604.8693956</v>
      </c>
      <c r="I347" s="12" t="n">
        <v>9.94096311193899</v>
      </c>
      <c r="J347" s="12" t="n">
        <v>53.0314273717795</v>
      </c>
      <c r="K347" s="12" t="n">
        <v>7.28992188757572</v>
      </c>
    </row>
    <row r="348">
      <c r="A348" s="12" t="s">
        <v>156</v>
      </c>
      <c r="B348" s="12" t="s">
        <v>157</v>
      </c>
      <c r="C348" s="12" t="s">
        <v>24</v>
      </c>
      <c r="D348" s="12" t="n">
        <v>979.9144716</v>
      </c>
      <c r="E348" s="12" t="n">
        <v>19.6702129794625</v>
      </c>
      <c r="F348" s="12" t="n">
        <v>53.8725822539449</v>
      </c>
      <c r="G348" s="12" t="n">
        <v>13.5670413922563</v>
      </c>
      <c r="H348" s="12" t="n">
        <v>839.0339259</v>
      </c>
      <c r="I348" s="12" t="n">
        <v>20.298843111177</v>
      </c>
      <c r="J348" s="12" t="n">
        <v>46.1274177460551</v>
      </c>
      <c r="K348" s="12" t="n">
        <v>15.8450567809968</v>
      </c>
    </row>
    <row r="349">
      <c r="A349" s="12" t="s">
        <v>158</v>
      </c>
      <c r="B349" s="12" t="s">
        <v>159</v>
      </c>
      <c r="C349" s="12" t="s">
        <v>22</v>
      </c>
      <c r="D349" s="12" t="n">
        <v>869.3868084</v>
      </c>
      <c r="E349" s="12" t="n">
        <v>14.7594125306493</v>
      </c>
      <c r="F349" s="12" t="n">
        <v>30.4504180874739</v>
      </c>
      <c r="G349" s="12" t="n">
        <v>12.6753091537964</v>
      </c>
      <c r="H349" s="12" t="n">
        <v>1985.703082</v>
      </c>
      <c r="I349" s="12" t="n">
        <v>9.30117863793644</v>
      </c>
      <c r="J349" s="12" t="n">
        <v>69.5495819125261</v>
      </c>
      <c r="K349" s="12" t="n">
        <v>5.54954397291022</v>
      </c>
    </row>
    <row r="350">
      <c r="A350" s="12" t="s">
        <v>158</v>
      </c>
      <c r="B350" s="12" t="s">
        <v>159</v>
      </c>
      <c r="C350" s="12" t="s">
        <v>23</v>
      </c>
      <c r="D350" s="12" t="n">
        <v>2322.4263132</v>
      </c>
      <c r="E350" s="12" t="n">
        <v>10.7245481872751</v>
      </c>
      <c r="F350" s="12" t="n">
        <v>41.4347167420453</v>
      </c>
      <c r="G350" s="12" t="n">
        <v>7.77466729457767</v>
      </c>
      <c r="H350" s="12" t="n">
        <v>3282.5988826</v>
      </c>
      <c r="I350" s="12" t="n">
        <v>8.00464309919202</v>
      </c>
      <c r="J350" s="12" t="n">
        <v>58.5652832579547</v>
      </c>
      <c r="K350" s="12" t="n">
        <v>5.50054775105547</v>
      </c>
    </row>
    <row r="351">
      <c r="A351" s="12" t="s">
        <v>158</v>
      </c>
      <c r="B351" s="12" t="s">
        <v>159</v>
      </c>
      <c r="C351" s="12" t="s">
        <v>24</v>
      </c>
      <c r="D351" s="12" t="n">
        <v>1722.473657</v>
      </c>
      <c r="E351" s="12" t="n">
        <v>14.9884323197926</v>
      </c>
      <c r="F351" s="12" t="n">
        <v>66.4204813201603</v>
      </c>
      <c r="G351" s="12" t="n">
        <v>7.90440524545109</v>
      </c>
      <c r="H351" s="12" t="n">
        <v>870.8132671</v>
      </c>
      <c r="I351" s="12" t="n">
        <v>18.5333650211258</v>
      </c>
      <c r="J351" s="12" t="n">
        <v>33.5795186798397</v>
      </c>
      <c r="K351" s="12" t="n">
        <v>15.6349590939094</v>
      </c>
    </row>
    <row r="352">
      <c r="A352" s="12" t="s">
        <v>160</v>
      </c>
      <c r="B352" s="12" t="s">
        <v>161</v>
      </c>
      <c r="C352" s="12" t="s">
        <v>22</v>
      </c>
      <c r="D352" s="12" t="n">
        <v>1558.5082311</v>
      </c>
      <c r="E352" s="12" t="n">
        <v>14.5765476210901</v>
      </c>
      <c r="F352" s="12" t="n">
        <v>46.3171589621782</v>
      </c>
      <c r="G352" s="12" t="n">
        <v>10.2892759746483</v>
      </c>
      <c r="H352" s="12" t="n">
        <v>1806.3532285</v>
      </c>
      <c r="I352" s="12" t="n">
        <v>11.8487959295854</v>
      </c>
      <c r="J352" s="12" t="n">
        <v>53.6828410378219</v>
      </c>
      <c r="K352" s="12" t="n">
        <v>8.87751135577459</v>
      </c>
    </row>
    <row r="353">
      <c r="A353" s="12" t="s">
        <v>160</v>
      </c>
      <c r="B353" s="12" t="s">
        <v>161</v>
      </c>
      <c r="C353" s="12" t="s">
        <v>23</v>
      </c>
      <c r="D353" s="12" t="n">
        <v>1481.6938275</v>
      </c>
      <c r="E353" s="12" t="n">
        <v>15.486207812241</v>
      </c>
      <c r="F353" s="12" t="n">
        <v>46.9653724501965</v>
      </c>
      <c r="G353" s="12" t="n">
        <v>10.1980249758601</v>
      </c>
      <c r="H353" s="12" t="n">
        <v>1673.1705975</v>
      </c>
      <c r="I353" s="12" t="n">
        <v>13.3882355675882</v>
      </c>
      <c r="J353" s="12" t="n">
        <v>53.0346275498035</v>
      </c>
      <c r="K353" s="12" t="n">
        <v>9.03096831966818</v>
      </c>
    </row>
    <row r="354">
      <c r="A354" s="12" t="s">
        <v>160</v>
      </c>
      <c r="B354" s="12" t="s">
        <v>161</v>
      </c>
      <c r="C354" s="12" t="s">
        <v>24</v>
      </c>
      <c r="D354" s="12" t="n">
        <v>2183.9382102</v>
      </c>
      <c r="E354" s="12" t="n">
        <v>12.144876085276</v>
      </c>
      <c r="F354" s="12" t="n">
        <v>66.025294793671</v>
      </c>
      <c r="G354" s="12" t="n">
        <v>7.85078146658988</v>
      </c>
      <c r="H354" s="12" t="n">
        <v>1123.7913759</v>
      </c>
      <c r="I354" s="12" t="n">
        <v>21.1070447551985</v>
      </c>
      <c r="J354" s="12" t="n">
        <v>33.974705206329</v>
      </c>
      <c r="K354" s="12" t="n">
        <v>15.2569435862456</v>
      </c>
    </row>
    <row r="355">
      <c r="A355" s="12" t="s">
        <v>162</v>
      </c>
      <c r="B355" s="12" t="s">
        <v>163</v>
      </c>
      <c r="C355" s="12" t="s">
        <v>22</v>
      </c>
      <c r="D355" s="12" t="n">
        <v>2436.7872312</v>
      </c>
      <c r="E355" s="12" t="n">
        <v>13.2489857939756</v>
      </c>
      <c r="F355" s="12" t="n">
        <v>41.699039614391</v>
      </c>
      <c r="G355" s="12" t="n">
        <v>10.0229257791223</v>
      </c>
      <c r="H355" s="12" t="n">
        <v>3406.9618185</v>
      </c>
      <c r="I355" s="12" t="n">
        <v>11.409862589957</v>
      </c>
      <c r="J355" s="12" t="n">
        <v>58.300960385609</v>
      </c>
      <c r="K355" s="12" t="n">
        <v>7.16877348763002</v>
      </c>
    </row>
    <row r="356">
      <c r="A356" s="12" t="s">
        <v>162</v>
      </c>
      <c r="B356" s="12" t="s">
        <v>163</v>
      </c>
      <c r="C356" s="12" t="s">
        <v>23</v>
      </c>
      <c r="D356" s="12" t="n">
        <v>4002.4345017</v>
      </c>
      <c r="E356" s="12" t="n">
        <v>11.0766195858249</v>
      </c>
      <c r="F356" s="12" t="n">
        <v>48.2590289209397</v>
      </c>
      <c r="G356" s="12" t="n">
        <v>8.44607320854962</v>
      </c>
      <c r="H356" s="12" t="n">
        <v>4291.214565</v>
      </c>
      <c r="I356" s="12" t="n">
        <v>11.9850281900322</v>
      </c>
      <c r="J356" s="12" t="n">
        <v>51.7409710790603</v>
      </c>
      <c r="K356" s="12" t="n">
        <v>7.87768924199274</v>
      </c>
    </row>
    <row r="357">
      <c r="A357" s="12" t="s">
        <v>162</v>
      </c>
      <c r="B357" s="12" t="s">
        <v>163</v>
      </c>
      <c r="C357" s="12" t="s">
        <v>24</v>
      </c>
      <c r="D357" s="12" t="n">
        <v>3914.0719431</v>
      </c>
      <c r="E357" s="12" t="n">
        <v>10.5107880095679</v>
      </c>
      <c r="F357" s="12" t="n">
        <v>60.492906108368</v>
      </c>
      <c r="G357" s="12" t="n">
        <v>7.00225361560849</v>
      </c>
      <c r="H357" s="12" t="n">
        <v>2556.2271298</v>
      </c>
      <c r="I357" s="12" t="n">
        <v>15.2699276299527</v>
      </c>
      <c r="J357" s="12" t="n">
        <v>39.507093891632</v>
      </c>
      <c r="K357" s="12" t="n">
        <v>10.7217876282645</v>
      </c>
    </row>
    <row r="358">
      <c r="A358" s="12" t="s">
        <v>164</v>
      </c>
      <c r="B358" s="12" t="s">
        <v>165</v>
      </c>
      <c r="C358" s="12" t="s">
        <v>22</v>
      </c>
      <c r="D358" s="12" t="n">
        <v>1602.4436633</v>
      </c>
      <c r="E358" s="12" t="n">
        <v>17.9859795882594</v>
      </c>
      <c r="F358" s="12" t="n">
        <v>19.7670804429064</v>
      </c>
      <c r="G358" s="12" t="n">
        <v>15.405951722464</v>
      </c>
      <c r="H358" s="12" t="n">
        <v>6504.1842625</v>
      </c>
      <c r="I358" s="12" t="n">
        <v>9.89157346304657</v>
      </c>
      <c r="J358" s="12" t="n">
        <v>80.2329195570936</v>
      </c>
      <c r="K358" s="12" t="n">
        <v>3.79558276924942</v>
      </c>
    </row>
    <row r="359">
      <c r="A359" s="12" t="s">
        <v>164</v>
      </c>
      <c r="B359" s="12" t="s">
        <v>165</v>
      </c>
      <c r="C359" s="12" t="s">
        <v>23</v>
      </c>
      <c r="D359" s="12" t="n">
        <v>2307.515861</v>
      </c>
      <c r="E359" s="12" t="n">
        <v>16.2256756472043</v>
      </c>
      <c r="F359" s="12" t="n">
        <v>22.1808813590011</v>
      </c>
      <c r="G359" s="12" t="n">
        <v>13.2842945163829</v>
      </c>
      <c r="H359" s="12" t="n">
        <v>8095.6589437</v>
      </c>
      <c r="I359" s="12" t="n">
        <v>10.1796897589497</v>
      </c>
      <c r="J359" s="12" t="n">
        <v>77.8191186409989</v>
      </c>
      <c r="K359" s="12" t="n">
        <v>3.7864391906731</v>
      </c>
    </row>
    <row r="360">
      <c r="A360" s="12" t="s">
        <v>164</v>
      </c>
      <c r="B360" s="12" t="s">
        <v>165</v>
      </c>
      <c r="C360" s="12" t="s">
        <v>24</v>
      </c>
      <c r="D360" s="12" t="n">
        <v>1008.1096267</v>
      </c>
      <c r="E360" s="12" t="n">
        <v>24.6839628386969</v>
      </c>
      <c r="F360" s="12" t="n">
        <v>48.7365598551588</v>
      </c>
      <c r="G360" s="12" t="n">
        <v>15.4246953216573</v>
      </c>
      <c r="H360" s="12" t="n">
        <v>1060.3778285</v>
      </c>
      <c r="I360" s="12" t="n">
        <v>20.9177869882399</v>
      </c>
      <c r="J360" s="12" t="n">
        <v>51.2634401448412</v>
      </c>
      <c r="K360" s="12" t="n">
        <v>14.6643803979509</v>
      </c>
    </row>
    <row r="361">
      <c r="A361" s="12" t="s">
        <v>166</v>
      </c>
      <c r="B361" s="12" t="s">
        <v>167</v>
      </c>
      <c r="C361" s="12" t="s">
        <v>22</v>
      </c>
      <c r="D361" s="12" t="n">
        <v>822.9619118</v>
      </c>
      <c r="E361" s="12" t="n">
        <v>17.9947700359591</v>
      </c>
      <c r="F361" s="12" t="n">
        <v>19.0988888201371</v>
      </c>
      <c r="G361" s="12" t="n">
        <v>16.7921936127504</v>
      </c>
      <c r="H361" s="12" t="n">
        <v>3485.9898788</v>
      </c>
      <c r="I361" s="12" t="n">
        <v>10.203809255968</v>
      </c>
      <c r="J361" s="12" t="n">
        <v>80.9011111798629</v>
      </c>
      <c r="K361" s="12" t="n">
        <v>3.96425010953329</v>
      </c>
    </row>
    <row r="362">
      <c r="A362" s="12" t="s">
        <v>166</v>
      </c>
      <c r="B362" s="12" t="s">
        <v>167</v>
      </c>
      <c r="C362" s="12" t="s">
        <v>23</v>
      </c>
      <c r="D362" s="12" t="n">
        <v>1680.2353759</v>
      </c>
      <c r="E362" s="12" t="n">
        <v>14.16651771437</v>
      </c>
      <c r="F362" s="12" t="n">
        <v>28.5705417628059</v>
      </c>
      <c r="G362" s="12" t="n">
        <v>12.336399808441</v>
      </c>
      <c r="H362" s="12" t="n">
        <v>4200.7709762</v>
      </c>
      <c r="I362" s="12" t="n">
        <v>8.55766910355571</v>
      </c>
      <c r="J362" s="12" t="n">
        <v>71.4294582371941</v>
      </c>
      <c r="K362" s="12" t="n">
        <v>4.93434550153434</v>
      </c>
    </row>
    <row r="363">
      <c r="A363" s="12" t="s">
        <v>166</v>
      </c>
      <c r="B363" s="12" t="s">
        <v>167</v>
      </c>
      <c r="C363" s="12" t="s">
        <v>24</v>
      </c>
      <c r="D363" s="12" t="n">
        <v>482.8949898</v>
      </c>
      <c r="E363" s="12" t="n">
        <v>24.0092132984615</v>
      </c>
      <c r="F363" s="12" t="n">
        <v>34.1970697090048</v>
      </c>
      <c r="G363" s="12" t="n">
        <v>20.0029351697936</v>
      </c>
      <c r="H363" s="12" t="n">
        <v>929.1996543</v>
      </c>
      <c r="I363" s="12" t="n">
        <v>17.4728286226563</v>
      </c>
      <c r="J363" s="12" t="n">
        <v>65.8029302909952</v>
      </c>
      <c r="K363" s="12" t="n">
        <v>10.3953086186458</v>
      </c>
    </row>
    <row r="364">
      <c r="A364" s="12" t="s">
        <v>168</v>
      </c>
      <c r="B364" s="12" t="s">
        <v>169</v>
      </c>
      <c r="C364" s="12" t="s">
        <v>22</v>
      </c>
      <c r="D364" s="12" t="n">
        <v>5471.6870069</v>
      </c>
      <c r="E364" s="12" t="n">
        <v>13.6364260895288</v>
      </c>
      <c r="F364" s="12" t="n">
        <v>40.8786231593469</v>
      </c>
      <c r="G364" s="12" t="n">
        <v>9.46674677724615</v>
      </c>
      <c r="H364" s="12" t="n">
        <v>7913.5167598</v>
      </c>
      <c r="I364" s="12" t="n">
        <v>8.61761381305845</v>
      </c>
      <c r="J364" s="12" t="n">
        <v>59.1213768406531</v>
      </c>
      <c r="K364" s="12" t="n">
        <v>6.54564549629883</v>
      </c>
    </row>
    <row r="365">
      <c r="A365" s="12" t="s">
        <v>168</v>
      </c>
      <c r="B365" s="12" t="s">
        <v>169</v>
      </c>
      <c r="C365" s="12" t="s">
        <v>23</v>
      </c>
      <c r="D365" s="12" t="n">
        <v>5639.405845</v>
      </c>
      <c r="E365" s="12" t="n">
        <v>12.7495847269412</v>
      </c>
      <c r="F365" s="12" t="n">
        <v>48.9912181642518</v>
      </c>
      <c r="G365" s="12" t="n">
        <v>9.16679407872774</v>
      </c>
      <c r="H365" s="12" t="n">
        <v>5871.6486997</v>
      </c>
      <c r="I365" s="12" t="n">
        <v>11.2106819414388</v>
      </c>
      <c r="J365" s="12" t="n">
        <v>51.0087818357482</v>
      </c>
      <c r="K365" s="12" t="n">
        <v>8.80421747815564</v>
      </c>
    </row>
    <row r="366">
      <c r="A366" s="12" t="s">
        <v>168</v>
      </c>
      <c r="B366" s="12" t="s">
        <v>169</v>
      </c>
      <c r="C366" s="12" t="s">
        <v>24</v>
      </c>
      <c r="D366" s="12" t="n">
        <v>5940.6316526</v>
      </c>
      <c r="E366" s="12" t="n">
        <v>14.7910018802066</v>
      </c>
      <c r="F366" s="12" t="n">
        <v>65.9841953139845</v>
      </c>
      <c r="G366" s="12" t="n">
        <v>6.86743224699997</v>
      </c>
      <c r="H366" s="12" t="n">
        <v>3062.4813267</v>
      </c>
      <c r="I366" s="12" t="n">
        <v>14.1399078794301</v>
      </c>
      <c r="J366" s="12" t="n">
        <v>34.0158046860155</v>
      </c>
      <c r="K366" s="12" t="n">
        <v>13.3215131870126</v>
      </c>
    </row>
    <row r="367">
      <c r="A367" s="12" t="s">
        <v>170</v>
      </c>
      <c r="B367" s="12" t="s">
        <v>171</v>
      </c>
      <c r="C367" s="12" t="s">
        <v>22</v>
      </c>
      <c r="D367" s="12" t="n">
        <v>2167.379968</v>
      </c>
      <c r="E367" s="12" t="n">
        <v>13.6218658986587</v>
      </c>
      <c r="F367" s="12" t="n">
        <v>32.917610415324</v>
      </c>
      <c r="G367" s="12" t="n">
        <v>11.162608566572</v>
      </c>
      <c r="H367" s="12" t="n">
        <v>4416.8767282</v>
      </c>
      <c r="I367" s="12" t="n">
        <v>8.32523146845373</v>
      </c>
      <c r="J367" s="12" t="n">
        <v>67.082389584676</v>
      </c>
      <c r="K367" s="12" t="n">
        <v>5.47753892322753</v>
      </c>
    </row>
    <row r="368">
      <c r="A368" s="12" t="s">
        <v>170</v>
      </c>
      <c r="B368" s="12" t="s">
        <v>171</v>
      </c>
      <c r="C368" s="12" t="s">
        <v>23</v>
      </c>
      <c r="D368" s="12" t="n">
        <v>2252.2543858</v>
      </c>
      <c r="E368" s="12" t="n">
        <v>11.5777019156711</v>
      </c>
      <c r="F368" s="12" t="n">
        <v>46.9088022246658</v>
      </c>
      <c r="G368" s="12" t="n">
        <v>7.54965171778826</v>
      </c>
      <c r="H368" s="12" t="n">
        <v>2549.0926514</v>
      </c>
      <c r="I368" s="12" t="n">
        <v>10.0410973439095</v>
      </c>
      <c r="J368" s="12" t="n">
        <v>53.0911977753342</v>
      </c>
      <c r="K368" s="12" t="n">
        <v>6.67050535935302</v>
      </c>
    </row>
    <row r="369">
      <c r="A369" s="12" t="s">
        <v>170</v>
      </c>
      <c r="B369" s="12" t="s">
        <v>171</v>
      </c>
      <c r="C369" s="12" t="s">
        <v>24</v>
      </c>
      <c r="D369" s="12" t="n">
        <v>1266.8183641</v>
      </c>
      <c r="E369" s="12" t="n">
        <v>15.7969851014585</v>
      </c>
      <c r="F369" s="12" t="n">
        <v>63.7795894376832</v>
      </c>
      <c r="G369" s="12" t="n">
        <v>9.37522091159243</v>
      </c>
      <c r="H369" s="12" t="n">
        <v>719.4257859</v>
      </c>
      <c r="I369" s="12" t="n">
        <v>19.7241162641811</v>
      </c>
      <c r="J369" s="12" t="n">
        <v>36.2204105623168</v>
      </c>
      <c r="K369" s="12" t="n">
        <v>16.5085853900022</v>
      </c>
    </row>
    <row r="370">
      <c r="A370" s="12" t="s">
        <v>172</v>
      </c>
      <c r="B370" s="12" t="s">
        <v>173</v>
      </c>
      <c r="C370" s="12" t="s">
        <v>22</v>
      </c>
      <c r="D370" s="12" t="n">
        <v>797.0879882</v>
      </c>
      <c r="E370" s="12" t="n">
        <v>22.3604103088913</v>
      </c>
      <c r="F370" s="12" t="n">
        <v>18.9925538711519</v>
      </c>
      <c r="G370" s="12" t="n">
        <v>19.8192952627099</v>
      </c>
      <c r="H370" s="12" t="n">
        <v>3399.7566995</v>
      </c>
      <c r="I370" s="12" t="n">
        <v>12.6767767287421</v>
      </c>
      <c r="J370" s="12" t="n">
        <v>81.0074461288481</v>
      </c>
      <c r="K370" s="12" t="n">
        <v>4.64672139356872</v>
      </c>
    </row>
    <row r="371">
      <c r="A371" s="12" t="s">
        <v>172</v>
      </c>
      <c r="B371" s="12" t="s">
        <v>173</v>
      </c>
      <c r="C371" s="12" t="s">
        <v>23</v>
      </c>
      <c r="D371" s="12" t="n">
        <v>1681.3987091</v>
      </c>
      <c r="E371" s="12" t="n">
        <v>15.9679381571718</v>
      </c>
      <c r="F371" s="12" t="n">
        <v>18.7153466768215</v>
      </c>
      <c r="G371" s="12" t="n">
        <v>17.3809686895609</v>
      </c>
      <c r="H371" s="12" t="n">
        <v>7302.6652152</v>
      </c>
      <c r="I371" s="12" t="n">
        <v>10.9758787249874</v>
      </c>
      <c r="J371" s="12" t="n">
        <v>81.2846533231785</v>
      </c>
      <c r="K371" s="12" t="n">
        <v>4.00187294040356</v>
      </c>
    </row>
    <row r="372">
      <c r="A372" s="12" t="s">
        <v>172</v>
      </c>
      <c r="B372" s="12" t="s">
        <v>173</v>
      </c>
      <c r="C372" s="12" t="s">
        <v>24</v>
      </c>
      <c r="D372" s="12" t="n">
        <v>1031.4241207</v>
      </c>
      <c r="E372" s="12" t="n">
        <v>17.6901483485018</v>
      </c>
      <c r="F372" s="12" t="n">
        <v>43.5347145544211</v>
      </c>
      <c r="G372" s="12" t="n">
        <v>12.829180886661</v>
      </c>
      <c r="H372" s="12" t="n">
        <v>1337.7751063</v>
      </c>
      <c r="I372" s="12" t="n">
        <v>16.769807941325</v>
      </c>
      <c r="J372" s="12" t="n">
        <v>56.4652854455789</v>
      </c>
      <c r="K372" s="12" t="n">
        <v>9.89129380043805</v>
      </c>
    </row>
    <row r="373">
      <c r="A373" s="12" t="s">
        <v>174</v>
      </c>
      <c r="B373" s="12" t="s">
        <v>175</v>
      </c>
      <c r="C373" s="12" t="s">
        <v>22</v>
      </c>
      <c r="D373" s="12" t="n">
        <v>703.4435871</v>
      </c>
      <c r="E373" s="12" t="n">
        <v>24.1625922458673</v>
      </c>
      <c r="F373" s="12" t="n">
        <v>27.4371824813959</v>
      </c>
      <c r="G373" s="12" t="n">
        <v>18.1853689848906</v>
      </c>
      <c r="H373" s="12" t="n">
        <v>1860.3895892</v>
      </c>
      <c r="I373" s="12" t="n">
        <v>14.3981666484058</v>
      </c>
      <c r="J373" s="12" t="n">
        <v>72.5628175186041</v>
      </c>
      <c r="K373" s="12" t="n">
        <v>6.87618403464056</v>
      </c>
    </row>
    <row r="374">
      <c r="A374" s="12" t="s">
        <v>174</v>
      </c>
      <c r="B374" s="12" t="s">
        <v>175</v>
      </c>
      <c r="C374" s="12" t="s">
        <v>23</v>
      </c>
      <c r="D374" s="12" t="n">
        <v>3689.5272527</v>
      </c>
      <c r="E374" s="12" t="n">
        <v>9.49533560256128</v>
      </c>
      <c r="F374" s="12" t="n">
        <v>40.7369675922159</v>
      </c>
      <c r="G374" s="12" t="n">
        <v>8.40227886078434</v>
      </c>
      <c r="H374" s="12" t="n">
        <v>5367.4238921</v>
      </c>
      <c r="I374" s="12" t="n">
        <v>8.99708108469689</v>
      </c>
      <c r="J374" s="12" t="n">
        <v>59.2630324077841</v>
      </c>
      <c r="K374" s="12" t="n">
        <v>5.77566398049476</v>
      </c>
    </row>
    <row r="375">
      <c r="A375" s="12" t="s">
        <v>174</v>
      </c>
      <c r="B375" s="12" t="s">
        <v>175</v>
      </c>
      <c r="C375" s="12" t="s">
        <v>24</v>
      </c>
      <c r="D375" s="12" t="n">
        <v>2664.8442556</v>
      </c>
      <c r="E375" s="12" t="n">
        <v>14.938556541758</v>
      </c>
      <c r="F375" s="12" t="n">
        <v>56.6716175158137</v>
      </c>
      <c r="G375" s="12" t="n">
        <v>8.45358704144453</v>
      </c>
      <c r="H375" s="12" t="n">
        <v>2037.4112515</v>
      </c>
      <c r="I375" s="12" t="n">
        <v>14.9906049966425</v>
      </c>
      <c r="J375" s="12" t="n">
        <v>43.3283824841863</v>
      </c>
      <c r="K375" s="12" t="n">
        <v>11.0569198290344</v>
      </c>
    </row>
    <row r="376">
      <c r="A376" s="12" t="s">
        <v>176</v>
      </c>
      <c r="B376" s="12" t="s">
        <v>177</v>
      </c>
      <c r="C376" s="12" t="s">
        <v>22</v>
      </c>
      <c r="D376" s="12" t="n">
        <v>1585.2434457</v>
      </c>
      <c r="E376" s="12" t="n">
        <v>16.6912678793698</v>
      </c>
      <c r="F376" s="12" t="n">
        <v>31.2989570177522</v>
      </c>
      <c r="G376" s="12" t="n">
        <v>14.5809804222455</v>
      </c>
      <c r="H376" s="12" t="n">
        <v>3479.600871</v>
      </c>
      <c r="I376" s="12" t="n">
        <v>13.6076308083395</v>
      </c>
      <c r="J376" s="12" t="n">
        <v>68.7010429822478</v>
      </c>
      <c r="K376" s="12" t="n">
        <v>6.64283189456781</v>
      </c>
    </row>
    <row r="377">
      <c r="A377" s="12" t="s">
        <v>176</v>
      </c>
      <c r="B377" s="12" t="s">
        <v>177</v>
      </c>
      <c r="C377" s="12" t="s">
        <v>23</v>
      </c>
      <c r="D377" s="12" t="n">
        <v>3395.3074244</v>
      </c>
      <c r="E377" s="12" t="n">
        <v>11.0331194987633</v>
      </c>
      <c r="F377" s="12" t="n">
        <v>38.3662430768605</v>
      </c>
      <c r="G377" s="12" t="n">
        <v>8.99028205292556</v>
      </c>
      <c r="H377" s="12" t="n">
        <v>5454.4186684</v>
      </c>
      <c r="I377" s="12" t="n">
        <v>8.27516318951164</v>
      </c>
      <c r="J377" s="12" t="n">
        <v>61.6337569231395</v>
      </c>
      <c r="K377" s="12" t="n">
        <v>5.59633817231386</v>
      </c>
    </row>
    <row r="378">
      <c r="A378" s="12" t="s">
        <v>176</v>
      </c>
      <c r="B378" s="12" t="s">
        <v>177</v>
      </c>
      <c r="C378" s="12" t="s">
        <v>24</v>
      </c>
      <c r="D378" s="12" t="n">
        <v>1942.8017022</v>
      </c>
      <c r="E378" s="12" t="n">
        <v>16.4615311531283</v>
      </c>
      <c r="F378" s="12" t="n">
        <v>60.5372269890129</v>
      </c>
      <c r="G378" s="12" t="n">
        <v>8.44210835898705</v>
      </c>
      <c r="H378" s="12" t="n">
        <v>1266.4660473</v>
      </c>
      <c r="I378" s="12" t="n">
        <v>17.8125020150275</v>
      </c>
      <c r="J378" s="12" t="n">
        <v>39.4627730109871</v>
      </c>
      <c r="K378" s="12" t="n">
        <v>12.9504794265612</v>
      </c>
    </row>
    <row r="379">
      <c r="A379" s="12" t="s">
        <v>178</v>
      </c>
      <c r="B379" s="12" t="s">
        <v>179</v>
      </c>
      <c r="C379" s="12" t="s">
        <v>22</v>
      </c>
      <c r="D379" s="12" t="n">
        <v>1942.656877</v>
      </c>
      <c r="E379" s="12" t="n">
        <v>20.469910152837</v>
      </c>
      <c r="F379" s="12" t="n">
        <v>23.4079488517981</v>
      </c>
      <c r="G379" s="12" t="n">
        <v>17.8776527687737</v>
      </c>
      <c r="H379" s="12" t="n">
        <v>6356.4764187</v>
      </c>
      <c r="I379" s="12" t="n">
        <v>9.75806690809129</v>
      </c>
      <c r="J379" s="12" t="n">
        <v>76.5920511482019</v>
      </c>
      <c r="K379" s="12" t="n">
        <v>5.46374167199053</v>
      </c>
    </row>
    <row r="380">
      <c r="A380" s="12" t="s">
        <v>178</v>
      </c>
      <c r="B380" s="12" t="s">
        <v>179</v>
      </c>
      <c r="C380" s="12" t="s">
        <v>23</v>
      </c>
      <c r="D380" s="12" t="n">
        <v>2383.7253332</v>
      </c>
      <c r="E380" s="12" t="n">
        <v>17.4342926166719</v>
      </c>
      <c r="F380" s="12" t="n">
        <v>19.6713646607871</v>
      </c>
      <c r="G380" s="12" t="n">
        <v>18.8492336441212</v>
      </c>
      <c r="H380" s="12" t="n">
        <v>9734.0172551</v>
      </c>
      <c r="I380" s="12" t="n">
        <v>11.7437578238875</v>
      </c>
      <c r="J380" s="12" t="n">
        <v>80.3286353392129</v>
      </c>
      <c r="K380" s="12" t="n">
        <v>4.61591494769092</v>
      </c>
    </row>
    <row r="381">
      <c r="A381" s="12" t="s">
        <v>178</v>
      </c>
      <c r="B381" s="12" t="s">
        <v>179</v>
      </c>
      <c r="C381" s="12" t="s">
        <v>24</v>
      </c>
      <c r="D381" s="12" t="n">
        <v>1645.3745234</v>
      </c>
      <c r="E381" s="12" t="n">
        <v>18.5248955169974</v>
      </c>
      <c r="F381" s="12" t="n">
        <v>59.4127482987797</v>
      </c>
      <c r="G381" s="12" t="n">
        <v>10.9014072347798</v>
      </c>
      <c r="H381" s="12" t="n">
        <v>1124.0218949</v>
      </c>
      <c r="I381" s="12" t="n">
        <v>22.8810557365685</v>
      </c>
      <c r="J381" s="12" t="n">
        <v>40.5872517012203</v>
      </c>
      <c r="K381" s="12" t="n">
        <v>15.9577832199709</v>
      </c>
    </row>
    <row r="382">
      <c r="A382" s="12" t="s">
        <v>180</v>
      </c>
      <c r="B382" s="12" t="s">
        <v>181</v>
      </c>
      <c r="C382" s="12" t="s">
        <v>22</v>
      </c>
      <c r="D382" s="12" t="n">
        <v>1066.5509116</v>
      </c>
      <c r="E382" s="12" t="n">
        <v>13.042256583777</v>
      </c>
      <c r="F382" s="12" t="n">
        <v>51.47662324646</v>
      </c>
      <c r="G382" s="12" t="n">
        <v>7.55238845167116</v>
      </c>
      <c r="H382" s="12" t="n">
        <v>1005.36221</v>
      </c>
      <c r="I382" s="12" t="n">
        <v>10.6592072579378</v>
      </c>
      <c r="J382" s="12" t="n">
        <v>48.52337675354</v>
      </c>
      <c r="K382" s="12" t="n">
        <v>8.01204452262751</v>
      </c>
    </row>
    <row r="383">
      <c r="A383" s="12" t="s">
        <v>180</v>
      </c>
      <c r="B383" s="12" t="s">
        <v>181</v>
      </c>
      <c r="C383" s="12" t="s">
        <v>23</v>
      </c>
      <c r="D383" s="12" t="n">
        <v>1010.5017654</v>
      </c>
      <c r="E383" s="12" t="n">
        <v>14.056722715212</v>
      </c>
      <c r="F383" s="12" t="n">
        <v>50.9196702636456</v>
      </c>
      <c r="G383" s="12" t="n">
        <v>9.16427439368125</v>
      </c>
      <c r="H383" s="12" t="n">
        <v>974.0000198</v>
      </c>
      <c r="I383" s="12" t="n">
        <v>10.9891209910662</v>
      </c>
      <c r="J383" s="12" t="n">
        <v>49.0803297363544</v>
      </c>
      <c r="K383" s="12" t="n">
        <v>9.50771587800015</v>
      </c>
    </row>
    <row r="384">
      <c r="A384" s="12" t="s">
        <v>180</v>
      </c>
      <c r="B384" s="12" t="s">
        <v>181</v>
      </c>
      <c r="C384" s="12" t="s">
        <v>24</v>
      </c>
      <c r="D384" s="12" t="n">
        <v>1006.8838474</v>
      </c>
      <c r="E384" s="12" t="n">
        <v>12.2256554570585</v>
      </c>
      <c r="F384" s="12" t="n">
        <v>70.0652246289397</v>
      </c>
      <c r="G384" s="12" t="n">
        <v>6.62404011617628</v>
      </c>
      <c r="H384" s="12" t="n">
        <v>430.1826185</v>
      </c>
      <c r="I384" s="12" t="n">
        <v>18.2607028242256</v>
      </c>
      <c r="J384" s="12" t="n">
        <v>29.9347753710603</v>
      </c>
      <c r="K384" s="12" t="n">
        <v>15.5042038210745</v>
      </c>
    </row>
    <row r="385">
      <c r="A385" s="12" t="s">
        <v>182</v>
      </c>
      <c r="B385" s="12" t="s">
        <v>183</v>
      </c>
      <c r="C385" s="12" t="s">
        <v>22</v>
      </c>
      <c r="D385" s="12" t="n">
        <v>1991.2715135</v>
      </c>
      <c r="E385" s="12" t="n">
        <v>16.2975550898249</v>
      </c>
      <c r="F385" s="12" t="n">
        <v>49.7186866764578</v>
      </c>
      <c r="G385" s="12" t="n">
        <v>11.1953258049237</v>
      </c>
      <c r="H385" s="12" t="n">
        <v>2013.805142</v>
      </c>
      <c r="I385" s="12" t="n">
        <v>14.0798092668211</v>
      </c>
      <c r="J385" s="12" t="n">
        <v>50.2813133235422</v>
      </c>
      <c r="K385" s="12" t="n">
        <v>11.0700548403387</v>
      </c>
    </row>
    <row r="386">
      <c r="A386" s="12" t="s">
        <v>182</v>
      </c>
      <c r="B386" s="12" t="s">
        <v>183</v>
      </c>
      <c r="C386" s="12" t="s">
        <v>23</v>
      </c>
      <c r="D386" s="12" t="n">
        <v>4051.7562477</v>
      </c>
      <c r="E386" s="12" t="n">
        <v>9.06803021214005</v>
      </c>
      <c r="F386" s="12" t="n">
        <v>47.3485710961408</v>
      </c>
      <c r="G386" s="12" t="n">
        <v>5.80511586684204</v>
      </c>
      <c r="H386" s="12" t="n">
        <v>4505.5373599</v>
      </c>
      <c r="I386" s="12" t="n">
        <v>8.17069713377786</v>
      </c>
      <c r="J386" s="12" t="n">
        <v>52.6514289038592</v>
      </c>
      <c r="K386" s="12" t="n">
        <v>5.22044599861484</v>
      </c>
    </row>
    <row r="387">
      <c r="A387" s="12" t="s">
        <v>182</v>
      </c>
      <c r="B387" s="12" t="s">
        <v>183</v>
      </c>
      <c r="C387" s="12" t="s">
        <v>24</v>
      </c>
      <c r="D387" s="12" t="n">
        <v>3899.8796131</v>
      </c>
      <c r="E387" s="12" t="n">
        <v>11.2202609028386</v>
      </c>
      <c r="F387" s="12" t="n">
        <v>71.5550226203651</v>
      </c>
      <c r="G387" s="12" t="n">
        <v>4.77191473885328</v>
      </c>
      <c r="H387" s="12" t="n">
        <v>1550.3032955</v>
      </c>
      <c r="I387" s="12" t="n">
        <v>14.8075686893266</v>
      </c>
      <c r="J387" s="12" t="n">
        <v>28.4449773796349</v>
      </c>
      <c r="K387" s="12" t="n">
        <v>12.004033700711</v>
      </c>
    </row>
    <row r="388">
      <c r="A388" s="12" t="s">
        <v>184</v>
      </c>
      <c r="B388" s="12" t="s">
        <v>185</v>
      </c>
      <c r="C388" s="12" t="s">
        <v>22</v>
      </c>
      <c r="D388" s="12" t="n">
        <v>1837.8728587</v>
      </c>
      <c r="E388" s="12" t="n">
        <v>13.680695094695</v>
      </c>
      <c r="F388" s="12" t="n">
        <v>41.3609587101172</v>
      </c>
      <c r="G388" s="12" t="n">
        <v>11.4111543404787</v>
      </c>
      <c r="H388" s="12" t="n">
        <v>2605.6238977</v>
      </c>
      <c r="I388" s="12" t="n">
        <v>13.0330676418581</v>
      </c>
      <c r="J388" s="12" t="n">
        <v>58.6390412898828</v>
      </c>
      <c r="K388" s="12" t="n">
        <v>8.04884038226498</v>
      </c>
    </row>
    <row r="389">
      <c r="A389" s="12" t="s">
        <v>184</v>
      </c>
      <c r="B389" s="12" t="s">
        <v>185</v>
      </c>
      <c r="C389" s="12" t="s">
        <v>23</v>
      </c>
      <c r="D389" s="12" t="n">
        <v>1848.6436275</v>
      </c>
      <c r="E389" s="12" t="n">
        <v>13.2672482186782</v>
      </c>
      <c r="F389" s="12" t="n">
        <v>34.2720821058178</v>
      </c>
      <c r="G389" s="12" t="n">
        <v>11.5350323438317</v>
      </c>
      <c r="H389" s="12" t="n">
        <v>3545.3783108</v>
      </c>
      <c r="I389" s="12" t="n">
        <v>11.7495511203302</v>
      </c>
      <c r="J389" s="12" t="n">
        <v>65.7279178941822</v>
      </c>
      <c r="K389" s="12" t="n">
        <v>6.01463713208623</v>
      </c>
    </row>
    <row r="390">
      <c r="A390" s="12" t="s">
        <v>184</v>
      </c>
      <c r="B390" s="12" t="s">
        <v>185</v>
      </c>
      <c r="C390" s="12" t="s">
        <v>24</v>
      </c>
      <c r="D390" s="12" t="n">
        <v>1526.0969989</v>
      </c>
      <c r="E390" s="12" t="n">
        <v>15.8269300825986</v>
      </c>
      <c r="F390" s="12" t="n">
        <v>75.2079266539002</v>
      </c>
      <c r="G390" s="12" t="n">
        <v>7.96235113429935</v>
      </c>
      <c r="H390" s="12" t="n">
        <v>503.0734181</v>
      </c>
      <c r="I390" s="12" t="n">
        <v>26.0519255676947</v>
      </c>
      <c r="J390" s="12" t="n">
        <v>24.7920733460998</v>
      </c>
      <c r="K390" s="12" t="n">
        <v>24.1541686224153</v>
      </c>
    </row>
    <row r="391">
      <c r="A391" s="12" t="s">
        <v>186</v>
      </c>
      <c r="B391" s="12" t="s">
        <v>187</v>
      </c>
      <c r="C391" s="12" t="s">
        <v>22</v>
      </c>
      <c r="D391" s="12" t="n">
        <v>445.1232475</v>
      </c>
      <c r="E391" s="12" t="n">
        <v>16.1464648397898</v>
      </c>
      <c r="F391" s="12" t="n">
        <v>57.3290458682524</v>
      </c>
      <c r="G391" s="12" t="n">
        <v>10.1412119842838</v>
      </c>
      <c r="H391" s="12" t="n">
        <v>331.3125727</v>
      </c>
      <c r="I391" s="12" t="n">
        <v>17.4762059400363</v>
      </c>
      <c r="J391" s="12" t="n">
        <v>42.6709541317476</v>
      </c>
      <c r="K391" s="12" t="n">
        <v>13.6248654110623</v>
      </c>
    </row>
    <row r="392">
      <c r="A392" s="12" t="s">
        <v>186</v>
      </c>
      <c r="B392" s="12" t="s">
        <v>187</v>
      </c>
      <c r="C392" s="12" t="s">
        <v>23</v>
      </c>
      <c r="D392" s="12" t="n">
        <v>819.2556318</v>
      </c>
      <c r="E392" s="12" t="n">
        <v>13.1183340429885</v>
      </c>
      <c r="F392" s="12" t="n">
        <v>49.0747072717743</v>
      </c>
      <c r="G392" s="12" t="n">
        <v>11.8802270158142</v>
      </c>
      <c r="H392" s="12" t="n">
        <v>850.1493985</v>
      </c>
      <c r="I392" s="12" t="n">
        <v>17.4927914345793</v>
      </c>
      <c r="J392" s="12" t="n">
        <v>50.9252927282257</v>
      </c>
      <c r="K392" s="12" t="n">
        <v>11.4485088232034</v>
      </c>
    </row>
    <row r="393">
      <c r="A393" s="12" t="s">
        <v>186</v>
      </c>
      <c r="B393" s="12" t="s">
        <v>187</v>
      </c>
      <c r="C393" s="12" t="s">
        <v>24</v>
      </c>
      <c r="D393" s="12" t="n">
        <v>611.8428519</v>
      </c>
      <c r="E393" s="12" t="n">
        <v>13.7546033186935</v>
      </c>
      <c r="F393" s="12" t="n">
        <v>65.2432050674564</v>
      </c>
      <c r="G393" s="12" t="n">
        <v>8.96649398617175</v>
      </c>
      <c r="H393" s="12" t="n">
        <v>325.9450009</v>
      </c>
      <c r="I393" s="12" t="n">
        <v>21.8789802119999</v>
      </c>
      <c r="J393" s="12" t="n">
        <v>34.7567949325436</v>
      </c>
      <c r="K393" s="12" t="n">
        <v>16.8313219619731</v>
      </c>
    </row>
    <row r="394">
      <c r="A394" s="12" t="s">
        <v>188</v>
      </c>
      <c r="B394" s="12" t="s">
        <v>189</v>
      </c>
      <c r="C394" s="12" t="s">
        <v>22</v>
      </c>
      <c r="D394" s="12" t="n">
        <v>826.4188039</v>
      </c>
      <c r="E394" s="12" t="n">
        <v>19.1534454819072</v>
      </c>
      <c r="F394" s="12" t="n">
        <v>27.3762173557701</v>
      </c>
      <c r="G394" s="12" t="n">
        <v>15.3468284063894</v>
      </c>
      <c r="H394" s="12" t="n">
        <v>2192.328429</v>
      </c>
      <c r="I394" s="12" t="n">
        <v>11.0900556987036</v>
      </c>
      <c r="J394" s="12" t="n">
        <v>72.6237826442299</v>
      </c>
      <c r="K394" s="12" t="n">
        <v>5.78513119088275</v>
      </c>
    </row>
    <row r="395">
      <c r="A395" s="12" t="s">
        <v>188</v>
      </c>
      <c r="B395" s="12" t="s">
        <v>189</v>
      </c>
      <c r="C395" s="12" t="s">
        <v>23</v>
      </c>
      <c r="D395" s="12" t="n">
        <v>1289.9087739</v>
      </c>
      <c r="E395" s="12" t="n">
        <v>14.3715352153004</v>
      </c>
      <c r="F395" s="12" t="n">
        <v>26.806183937678</v>
      </c>
      <c r="G395" s="12" t="n">
        <v>12.7576510307475</v>
      </c>
      <c r="H395" s="12" t="n">
        <v>3522.0733303</v>
      </c>
      <c r="I395" s="12" t="n">
        <v>9.35701286418672</v>
      </c>
      <c r="J395" s="12" t="n">
        <v>73.193816062322</v>
      </c>
      <c r="K395" s="12" t="n">
        <v>4.67230646714386</v>
      </c>
    </row>
    <row r="396">
      <c r="A396" s="12" t="s">
        <v>188</v>
      </c>
      <c r="B396" s="12" t="s">
        <v>189</v>
      </c>
      <c r="C396" s="12" t="s">
        <v>24</v>
      </c>
      <c r="D396" s="12" t="n">
        <v>1843.1351022</v>
      </c>
      <c r="E396" s="12" t="n">
        <v>12.1759064355008</v>
      </c>
      <c r="F396" s="12" t="n">
        <v>52.7383256003153</v>
      </c>
      <c r="G396" s="12" t="n">
        <v>8.11985536769265</v>
      </c>
      <c r="H396" s="12" t="n">
        <v>1651.7333473</v>
      </c>
      <c r="I396" s="12" t="n">
        <v>12.7857417276329</v>
      </c>
      <c r="J396" s="12" t="n">
        <v>47.2616743996847</v>
      </c>
      <c r="K396" s="12" t="n">
        <v>9.06077877367162</v>
      </c>
    </row>
    <row r="397">
      <c r="A397" s="12" t="s">
        <v>190</v>
      </c>
      <c r="B397" s="12" t="s">
        <v>191</v>
      </c>
      <c r="C397" s="12" t="s">
        <v>22</v>
      </c>
      <c r="D397" s="12" t="n">
        <v>2104.2274746</v>
      </c>
      <c r="E397" s="12" t="n">
        <v>16.6194805086046</v>
      </c>
      <c r="F397" s="12" t="n">
        <v>37.7285335698212</v>
      </c>
      <c r="G397" s="12" t="n">
        <v>13.5311096233041</v>
      </c>
      <c r="H397" s="12" t="n">
        <v>3473.0565476</v>
      </c>
      <c r="I397" s="12" t="n">
        <v>15.5522285714745</v>
      </c>
      <c r="J397" s="12" t="n">
        <v>62.2714664301788</v>
      </c>
      <c r="K397" s="12" t="n">
        <v>8.19811950682361</v>
      </c>
    </row>
    <row r="398">
      <c r="A398" s="12" t="s">
        <v>190</v>
      </c>
      <c r="B398" s="12" t="s">
        <v>191</v>
      </c>
      <c r="C398" s="12" t="s">
        <v>23</v>
      </c>
      <c r="D398" s="12" t="n">
        <v>2960.83331</v>
      </c>
      <c r="E398" s="12" t="n">
        <v>15.953845689954</v>
      </c>
      <c r="F398" s="12" t="n">
        <v>38.7846811029051</v>
      </c>
      <c r="G398" s="12" t="n">
        <v>12.5377553552331</v>
      </c>
      <c r="H398" s="12" t="n">
        <v>4673.194419</v>
      </c>
      <c r="I398" s="12" t="n">
        <v>12.73451421449</v>
      </c>
      <c r="J398" s="12" t="n">
        <v>61.2153188970949</v>
      </c>
      <c r="K398" s="12" t="n">
        <v>7.94364632840348</v>
      </c>
    </row>
    <row r="399">
      <c r="A399" s="12" t="s">
        <v>190</v>
      </c>
      <c r="B399" s="12" t="s">
        <v>191</v>
      </c>
      <c r="C399" s="12" t="s">
        <v>24</v>
      </c>
      <c r="D399" s="12" t="n">
        <v>5396.2100625</v>
      </c>
      <c r="E399" s="12" t="n">
        <v>12.7637535866964</v>
      </c>
      <c r="F399" s="12" t="n">
        <v>68.2931227936811</v>
      </c>
      <c r="G399" s="12" t="n">
        <v>6.08309883503253</v>
      </c>
      <c r="H399" s="12" t="n">
        <v>2505.3323502</v>
      </c>
      <c r="I399" s="12" t="n">
        <v>16.1520355686541</v>
      </c>
      <c r="J399" s="12" t="n">
        <v>31.7068772063189</v>
      </c>
      <c r="K399" s="12" t="n">
        <v>13.102325183389</v>
      </c>
    </row>
    <row r="400">
      <c r="A400" s="12" t="s">
        <v>192</v>
      </c>
      <c r="B400" s="12" t="s">
        <v>193</v>
      </c>
      <c r="C400" s="12" t="s">
        <v>22</v>
      </c>
      <c r="D400" s="12" t="n">
        <v>2011.7460968</v>
      </c>
      <c r="E400" s="12" t="n">
        <v>13.5719691260946</v>
      </c>
      <c r="F400" s="12" t="n">
        <v>52.8427954348525</v>
      </c>
      <c r="G400" s="12" t="n">
        <v>9.17116678426274</v>
      </c>
      <c r="H400" s="12" t="n">
        <v>1795.2934064</v>
      </c>
      <c r="I400" s="12" t="n">
        <v>14.9074822846064</v>
      </c>
      <c r="J400" s="12" t="n">
        <v>47.1572045651475</v>
      </c>
      <c r="K400" s="12" t="n">
        <v>10.2769045525206</v>
      </c>
    </row>
    <row r="401">
      <c r="A401" s="12" t="s">
        <v>192</v>
      </c>
      <c r="B401" s="12" t="s">
        <v>193</v>
      </c>
      <c r="C401" s="12" t="s">
        <v>23</v>
      </c>
      <c r="D401" s="12" t="n">
        <v>3394.0215636</v>
      </c>
      <c r="E401" s="12" t="n">
        <v>9.0551919999557</v>
      </c>
      <c r="F401" s="12" t="n">
        <v>53.6497497297005</v>
      </c>
      <c r="G401" s="12" t="n">
        <v>6.99795706649115</v>
      </c>
      <c r="H401" s="12" t="n">
        <v>2932.2363979</v>
      </c>
      <c r="I401" s="12" t="n">
        <v>10.6458106691829</v>
      </c>
      <c r="J401" s="12" t="n">
        <v>46.3502502702995</v>
      </c>
      <c r="K401" s="12" t="n">
        <v>8.10003490913217</v>
      </c>
    </row>
    <row r="402">
      <c r="A402" s="12" t="s">
        <v>192</v>
      </c>
      <c r="B402" s="12" t="s">
        <v>193</v>
      </c>
      <c r="C402" s="12" t="s">
        <v>24</v>
      </c>
      <c r="D402" s="12" t="n">
        <v>3073.7797848</v>
      </c>
      <c r="E402" s="12" t="n">
        <v>9.8598751980579</v>
      </c>
      <c r="F402" s="12" t="n">
        <v>55.1201735413694</v>
      </c>
      <c r="G402" s="12" t="n">
        <v>7.43392967256139</v>
      </c>
      <c r="H402" s="12" t="n">
        <v>2502.7262153</v>
      </c>
      <c r="I402" s="12" t="n">
        <v>13.2580155473935</v>
      </c>
      <c r="J402" s="12" t="n">
        <v>44.8798264586306</v>
      </c>
      <c r="K402" s="12" t="n">
        <v>9.13014879911865</v>
      </c>
    </row>
    <row r="403">
      <c r="A403" s="12" t="s">
        <v>194</v>
      </c>
      <c r="B403" s="12" t="s">
        <v>195</v>
      </c>
      <c r="C403" s="12" t="s">
        <v>22</v>
      </c>
      <c r="D403" s="12" t="n">
        <v>4156.4810139</v>
      </c>
      <c r="E403" s="12" t="n">
        <v>12.3456024013627</v>
      </c>
      <c r="F403" s="12" t="n">
        <v>48.4822327818882</v>
      </c>
      <c r="G403" s="12" t="n">
        <v>9.7237722229085</v>
      </c>
      <c r="H403" s="12" t="n">
        <v>4416.723592</v>
      </c>
      <c r="I403" s="12" t="n">
        <v>12.8428524973514</v>
      </c>
      <c r="J403" s="12" t="n">
        <v>51.5177672181118</v>
      </c>
      <c r="K403" s="12" t="n">
        <v>9.15082725602617</v>
      </c>
    </row>
    <row r="404">
      <c r="A404" s="12" t="s">
        <v>194</v>
      </c>
      <c r="B404" s="12" t="s">
        <v>195</v>
      </c>
      <c r="C404" s="12" t="s">
        <v>23</v>
      </c>
      <c r="D404" s="12" t="n">
        <v>3287.9669288</v>
      </c>
      <c r="E404" s="12" t="n">
        <v>13.5234862293091</v>
      </c>
      <c r="F404" s="12" t="n">
        <v>43.6172474837036</v>
      </c>
      <c r="G404" s="12" t="n">
        <v>10.5944192269641</v>
      </c>
      <c r="H404" s="12" t="n">
        <v>4250.259618</v>
      </c>
      <c r="I404" s="12" t="n">
        <v>10.9917122831987</v>
      </c>
      <c r="J404" s="12" t="n">
        <v>56.3827525162964</v>
      </c>
      <c r="K404" s="12" t="n">
        <v>8.1957581839418</v>
      </c>
    </row>
    <row r="405">
      <c r="A405" s="12" t="s">
        <v>194</v>
      </c>
      <c r="B405" s="12" t="s">
        <v>195</v>
      </c>
      <c r="C405" s="12" t="s">
        <v>24</v>
      </c>
      <c r="D405" s="12" t="n">
        <v>4611.5521483</v>
      </c>
      <c r="E405" s="12" t="n">
        <v>11.7705923335932</v>
      </c>
      <c r="F405" s="12" t="n">
        <v>62.5268052323394</v>
      </c>
      <c r="G405" s="12" t="n">
        <v>7.62572687883507</v>
      </c>
      <c r="H405" s="12" t="n">
        <v>2763.7681342</v>
      </c>
      <c r="I405" s="12" t="n">
        <v>16.5779288379312</v>
      </c>
      <c r="J405" s="12" t="n">
        <v>37.4731947676606</v>
      </c>
      <c r="K405" s="12" t="n">
        <v>12.7240909739413</v>
      </c>
    </row>
    <row r="406">
      <c r="A406" s="12" t="s">
        <v>196</v>
      </c>
      <c r="B406" s="12" t="s">
        <v>197</v>
      </c>
      <c r="C406" s="12" t="s">
        <v>22</v>
      </c>
      <c r="D406" s="12" t="n">
        <v>1512.4348492</v>
      </c>
      <c r="E406" s="12" t="n">
        <v>18.6978510165967</v>
      </c>
      <c r="F406" s="12" t="n">
        <v>37.9740799074666</v>
      </c>
      <c r="G406" s="12" t="n">
        <v>15.1541557172307</v>
      </c>
      <c r="H406" s="12" t="n">
        <v>2470.3735635</v>
      </c>
      <c r="I406" s="12" t="n">
        <v>13.1290946616124</v>
      </c>
      <c r="J406" s="12" t="n">
        <v>62.0259200925334</v>
      </c>
      <c r="K406" s="12" t="n">
        <v>9.27781674625386</v>
      </c>
    </row>
    <row r="407">
      <c r="A407" s="12" t="s">
        <v>196</v>
      </c>
      <c r="B407" s="12" t="s">
        <v>197</v>
      </c>
      <c r="C407" s="12" t="s">
        <v>23</v>
      </c>
      <c r="D407" s="12" t="n">
        <v>3591.2594899</v>
      </c>
      <c r="E407" s="12" t="n">
        <v>13.0634914244627</v>
      </c>
      <c r="F407" s="12" t="n">
        <v>35.3671077349416</v>
      </c>
      <c r="G407" s="12" t="n">
        <v>10.9978091912305</v>
      </c>
      <c r="H407" s="12" t="n">
        <v>6562.976239</v>
      </c>
      <c r="I407" s="12" t="n">
        <v>8.2567841378573</v>
      </c>
      <c r="J407" s="12" t="n">
        <v>64.6328922650584</v>
      </c>
      <c r="K407" s="12" t="n">
        <v>6.01799933259151</v>
      </c>
    </row>
    <row r="408">
      <c r="A408" s="12" t="s">
        <v>196</v>
      </c>
      <c r="B408" s="12" t="s">
        <v>197</v>
      </c>
      <c r="C408" s="12" t="s">
        <v>24</v>
      </c>
      <c r="D408" s="12" t="n">
        <v>1696.4668572</v>
      </c>
      <c r="E408" s="12" t="n">
        <v>13.7384843973183</v>
      </c>
      <c r="F408" s="12" t="n">
        <v>55.3371190829205</v>
      </c>
      <c r="G408" s="12" t="n">
        <v>8.66298097782473</v>
      </c>
      <c r="H408" s="12" t="n">
        <v>1369.2273555</v>
      </c>
      <c r="I408" s="12" t="n">
        <v>15.8007320481737</v>
      </c>
      <c r="J408" s="12" t="n">
        <v>44.6628809170795</v>
      </c>
      <c r="K408" s="12" t="n">
        <v>10.733396505993</v>
      </c>
    </row>
    <row r="409">
      <c r="A409" s="12" t="s">
        <v>198</v>
      </c>
      <c r="B409" s="12" t="s">
        <v>199</v>
      </c>
      <c r="C409" s="12" t="s">
        <v>22</v>
      </c>
      <c r="D409" s="12" t="n">
        <v>1065.8329376</v>
      </c>
      <c r="E409" s="12" t="n">
        <v>17.5103332932517</v>
      </c>
      <c r="F409" s="12" t="n">
        <v>47.8426913861482</v>
      </c>
      <c r="G409" s="12" t="n">
        <v>10.9441967275812</v>
      </c>
      <c r="H409" s="12" t="n">
        <v>1161.9533903</v>
      </c>
      <c r="I409" s="12" t="n">
        <v>14.1793617018062</v>
      </c>
      <c r="J409" s="12" t="n">
        <v>52.1573086138518</v>
      </c>
      <c r="K409" s="12" t="n">
        <v>10.0388582237524</v>
      </c>
    </row>
    <row r="410">
      <c r="A410" s="12" t="s">
        <v>198</v>
      </c>
      <c r="B410" s="12" t="s">
        <v>199</v>
      </c>
      <c r="C410" s="12" t="s">
        <v>23</v>
      </c>
      <c r="D410" s="12" t="n">
        <v>3169.5382844</v>
      </c>
      <c r="E410" s="12" t="n">
        <v>8.52422497519092</v>
      </c>
      <c r="F410" s="12" t="n">
        <v>52.8472477647883</v>
      </c>
      <c r="G410" s="12" t="n">
        <v>6.47597582732053</v>
      </c>
      <c r="H410" s="12" t="n">
        <v>2828.0082643</v>
      </c>
      <c r="I410" s="12" t="n">
        <v>8.42514112919134</v>
      </c>
      <c r="J410" s="12" t="n">
        <v>47.1527522352117</v>
      </c>
      <c r="K410" s="12" t="n">
        <v>7.25805987650535</v>
      </c>
    </row>
    <row r="411">
      <c r="A411" s="12" t="s">
        <v>198</v>
      </c>
      <c r="B411" s="12" t="s">
        <v>199</v>
      </c>
      <c r="C411" s="12" t="s">
        <v>24</v>
      </c>
      <c r="D411" s="12" t="n">
        <v>1778.6832206</v>
      </c>
      <c r="E411" s="12" t="n">
        <v>11.1505115055211</v>
      </c>
      <c r="F411" s="12" t="n">
        <v>69.9359337654813</v>
      </c>
      <c r="G411" s="12" t="n">
        <v>5.97790609708644</v>
      </c>
      <c r="H411" s="12" t="n">
        <v>764.6205216</v>
      </c>
      <c r="I411" s="12" t="n">
        <v>16.1609152363371</v>
      </c>
      <c r="J411" s="12" t="n">
        <v>30.0640662345187</v>
      </c>
      <c r="K411" s="12" t="n">
        <v>13.905984692852</v>
      </c>
    </row>
    <row r="412">
      <c r="A412" s="12" t="s">
        <v>200</v>
      </c>
      <c r="B412" s="12" t="s">
        <v>201</v>
      </c>
      <c r="C412" s="12" t="s">
        <v>22</v>
      </c>
      <c r="D412" s="12" t="n">
        <v>712.8245178</v>
      </c>
      <c r="E412" s="12" t="n">
        <v>23.5670400492837</v>
      </c>
      <c r="F412" s="12" t="n">
        <v>17.5177765976293</v>
      </c>
      <c r="G412" s="12" t="n">
        <v>20.5401374600697</v>
      </c>
      <c r="H412" s="12" t="n">
        <v>3356.3249763</v>
      </c>
      <c r="I412" s="12" t="n">
        <v>9.9668124691833</v>
      </c>
      <c r="J412" s="12" t="n">
        <v>82.4822234023707</v>
      </c>
      <c r="K412" s="12" t="n">
        <v>4.36236469469074</v>
      </c>
    </row>
    <row r="413">
      <c r="A413" s="12" t="s">
        <v>200</v>
      </c>
      <c r="B413" s="12" t="s">
        <v>201</v>
      </c>
      <c r="C413" s="12" t="s">
        <v>23</v>
      </c>
      <c r="D413" s="12" t="n">
        <v>1812.8626911</v>
      </c>
      <c r="E413" s="12" t="n">
        <v>15.1549070734587</v>
      </c>
      <c r="F413" s="12" t="n">
        <v>32.0953525000492</v>
      </c>
      <c r="G413" s="12" t="n">
        <v>12.6347392271267</v>
      </c>
      <c r="H413" s="12" t="n">
        <v>3835.5024144</v>
      </c>
      <c r="I413" s="12" t="n">
        <v>9.60364068162372</v>
      </c>
      <c r="J413" s="12" t="n">
        <v>67.9046474999508</v>
      </c>
      <c r="K413" s="12" t="n">
        <v>5.97185059006637</v>
      </c>
    </row>
    <row r="414">
      <c r="A414" s="12" t="s">
        <v>200</v>
      </c>
      <c r="B414" s="12" t="s">
        <v>201</v>
      </c>
      <c r="C414" s="12" t="s">
        <v>24</v>
      </c>
      <c r="D414" s="12" t="n">
        <v>1153.4749296</v>
      </c>
      <c r="E414" s="12" t="n">
        <v>19.9748543869329</v>
      </c>
      <c r="F414" s="12" t="n">
        <v>59.1315075559806</v>
      </c>
      <c r="G414" s="12" t="n">
        <v>12.5565480377858</v>
      </c>
      <c r="H414" s="12" t="n">
        <v>797.2193403</v>
      </c>
      <c r="I414" s="12" t="n">
        <v>21.351418589748</v>
      </c>
      <c r="J414" s="12" t="n">
        <v>40.8684924440194</v>
      </c>
      <c r="K414" s="12" t="n">
        <v>18.1677270378987</v>
      </c>
    </row>
    <row r="415">
      <c r="A415" s="12" t="s">
        <v>202</v>
      </c>
      <c r="B415" s="12" t="s">
        <v>203</v>
      </c>
      <c r="C415" s="12" t="s">
        <v>22</v>
      </c>
      <c r="D415" s="12" t="n">
        <v>1557.5109645</v>
      </c>
      <c r="E415" s="12" t="n">
        <v>13.5537075614732</v>
      </c>
      <c r="F415" s="12" t="n">
        <v>41.39407650035</v>
      </c>
      <c r="G415" s="12" t="n">
        <v>10.7786431808286</v>
      </c>
      <c r="H415" s="12" t="n">
        <v>2205.1311722</v>
      </c>
      <c r="I415" s="12" t="n">
        <v>11.7076179647723</v>
      </c>
      <c r="J415" s="12" t="n">
        <v>58.60592349965</v>
      </c>
      <c r="K415" s="12" t="n">
        <v>7.6130867624645</v>
      </c>
    </row>
    <row r="416">
      <c r="A416" s="12" t="s">
        <v>202</v>
      </c>
      <c r="B416" s="12" t="s">
        <v>203</v>
      </c>
      <c r="C416" s="12" t="s">
        <v>23</v>
      </c>
      <c r="D416" s="12" t="n">
        <v>3436.1240005</v>
      </c>
      <c r="E416" s="12" t="n">
        <v>9.40708127603136</v>
      </c>
      <c r="F416" s="12" t="n">
        <v>47.2909021822762</v>
      </c>
      <c r="G416" s="12" t="n">
        <v>7.17669430084323</v>
      </c>
      <c r="H416" s="12" t="n">
        <v>3829.80632</v>
      </c>
      <c r="I416" s="12" t="n">
        <v>9.22667401976637</v>
      </c>
      <c r="J416" s="12" t="n">
        <v>52.7090978177238</v>
      </c>
      <c r="K416" s="12" t="n">
        <v>6.43897092200187</v>
      </c>
    </row>
    <row r="417">
      <c r="A417" s="12" t="s">
        <v>202</v>
      </c>
      <c r="B417" s="12" t="s">
        <v>203</v>
      </c>
      <c r="C417" s="12" t="s">
        <v>24</v>
      </c>
      <c r="D417" s="12" t="n">
        <v>1364.0605287</v>
      </c>
      <c r="E417" s="12" t="n">
        <v>15.9768475477411</v>
      </c>
      <c r="F417" s="12" t="n">
        <v>66.5182612628755</v>
      </c>
      <c r="G417" s="12" t="n">
        <v>7.76441552756251</v>
      </c>
      <c r="H417" s="12" t="n">
        <v>686.5951902</v>
      </c>
      <c r="I417" s="12" t="n">
        <v>17.6416452442183</v>
      </c>
      <c r="J417" s="12" t="n">
        <v>33.4817387371245</v>
      </c>
      <c r="K417" s="12" t="n">
        <v>15.4255854115265</v>
      </c>
    </row>
    <row r="418">
      <c r="A418" s="12" t="s">
        <v>204</v>
      </c>
      <c r="B418" s="12" t="s">
        <v>205</v>
      </c>
      <c r="C418" s="12" t="s">
        <v>22</v>
      </c>
      <c r="D418" s="12" t="n">
        <v>2800.43704</v>
      </c>
      <c r="E418" s="12" t="n">
        <v>16.8624582021398</v>
      </c>
      <c r="F418" s="12" t="n">
        <v>40.0186015866481</v>
      </c>
      <c r="G418" s="12" t="n">
        <v>11.2821395908033</v>
      </c>
      <c r="H418" s="12" t="n">
        <v>4197.4012876</v>
      </c>
      <c r="I418" s="12" t="n">
        <v>12.2224580411131</v>
      </c>
      <c r="J418" s="12" t="n">
        <v>59.9813984133519</v>
      </c>
      <c r="K418" s="12" t="n">
        <v>7.52725780445964</v>
      </c>
    </row>
    <row r="419">
      <c r="A419" s="12" t="s">
        <v>204</v>
      </c>
      <c r="B419" s="12" t="s">
        <v>205</v>
      </c>
      <c r="C419" s="12" t="s">
        <v>23</v>
      </c>
      <c r="D419" s="12" t="n">
        <v>8077.2833222</v>
      </c>
      <c r="E419" s="12" t="n">
        <v>12.0471702976413</v>
      </c>
      <c r="F419" s="12" t="n">
        <v>41.7833218871811</v>
      </c>
      <c r="G419" s="12" t="n">
        <v>8.47864960476726</v>
      </c>
      <c r="H419" s="12" t="n">
        <v>11254.0741606</v>
      </c>
      <c r="I419" s="12" t="n">
        <v>8.08936757565601</v>
      </c>
      <c r="J419" s="12" t="n">
        <v>58.2166781128189</v>
      </c>
      <c r="K419" s="12" t="n">
        <v>6.0853033372683</v>
      </c>
    </row>
    <row r="420">
      <c r="A420" s="12" t="s">
        <v>204</v>
      </c>
      <c r="B420" s="12" t="s">
        <v>205</v>
      </c>
      <c r="C420" s="12" t="s">
        <v>24</v>
      </c>
      <c r="D420" s="12" t="n">
        <v>3569.2467784</v>
      </c>
      <c r="E420" s="12" t="n">
        <v>16.924954865652</v>
      </c>
      <c r="F420" s="12" t="n">
        <v>59.5099764028689</v>
      </c>
      <c r="G420" s="12" t="n">
        <v>10.641619120448</v>
      </c>
      <c r="H420" s="12" t="n">
        <v>2428.48166</v>
      </c>
      <c r="I420" s="12" t="n">
        <v>18.4085862446901</v>
      </c>
      <c r="J420" s="12" t="n">
        <v>40.4900235971311</v>
      </c>
      <c r="K420" s="12" t="n">
        <v>15.6404577346567</v>
      </c>
    </row>
    <row r="421">
      <c r="A421" s="12" t="s">
        <v>206</v>
      </c>
      <c r="B421" s="12" t="s">
        <v>207</v>
      </c>
      <c r="C421" s="12" t="s">
        <v>22</v>
      </c>
      <c r="D421" s="12" t="n">
        <v>4950.3137701</v>
      </c>
      <c r="E421" s="12" t="n">
        <v>13.9276621730345</v>
      </c>
      <c r="F421" s="12" t="n">
        <v>44.0310860743733</v>
      </c>
      <c r="G421" s="12" t="n">
        <v>10.7708944616817</v>
      </c>
      <c r="H421" s="12" t="n">
        <v>6292.4563077</v>
      </c>
      <c r="I421" s="12" t="n">
        <v>12.8076535367565</v>
      </c>
      <c r="J421" s="12" t="n">
        <v>55.9689139256267</v>
      </c>
      <c r="K421" s="12" t="n">
        <v>8.47352839060809</v>
      </c>
    </row>
    <row r="422">
      <c r="A422" s="12" t="s">
        <v>206</v>
      </c>
      <c r="B422" s="12" t="s">
        <v>207</v>
      </c>
      <c r="C422" s="12" t="s">
        <v>23</v>
      </c>
      <c r="D422" s="12" t="n">
        <v>5399.3364947</v>
      </c>
      <c r="E422" s="12" t="n">
        <v>13.8545535233736</v>
      </c>
      <c r="F422" s="12" t="n">
        <v>50.1595256382077</v>
      </c>
      <c r="G422" s="12" t="n">
        <v>9.0815406998773</v>
      </c>
      <c r="H422" s="12" t="n">
        <v>5364.9927648</v>
      </c>
      <c r="I422" s="12" t="n">
        <v>11.0118924169439</v>
      </c>
      <c r="J422" s="12" t="n">
        <v>49.8404743617923</v>
      </c>
      <c r="K422" s="12" t="n">
        <v>9.13967572345437</v>
      </c>
    </row>
    <row r="423">
      <c r="A423" s="12" t="s">
        <v>206</v>
      </c>
      <c r="B423" s="12" t="s">
        <v>207</v>
      </c>
      <c r="C423" s="12" t="s">
        <v>24</v>
      </c>
      <c r="D423" s="12" t="n">
        <v>4380.1054931</v>
      </c>
      <c r="E423" s="12" t="n">
        <v>16.0667234093608</v>
      </c>
      <c r="F423" s="12" t="n">
        <v>59.3322034549877</v>
      </c>
      <c r="G423" s="12" t="n">
        <v>9.05350881524991</v>
      </c>
      <c r="H423" s="12" t="n">
        <v>3002.2353573</v>
      </c>
      <c r="I423" s="12" t="n">
        <v>15.2228501836867</v>
      </c>
      <c r="J423" s="12" t="n">
        <v>40.6677965450123</v>
      </c>
      <c r="K423" s="12" t="n">
        <v>13.2085992515819</v>
      </c>
    </row>
    <row r="424">
      <c r="A424" s="12" t="s">
        <v>208</v>
      </c>
      <c r="B424" s="12" t="s">
        <v>209</v>
      </c>
      <c r="C424" s="12" t="s">
        <v>22</v>
      </c>
      <c r="D424" s="12" t="n">
        <v>2112.4221292</v>
      </c>
      <c r="E424" s="12" t="n">
        <v>12.9667923700304</v>
      </c>
      <c r="F424" s="12" t="n">
        <v>54.9901787743048</v>
      </c>
      <c r="G424" s="12" t="n">
        <v>8.16136904577589</v>
      </c>
      <c r="H424" s="12" t="n">
        <v>1729.0313381</v>
      </c>
      <c r="I424" s="12" t="n">
        <v>12.7787362770531</v>
      </c>
      <c r="J424" s="12" t="n">
        <v>45.0098212256952</v>
      </c>
      <c r="K424" s="12" t="n">
        <v>9.97104922101057</v>
      </c>
    </row>
    <row r="425">
      <c r="A425" s="12" t="s">
        <v>208</v>
      </c>
      <c r="B425" s="12" t="s">
        <v>209</v>
      </c>
      <c r="C425" s="12" t="s">
        <v>23</v>
      </c>
      <c r="D425" s="12" t="n">
        <v>3161.8672567</v>
      </c>
      <c r="E425" s="12" t="n">
        <v>11.2445743217033</v>
      </c>
      <c r="F425" s="12" t="n">
        <v>38.2179073457301</v>
      </c>
      <c r="G425" s="12" t="n">
        <v>9.40662690030737</v>
      </c>
      <c r="H425" s="12" t="n">
        <v>5111.3938303</v>
      </c>
      <c r="I425" s="12" t="n">
        <v>10.0946306393408</v>
      </c>
      <c r="J425" s="12" t="n">
        <v>61.7820926542699</v>
      </c>
      <c r="K425" s="12" t="n">
        <v>5.81886400843616</v>
      </c>
    </row>
    <row r="426">
      <c r="A426" s="12" t="s">
        <v>208</v>
      </c>
      <c r="B426" s="12" t="s">
        <v>209</v>
      </c>
      <c r="C426" s="12" t="s">
        <v>24</v>
      </c>
      <c r="D426" s="12" t="n">
        <v>2672.7751732</v>
      </c>
      <c r="E426" s="12" t="n">
        <v>13.7047762701049</v>
      </c>
      <c r="F426" s="12" t="n">
        <v>64.7521347101256</v>
      </c>
      <c r="G426" s="12" t="n">
        <v>7.29511554293985</v>
      </c>
      <c r="H426" s="12" t="n">
        <v>1454.926848</v>
      </c>
      <c r="I426" s="12" t="n">
        <v>18.4772606862701</v>
      </c>
      <c r="J426" s="12" t="n">
        <v>35.2478652898744</v>
      </c>
      <c r="K426" s="12" t="n">
        <v>13.4015010690043</v>
      </c>
    </row>
    <row r="427">
      <c r="A427" s="12" t="s">
        <v>210</v>
      </c>
      <c r="B427" s="12" t="s">
        <v>211</v>
      </c>
      <c r="C427" s="12" t="s">
        <v>22</v>
      </c>
      <c r="D427" s="12" t="n">
        <v>6949.8773846</v>
      </c>
      <c r="E427" s="12" t="n">
        <v>14.6697471044844</v>
      </c>
      <c r="F427" s="12" t="n">
        <v>38.7134055901124</v>
      </c>
      <c r="G427" s="12" t="n">
        <v>11.0796002457019</v>
      </c>
      <c r="H427" s="12" t="n">
        <v>11002.2435375</v>
      </c>
      <c r="I427" s="12" t="n">
        <v>10.6922288953267</v>
      </c>
      <c r="J427" s="12" t="n">
        <v>61.2865944098876</v>
      </c>
      <c r="K427" s="12" t="n">
        <v>6.99874193073073</v>
      </c>
    </row>
    <row r="428">
      <c r="A428" s="12" t="s">
        <v>210</v>
      </c>
      <c r="B428" s="12" t="s">
        <v>211</v>
      </c>
      <c r="C428" s="12" t="s">
        <v>23</v>
      </c>
      <c r="D428" s="12" t="n">
        <v>8900.0240341</v>
      </c>
      <c r="E428" s="12" t="n">
        <v>14.2421599270217</v>
      </c>
      <c r="F428" s="12" t="n">
        <v>45.9235606022035</v>
      </c>
      <c r="G428" s="12" t="n">
        <v>9.71156730201125</v>
      </c>
      <c r="H428" s="12" t="n">
        <v>10480.058689</v>
      </c>
      <c r="I428" s="12" t="n">
        <v>13.0707377901064</v>
      </c>
      <c r="J428" s="12" t="n">
        <v>54.0764393977965</v>
      </c>
      <c r="K428" s="12" t="n">
        <v>8.24739488218718</v>
      </c>
    </row>
    <row r="429">
      <c r="A429" s="12" t="s">
        <v>210</v>
      </c>
      <c r="B429" s="12" t="s">
        <v>211</v>
      </c>
      <c r="C429" s="12" t="s">
        <v>24</v>
      </c>
      <c r="D429" s="12" t="n">
        <v>6580.4508981</v>
      </c>
      <c r="E429" s="12" t="n">
        <v>16.4118469280115</v>
      </c>
      <c r="F429" s="12" t="n">
        <v>68.0723792818256</v>
      </c>
      <c r="G429" s="12" t="n">
        <v>7.74499611832655</v>
      </c>
      <c r="H429" s="12" t="n">
        <v>3086.3933749</v>
      </c>
      <c r="I429" s="12" t="n">
        <v>20.1361632528778</v>
      </c>
      <c r="J429" s="12" t="n">
        <v>31.9276207181744</v>
      </c>
      <c r="K429" s="12" t="n">
        <v>16.5129847274488</v>
      </c>
    </row>
    <row r="430">
      <c r="A430" s="12" t="s">
        <v>212</v>
      </c>
      <c r="B430" s="12" t="s">
        <v>213</v>
      </c>
      <c r="C430" s="12" t="s">
        <v>22</v>
      </c>
      <c r="D430" s="12" t="n">
        <v>963.568555</v>
      </c>
      <c r="E430" s="12" t="n">
        <v>19.6739599029003</v>
      </c>
      <c r="F430" s="12" t="n">
        <v>16.9746921833247</v>
      </c>
      <c r="G430" s="12" t="n">
        <v>18.2229283072566</v>
      </c>
      <c r="H430" s="12" t="n">
        <v>4712.9323476</v>
      </c>
      <c r="I430" s="12" t="n">
        <v>9.63358587286802</v>
      </c>
      <c r="J430" s="12" t="n">
        <v>83.0253078166753</v>
      </c>
      <c r="K430" s="12" t="n">
        <v>3.72571456618375</v>
      </c>
    </row>
    <row r="431">
      <c r="A431" s="12" t="s">
        <v>212</v>
      </c>
      <c r="B431" s="12" t="s">
        <v>213</v>
      </c>
      <c r="C431" s="12" t="s">
        <v>23</v>
      </c>
      <c r="D431" s="12" t="n">
        <v>443.4642424</v>
      </c>
      <c r="E431" s="12" t="n">
        <v>30.5596077057812</v>
      </c>
      <c r="F431" s="12" t="n">
        <v>10.9736353221407</v>
      </c>
      <c r="G431" s="12" t="n">
        <v>28.8730168686708</v>
      </c>
      <c r="H431" s="12" t="n">
        <v>3597.7147232</v>
      </c>
      <c r="I431" s="12" t="n">
        <v>11.6429276746725</v>
      </c>
      <c r="J431" s="12" t="n">
        <v>89.0263646778593</v>
      </c>
      <c r="K431" s="12" t="n">
        <v>3.55896771606138</v>
      </c>
    </row>
    <row r="432">
      <c r="A432" s="12" t="s">
        <v>212</v>
      </c>
      <c r="B432" s="12" t="s">
        <v>213</v>
      </c>
      <c r="C432" s="12" t="s">
        <v>24</v>
      </c>
      <c r="D432" s="12" t="n">
        <v>372.2492322</v>
      </c>
      <c r="E432" s="12" t="n">
        <v>34.1524008313047</v>
      </c>
      <c r="F432" s="12" t="n">
        <v>35.3053205017944</v>
      </c>
      <c r="G432" s="12" t="n">
        <v>27.6475518365626</v>
      </c>
      <c r="H432" s="12" t="n">
        <v>682.1222532</v>
      </c>
      <c r="I432" s="12" t="n">
        <v>24.6558416037671</v>
      </c>
      <c r="J432" s="12" t="n">
        <v>64.6946794982056</v>
      </c>
      <c r="K432" s="12" t="n">
        <v>15.0878818204345</v>
      </c>
    </row>
    <row r="433">
      <c r="A433" s="12" t="s">
        <v>214</v>
      </c>
      <c r="B433" s="12" t="s">
        <v>215</v>
      </c>
      <c r="C433" s="12" t="s">
        <v>22</v>
      </c>
      <c r="D433" s="12" t="n">
        <v>1798.7586911</v>
      </c>
      <c r="E433" s="12" t="n">
        <v>23.1769356451437</v>
      </c>
      <c r="F433" s="12" t="n">
        <v>23.1187130129227</v>
      </c>
      <c r="G433" s="12" t="n">
        <v>19.4489120528454</v>
      </c>
      <c r="H433" s="12" t="n">
        <v>5981.7725612</v>
      </c>
      <c r="I433" s="12" t="n">
        <v>12.7779048857245</v>
      </c>
      <c r="J433" s="12" t="n">
        <v>76.8812869870773</v>
      </c>
      <c r="K433" s="12" t="n">
        <v>5.84841687469259</v>
      </c>
    </row>
    <row r="434">
      <c r="A434" s="12" t="s">
        <v>214</v>
      </c>
      <c r="B434" s="12" t="s">
        <v>215</v>
      </c>
      <c r="C434" s="12" t="s">
        <v>23</v>
      </c>
      <c r="D434" s="12" t="n">
        <v>2929.6937241</v>
      </c>
      <c r="E434" s="12" t="n">
        <v>16.1268995280183</v>
      </c>
      <c r="F434" s="12" t="n">
        <v>20.3581038766165</v>
      </c>
      <c r="G434" s="12" t="n">
        <v>13.9868539737408</v>
      </c>
      <c r="H434" s="12" t="n">
        <v>11461.1048584</v>
      </c>
      <c r="I434" s="12" t="n">
        <v>9.69572358650379</v>
      </c>
      <c r="J434" s="12" t="n">
        <v>79.6418961233835</v>
      </c>
      <c r="K434" s="12" t="n">
        <v>3.57532705729839</v>
      </c>
    </row>
    <row r="435">
      <c r="A435" s="12" t="s">
        <v>214</v>
      </c>
      <c r="B435" s="12" t="s">
        <v>215</v>
      </c>
      <c r="C435" s="12" t="s">
        <v>24</v>
      </c>
      <c r="D435" s="12" t="n">
        <v>1696.4806423</v>
      </c>
      <c r="E435" s="12" t="n">
        <v>25.2987468885398</v>
      </c>
      <c r="F435" s="12" t="n">
        <v>26.1240404867679</v>
      </c>
      <c r="G435" s="12" t="n">
        <v>18.9783371672596</v>
      </c>
      <c r="H435" s="12" t="n">
        <v>4797.4636737</v>
      </c>
      <c r="I435" s="12" t="n">
        <v>17.4362059811722</v>
      </c>
      <c r="J435" s="12" t="n">
        <v>73.8759595132321</v>
      </c>
      <c r="K435" s="12" t="n">
        <v>6.71112567330132</v>
      </c>
    </row>
    <row r="436">
      <c r="A436" s="12" t="s">
        <v>216</v>
      </c>
      <c r="B436" s="12" t="s">
        <v>217</v>
      </c>
      <c r="C436" s="12" t="s">
        <v>22</v>
      </c>
      <c r="D436" s="12" t="n">
        <v>1686.724922</v>
      </c>
      <c r="E436" s="12" t="n">
        <v>25.1718311758896</v>
      </c>
      <c r="F436" s="12" t="n">
        <v>27.6191638024941</v>
      </c>
      <c r="G436" s="12" t="n">
        <v>18.8263362649461</v>
      </c>
      <c r="H436" s="12" t="n">
        <v>4420.3568639</v>
      </c>
      <c r="I436" s="12" t="n">
        <v>14.0967743811796</v>
      </c>
      <c r="J436" s="12" t="n">
        <v>72.3808361975059</v>
      </c>
      <c r="K436" s="12" t="n">
        <v>7.18377532532979</v>
      </c>
    </row>
    <row r="437">
      <c r="A437" s="12" t="s">
        <v>216</v>
      </c>
      <c r="B437" s="12" t="s">
        <v>217</v>
      </c>
      <c r="C437" s="12" t="s">
        <v>23</v>
      </c>
      <c r="D437" s="12" t="n">
        <v>5250.0879794</v>
      </c>
      <c r="E437" s="12" t="n">
        <v>15.0004994832076</v>
      </c>
      <c r="F437" s="12" t="n">
        <v>32.7180441006316</v>
      </c>
      <c r="G437" s="12" t="n">
        <v>12.5871076115275</v>
      </c>
      <c r="H437" s="12" t="n">
        <v>10796.3723874</v>
      </c>
      <c r="I437" s="12" t="n">
        <v>9.22789641637199</v>
      </c>
      <c r="J437" s="12" t="n">
        <v>67.2819558993684</v>
      </c>
      <c r="K437" s="12" t="n">
        <v>6.12089135085946</v>
      </c>
    </row>
    <row r="438">
      <c r="A438" s="12" t="s">
        <v>216</v>
      </c>
      <c r="B438" s="12" t="s">
        <v>217</v>
      </c>
      <c r="C438" s="12" t="s">
        <v>24</v>
      </c>
      <c r="D438" s="12" t="n">
        <v>3309.1469629</v>
      </c>
      <c r="E438" s="12" t="n">
        <v>15.7371260307694</v>
      </c>
      <c r="F438" s="12" t="n">
        <v>45.8018520457684</v>
      </c>
      <c r="G438" s="12" t="n">
        <v>13.2088832889567</v>
      </c>
      <c r="H438" s="12" t="n">
        <v>3915.7725875</v>
      </c>
      <c r="I438" s="12" t="n">
        <v>18.7716355440802</v>
      </c>
      <c r="J438" s="12" t="n">
        <v>54.1981479542316</v>
      </c>
      <c r="K438" s="12" t="n">
        <v>11.1625828727858</v>
      </c>
    </row>
    <row r="439">
      <c r="A439" s="12" t="s">
        <v>218</v>
      </c>
      <c r="B439" s="12" t="s">
        <v>219</v>
      </c>
      <c r="C439" s="12" t="s">
        <v>22</v>
      </c>
      <c r="D439" s="12" t="n">
        <v>2109.2227215</v>
      </c>
      <c r="E439" s="12" t="n">
        <v>20.7035746373566</v>
      </c>
      <c r="F439" s="12" t="n">
        <v>22.7647662442488</v>
      </c>
      <c r="G439" s="12" t="n">
        <v>18.8901959262474</v>
      </c>
      <c r="H439" s="12" t="n">
        <v>7156.0721595</v>
      </c>
      <c r="I439" s="12" t="n">
        <v>11.5147443858001</v>
      </c>
      <c r="J439" s="12" t="n">
        <v>77.2352337557512</v>
      </c>
      <c r="K439" s="12" t="n">
        <v>5.56780725140307</v>
      </c>
    </row>
    <row r="440">
      <c r="A440" s="12" t="s">
        <v>218</v>
      </c>
      <c r="B440" s="12" t="s">
        <v>219</v>
      </c>
      <c r="C440" s="12" t="s">
        <v>23</v>
      </c>
      <c r="D440" s="12" t="n">
        <v>4500.0643144</v>
      </c>
      <c r="E440" s="12" t="n">
        <v>12.6223118932437</v>
      </c>
      <c r="F440" s="12" t="n">
        <v>33.2002563226163</v>
      </c>
      <c r="G440" s="12" t="n">
        <v>10.4544248423995</v>
      </c>
      <c r="H440" s="12" t="n">
        <v>9054.2416243</v>
      </c>
      <c r="I440" s="12" t="n">
        <v>8.99562337938647</v>
      </c>
      <c r="J440" s="12" t="n">
        <v>66.7997436773837</v>
      </c>
      <c r="K440" s="12" t="n">
        <v>5.19597180117182</v>
      </c>
    </row>
    <row r="441">
      <c r="A441" s="12" t="s">
        <v>218</v>
      </c>
      <c r="B441" s="12" t="s">
        <v>219</v>
      </c>
      <c r="C441" s="12" t="s">
        <v>24</v>
      </c>
      <c r="D441" s="12" t="n">
        <v>2180.8688994</v>
      </c>
      <c r="E441" s="12" t="n">
        <v>17.1419043820847</v>
      </c>
      <c r="F441" s="12" t="n">
        <v>47.3396342518389</v>
      </c>
      <c r="G441" s="12" t="n">
        <v>12.8413114030125</v>
      </c>
      <c r="H441" s="12" t="n">
        <v>2425.9873509</v>
      </c>
      <c r="I441" s="12" t="n">
        <v>18.1106600483504</v>
      </c>
      <c r="J441" s="12" t="n">
        <v>52.6603657481611</v>
      </c>
      <c r="K441" s="12" t="n">
        <v>11.5438428217489</v>
      </c>
    </row>
    <row r="442">
      <c r="A442" s="12" t="s">
        <v>220</v>
      </c>
      <c r="B442" s="12" t="s">
        <v>221</v>
      </c>
      <c r="C442" s="12" t="s">
        <v>22</v>
      </c>
      <c r="D442" s="12" t="n">
        <v>820.3100873</v>
      </c>
      <c r="E442" s="12" t="n">
        <v>15.1177905921406</v>
      </c>
      <c r="F442" s="12" t="n">
        <v>50.815826518482</v>
      </c>
      <c r="G442" s="12" t="n">
        <v>10.7242342508021</v>
      </c>
      <c r="H442" s="12" t="n">
        <v>793.970627</v>
      </c>
      <c r="I442" s="12" t="n">
        <v>17.7098972254771</v>
      </c>
      <c r="J442" s="12" t="n">
        <v>49.184173481518</v>
      </c>
      <c r="K442" s="12" t="n">
        <v>11.0800037625336</v>
      </c>
    </row>
    <row r="443">
      <c r="A443" s="12" t="s">
        <v>220</v>
      </c>
      <c r="B443" s="12" t="s">
        <v>221</v>
      </c>
      <c r="C443" s="12" t="s">
        <v>23</v>
      </c>
      <c r="D443" s="12" t="n">
        <v>1808.109635</v>
      </c>
      <c r="E443" s="12" t="n">
        <v>9.15416263069222</v>
      </c>
      <c r="F443" s="12" t="n">
        <v>43.0441206446516</v>
      </c>
      <c r="G443" s="12" t="n">
        <v>7.34437901703157</v>
      </c>
      <c r="H443" s="12" t="n">
        <v>2392.486423</v>
      </c>
      <c r="I443" s="12" t="n">
        <v>8.13398494439943</v>
      </c>
      <c r="J443" s="12" t="n">
        <v>56.9558793553484</v>
      </c>
      <c r="K443" s="12" t="n">
        <v>5.55047766880749</v>
      </c>
    </row>
    <row r="444">
      <c r="A444" s="12" t="s">
        <v>220</v>
      </c>
      <c r="B444" s="12" t="s">
        <v>221</v>
      </c>
      <c r="C444" s="12" t="s">
        <v>24</v>
      </c>
      <c r="D444" s="12" t="n">
        <v>1019.1607595</v>
      </c>
      <c r="E444" s="12" t="n">
        <v>11.7000814535317</v>
      </c>
      <c r="F444" s="12" t="n">
        <v>55.0733864513145</v>
      </c>
      <c r="G444" s="12" t="n">
        <v>10.6699961767947</v>
      </c>
      <c r="H444" s="12" t="n">
        <v>831.3896155</v>
      </c>
      <c r="I444" s="12" t="n">
        <v>19.1468384759789</v>
      </c>
      <c r="J444" s="12" t="n">
        <v>44.9266135486855</v>
      </c>
      <c r="K444" s="12" t="n">
        <v>13.0798379059188</v>
      </c>
    </row>
    <row r="445">
      <c r="A445" s="12" t="s">
        <v>222</v>
      </c>
      <c r="B445" s="12" t="s">
        <v>223</v>
      </c>
      <c r="C445" s="12" t="s">
        <v>22</v>
      </c>
      <c r="D445" s="12" t="n">
        <v>1829.8975384</v>
      </c>
      <c r="E445" s="12" t="n">
        <v>12.805362744075</v>
      </c>
      <c r="F445" s="12" t="n">
        <v>37.5404258876337</v>
      </c>
      <c r="G445" s="12" t="n">
        <v>11.1651811313459</v>
      </c>
      <c r="H445" s="12" t="n">
        <v>3044.5744345</v>
      </c>
      <c r="I445" s="12" t="n">
        <v>11.6191364736647</v>
      </c>
      <c r="J445" s="12" t="n">
        <v>62.4595741123663</v>
      </c>
      <c r="K445" s="12" t="n">
        <v>6.71067103386335</v>
      </c>
    </row>
    <row r="446">
      <c r="A446" s="12" t="s">
        <v>222</v>
      </c>
      <c r="B446" s="12" t="s">
        <v>223</v>
      </c>
      <c r="C446" s="12" t="s">
        <v>23</v>
      </c>
      <c r="D446" s="12" t="n">
        <v>1006.957779</v>
      </c>
      <c r="E446" s="12" t="n">
        <v>16.8101879441314</v>
      </c>
      <c r="F446" s="12" t="n">
        <v>32.9952221486531</v>
      </c>
      <c r="G446" s="12" t="n">
        <v>15.4252137151424</v>
      </c>
      <c r="H446" s="12" t="n">
        <v>2044.8712842</v>
      </c>
      <c r="I446" s="12" t="n">
        <v>15.037143560821</v>
      </c>
      <c r="J446" s="12" t="n">
        <v>67.0047778513469</v>
      </c>
      <c r="K446" s="12" t="n">
        <v>7.5958516622609</v>
      </c>
    </row>
    <row r="447">
      <c r="A447" s="12" t="s">
        <v>222</v>
      </c>
      <c r="B447" s="12" t="s">
        <v>223</v>
      </c>
      <c r="C447" s="12" t="s">
        <v>24</v>
      </c>
      <c r="D447" s="12" t="n">
        <v>1177.9366612</v>
      </c>
      <c r="E447" s="12" t="n">
        <v>15.9109252870209</v>
      </c>
      <c r="F447" s="12" t="n">
        <v>68.7875819723486</v>
      </c>
      <c r="G447" s="12" t="n">
        <v>9.10709042955543</v>
      </c>
      <c r="H447" s="12" t="n">
        <v>534.4896626</v>
      </c>
      <c r="I447" s="12" t="n">
        <v>23.5280362952738</v>
      </c>
      <c r="J447" s="12" t="n">
        <v>31.2124180276514</v>
      </c>
      <c r="K447" s="12" t="n">
        <v>20.0706888167925</v>
      </c>
    </row>
    <row r="448">
      <c r="A448" s="12" t="s">
        <v>224</v>
      </c>
      <c r="B448" s="12" t="s">
        <v>225</v>
      </c>
      <c r="C448" s="12" t="s">
        <v>22</v>
      </c>
      <c r="D448" s="12" t="n">
        <v>517.3093924</v>
      </c>
      <c r="E448" s="12" t="n">
        <v>17.0884431216912</v>
      </c>
      <c r="F448" s="12" t="n">
        <v>28.8656047512026</v>
      </c>
      <c r="G448" s="12" t="n">
        <v>16.7775253501006</v>
      </c>
      <c r="H448" s="12" t="n">
        <v>1274.8214043</v>
      </c>
      <c r="I448" s="12" t="n">
        <v>14.368232905616</v>
      </c>
      <c r="J448" s="12" t="n">
        <v>71.1343952487974</v>
      </c>
      <c r="K448" s="12" t="n">
        <v>6.80814694165091</v>
      </c>
    </row>
    <row r="449">
      <c r="A449" s="12" t="s">
        <v>224</v>
      </c>
      <c r="B449" s="12" t="s">
        <v>225</v>
      </c>
      <c r="C449" s="12" t="s">
        <v>23</v>
      </c>
      <c r="D449" s="12" t="n">
        <v>390.8189902</v>
      </c>
      <c r="E449" s="12" t="n">
        <v>20.8022124964526</v>
      </c>
      <c r="F449" s="12" t="n">
        <v>20.7821159071271</v>
      </c>
      <c r="G449" s="12" t="n">
        <v>19.7984934965441</v>
      </c>
      <c r="H449" s="12" t="n">
        <v>1489.7353862</v>
      </c>
      <c r="I449" s="12" t="n">
        <v>9.56795426355795</v>
      </c>
      <c r="J449" s="12" t="n">
        <v>79.2178840928729</v>
      </c>
      <c r="K449" s="12" t="n">
        <v>5.1939608251756</v>
      </c>
    </row>
    <row r="450">
      <c r="A450" s="12" t="s">
        <v>224</v>
      </c>
      <c r="B450" s="12" t="s">
        <v>225</v>
      </c>
      <c r="C450" s="12" t="s">
        <v>24</v>
      </c>
      <c r="D450" s="12" t="n">
        <v>188.5077898</v>
      </c>
      <c r="E450" s="12" t="n">
        <v>26.293599382119</v>
      </c>
      <c r="F450" s="12" t="n">
        <v>32.3518857571022</v>
      </c>
      <c r="G450" s="12" t="n">
        <v>23.9097578772645</v>
      </c>
      <c r="H450" s="12" t="n">
        <v>394.1716596</v>
      </c>
      <c r="I450" s="12" t="n">
        <v>18.2597890839926</v>
      </c>
      <c r="J450" s="12" t="n">
        <v>67.6481142428978</v>
      </c>
      <c r="K450" s="12" t="n">
        <v>11.4345501568278</v>
      </c>
    </row>
    <row r="451">
      <c r="A451" s="12" t="s">
        <v>226</v>
      </c>
      <c r="B451" s="12" t="s">
        <v>227</v>
      </c>
      <c r="C451" s="12" t="s">
        <v>22</v>
      </c>
      <c r="D451" s="12" t="n">
        <v>2146.5763921</v>
      </c>
      <c r="E451" s="12" t="n">
        <v>20.4316908741637</v>
      </c>
      <c r="F451" s="12" t="n">
        <v>33.6709905721478</v>
      </c>
      <c r="G451" s="12" t="n">
        <v>16.4703176745086</v>
      </c>
      <c r="H451" s="12" t="n">
        <v>4228.5743107</v>
      </c>
      <c r="I451" s="12" t="n">
        <v>12.4684984368666</v>
      </c>
      <c r="J451" s="12" t="n">
        <v>66.3290094278522</v>
      </c>
      <c r="K451" s="12" t="n">
        <v>8.36092557272212</v>
      </c>
    </row>
    <row r="452">
      <c r="A452" s="12" t="s">
        <v>226</v>
      </c>
      <c r="B452" s="12" t="s">
        <v>227</v>
      </c>
      <c r="C452" s="12" t="s">
        <v>23</v>
      </c>
      <c r="D452" s="12" t="n">
        <v>2777.5930651</v>
      </c>
      <c r="E452" s="12" t="n">
        <v>14.5435992823377</v>
      </c>
      <c r="F452" s="12" t="n">
        <v>36.1384980340106</v>
      </c>
      <c r="G452" s="12" t="n">
        <v>11.6205087787737</v>
      </c>
      <c r="H452" s="12" t="n">
        <v>4908.3740232</v>
      </c>
      <c r="I452" s="12" t="n">
        <v>11.6603540816041</v>
      </c>
      <c r="J452" s="12" t="n">
        <v>63.8615019659894</v>
      </c>
      <c r="K452" s="12" t="n">
        <v>6.57591382488262</v>
      </c>
    </row>
    <row r="453">
      <c r="A453" s="12" t="s">
        <v>226</v>
      </c>
      <c r="B453" s="12" t="s">
        <v>227</v>
      </c>
      <c r="C453" s="12" t="s">
        <v>24</v>
      </c>
      <c r="D453" s="12" t="n">
        <v>2125.6208928</v>
      </c>
      <c r="E453" s="12" t="n">
        <v>18.4206752234935</v>
      </c>
      <c r="F453" s="12" t="n">
        <v>48.746119764935</v>
      </c>
      <c r="G453" s="12" t="n">
        <v>12.5553912771243</v>
      </c>
      <c r="H453" s="12" t="n">
        <v>2234.9741721</v>
      </c>
      <c r="I453" s="12" t="n">
        <v>19.3309885894687</v>
      </c>
      <c r="J453" s="12" t="n">
        <v>51.253880235065</v>
      </c>
      <c r="K453" s="12" t="n">
        <v>11.9410784916848</v>
      </c>
    </row>
    <row r="454">
      <c r="A454" s="12" t="s">
        <v>228</v>
      </c>
      <c r="B454" s="12" t="s">
        <v>229</v>
      </c>
      <c r="C454" s="12" t="s">
        <v>22</v>
      </c>
      <c r="D454" s="12" t="n">
        <v>1045.7753191</v>
      </c>
      <c r="E454" s="12" t="n">
        <v>16.7105103865653</v>
      </c>
      <c r="F454" s="12" t="n">
        <v>35.6003302184553</v>
      </c>
      <c r="G454" s="12" t="n">
        <v>14.4741008440827</v>
      </c>
      <c r="H454" s="12" t="n">
        <v>1891.7685539</v>
      </c>
      <c r="I454" s="12" t="n">
        <v>13.2366539298495</v>
      </c>
      <c r="J454" s="12" t="n">
        <v>64.3996697815447</v>
      </c>
      <c r="K454" s="12" t="n">
        <v>8.00132627096535</v>
      </c>
    </row>
    <row r="455">
      <c r="A455" s="12" t="s">
        <v>228</v>
      </c>
      <c r="B455" s="12" t="s">
        <v>229</v>
      </c>
      <c r="C455" s="12" t="s">
        <v>23</v>
      </c>
      <c r="D455" s="12" t="n">
        <v>2822.8913329</v>
      </c>
      <c r="E455" s="12" t="n">
        <v>9.88885605255092</v>
      </c>
      <c r="F455" s="12" t="n">
        <v>38.2488194859707</v>
      </c>
      <c r="G455" s="12" t="n">
        <v>8.51250146923768</v>
      </c>
      <c r="H455" s="12" t="n">
        <v>4557.4445071</v>
      </c>
      <c r="I455" s="12" t="n">
        <v>7.75734421000931</v>
      </c>
      <c r="J455" s="12" t="n">
        <v>61.7511805140293</v>
      </c>
      <c r="K455" s="12" t="n">
        <v>5.27266247156135</v>
      </c>
    </row>
    <row r="456">
      <c r="A456" s="12" t="s">
        <v>228</v>
      </c>
      <c r="B456" s="12" t="s">
        <v>229</v>
      </c>
      <c r="C456" s="12" t="s">
        <v>24</v>
      </c>
      <c r="D456" s="12" t="n">
        <v>1707.0527322</v>
      </c>
      <c r="E456" s="12" t="n">
        <v>12.0142644754824</v>
      </c>
      <c r="F456" s="12" t="n">
        <v>48.5346038025369</v>
      </c>
      <c r="G456" s="12" t="n">
        <v>10.6303605854044</v>
      </c>
      <c r="H456" s="12" t="n">
        <v>1810.1341787</v>
      </c>
      <c r="I456" s="12" t="n">
        <v>16.1582786993738</v>
      </c>
      <c r="J456" s="12" t="n">
        <v>51.4653961974631</v>
      </c>
      <c r="K456" s="12" t="n">
        <v>10.0249949949115</v>
      </c>
    </row>
    <row r="457">
      <c r="A457" s="12" t="s">
        <v>230</v>
      </c>
      <c r="B457" s="12" t="s">
        <v>231</v>
      </c>
      <c r="C457" s="12" t="s">
        <v>22</v>
      </c>
      <c r="D457" s="12" t="n">
        <v>2028.7030731</v>
      </c>
      <c r="E457" s="12" t="n">
        <v>13.6143246592333</v>
      </c>
      <c r="F457" s="12" t="n">
        <v>38.2355151824912</v>
      </c>
      <c r="G457" s="12" t="n">
        <v>10.9833928629757</v>
      </c>
      <c r="H457" s="12" t="n">
        <v>3277.1050569</v>
      </c>
      <c r="I457" s="12" t="n">
        <v>12.558700034415</v>
      </c>
      <c r="J457" s="12" t="n">
        <v>61.7644848175088</v>
      </c>
      <c r="K457" s="12" t="n">
        <v>6.79930684775217</v>
      </c>
    </row>
    <row r="458">
      <c r="A458" s="12" t="s">
        <v>230</v>
      </c>
      <c r="B458" s="12" t="s">
        <v>231</v>
      </c>
      <c r="C458" s="12" t="s">
        <v>23</v>
      </c>
      <c r="D458" s="12" t="n">
        <v>2266.4528377</v>
      </c>
      <c r="E458" s="12" t="n">
        <v>12.8291903408889</v>
      </c>
      <c r="F458" s="12" t="n">
        <v>40.8782545467844</v>
      </c>
      <c r="G458" s="12" t="n">
        <v>10.0735942547146</v>
      </c>
      <c r="H458" s="12" t="n">
        <v>3277.9444533</v>
      </c>
      <c r="I458" s="12" t="n">
        <v>12.0289784704697</v>
      </c>
      <c r="J458" s="12" t="n">
        <v>59.1217454532156</v>
      </c>
      <c r="K458" s="12" t="n">
        <v>6.96513519667832</v>
      </c>
    </row>
    <row r="459">
      <c r="A459" s="12" t="s">
        <v>230</v>
      </c>
      <c r="B459" s="12" t="s">
        <v>231</v>
      </c>
      <c r="C459" s="12" t="s">
        <v>24</v>
      </c>
      <c r="D459" s="12" t="n">
        <v>1308.4229298</v>
      </c>
      <c r="E459" s="12" t="n">
        <v>15.4899377262657</v>
      </c>
      <c r="F459" s="12" t="n">
        <v>59.571301528768</v>
      </c>
      <c r="G459" s="12" t="n">
        <v>9.01988735752263</v>
      </c>
      <c r="H459" s="12" t="n">
        <v>887.9751616</v>
      </c>
      <c r="I459" s="12" t="n">
        <v>15.7613519972182</v>
      </c>
      <c r="J459" s="12" t="n">
        <v>40.428698471232</v>
      </c>
      <c r="K459" s="12" t="n">
        <v>13.2907179763121</v>
      </c>
    </row>
    <row r="460">
      <c r="A460" s="12" t="s">
        <v>232</v>
      </c>
      <c r="B460" s="12" t="s">
        <v>233</v>
      </c>
      <c r="C460" s="12" t="s">
        <v>22</v>
      </c>
      <c r="D460" s="12" t="n">
        <v>3715.2257502</v>
      </c>
      <c r="E460" s="12" t="n">
        <v>12.7538805488191</v>
      </c>
      <c r="F460" s="12" t="n">
        <v>50.9418752389734</v>
      </c>
      <c r="G460" s="12" t="n">
        <v>8.8748940423224</v>
      </c>
      <c r="H460" s="12" t="n">
        <v>3577.8425414</v>
      </c>
      <c r="I460" s="12" t="n">
        <v>13.2288288021478</v>
      </c>
      <c r="J460" s="12" t="n">
        <v>49.0581247610266</v>
      </c>
      <c r="K460" s="12" t="n">
        <v>9.21567522740417</v>
      </c>
    </row>
    <row r="461">
      <c r="A461" s="12" t="s">
        <v>232</v>
      </c>
      <c r="B461" s="12" t="s">
        <v>233</v>
      </c>
      <c r="C461" s="12" t="s">
        <v>23</v>
      </c>
      <c r="D461" s="12" t="n">
        <v>6333.3827063</v>
      </c>
      <c r="E461" s="12" t="n">
        <v>10.1138009319708</v>
      </c>
      <c r="F461" s="12" t="n">
        <v>36.3527072623716</v>
      </c>
      <c r="G461" s="12" t="n">
        <v>9.12397596222152</v>
      </c>
      <c r="H461" s="12" t="n">
        <v>11088.6559347</v>
      </c>
      <c r="I461" s="12" t="n">
        <v>8.34278848443537</v>
      </c>
      <c r="J461" s="12" t="n">
        <v>63.6472927376284</v>
      </c>
      <c r="K461" s="12" t="n">
        <v>5.21123857680539</v>
      </c>
    </row>
    <row r="462">
      <c r="A462" s="12" t="s">
        <v>232</v>
      </c>
      <c r="B462" s="12" t="s">
        <v>233</v>
      </c>
      <c r="C462" s="12" t="s">
        <v>24</v>
      </c>
      <c r="D462" s="12" t="n">
        <v>4208.7834663</v>
      </c>
      <c r="E462" s="12" t="n">
        <v>11.554012686949</v>
      </c>
      <c r="F462" s="12" t="n">
        <v>56.7628990538505</v>
      </c>
      <c r="G462" s="12" t="n">
        <v>6.88304571639121</v>
      </c>
      <c r="H462" s="12" t="n">
        <v>3205.8897383</v>
      </c>
      <c r="I462" s="12" t="n">
        <v>14.3573724696234</v>
      </c>
      <c r="J462" s="12" t="n">
        <v>43.2371009461495</v>
      </c>
      <c r="K462" s="12" t="n">
        <v>9.03625869063606</v>
      </c>
    </row>
    <row r="463">
      <c r="A463" s="12" t="s">
        <v>234</v>
      </c>
      <c r="B463" s="12" t="s">
        <v>235</v>
      </c>
      <c r="C463" s="12" t="s">
        <v>22</v>
      </c>
      <c r="D463" s="12" t="n">
        <v>304.3224521</v>
      </c>
      <c r="E463" s="12" t="n">
        <v>22.217406179483</v>
      </c>
      <c r="F463" s="12" t="n">
        <v>27.6592244182256</v>
      </c>
      <c r="G463" s="12" t="n">
        <v>20.5308666765355</v>
      </c>
      <c r="H463" s="12" t="n">
        <v>795.9341838</v>
      </c>
      <c r="I463" s="12" t="n">
        <v>18.4085604566194</v>
      </c>
      <c r="J463" s="12" t="n">
        <v>72.3407755817744</v>
      </c>
      <c r="K463" s="12" t="n">
        <v>7.84989992628766</v>
      </c>
    </row>
    <row r="464">
      <c r="A464" s="12" t="s">
        <v>234</v>
      </c>
      <c r="B464" s="12" t="s">
        <v>235</v>
      </c>
      <c r="C464" s="12" t="s">
        <v>23</v>
      </c>
      <c r="D464" s="12" t="n">
        <v>348.0264601</v>
      </c>
      <c r="E464" s="12" t="n">
        <v>23.6340887387372</v>
      </c>
      <c r="F464" s="12" t="n">
        <v>30.4935034532636</v>
      </c>
      <c r="G464" s="12" t="n">
        <v>17.7944583206115</v>
      </c>
      <c r="H464" s="12" t="n">
        <v>793.2870024</v>
      </c>
      <c r="I464" s="12" t="n">
        <v>12.3060828537134</v>
      </c>
      <c r="J464" s="12" t="n">
        <v>69.5064965467364</v>
      </c>
      <c r="K464" s="12" t="n">
        <v>7.80668575179395</v>
      </c>
    </row>
    <row r="465">
      <c r="A465" s="12" t="s">
        <v>234</v>
      </c>
      <c r="B465" s="12" t="s">
        <v>235</v>
      </c>
      <c r="C465" s="12" t="s">
        <v>24</v>
      </c>
      <c r="D465" s="12" t="n">
        <v>328.2797124</v>
      </c>
      <c r="E465" s="12" t="n">
        <v>19.5714600158499</v>
      </c>
      <c r="F465" s="12" t="n">
        <v>35.3107937679661</v>
      </c>
      <c r="G465" s="12" t="n">
        <v>16.3468853158712</v>
      </c>
      <c r="H465" s="12" t="n">
        <v>601.4068717</v>
      </c>
      <c r="I465" s="12" t="n">
        <v>17.4782226437909</v>
      </c>
      <c r="J465" s="12" t="n">
        <v>64.6892062320339</v>
      </c>
      <c r="K465" s="12" t="n">
        <v>8.92299550046859</v>
      </c>
    </row>
    <row r="466">
      <c r="A466" s="12" t="s">
        <v>236</v>
      </c>
      <c r="B466" s="12" t="s">
        <v>237</v>
      </c>
      <c r="C466" s="12" t="s">
        <v>22</v>
      </c>
      <c r="D466" s="12" t="n">
        <v>3766.2998318</v>
      </c>
      <c r="E466" s="12" t="n">
        <v>16.726822473698</v>
      </c>
      <c r="F466" s="12" t="n">
        <v>33.5123777662536</v>
      </c>
      <c r="G466" s="12" t="n">
        <v>13.8692529645864</v>
      </c>
      <c r="H466" s="12" t="n">
        <v>7472.2337574</v>
      </c>
      <c r="I466" s="12" t="n">
        <v>12.3954146005495</v>
      </c>
      <c r="J466" s="12" t="n">
        <v>66.4876222337464</v>
      </c>
      <c r="K466" s="12" t="n">
        <v>6.99064922266149</v>
      </c>
    </row>
    <row r="467">
      <c r="A467" s="12" t="s">
        <v>236</v>
      </c>
      <c r="B467" s="12" t="s">
        <v>237</v>
      </c>
      <c r="C467" s="12" t="s">
        <v>23</v>
      </c>
      <c r="D467" s="12" t="n">
        <v>6028.0984207</v>
      </c>
      <c r="E467" s="12" t="n">
        <v>11.8963395632053</v>
      </c>
      <c r="F467" s="12" t="n">
        <v>38.9263520942184</v>
      </c>
      <c r="G467" s="12" t="n">
        <v>9.72160480681775</v>
      </c>
      <c r="H467" s="12" t="n">
        <v>9457.8079034</v>
      </c>
      <c r="I467" s="12" t="n">
        <v>10.8249354423989</v>
      </c>
      <c r="J467" s="12" t="n">
        <v>61.0736479057816</v>
      </c>
      <c r="K467" s="12" t="n">
        <v>6.19623396681385</v>
      </c>
    </row>
    <row r="468">
      <c r="A468" s="12" t="s">
        <v>236</v>
      </c>
      <c r="B468" s="12" t="s">
        <v>237</v>
      </c>
      <c r="C468" s="12" t="s">
        <v>24</v>
      </c>
      <c r="D468" s="12" t="n">
        <v>5862.985602</v>
      </c>
      <c r="E468" s="12" t="n">
        <v>13.7964082411445</v>
      </c>
      <c r="F468" s="12" t="n">
        <v>66.8554078175005</v>
      </c>
      <c r="G468" s="12" t="n">
        <v>7.32039589537182</v>
      </c>
      <c r="H468" s="12" t="n">
        <v>2906.6648921</v>
      </c>
      <c r="I468" s="12" t="n">
        <v>17.6636252187172</v>
      </c>
      <c r="J468" s="12" t="n">
        <v>33.1445921824995</v>
      </c>
      <c r="K468" s="12" t="n">
        <v>14.7658492907645</v>
      </c>
    </row>
    <row r="469">
      <c r="A469" s="12" t="s">
        <v>238</v>
      </c>
      <c r="B469" s="12" t="s">
        <v>239</v>
      </c>
      <c r="C469" s="12" t="s">
        <v>22</v>
      </c>
      <c r="D469" s="12" t="n">
        <v>4244.1988877</v>
      </c>
      <c r="E469" s="12" t="n">
        <v>18.2193248830114</v>
      </c>
      <c r="F469" s="12" t="n">
        <v>45.0215239812609</v>
      </c>
      <c r="G469" s="12" t="n">
        <v>11.9059535555429</v>
      </c>
      <c r="H469" s="12" t="n">
        <v>5182.8451401</v>
      </c>
      <c r="I469" s="12" t="n">
        <v>13.9772241884902</v>
      </c>
      <c r="J469" s="12" t="n">
        <v>54.9784760187391</v>
      </c>
      <c r="K469" s="12" t="n">
        <v>9.74970956521149</v>
      </c>
    </row>
    <row r="470">
      <c r="A470" s="12" t="s">
        <v>238</v>
      </c>
      <c r="B470" s="12" t="s">
        <v>239</v>
      </c>
      <c r="C470" s="12" t="s">
        <v>23</v>
      </c>
      <c r="D470" s="12" t="n">
        <v>8730.3321668</v>
      </c>
      <c r="E470" s="12" t="n">
        <v>14.5070991097287</v>
      </c>
      <c r="F470" s="12" t="n">
        <v>46.4277152446957</v>
      </c>
      <c r="G470" s="12" t="n">
        <v>10.1005880564393</v>
      </c>
      <c r="H470" s="12" t="n">
        <v>10073.8069574</v>
      </c>
      <c r="I470" s="12" t="n">
        <v>12.1446690015983</v>
      </c>
      <c r="J470" s="12" t="n">
        <v>53.5722847553043</v>
      </c>
      <c r="K470" s="12" t="n">
        <v>8.75354165367959</v>
      </c>
    </row>
    <row r="471">
      <c r="A471" s="12" t="s">
        <v>238</v>
      </c>
      <c r="B471" s="12" t="s">
        <v>239</v>
      </c>
      <c r="C471" s="12" t="s">
        <v>24</v>
      </c>
      <c r="D471" s="12" t="n">
        <v>7048.2351368</v>
      </c>
      <c r="E471" s="12" t="n">
        <v>11.6101864154198</v>
      </c>
      <c r="F471" s="12" t="n">
        <v>56.5937362299193</v>
      </c>
      <c r="G471" s="12" t="n">
        <v>8.03132056527243</v>
      </c>
      <c r="H471" s="12" t="n">
        <v>5405.8553798</v>
      </c>
      <c r="I471" s="12" t="n">
        <v>13.7528696059206</v>
      </c>
      <c r="J471" s="12" t="n">
        <v>43.4062637700807</v>
      </c>
      <c r="K471" s="12" t="n">
        <v>10.4713559327871</v>
      </c>
    </row>
    <row r="472">
      <c r="A472" s="12" t="s">
        <v>240</v>
      </c>
      <c r="B472" s="12" t="s">
        <v>241</v>
      </c>
      <c r="C472" s="12" t="s">
        <v>22</v>
      </c>
      <c r="D472" s="12" t="n">
        <v>3675.0435659</v>
      </c>
      <c r="E472" s="12" t="n">
        <v>13.7752704495411</v>
      </c>
      <c r="F472" s="12" t="n">
        <v>38.9140282192856</v>
      </c>
      <c r="G472" s="12" t="n">
        <v>11.0172362123424</v>
      </c>
      <c r="H472" s="12" t="n">
        <v>5768.9634775</v>
      </c>
      <c r="I472" s="12" t="n">
        <v>10.7053905351625</v>
      </c>
      <c r="J472" s="12" t="n">
        <v>61.0859717807143</v>
      </c>
      <c r="K472" s="12" t="n">
        <v>7.01838782895455</v>
      </c>
    </row>
    <row r="473">
      <c r="A473" s="12" t="s">
        <v>240</v>
      </c>
      <c r="B473" s="12" t="s">
        <v>241</v>
      </c>
      <c r="C473" s="12" t="s">
        <v>23</v>
      </c>
      <c r="D473" s="12" t="n">
        <v>3430.0452634</v>
      </c>
      <c r="E473" s="12" t="n">
        <v>12.6178481282715</v>
      </c>
      <c r="F473" s="12" t="n">
        <v>43.4419068825356</v>
      </c>
      <c r="G473" s="12" t="n">
        <v>9.55639458425647</v>
      </c>
      <c r="H473" s="12" t="n">
        <v>4465.6607715</v>
      </c>
      <c r="I473" s="12" t="n">
        <v>14.1545695237045</v>
      </c>
      <c r="J473" s="12" t="n">
        <v>56.5580931174644</v>
      </c>
      <c r="K473" s="12" t="n">
        <v>7.34020510203242</v>
      </c>
    </row>
    <row r="474">
      <c r="A474" s="12" t="s">
        <v>240</v>
      </c>
      <c r="B474" s="12" t="s">
        <v>241</v>
      </c>
      <c r="C474" s="12" t="s">
        <v>24</v>
      </c>
      <c r="D474" s="12" t="n">
        <v>2741.137694</v>
      </c>
      <c r="E474" s="12" t="n">
        <v>18.7585953183278</v>
      </c>
      <c r="F474" s="12" t="n">
        <v>68.4812095825763</v>
      </c>
      <c r="G474" s="12" t="n">
        <v>8.84409233936931</v>
      </c>
      <c r="H474" s="12" t="n">
        <v>1261.6211806</v>
      </c>
      <c r="I474" s="12" t="n">
        <v>24.363566578508</v>
      </c>
      <c r="J474" s="12" t="n">
        <v>31.5187904174237</v>
      </c>
      <c r="K474" s="12" t="n">
        <v>19.215653045023</v>
      </c>
    </row>
    <row r="475">
      <c r="A475" s="12" t="s">
        <v>242</v>
      </c>
      <c r="B475" s="12" t="s">
        <v>243</v>
      </c>
      <c r="C475" s="12" t="s">
        <v>22</v>
      </c>
      <c r="D475" s="12" t="n">
        <v>2040.1354293</v>
      </c>
      <c r="E475" s="12" t="n">
        <v>14.227701938329</v>
      </c>
      <c r="F475" s="12" t="n">
        <v>43.0216813457106</v>
      </c>
      <c r="G475" s="12" t="n">
        <v>12.1746962783918</v>
      </c>
      <c r="H475" s="12" t="n">
        <v>2701.974515</v>
      </c>
      <c r="I475" s="12" t="n">
        <v>15.359264277577</v>
      </c>
      <c r="J475" s="12" t="n">
        <v>56.9783186542894</v>
      </c>
      <c r="K475" s="12" t="n">
        <v>9.19254755388174</v>
      </c>
    </row>
    <row r="476">
      <c r="A476" s="12" t="s">
        <v>242</v>
      </c>
      <c r="B476" s="12" t="s">
        <v>243</v>
      </c>
      <c r="C476" s="12" t="s">
        <v>23</v>
      </c>
      <c r="D476" s="12" t="n">
        <v>1819.9104236</v>
      </c>
      <c r="E476" s="12" t="n">
        <v>16.7420960085097</v>
      </c>
      <c r="F476" s="12" t="n">
        <v>45.4406030660885</v>
      </c>
      <c r="G476" s="12" t="n">
        <v>12.4749793122342</v>
      </c>
      <c r="H476" s="12" t="n">
        <v>2185.1209818</v>
      </c>
      <c r="I476" s="12" t="n">
        <v>15.4542582630804</v>
      </c>
      <c r="J476" s="12" t="n">
        <v>54.5593969339115</v>
      </c>
      <c r="K476" s="12" t="n">
        <v>10.3899715730281</v>
      </c>
    </row>
    <row r="477">
      <c r="A477" s="12" t="s">
        <v>242</v>
      </c>
      <c r="B477" s="12" t="s">
        <v>243</v>
      </c>
      <c r="C477" s="12" t="s">
        <v>24</v>
      </c>
      <c r="D477" s="12" t="n">
        <v>1756.079564</v>
      </c>
      <c r="E477" s="12" t="n">
        <v>25.1866676369368</v>
      </c>
      <c r="F477" s="12" t="n">
        <v>71.6292216076603</v>
      </c>
      <c r="G477" s="12" t="n">
        <v>9.42962497596758</v>
      </c>
      <c r="H477" s="12" t="n">
        <v>695.544961</v>
      </c>
      <c r="I477" s="12" t="n">
        <v>28.6072246098207</v>
      </c>
      <c r="J477" s="12" t="n">
        <v>28.3707783923397</v>
      </c>
      <c r="K477" s="12" t="n">
        <v>23.8074785168067</v>
      </c>
    </row>
    <row r="478">
      <c r="A478" s="12" t="s">
        <v>244</v>
      </c>
      <c r="B478" s="12" t="s">
        <v>245</v>
      </c>
      <c r="C478" s="12" t="s">
        <v>22</v>
      </c>
      <c r="D478" s="12" t="n">
        <v>500.4505583</v>
      </c>
      <c r="E478" s="12" t="n">
        <v>14.055114123395</v>
      </c>
      <c r="F478" s="12" t="n">
        <v>46.7194865803967</v>
      </c>
      <c r="G478" s="12" t="n">
        <v>10.1396123461259</v>
      </c>
      <c r="H478" s="12" t="n">
        <v>570.7310726</v>
      </c>
      <c r="I478" s="12" t="n">
        <v>12.8516109683238</v>
      </c>
      <c r="J478" s="12" t="n">
        <v>53.2805134196033</v>
      </c>
      <c r="K478" s="12" t="n">
        <v>8.89100822292299</v>
      </c>
    </row>
    <row r="479">
      <c r="A479" s="12" t="s">
        <v>244</v>
      </c>
      <c r="B479" s="12" t="s">
        <v>245</v>
      </c>
      <c r="C479" s="12" t="s">
        <v>23</v>
      </c>
      <c r="D479" s="12" t="n">
        <v>405.0439329</v>
      </c>
      <c r="E479" s="12" t="n">
        <v>13.5607149169833</v>
      </c>
      <c r="F479" s="12" t="n">
        <v>43.8043001162939</v>
      </c>
      <c r="G479" s="12" t="n">
        <v>11.5623596555935</v>
      </c>
      <c r="H479" s="12" t="n">
        <v>519.6231245</v>
      </c>
      <c r="I479" s="12" t="n">
        <v>13.92416560819</v>
      </c>
      <c r="J479" s="12" t="n">
        <v>56.1956998837061</v>
      </c>
      <c r="K479" s="12" t="n">
        <v>9.01280833683509</v>
      </c>
    </row>
    <row r="480">
      <c r="A480" s="12" t="s">
        <v>244</v>
      </c>
      <c r="B480" s="12" t="s">
        <v>245</v>
      </c>
      <c r="C480" s="12" t="s">
        <v>24</v>
      </c>
      <c r="D480" s="12" t="n">
        <v>499.9429728</v>
      </c>
      <c r="E480" s="12" t="n">
        <v>11.2460899754794</v>
      </c>
      <c r="F480" s="12" t="n">
        <v>63.7098402526365</v>
      </c>
      <c r="G480" s="12" t="n">
        <v>7.57979205380006</v>
      </c>
      <c r="H480" s="12" t="n">
        <v>284.7756371</v>
      </c>
      <c r="I480" s="12" t="n">
        <v>17.1466130576924</v>
      </c>
      <c r="J480" s="12" t="n">
        <v>36.2901597473635</v>
      </c>
      <c r="K480" s="12" t="n">
        <v>13.3068397675182</v>
      </c>
    </row>
    <row r="481">
      <c r="A481" s="12" t="s">
        <v>246</v>
      </c>
      <c r="B481" s="12" t="s">
        <v>247</v>
      </c>
      <c r="C481" s="12" t="s">
        <v>22</v>
      </c>
      <c r="D481" s="12" t="n">
        <v>199.5930747</v>
      </c>
      <c r="E481" s="12" t="n">
        <v>23.4690170529216</v>
      </c>
      <c r="F481" s="12" t="n">
        <v>18.6959271999824</v>
      </c>
      <c r="G481" s="12" t="n">
        <v>20.481853000412</v>
      </c>
      <c r="H481" s="12" t="n">
        <v>867.9820852</v>
      </c>
      <c r="I481" s="12" t="n">
        <v>8.92249503584633</v>
      </c>
      <c r="J481" s="12" t="n">
        <v>81.3040728000176</v>
      </c>
      <c r="K481" s="12" t="n">
        <v>4.70981611903164</v>
      </c>
    </row>
    <row r="482">
      <c r="A482" s="12" t="s">
        <v>246</v>
      </c>
      <c r="B482" s="12" t="s">
        <v>247</v>
      </c>
      <c r="C482" s="12" t="s">
        <v>23</v>
      </c>
      <c r="D482" s="12" t="n">
        <v>265.9813334</v>
      </c>
      <c r="E482" s="12" t="n">
        <v>17.9561280952532</v>
      </c>
      <c r="F482" s="12" t="n">
        <v>23.9426252958557</v>
      </c>
      <c r="G482" s="12" t="n">
        <v>16.1927802286063</v>
      </c>
      <c r="H482" s="12" t="n">
        <v>844.9299811</v>
      </c>
      <c r="I482" s="12" t="n">
        <v>9.18014177851795</v>
      </c>
      <c r="J482" s="12" t="n">
        <v>76.0573747041443</v>
      </c>
      <c r="K482" s="12" t="n">
        <v>5.09743691548343</v>
      </c>
    </row>
    <row r="483">
      <c r="A483" s="12" t="s">
        <v>246</v>
      </c>
      <c r="B483" s="12" t="s">
        <v>247</v>
      </c>
      <c r="C483" s="12" t="s">
        <v>24</v>
      </c>
      <c r="D483" s="12" t="n">
        <v>245.0588146</v>
      </c>
      <c r="E483" s="12" t="n">
        <v>18.3810922659136</v>
      </c>
      <c r="F483" s="12" t="n">
        <v>54.3372449014379</v>
      </c>
      <c r="G483" s="12" t="n">
        <v>8.99808250747784</v>
      </c>
      <c r="H483" s="12" t="n">
        <v>205.9372104</v>
      </c>
      <c r="I483" s="12" t="n">
        <v>18.9913856627864</v>
      </c>
      <c r="J483" s="12" t="n">
        <v>45.6627550985621</v>
      </c>
      <c r="K483" s="12" t="n">
        <v>10.7074356726137</v>
      </c>
    </row>
    <row r="484">
      <c r="A484" s="12" t="s">
        <v>248</v>
      </c>
      <c r="B484" s="12" t="s">
        <v>249</v>
      </c>
      <c r="C484" s="12" t="s">
        <v>22</v>
      </c>
      <c r="D484" s="12" t="n">
        <v>365.2328709</v>
      </c>
      <c r="E484" s="12" t="n">
        <v>17.2503690627868</v>
      </c>
      <c r="F484" s="12" t="n">
        <v>27.2629329927808</v>
      </c>
      <c r="G484" s="12" t="n">
        <v>16.0755212782285</v>
      </c>
      <c r="H484" s="12" t="n">
        <v>974.4354289</v>
      </c>
      <c r="I484" s="12" t="n">
        <v>10.9376997733023</v>
      </c>
      <c r="J484" s="12" t="n">
        <v>72.7370670072192</v>
      </c>
      <c r="K484" s="12" t="n">
        <v>6.02534412597181</v>
      </c>
    </row>
    <row r="485">
      <c r="A485" s="12" t="s">
        <v>248</v>
      </c>
      <c r="B485" s="12" t="s">
        <v>249</v>
      </c>
      <c r="C485" s="12" t="s">
        <v>23</v>
      </c>
      <c r="D485" s="12" t="n">
        <v>586.6685883</v>
      </c>
      <c r="E485" s="12" t="n">
        <v>15.2399124212003</v>
      </c>
      <c r="F485" s="12" t="n">
        <v>32.25364313305</v>
      </c>
      <c r="G485" s="12" t="n">
        <v>13.3463157764134</v>
      </c>
      <c r="H485" s="12" t="n">
        <v>1232.2533421</v>
      </c>
      <c r="I485" s="12" t="n">
        <v>9.80842805242004</v>
      </c>
      <c r="J485" s="12" t="n">
        <v>67.74635686695</v>
      </c>
      <c r="K485" s="12" t="n">
        <v>6.35410265734062</v>
      </c>
    </row>
    <row r="486">
      <c r="A486" s="12" t="s">
        <v>248</v>
      </c>
      <c r="B486" s="12" t="s">
        <v>249</v>
      </c>
      <c r="C486" s="12" t="s">
        <v>24</v>
      </c>
      <c r="D486" s="12" t="n">
        <v>676.7105842</v>
      </c>
      <c r="E486" s="12" t="n">
        <v>13.8446577702782</v>
      </c>
      <c r="F486" s="12" t="n">
        <v>57.1326414112786</v>
      </c>
      <c r="G486" s="12" t="n">
        <v>9.71067739409123</v>
      </c>
      <c r="H486" s="12" t="n">
        <v>507.7446895</v>
      </c>
      <c r="I486" s="12" t="n">
        <v>17.8610410630449</v>
      </c>
      <c r="J486" s="12" t="n">
        <v>42.8673585887214</v>
      </c>
      <c r="K486" s="12" t="n">
        <v>12.9421701658845</v>
      </c>
    </row>
    <row r="487">
      <c r="A487" s="12" t="s">
        <v>250</v>
      </c>
      <c r="B487" s="12" t="s">
        <v>251</v>
      </c>
      <c r="C487" s="12" t="s">
        <v>22</v>
      </c>
      <c r="D487" s="12" t="n">
        <v>350.5792866</v>
      </c>
      <c r="E487" s="12" t="n">
        <v>20.3007703713702</v>
      </c>
      <c r="F487" s="12" t="n">
        <v>28.1003027163811</v>
      </c>
      <c r="G487" s="12" t="n">
        <v>17.1191860117943</v>
      </c>
      <c r="H487" s="12" t="n">
        <v>897.0203928</v>
      </c>
      <c r="I487" s="12" t="n">
        <v>12.3102428563764</v>
      </c>
      <c r="J487" s="12" t="n">
        <v>71.8996972836189</v>
      </c>
      <c r="K487" s="12" t="n">
        <v>6.69063052229368</v>
      </c>
    </row>
    <row r="488">
      <c r="A488" s="12" t="s">
        <v>250</v>
      </c>
      <c r="B488" s="12" t="s">
        <v>251</v>
      </c>
      <c r="C488" s="12" t="s">
        <v>23</v>
      </c>
      <c r="D488" s="12" t="n">
        <v>798.4045442</v>
      </c>
      <c r="E488" s="12" t="n">
        <v>10.8324679123742</v>
      </c>
      <c r="F488" s="12" t="n">
        <v>32.7641495001619</v>
      </c>
      <c r="G488" s="12" t="n">
        <v>10.37680577838</v>
      </c>
      <c r="H488" s="12" t="n">
        <v>1638.4191072</v>
      </c>
      <c r="I488" s="12" t="n">
        <v>10.1060025423995</v>
      </c>
      <c r="J488" s="12" t="n">
        <v>67.2358504998381</v>
      </c>
      <c r="K488" s="12" t="n">
        <v>5.05663590672961</v>
      </c>
    </row>
    <row r="489">
      <c r="A489" s="12" t="s">
        <v>250</v>
      </c>
      <c r="B489" s="12" t="s">
        <v>251</v>
      </c>
      <c r="C489" s="12" t="s">
        <v>24</v>
      </c>
      <c r="D489" s="12" t="n">
        <v>721.8317844</v>
      </c>
      <c r="E489" s="12" t="n">
        <v>13.3612800396454</v>
      </c>
      <c r="F489" s="12" t="n">
        <v>54.1345407367017</v>
      </c>
      <c r="G489" s="12" t="n">
        <v>8.76067794178488</v>
      </c>
      <c r="H489" s="12" t="n">
        <v>611.5715743</v>
      </c>
      <c r="I489" s="12" t="n">
        <v>14.0894749363735</v>
      </c>
      <c r="J489" s="12" t="n">
        <v>45.8654592632983</v>
      </c>
      <c r="K489" s="12" t="n">
        <v>10.3401401520507</v>
      </c>
    </row>
    <row r="490">
      <c r="A490" s="12" t="s">
        <v>252</v>
      </c>
      <c r="B490" s="12" t="s">
        <v>253</v>
      </c>
      <c r="C490" s="12" t="s">
        <v>22</v>
      </c>
      <c r="D490" s="12" t="n">
        <v>961.3064701</v>
      </c>
      <c r="E490" s="12" t="n">
        <v>19.1761521554724</v>
      </c>
      <c r="F490" s="12" t="n">
        <v>65.9777097864702</v>
      </c>
      <c r="G490" s="12" t="n">
        <v>9.09018756030581</v>
      </c>
      <c r="H490" s="12" t="n">
        <v>495.7105637</v>
      </c>
      <c r="I490" s="12" t="n">
        <v>19.9473838261048</v>
      </c>
      <c r="J490" s="12" t="n">
        <v>34.0222902135298</v>
      </c>
      <c r="K490" s="12" t="n">
        <v>17.6281418150955</v>
      </c>
    </row>
    <row r="491">
      <c r="A491" s="12" t="s">
        <v>252</v>
      </c>
      <c r="B491" s="12" t="s">
        <v>253</v>
      </c>
      <c r="C491" s="12" t="s">
        <v>23</v>
      </c>
      <c r="D491" s="12" t="n">
        <v>1203.6191157</v>
      </c>
      <c r="E491" s="12" t="n">
        <v>16.5287350014586</v>
      </c>
      <c r="F491" s="12" t="n">
        <v>33.3526905680043</v>
      </c>
      <c r="G491" s="12" t="n">
        <v>14.1141192755187</v>
      </c>
      <c r="H491" s="12" t="n">
        <v>2405.142562</v>
      </c>
      <c r="I491" s="12" t="n">
        <v>12.6569091728778</v>
      </c>
      <c r="J491" s="12" t="n">
        <v>66.6473094319958</v>
      </c>
      <c r="K491" s="12" t="n">
        <v>7.06320865535625</v>
      </c>
    </row>
    <row r="492">
      <c r="A492" s="12" t="s">
        <v>252</v>
      </c>
      <c r="B492" s="12" t="s">
        <v>253</v>
      </c>
      <c r="C492" s="12" t="s">
        <v>24</v>
      </c>
      <c r="D492" s="12" t="n">
        <v>1107.5050753</v>
      </c>
      <c r="E492" s="12" t="n">
        <v>14.3818960377069</v>
      </c>
      <c r="F492" s="12" t="n">
        <v>51.4850572594412</v>
      </c>
      <c r="G492" s="12" t="n">
        <v>8.56578905928094</v>
      </c>
      <c r="H492" s="12" t="n">
        <v>1043.6143645</v>
      </c>
      <c r="I492" s="12" t="n">
        <v>15.25235254453</v>
      </c>
      <c r="J492" s="12" t="n">
        <v>48.5149427405588</v>
      </c>
      <c r="K492" s="12" t="n">
        <v>9.09019191360781</v>
      </c>
    </row>
    <row r="493">
      <c r="A493" s="12" t="s">
        <v>254</v>
      </c>
      <c r="B493" s="12" t="s">
        <v>255</v>
      </c>
      <c r="C493" s="12" t="s">
        <v>22</v>
      </c>
      <c r="D493" s="12" t="n">
        <v>878.9709159</v>
      </c>
      <c r="E493" s="12" t="n">
        <v>23.8757296627235</v>
      </c>
      <c r="F493" s="12" t="n">
        <v>26.7125747965291</v>
      </c>
      <c r="G493" s="12" t="n">
        <v>18.7688327650474</v>
      </c>
      <c r="H493" s="12" t="n">
        <v>2411.5052834</v>
      </c>
      <c r="I493" s="12" t="n">
        <v>9.35019110986865</v>
      </c>
      <c r="J493" s="12" t="n">
        <v>73.2874252034709</v>
      </c>
      <c r="K493" s="12" t="n">
        <v>6.84106240174107</v>
      </c>
    </row>
    <row r="494">
      <c r="A494" s="12" t="s">
        <v>254</v>
      </c>
      <c r="B494" s="12" t="s">
        <v>255</v>
      </c>
      <c r="C494" s="12" t="s">
        <v>23</v>
      </c>
      <c r="D494" s="12" t="n">
        <v>1355.6582864</v>
      </c>
      <c r="E494" s="12" t="n">
        <v>12.6415656637062</v>
      </c>
      <c r="F494" s="12" t="n">
        <v>26.1273649347194</v>
      </c>
      <c r="G494" s="12" t="n">
        <v>10.5494849501356</v>
      </c>
      <c r="H494" s="12" t="n">
        <v>3832.9946443</v>
      </c>
      <c r="I494" s="12" t="n">
        <v>8.53610969383314</v>
      </c>
      <c r="J494" s="12" t="n">
        <v>73.8726350652806</v>
      </c>
      <c r="K494" s="12" t="n">
        <v>3.73115488464641</v>
      </c>
    </row>
    <row r="495">
      <c r="A495" s="12" t="s">
        <v>254</v>
      </c>
      <c r="B495" s="12" t="s">
        <v>255</v>
      </c>
      <c r="C495" s="12" t="s">
        <v>24</v>
      </c>
      <c r="D495" s="12" t="n">
        <v>1214.0929013</v>
      </c>
      <c r="E495" s="12" t="n">
        <v>17.046619734889</v>
      </c>
      <c r="F495" s="12" t="n">
        <v>46.0710997450884</v>
      </c>
      <c r="G495" s="12" t="n">
        <v>10.815249400606</v>
      </c>
      <c r="H495" s="12" t="n">
        <v>1421.1663133</v>
      </c>
      <c r="I495" s="12" t="n">
        <v>14.4942049592807</v>
      </c>
      <c r="J495" s="12" t="n">
        <v>53.9289002549116</v>
      </c>
      <c r="K495" s="12" t="n">
        <v>9.23939541782043</v>
      </c>
    </row>
    <row r="496">
      <c r="A496" s="12" t="s">
        <v>256</v>
      </c>
      <c r="B496" s="12" t="s">
        <v>257</v>
      </c>
      <c r="C496" s="12" t="s">
        <v>22</v>
      </c>
      <c r="D496" s="12" t="n">
        <v>561.3552485</v>
      </c>
      <c r="E496" s="12" t="n">
        <v>17.7455812667711</v>
      </c>
      <c r="F496" s="12" t="n">
        <v>11.4604333251168</v>
      </c>
      <c r="G496" s="12" t="n">
        <v>16.4018908848084</v>
      </c>
      <c r="H496" s="12" t="n">
        <v>4336.8473986</v>
      </c>
      <c r="I496" s="12" t="n">
        <v>7.28701029153062</v>
      </c>
      <c r="J496" s="12" t="n">
        <v>88.5395666748832</v>
      </c>
      <c r="K496" s="12" t="n">
        <v>2.12303700989889</v>
      </c>
    </row>
    <row r="497">
      <c r="A497" s="12" t="s">
        <v>256</v>
      </c>
      <c r="B497" s="12" t="s">
        <v>257</v>
      </c>
      <c r="C497" s="12" t="s">
        <v>23</v>
      </c>
      <c r="D497" s="12" t="n">
        <v>775.472267</v>
      </c>
      <c r="E497" s="12" t="n">
        <v>17.7901704190775</v>
      </c>
      <c r="F497" s="12" t="n">
        <v>15.0636429303603</v>
      </c>
      <c r="G497" s="12" t="n">
        <v>16.7741187118916</v>
      </c>
      <c r="H497" s="12" t="n">
        <v>4372.5007073</v>
      </c>
      <c r="I497" s="12" t="n">
        <v>7.68864144389617</v>
      </c>
      <c r="J497" s="12" t="n">
        <v>84.9363570696397</v>
      </c>
      <c r="K497" s="12" t="n">
        <v>2.9749255026353</v>
      </c>
    </row>
    <row r="498">
      <c r="A498" s="12" t="s">
        <v>256</v>
      </c>
      <c r="B498" s="12" t="s">
        <v>257</v>
      </c>
      <c r="C498" s="12" t="s">
        <v>24</v>
      </c>
      <c r="D498" s="12" t="n">
        <v>424.1971597</v>
      </c>
      <c r="E498" s="12" t="n">
        <v>23.7329599576214</v>
      </c>
      <c r="F498" s="12" t="n">
        <v>42.4537137955355</v>
      </c>
      <c r="G498" s="12" t="n">
        <v>14.641878472937</v>
      </c>
      <c r="H498" s="12" t="n">
        <v>575.0020193</v>
      </c>
      <c r="I498" s="12" t="n">
        <v>17.5161506921359</v>
      </c>
      <c r="J498" s="12" t="n">
        <v>57.5462862044646</v>
      </c>
      <c r="K498" s="12" t="n">
        <v>10.8017764328092</v>
      </c>
    </row>
    <row r="499">
      <c r="A499" s="12" t="s">
        <v>258</v>
      </c>
      <c r="B499" s="12" t="s">
        <v>259</v>
      </c>
      <c r="C499" s="12" t="s">
        <v>22</v>
      </c>
      <c r="D499" s="12" t="n">
        <v>294.3022392</v>
      </c>
      <c r="E499" s="12" t="n">
        <v>22.3078483878341</v>
      </c>
      <c r="F499" s="12" t="n">
        <v>7.42355690021385</v>
      </c>
      <c r="G499" s="12" t="n">
        <v>20.7126366715264</v>
      </c>
      <c r="H499" s="12" t="n">
        <v>3670.1347976</v>
      </c>
      <c r="I499" s="12" t="n">
        <v>6.0837500332595</v>
      </c>
      <c r="J499" s="12" t="n">
        <v>92.5764430997861</v>
      </c>
      <c r="K499" s="12" t="n">
        <v>1.66091320573633</v>
      </c>
    </row>
    <row r="500">
      <c r="A500" s="12" t="s">
        <v>258</v>
      </c>
      <c r="B500" s="12" t="s">
        <v>259</v>
      </c>
      <c r="C500" s="12" t="s">
        <v>23</v>
      </c>
      <c r="D500" s="12" t="n">
        <v>450.5581004</v>
      </c>
      <c r="E500" s="12" t="n">
        <v>18.718018745775</v>
      </c>
      <c r="F500" s="12" t="n">
        <v>12.0812311370047</v>
      </c>
      <c r="G500" s="12" t="n">
        <v>17.2483721282228</v>
      </c>
      <c r="H500" s="12" t="n">
        <v>3278.8474154</v>
      </c>
      <c r="I500" s="12" t="n">
        <v>6.75100215098489</v>
      </c>
      <c r="J500" s="12" t="n">
        <v>87.9187688629953</v>
      </c>
      <c r="K500" s="12" t="n">
        <v>2.37016024124329</v>
      </c>
    </row>
    <row r="501">
      <c r="A501" s="12" t="s">
        <v>258</v>
      </c>
      <c r="B501" s="12" t="s">
        <v>259</v>
      </c>
      <c r="C501" s="12" t="s">
        <v>24</v>
      </c>
      <c r="D501" s="12" t="n">
        <v>200.5105629</v>
      </c>
      <c r="E501" s="12" t="n">
        <v>27.6869669622397</v>
      </c>
      <c r="F501" s="12" t="n">
        <v>22.8266035208623</v>
      </c>
      <c r="G501" s="12" t="n">
        <v>23.6392391122348</v>
      </c>
      <c r="H501" s="12" t="n">
        <v>677.8967863</v>
      </c>
      <c r="I501" s="12" t="n">
        <v>17.5889458103375</v>
      </c>
      <c r="J501" s="12" t="n">
        <v>77.1733964791378</v>
      </c>
      <c r="K501" s="12" t="n">
        <v>6.9920926558638</v>
      </c>
    </row>
    <row r="502">
      <c r="A502" s="12" t="s">
        <v>260</v>
      </c>
      <c r="B502" s="12" t="s">
        <v>261</v>
      </c>
      <c r="C502" s="12" t="s">
        <v>22</v>
      </c>
      <c r="D502" s="12" t="n">
        <v>2216.7858457</v>
      </c>
      <c r="E502" s="12" t="n">
        <v>12.3794585552806</v>
      </c>
      <c r="F502" s="12" t="n">
        <v>54.8903380813178</v>
      </c>
      <c r="G502" s="12" t="n">
        <v>8.43355466113389</v>
      </c>
      <c r="H502" s="12" t="n">
        <v>1821.786193</v>
      </c>
      <c r="I502" s="12" t="n">
        <v>13.0820061084406</v>
      </c>
      <c r="J502" s="12" t="n">
        <v>45.1096619186822</v>
      </c>
      <c r="K502" s="12" t="n">
        <v>10.2621178454276</v>
      </c>
    </row>
    <row r="503">
      <c r="A503" s="12" t="s">
        <v>260</v>
      </c>
      <c r="B503" s="12" t="s">
        <v>261</v>
      </c>
      <c r="C503" s="12" t="s">
        <v>23</v>
      </c>
      <c r="D503" s="12" t="n">
        <v>2689.0292856</v>
      </c>
      <c r="E503" s="12" t="n">
        <v>11.6841774942807</v>
      </c>
      <c r="F503" s="12" t="n">
        <v>62.8625260506876</v>
      </c>
      <c r="G503" s="12" t="n">
        <v>6.54148414602394</v>
      </c>
      <c r="H503" s="12" t="n">
        <v>1588.6055066</v>
      </c>
      <c r="I503" s="12" t="n">
        <v>12.7646982439615</v>
      </c>
      <c r="J503" s="12" t="n">
        <v>37.1374739493124</v>
      </c>
      <c r="K503" s="12" t="n">
        <v>11.0727568089537</v>
      </c>
    </row>
    <row r="504">
      <c r="A504" s="12" t="s">
        <v>260</v>
      </c>
      <c r="B504" s="12" t="s">
        <v>261</v>
      </c>
      <c r="C504" s="12" t="s">
        <v>24</v>
      </c>
      <c r="D504" s="12" t="n">
        <v>2012.5030329</v>
      </c>
      <c r="E504" s="12" t="n">
        <v>11.6162980417584</v>
      </c>
      <c r="F504" s="12" t="n">
        <v>74.8000967981892</v>
      </c>
      <c r="G504" s="12" t="n">
        <v>5.89202957434574</v>
      </c>
      <c r="H504" s="12" t="n">
        <v>678.0055614</v>
      </c>
      <c r="I504" s="12" t="n">
        <v>21.5337056831347</v>
      </c>
      <c r="J504" s="12" t="n">
        <v>25.1999032018108</v>
      </c>
      <c r="K504" s="12" t="n">
        <v>17.4891299767844</v>
      </c>
    </row>
    <row r="505">
      <c r="A505" s="12" t="s">
        <v>262</v>
      </c>
      <c r="B505" s="12" t="s">
        <v>263</v>
      </c>
      <c r="C505" s="12" t="s">
        <v>22</v>
      </c>
      <c r="D505" s="12" t="n">
        <v>214.2344791</v>
      </c>
      <c r="E505" s="12" t="n">
        <v>31.9258303097216</v>
      </c>
      <c r="F505" s="12" t="n">
        <v>7.13732291623755</v>
      </c>
      <c r="G505" s="12" t="n">
        <v>30.7099655797929</v>
      </c>
      <c r="H505" s="12" t="n">
        <v>2787.3738496</v>
      </c>
      <c r="I505" s="12" t="n">
        <v>7.81164385999972</v>
      </c>
      <c r="J505" s="12" t="n">
        <v>92.8626770837624</v>
      </c>
      <c r="K505" s="12" t="n">
        <v>2.36033407578607</v>
      </c>
    </row>
    <row r="506">
      <c r="A506" s="12" t="s">
        <v>262</v>
      </c>
      <c r="B506" s="12" t="s">
        <v>263</v>
      </c>
      <c r="C506" s="12" t="s">
        <v>23</v>
      </c>
      <c r="D506" s="12" t="n">
        <v>111.6900191</v>
      </c>
      <c r="E506" s="12" t="n">
        <v>42.5237463629387</v>
      </c>
      <c r="F506" s="12" t="n">
        <v>4.55875488262728</v>
      </c>
      <c r="G506" s="12" t="n">
        <v>41.8086017316832</v>
      </c>
      <c r="H506" s="12" t="n">
        <v>2338.3214857</v>
      </c>
      <c r="I506" s="12" t="n">
        <v>9.04734733576456</v>
      </c>
      <c r="J506" s="12" t="n">
        <v>95.4412451173727</v>
      </c>
      <c r="K506" s="12" t="n">
        <v>1.99698953052989</v>
      </c>
    </row>
    <row r="507">
      <c r="A507" s="12" t="s">
        <v>262</v>
      </c>
      <c r="B507" s="12" t="s">
        <v>263</v>
      </c>
      <c r="C507" s="12" t="s">
        <v>24</v>
      </c>
      <c r="D507" s="12" t="n">
        <v>40.4564754</v>
      </c>
      <c r="E507" s="12" t="n">
        <v>57.3412412281055</v>
      </c>
      <c r="F507" s="12" t="n">
        <v>13.4559867904846</v>
      </c>
      <c r="G507" s="12" t="n">
        <v>52.3569935572092</v>
      </c>
      <c r="H507" s="12" t="n">
        <v>260.2013361</v>
      </c>
      <c r="I507" s="12" t="n">
        <v>22.4166322669496</v>
      </c>
      <c r="J507" s="12" t="n">
        <v>86.5440132095154</v>
      </c>
      <c r="K507" s="12" t="n">
        <v>8.14054014331094</v>
      </c>
    </row>
    <row r="508">
      <c r="A508" s="12" t="s">
        <v>264</v>
      </c>
      <c r="B508" s="12" t="s">
        <v>265</v>
      </c>
      <c r="C508" s="12" t="s">
        <v>22</v>
      </c>
      <c r="D508" s="12" t="n">
        <v>83.6637232</v>
      </c>
      <c r="E508" s="12" t="n">
        <v>36.6874019283129</v>
      </c>
      <c r="F508" s="12" t="n">
        <v>3.67568801716965</v>
      </c>
      <c r="G508" s="12" t="n">
        <v>34.7682934526357</v>
      </c>
      <c r="H508" s="12" t="n">
        <v>2192.474045</v>
      </c>
      <c r="I508" s="12" t="n">
        <v>7.85607421239783</v>
      </c>
      <c r="J508" s="12" t="n">
        <v>96.3243119828304</v>
      </c>
      <c r="K508" s="12" t="n">
        <v>1.32674085068026</v>
      </c>
    </row>
    <row r="509">
      <c r="A509" s="12" t="s">
        <v>264</v>
      </c>
      <c r="B509" s="12" t="s">
        <v>265</v>
      </c>
      <c r="C509" s="12" t="s">
        <v>23</v>
      </c>
      <c r="D509" s="12" t="n">
        <v>63.1036811</v>
      </c>
      <c r="E509" s="12" t="n">
        <v>44.8031989913031</v>
      </c>
      <c r="F509" s="12" t="n">
        <v>3.50992992747857</v>
      </c>
      <c r="G509" s="12" t="n">
        <v>45.2177762368805</v>
      </c>
      <c r="H509" s="12" t="n">
        <v>1734.7578832</v>
      </c>
      <c r="I509" s="12" t="n">
        <v>9.47537787836103</v>
      </c>
      <c r="J509" s="12" t="n">
        <v>96.4900700725214</v>
      </c>
      <c r="K509" s="12" t="n">
        <v>1.64484517369061</v>
      </c>
    </row>
    <row r="510">
      <c r="A510" s="12" t="s">
        <v>264</v>
      </c>
      <c r="B510" s="12" t="s">
        <v>265</v>
      </c>
      <c r="C510" s="12" t="s">
        <v>24</v>
      </c>
      <c r="D510" s="12" t="n">
        <v>16.0203886</v>
      </c>
      <c r="E510" s="12" t="n">
        <v>70.2728379092453</v>
      </c>
      <c r="F510" s="12" t="n">
        <v>11.4759426062432</v>
      </c>
      <c r="G510" s="12" t="n">
        <v>73.2315388963875</v>
      </c>
      <c r="H510" s="12" t="n">
        <v>123.5793737</v>
      </c>
      <c r="I510" s="12" t="n">
        <v>40.7215252382103</v>
      </c>
      <c r="J510" s="12" t="n">
        <v>88.5240573937567</v>
      </c>
      <c r="K510" s="12" t="n">
        <v>9.49347513076241</v>
      </c>
    </row>
    <row r="511">
      <c r="A511" s="12" t="s">
        <v>266</v>
      </c>
      <c r="B511" s="12" t="s">
        <v>267</v>
      </c>
      <c r="C511" s="12" t="s">
        <v>22</v>
      </c>
      <c r="D511" s="12" t="n">
        <v>230.1553898</v>
      </c>
      <c r="E511" s="12" t="n">
        <v>32.0195096643266</v>
      </c>
      <c r="F511" s="12" t="n">
        <v>5.68176919867609</v>
      </c>
      <c r="G511" s="12" t="n">
        <v>32.0419651232085</v>
      </c>
      <c r="H511" s="12" t="n">
        <v>3820.6143925</v>
      </c>
      <c r="I511" s="12" t="n">
        <v>8.63440609785237</v>
      </c>
      <c r="J511" s="12" t="n">
        <v>94.3182308013239</v>
      </c>
      <c r="K511" s="12" t="n">
        <v>1.93022121975112</v>
      </c>
    </row>
    <row r="512">
      <c r="A512" s="12" t="s">
        <v>266</v>
      </c>
      <c r="B512" s="12" t="s">
        <v>267</v>
      </c>
      <c r="C512" s="12" t="s">
        <v>23</v>
      </c>
      <c r="D512" s="12" t="n">
        <v>184.8242317</v>
      </c>
      <c r="E512" s="12" t="n">
        <v>35.43323499117</v>
      </c>
      <c r="F512" s="12" t="n">
        <v>9.64597729582203</v>
      </c>
      <c r="G512" s="12" t="n">
        <v>32.5408039906629</v>
      </c>
      <c r="H512" s="12" t="n">
        <v>1731.2515171</v>
      </c>
      <c r="I512" s="12" t="n">
        <v>12.8397945425598</v>
      </c>
      <c r="J512" s="12" t="n">
        <v>90.354022704178</v>
      </c>
      <c r="K512" s="12" t="n">
        <v>3.47397766128696</v>
      </c>
    </row>
    <row r="513">
      <c r="A513" s="12" t="s">
        <v>266</v>
      </c>
      <c r="B513" s="12" t="s">
        <v>267</v>
      </c>
      <c r="C513" s="12" t="s">
        <v>24</v>
      </c>
      <c r="D513" s="12" t="n">
        <v>95.2547433</v>
      </c>
      <c r="E513" s="12" t="n">
        <v>50.6008013180196</v>
      </c>
      <c r="F513" s="12" t="n">
        <v>37.1242648070629</v>
      </c>
      <c r="G513" s="12" t="n">
        <v>35.72595561522</v>
      </c>
      <c r="H513" s="12" t="n">
        <v>161.328771</v>
      </c>
      <c r="I513" s="12" t="n">
        <v>37.7700428664106</v>
      </c>
      <c r="J513" s="12" t="n">
        <v>62.8757351929371</v>
      </c>
      <c r="K513" s="12" t="n">
        <v>21.0939853454594</v>
      </c>
    </row>
    <row r="514">
      <c r="A514" s="12" t="s">
        <v>268</v>
      </c>
      <c r="B514" s="12" t="s">
        <v>269</v>
      </c>
      <c r="C514" s="12" t="s">
        <v>22</v>
      </c>
      <c r="D514" s="12" t="n">
        <v>123.7300671</v>
      </c>
      <c r="E514" s="12" t="n">
        <v>56.3858684289287</v>
      </c>
      <c r="F514" s="12" t="n">
        <v>3.1953927779121</v>
      </c>
      <c r="G514" s="12" t="n">
        <v>54.2030299331428</v>
      </c>
      <c r="H514" s="12" t="n">
        <v>3748.4094694</v>
      </c>
      <c r="I514" s="12" t="n">
        <v>8.8534602202693</v>
      </c>
      <c r="J514" s="12" t="n">
        <v>96.8046072220879</v>
      </c>
      <c r="K514" s="12" t="n">
        <v>1.78917073638824</v>
      </c>
    </row>
    <row r="515">
      <c r="A515" s="12" t="s">
        <v>268</v>
      </c>
      <c r="B515" s="12" t="s">
        <v>269</v>
      </c>
      <c r="C515" s="12" t="s">
        <v>23</v>
      </c>
      <c r="D515" s="12" t="n">
        <v>195.0863426</v>
      </c>
      <c r="E515" s="12" t="n">
        <v>34.9475460574678</v>
      </c>
      <c r="F515" s="12" t="n">
        <v>6.33150070975528</v>
      </c>
      <c r="G515" s="12" t="n">
        <v>34.2932286788058</v>
      </c>
      <c r="H515" s="12" t="n">
        <v>2886.1159117</v>
      </c>
      <c r="I515" s="12" t="n">
        <v>10.7328115518344</v>
      </c>
      <c r="J515" s="12" t="n">
        <v>93.6684992902447</v>
      </c>
      <c r="K515" s="12" t="n">
        <v>2.31804292120513</v>
      </c>
    </row>
    <row r="516">
      <c r="A516" s="12" t="s">
        <v>268</v>
      </c>
      <c r="B516" s="12" t="s">
        <v>269</v>
      </c>
      <c r="C516" s="12" t="s">
        <v>24</v>
      </c>
      <c r="D516" s="12" t="n">
        <v>43.3490649</v>
      </c>
      <c r="E516" s="12" t="n">
        <v>70.6293213055428</v>
      </c>
      <c r="F516" s="12" t="n">
        <v>9.17188680754486</v>
      </c>
      <c r="G516" s="12" t="n">
        <v>67.5645108898092</v>
      </c>
      <c r="H516" s="12" t="n">
        <v>429.2806765</v>
      </c>
      <c r="I516" s="12" t="n">
        <v>25.2065627768957</v>
      </c>
      <c r="J516" s="12" t="n">
        <v>90.8281131924551</v>
      </c>
      <c r="K516" s="12" t="n">
        <v>6.82271187088733</v>
      </c>
    </row>
    <row r="517">
      <c r="A517" s="12" t="s">
        <v>270</v>
      </c>
      <c r="B517" s="12" t="s">
        <v>271</v>
      </c>
      <c r="C517" s="12" t="s">
        <v>22</v>
      </c>
      <c r="D517" s="12" t="n">
        <v>229.3814097</v>
      </c>
      <c r="E517" s="12" t="n">
        <v>26.0586817614405</v>
      </c>
      <c r="F517" s="12" t="n">
        <v>8.20341115327697</v>
      </c>
      <c r="G517" s="12" t="n">
        <v>25.1946499828799</v>
      </c>
      <c r="H517" s="12" t="n">
        <v>2566.7896637</v>
      </c>
      <c r="I517" s="12" t="n">
        <v>7.95146827884523</v>
      </c>
      <c r="J517" s="12" t="n">
        <v>91.796588846723</v>
      </c>
      <c r="K517" s="12" t="n">
        <v>2.25152236340255</v>
      </c>
    </row>
    <row r="518">
      <c r="A518" s="12" t="s">
        <v>270</v>
      </c>
      <c r="B518" s="12" t="s">
        <v>271</v>
      </c>
      <c r="C518" s="12" t="s">
        <v>23</v>
      </c>
      <c r="D518" s="12" t="n">
        <v>307.8528507</v>
      </c>
      <c r="E518" s="12" t="n">
        <v>27.7543812638854</v>
      </c>
      <c r="F518" s="12" t="n">
        <v>14.6924806110247</v>
      </c>
      <c r="G518" s="12" t="n">
        <v>25.7907712614483</v>
      </c>
      <c r="H518" s="12" t="n">
        <v>1787.4560277</v>
      </c>
      <c r="I518" s="12" t="n">
        <v>10.0520984059611</v>
      </c>
      <c r="J518" s="12" t="n">
        <v>85.3075193889753</v>
      </c>
      <c r="K518" s="12" t="n">
        <v>4.44193442050989</v>
      </c>
    </row>
    <row r="519">
      <c r="A519" s="12" t="s">
        <v>270</v>
      </c>
      <c r="B519" s="12" t="s">
        <v>271</v>
      </c>
      <c r="C519" s="12" t="s">
        <v>24</v>
      </c>
      <c r="D519" s="12" t="n">
        <v>72.2785353</v>
      </c>
      <c r="E519" s="12" t="n">
        <v>53.8394387753154</v>
      </c>
      <c r="F519" s="12" t="n">
        <v>15.9382715864425</v>
      </c>
      <c r="G519" s="12" t="n">
        <v>50.5607646906573</v>
      </c>
      <c r="H519" s="12" t="n">
        <v>381.2118881</v>
      </c>
      <c r="I519" s="12" t="n">
        <v>23.3791595495355</v>
      </c>
      <c r="J519" s="12" t="n">
        <v>84.0617284135575</v>
      </c>
      <c r="K519" s="12" t="n">
        <v>9.58642195998363</v>
      </c>
    </row>
    <row r="520">
      <c r="A520" s="12" t="s">
        <v>272</v>
      </c>
      <c r="B520" s="12" t="s">
        <v>273</v>
      </c>
      <c r="C520" s="12" t="s">
        <v>22</v>
      </c>
      <c r="D520" s="12" t="n">
        <v>105.0918433</v>
      </c>
      <c r="E520" s="12" t="n">
        <v>27.1021239383592</v>
      </c>
      <c r="F520" s="12" t="n">
        <v>13.0466131460573</v>
      </c>
      <c r="G520" s="12" t="n">
        <v>25.5991825794064</v>
      </c>
      <c r="H520" s="12" t="n">
        <v>700.4186913</v>
      </c>
      <c r="I520" s="12" t="n">
        <v>11.5716866629217</v>
      </c>
      <c r="J520" s="12" t="n">
        <v>86.9533868539427</v>
      </c>
      <c r="K520" s="12" t="n">
        <v>3.84093873801375</v>
      </c>
    </row>
    <row r="521">
      <c r="A521" s="12" t="s">
        <v>272</v>
      </c>
      <c r="B521" s="12" t="s">
        <v>273</v>
      </c>
      <c r="C521" s="12" t="s">
        <v>23</v>
      </c>
      <c r="D521" s="12" t="n">
        <v>239.8925705</v>
      </c>
      <c r="E521" s="12" t="n">
        <v>18.3253541371607</v>
      </c>
      <c r="F521" s="12" t="n">
        <v>23.0871332071496</v>
      </c>
      <c r="G521" s="12" t="n">
        <v>16.8019105510299</v>
      </c>
      <c r="H521" s="12" t="n">
        <v>799.1821745</v>
      </c>
      <c r="I521" s="12" t="n">
        <v>10.1103126819814</v>
      </c>
      <c r="J521" s="12" t="n">
        <v>76.9128667928504</v>
      </c>
      <c r="K521" s="12" t="n">
        <v>5.04347274001622</v>
      </c>
    </row>
    <row r="522">
      <c r="A522" s="12" t="s">
        <v>272</v>
      </c>
      <c r="B522" s="12" t="s">
        <v>273</v>
      </c>
      <c r="C522" s="12" t="s">
        <v>24</v>
      </c>
      <c r="D522" s="12" t="n">
        <v>136.4405536</v>
      </c>
      <c r="E522" s="12" t="n">
        <v>24.5140479508799</v>
      </c>
      <c r="F522" s="12" t="n">
        <v>44.8934423115535</v>
      </c>
      <c r="G522" s="12" t="n">
        <v>19.0934729310773</v>
      </c>
      <c r="H522" s="12" t="n">
        <v>167.4803457</v>
      </c>
      <c r="I522" s="12" t="n">
        <v>23.7499280310391</v>
      </c>
      <c r="J522" s="12" t="n">
        <v>55.1065576884465</v>
      </c>
      <c r="K522" s="12" t="n">
        <v>15.5548043919687</v>
      </c>
    </row>
    <row r="523">
      <c r="A523" s="12" t="s">
        <v>274</v>
      </c>
      <c r="B523" s="12" t="s">
        <v>275</v>
      </c>
      <c r="C523" s="12" t="s">
        <v>22</v>
      </c>
      <c r="D523" s="12" t="n">
        <v>2109.0257843</v>
      </c>
      <c r="E523" s="12" t="n">
        <v>20.9633335628589</v>
      </c>
      <c r="F523" s="12" t="n">
        <v>17.3531281220484</v>
      </c>
      <c r="G523" s="12" t="n">
        <v>18.1585761652393</v>
      </c>
      <c r="H523" s="12" t="n">
        <v>10044.5511931</v>
      </c>
      <c r="I523" s="12" t="n">
        <v>10.9988919086952</v>
      </c>
      <c r="J523" s="12" t="n">
        <v>82.6468718779516</v>
      </c>
      <c r="K523" s="12" t="n">
        <v>3.81270448051205</v>
      </c>
    </row>
    <row r="524">
      <c r="A524" s="12" t="s">
        <v>274</v>
      </c>
      <c r="B524" s="12" t="s">
        <v>275</v>
      </c>
      <c r="C524" s="12" t="s">
        <v>23</v>
      </c>
      <c r="D524" s="12" t="n">
        <v>4124.5325062</v>
      </c>
      <c r="E524" s="12" t="n">
        <v>16.2885332739991</v>
      </c>
      <c r="F524" s="12" t="n">
        <v>25.3833875087339</v>
      </c>
      <c r="G524" s="12" t="n">
        <v>12.1218648468151</v>
      </c>
      <c r="H524" s="12" t="n">
        <v>12124.4118271</v>
      </c>
      <c r="I524" s="12" t="n">
        <v>9.1671481131879</v>
      </c>
      <c r="J524" s="12" t="n">
        <v>74.6166124912661</v>
      </c>
      <c r="K524" s="12" t="n">
        <v>4.12366606392409</v>
      </c>
    </row>
    <row r="525">
      <c r="A525" s="12" t="s">
        <v>274</v>
      </c>
      <c r="B525" s="12" t="s">
        <v>275</v>
      </c>
      <c r="C525" s="12" t="s">
        <v>24</v>
      </c>
      <c r="D525" s="12" t="n">
        <v>3366.7153635</v>
      </c>
      <c r="E525" s="12" t="n">
        <v>19.3605512766958</v>
      </c>
      <c r="F525" s="12" t="n">
        <v>59.283291198129</v>
      </c>
      <c r="G525" s="12" t="n">
        <v>12.0114319124684</v>
      </c>
      <c r="H525" s="12" t="n">
        <v>2312.3137448</v>
      </c>
      <c r="I525" s="12" t="n">
        <v>20.8035573949055</v>
      </c>
      <c r="J525" s="12" t="n">
        <v>40.716708801871</v>
      </c>
      <c r="K525" s="12" t="n">
        <v>17.488575003406</v>
      </c>
    </row>
    <row r="526">
      <c r="A526" s="12" t="s">
        <v>276</v>
      </c>
      <c r="B526" s="12" t="s">
        <v>277</v>
      </c>
      <c r="C526" s="12" t="s">
        <v>22</v>
      </c>
      <c r="D526" s="12" t="n">
        <v>717.9134431</v>
      </c>
      <c r="E526" s="12" t="n">
        <v>29.5036385892534</v>
      </c>
      <c r="F526" s="12" t="n">
        <v>8.60424674344305</v>
      </c>
      <c r="G526" s="12" t="n">
        <v>28.2748204909875</v>
      </c>
      <c r="H526" s="12" t="n">
        <v>7625.7971048</v>
      </c>
      <c r="I526" s="12" t="n">
        <v>9.26261228428592</v>
      </c>
      <c r="J526" s="12" t="n">
        <v>91.3957532565569</v>
      </c>
      <c r="K526" s="12" t="n">
        <v>2.66186910728877</v>
      </c>
    </row>
    <row r="527">
      <c r="A527" s="12" t="s">
        <v>276</v>
      </c>
      <c r="B527" s="12" t="s">
        <v>277</v>
      </c>
      <c r="C527" s="12" t="s">
        <v>23</v>
      </c>
      <c r="D527" s="12" t="n">
        <v>254.4474255</v>
      </c>
      <c r="E527" s="12" t="n">
        <v>42.9780451468722</v>
      </c>
      <c r="F527" s="12" t="n">
        <v>4.98227409714252</v>
      </c>
      <c r="G527" s="12" t="n">
        <v>42.7073786900951</v>
      </c>
      <c r="H527" s="12" t="n">
        <v>4852.6065129</v>
      </c>
      <c r="I527" s="12" t="n">
        <v>9.26950207493175</v>
      </c>
      <c r="J527" s="12" t="n">
        <v>95.0177259028575</v>
      </c>
      <c r="K527" s="12" t="n">
        <v>2.23937022889871</v>
      </c>
    </row>
    <row r="528">
      <c r="A528" s="12" t="s">
        <v>276</v>
      </c>
      <c r="B528" s="12" t="s">
        <v>277</v>
      </c>
      <c r="C528" s="12" t="s">
        <v>24</v>
      </c>
      <c r="D528" s="12" t="n">
        <v>342.3687444</v>
      </c>
      <c r="E528" s="12" t="n">
        <v>40.6033728576019</v>
      </c>
      <c r="F528" s="12" t="n">
        <v>29.93002710694</v>
      </c>
      <c r="G528" s="12" t="n">
        <v>30.3468214644482</v>
      </c>
      <c r="H528" s="12" t="n">
        <v>801.5284635</v>
      </c>
      <c r="I528" s="12" t="n">
        <v>25.2383975309906</v>
      </c>
      <c r="J528" s="12" t="n">
        <v>70.06997289306</v>
      </c>
      <c r="K528" s="12" t="n">
        <v>12.9624880892506</v>
      </c>
    </row>
    <row r="529">
      <c r="A529" s="12" t="s">
        <v>278</v>
      </c>
      <c r="B529" s="12" t="s">
        <v>279</v>
      </c>
      <c r="C529" s="12" t="s">
        <v>22</v>
      </c>
      <c r="D529" s="12" t="n">
        <v>447.9484476</v>
      </c>
      <c r="E529" s="12" t="n">
        <v>19.5207231471608</v>
      </c>
      <c r="F529" s="12" t="n">
        <v>15.295724055336</v>
      </c>
      <c r="G529" s="12" t="n">
        <v>17.9085822698723</v>
      </c>
      <c r="H529" s="12" t="n">
        <v>2480.637646</v>
      </c>
      <c r="I529" s="12" t="n">
        <v>7.96652493839273</v>
      </c>
      <c r="J529" s="12" t="n">
        <v>84.704275944664</v>
      </c>
      <c r="K529" s="12" t="n">
        <v>3.23389497835033</v>
      </c>
    </row>
    <row r="530">
      <c r="A530" s="12" t="s">
        <v>278</v>
      </c>
      <c r="B530" s="12" t="s">
        <v>279</v>
      </c>
      <c r="C530" s="12" t="s">
        <v>23</v>
      </c>
      <c r="D530" s="12" t="n">
        <v>415.4211947</v>
      </c>
      <c r="E530" s="12" t="n">
        <v>23.5490294015971</v>
      </c>
      <c r="F530" s="12" t="n">
        <v>22.2223546966228</v>
      </c>
      <c r="G530" s="12" t="n">
        <v>19.1587686573396</v>
      </c>
      <c r="H530" s="12" t="n">
        <v>1453.9630374</v>
      </c>
      <c r="I530" s="12" t="n">
        <v>11.7850958111125</v>
      </c>
      <c r="J530" s="12" t="n">
        <v>77.7776453033772</v>
      </c>
      <c r="K530" s="12" t="n">
        <v>5.47397585762927</v>
      </c>
    </row>
    <row r="531">
      <c r="A531" s="12" t="s">
        <v>278</v>
      </c>
      <c r="B531" s="12" t="s">
        <v>279</v>
      </c>
      <c r="C531" s="12" t="s">
        <v>24</v>
      </c>
      <c r="D531" s="12" t="n">
        <v>234.8323623</v>
      </c>
      <c r="E531" s="12" t="n">
        <v>34.8752912203922</v>
      </c>
      <c r="F531" s="12" t="n">
        <v>49.156014725995</v>
      </c>
      <c r="G531" s="12" t="n">
        <v>21.1742921064784</v>
      </c>
      <c r="H531" s="12" t="n">
        <v>242.8962811</v>
      </c>
      <c r="I531" s="12" t="n">
        <v>23.5215244532935</v>
      </c>
      <c r="J531" s="12" t="n">
        <v>50.843985274005</v>
      </c>
      <c r="K531" s="12" t="n">
        <v>20.4713263326886</v>
      </c>
    </row>
    <row r="532">
      <c r="A532" s="12" t="s">
        <v>280</v>
      </c>
      <c r="B532" s="12" t="s">
        <v>281</v>
      </c>
      <c r="C532" s="12" t="s">
        <v>22</v>
      </c>
      <c r="D532" s="12" t="n">
        <v>813.2590369</v>
      </c>
      <c r="E532" s="12" t="n">
        <v>20.9176458971234</v>
      </c>
      <c r="F532" s="12" t="n">
        <v>19.9933963901361</v>
      </c>
      <c r="G532" s="12" t="n">
        <v>18.8425144256764</v>
      </c>
      <c r="H532" s="12" t="n">
        <v>3254.3792024</v>
      </c>
      <c r="I532" s="12" t="n">
        <v>8.49774932491373</v>
      </c>
      <c r="J532" s="12" t="n">
        <v>80.0066036098639</v>
      </c>
      <c r="K532" s="12" t="n">
        <v>4.70868456979418</v>
      </c>
    </row>
    <row r="533">
      <c r="A533" s="12" t="s">
        <v>280</v>
      </c>
      <c r="B533" s="12" t="s">
        <v>281</v>
      </c>
      <c r="C533" s="12" t="s">
        <v>23</v>
      </c>
      <c r="D533" s="12" t="n">
        <v>445.7772444</v>
      </c>
      <c r="E533" s="12" t="n">
        <v>24.0467912603569</v>
      </c>
      <c r="F533" s="12" t="n">
        <v>16.5733876793553</v>
      </c>
      <c r="G533" s="12" t="n">
        <v>23.4327216696266</v>
      </c>
      <c r="H533" s="12" t="n">
        <v>2243.9398673</v>
      </c>
      <c r="I533" s="12" t="n">
        <v>15.1425727144013</v>
      </c>
      <c r="J533" s="12" t="n">
        <v>83.4266123206447</v>
      </c>
      <c r="K533" s="12" t="n">
        <v>4.65510428639386</v>
      </c>
    </row>
    <row r="534">
      <c r="A534" s="12" t="s">
        <v>280</v>
      </c>
      <c r="B534" s="12" t="s">
        <v>281</v>
      </c>
      <c r="C534" s="12" t="s">
        <v>24</v>
      </c>
      <c r="D534" s="12" t="n">
        <v>268.9447156</v>
      </c>
      <c r="E534" s="12" t="n">
        <v>40.9071357001509</v>
      </c>
      <c r="F534" s="12" t="n">
        <v>28.1368127676243</v>
      </c>
      <c r="G534" s="12" t="n">
        <v>32.5547551326666</v>
      </c>
      <c r="H534" s="12" t="n">
        <v>686.9016975</v>
      </c>
      <c r="I534" s="12" t="n">
        <v>24.8621976682829</v>
      </c>
      <c r="J534" s="12" t="n">
        <v>71.8631872323757</v>
      </c>
      <c r="K534" s="12" t="n">
        <v>12.7462625182735</v>
      </c>
    </row>
    <row r="535">
      <c r="A535" s="12" t="s">
        <v>282</v>
      </c>
      <c r="B535" s="12" t="s">
        <v>283</v>
      </c>
      <c r="C535" s="12" t="s">
        <v>22</v>
      </c>
      <c r="D535" s="12" t="n">
        <v>1252.9647208</v>
      </c>
      <c r="E535" s="12" t="n">
        <v>22.196364913288</v>
      </c>
      <c r="F535" s="12" t="n">
        <v>26.2029007978249</v>
      </c>
      <c r="G535" s="12" t="n">
        <v>19.2392836086456</v>
      </c>
      <c r="H535" s="12" t="n">
        <v>3528.8139474</v>
      </c>
      <c r="I535" s="12" t="n">
        <v>11.1253869557572</v>
      </c>
      <c r="J535" s="12" t="n">
        <v>73.7970992021751</v>
      </c>
      <c r="K535" s="12" t="n">
        <v>6.8312311089282</v>
      </c>
    </row>
    <row r="536">
      <c r="A536" s="12" t="s">
        <v>282</v>
      </c>
      <c r="B536" s="12" t="s">
        <v>283</v>
      </c>
      <c r="C536" s="12" t="s">
        <v>23</v>
      </c>
      <c r="D536" s="12" t="n">
        <v>1960.5432678</v>
      </c>
      <c r="E536" s="12" t="n">
        <v>15.6537925881521</v>
      </c>
      <c r="F536" s="12" t="n">
        <v>33.7699637641602</v>
      </c>
      <c r="G536" s="12" t="n">
        <v>13.3300738348737</v>
      </c>
      <c r="H536" s="12" t="n">
        <v>3845.0397097</v>
      </c>
      <c r="I536" s="12" t="n">
        <v>10.052312992738</v>
      </c>
      <c r="J536" s="12" t="n">
        <v>66.2300362358398</v>
      </c>
      <c r="K536" s="12" t="n">
        <v>6.79685737713167</v>
      </c>
    </row>
    <row r="537">
      <c r="A537" s="12" t="s">
        <v>282</v>
      </c>
      <c r="B537" s="12" t="s">
        <v>283</v>
      </c>
      <c r="C537" s="12" t="s">
        <v>24</v>
      </c>
      <c r="D537" s="12" t="n">
        <v>1401.7176154</v>
      </c>
      <c r="E537" s="12" t="n">
        <v>25.3493802702488</v>
      </c>
      <c r="F537" s="12" t="n">
        <v>62.1591575766426</v>
      </c>
      <c r="G537" s="12" t="n">
        <v>12.8006375902593</v>
      </c>
      <c r="H537" s="12" t="n">
        <v>853.3284149</v>
      </c>
      <c r="I537" s="12" t="n">
        <v>22.6474575928436</v>
      </c>
      <c r="J537" s="12" t="n">
        <v>37.8408424233574</v>
      </c>
      <c r="K537" s="12" t="n">
        <v>21.0269327556853</v>
      </c>
    </row>
    <row r="538">
      <c r="A538" s="12" t="s">
        <v>284</v>
      </c>
      <c r="B538" s="12" t="s">
        <v>285</v>
      </c>
      <c r="C538" s="12" t="s">
        <v>22</v>
      </c>
      <c r="D538" s="12" t="n">
        <v>61.3965621</v>
      </c>
      <c r="E538" s="12" t="n">
        <v>57.6900293429682</v>
      </c>
      <c r="F538" s="12" t="n">
        <v>2.32433542404546</v>
      </c>
      <c r="G538" s="12" t="n">
        <v>55.930129013863</v>
      </c>
      <c r="H538" s="12" t="n">
        <v>2580.070821</v>
      </c>
      <c r="I538" s="12" t="n">
        <v>10.787895474751</v>
      </c>
      <c r="J538" s="12" t="n">
        <v>97.6756645759545</v>
      </c>
      <c r="K538" s="12" t="n">
        <v>1.33093929488715</v>
      </c>
    </row>
    <row r="539">
      <c r="A539" s="12" t="s">
        <v>284</v>
      </c>
      <c r="B539" s="12" t="s">
        <v>285</v>
      </c>
      <c r="C539" s="12" t="s">
        <v>23</v>
      </c>
      <c r="D539" s="12" t="n">
        <v>131.4304982</v>
      </c>
      <c r="E539" s="12" t="n">
        <v>41.3268761244265</v>
      </c>
      <c r="F539" s="12" t="n">
        <v>4.72022699257507</v>
      </c>
      <c r="G539" s="12" t="n">
        <v>39.2845088495845</v>
      </c>
      <c r="H539" s="12" t="n">
        <v>2652.9800483</v>
      </c>
      <c r="I539" s="12" t="n">
        <v>9.90691158652154</v>
      </c>
      <c r="J539" s="12" t="n">
        <v>95.2797730074249</v>
      </c>
      <c r="K539" s="12" t="n">
        <v>1.94618220855137</v>
      </c>
    </row>
    <row r="540">
      <c r="A540" s="12" t="s">
        <v>284</v>
      </c>
      <c r="B540" s="12" t="s">
        <v>285</v>
      </c>
      <c r="C540" s="12" t="s">
        <v>24</v>
      </c>
      <c r="D540" s="12" t="n">
        <v>54.5397777</v>
      </c>
      <c r="E540" s="12" t="n">
        <v>49.5145440876646</v>
      </c>
      <c r="F540" s="12" t="n">
        <v>12.6281868647967</v>
      </c>
      <c r="G540" s="12" t="n">
        <v>53.4000358260429</v>
      </c>
      <c r="H540" s="12" t="n">
        <v>377.3494419</v>
      </c>
      <c r="I540" s="12" t="n">
        <v>31.5915162628562</v>
      </c>
      <c r="J540" s="12" t="n">
        <v>87.3718131352034</v>
      </c>
      <c r="K540" s="12" t="n">
        <v>7.71811419266979</v>
      </c>
    </row>
    <row r="541">
      <c r="A541" s="12" t="s">
        <v>286</v>
      </c>
      <c r="B541" s="12" t="s">
        <v>287</v>
      </c>
      <c r="C541" s="12" t="s">
        <v>22</v>
      </c>
      <c r="D541" s="12" t="n">
        <v>202.4994725</v>
      </c>
      <c r="E541" s="12" t="n">
        <v>25.6587895500906</v>
      </c>
      <c r="F541" s="12" t="n">
        <v>17.7732516105206</v>
      </c>
      <c r="G541" s="12" t="n">
        <v>22.3314268628704</v>
      </c>
      <c r="H541" s="12" t="n">
        <v>936.8501352</v>
      </c>
      <c r="I541" s="12" t="n">
        <v>15.3075062128278</v>
      </c>
      <c r="J541" s="12" t="n">
        <v>82.2267483894794</v>
      </c>
      <c r="K541" s="12" t="n">
        <v>4.82692160677141</v>
      </c>
    </row>
    <row r="542">
      <c r="A542" s="12" t="s">
        <v>286</v>
      </c>
      <c r="B542" s="12" t="s">
        <v>287</v>
      </c>
      <c r="C542" s="12" t="s">
        <v>23</v>
      </c>
      <c r="D542" s="12" t="n">
        <v>737.0560184</v>
      </c>
      <c r="E542" s="12" t="n">
        <v>15.6485079971052</v>
      </c>
      <c r="F542" s="12" t="n">
        <v>31.1043995604276</v>
      </c>
      <c r="G542" s="12" t="n">
        <v>12.3411424692237</v>
      </c>
      <c r="H542" s="12" t="n">
        <v>1632.5638065</v>
      </c>
      <c r="I542" s="12" t="n">
        <v>9.62284845875601</v>
      </c>
      <c r="J542" s="12" t="n">
        <v>68.8956004395724</v>
      </c>
      <c r="K542" s="12" t="n">
        <v>5.57167401032491</v>
      </c>
    </row>
    <row r="543">
      <c r="A543" s="12" t="s">
        <v>286</v>
      </c>
      <c r="B543" s="12" t="s">
        <v>287</v>
      </c>
      <c r="C543" s="12" t="s">
        <v>24</v>
      </c>
      <c r="D543" s="12" t="n">
        <v>114.7677718</v>
      </c>
      <c r="E543" s="12" t="n">
        <v>31.2144828377347</v>
      </c>
      <c r="F543" s="12" t="n">
        <v>35.0794909269853</v>
      </c>
      <c r="G543" s="12" t="n">
        <v>30.0363936406942</v>
      </c>
      <c r="H543" s="12" t="n">
        <v>212.3971008</v>
      </c>
      <c r="I543" s="12" t="n">
        <v>30.1727948957086</v>
      </c>
      <c r="J543" s="12" t="n">
        <v>64.9205090730147</v>
      </c>
      <c r="K543" s="12" t="n">
        <v>16.2300236588265</v>
      </c>
    </row>
    <row r="544">
      <c r="A544" s="12" t="s">
        <v>288</v>
      </c>
      <c r="B544" s="12" t="s">
        <v>289</v>
      </c>
      <c r="C544" s="12" t="s">
        <v>22</v>
      </c>
      <c r="D544" s="12" t="n">
        <v>531.4148544</v>
      </c>
      <c r="E544" s="12" t="n">
        <v>29.7691148063873</v>
      </c>
      <c r="F544" s="12" t="n">
        <v>12.7622552943221</v>
      </c>
      <c r="G544" s="12" t="n">
        <v>27.4833898102239</v>
      </c>
      <c r="H544" s="12" t="n">
        <v>3632.5423941</v>
      </c>
      <c r="I544" s="12" t="n">
        <v>9.2679554157134</v>
      </c>
      <c r="J544" s="12" t="n">
        <v>87.2377447056779</v>
      </c>
      <c r="K544" s="12" t="n">
        <v>4.02062247591116</v>
      </c>
    </row>
    <row r="545">
      <c r="A545" s="12" t="s">
        <v>288</v>
      </c>
      <c r="B545" s="12" t="s">
        <v>289</v>
      </c>
      <c r="C545" s="12" t="s">
        <v>23</v>
      </c>
      <c r="D545" s="12" t="n">
        <v>1053.9170848</v>
      </c>
      <c r="E545" s="12" t="n">
        <v>17.5833851383856</v>
      </c>
      <c r="F545" s="12" t="n">
        <v>15.7483288952691</v>
      </c>
      <c r="G545" s="12" t="n">
        <v>16.8817860172469</v>
      </c>
      <c r="H545" s="12" t="n">
        <v>5638.3300216</v>
      </c>
      <c r="I545" s="12" t="n">
        <v>9.4641450302354</v>
      </c>
      <c r="J545" s="12" t="n">
        <v>84.2516711047309</v>
      </c>
      <c r="K545" s="12" t="n">
        <v>3.15554475125693</v>
      </c>
    </row>
    <row r="546">
      <c r="A546" s="12" t="s">
        <v>288</v>
      </c>
      <c r="B546" s="12" t="s">
        <v>289</v>
      </c>
      <c r="C546" s="12" t="s">
        <v>24</v>
      </c>
      <c r="D546" s="12" t="n">
        <v>862.8988962</v>
      </c>
      <c r="E546" s="12" t="n">
        <v>25.0884855551316</v>
      </c>
      <c r="F546" s="12" t="n">
        <v>51.4397136992043</v>
      </c>
      <c r="G546" s="12" t="n">
        <v>15.293190015391</v>
      </c>
      <c r="H546" s="12" t="n">
        <v>814.5966304</v>
      </c>
      <c r="I546" s="12" t="n">
        <v>21.0688996963295</v>
      </c>
      <c r="J546" s="12" t="n">
        <v>48.5602863007957</v>
      </c>
      <c r="K546" s="12" t="n">
        <v>16.2000139592743</v>
      </c>
    </row>
    <row r="547">
      <c r="A547" s="12" t="s">
        <v>290</v>
      </c>
      <c r="B547" s="12" t="s">
        <v>291</v>
      </c>
      <c r="C547" s="12" t="s">
        <v>22</v>
      </c>
      <c r="D547" s="12" t="n">
        <v>1654.9522057</v>
      </c>
      <c r="E547" s="12" t="n">
        <v>15.4490500244486</v>
      </c>
      <c r="F547" s="12" t="n">
        <v>44.163707381675</v>
      </c>
      <c r="G547" s="12" t="n">
        <v>12.2508834942369</v>
      </c>
      <c r="H547" s="12" t="n">
        <v>2092.3604721</v>
      </c>
      <c r="I547" s="12" t="n">
        <v>14.9596273372262</v>
      </c>
      <c r="J547" s="12" t="n">
        <v>55.836292618325</v>
      </c>
      <c r="K547" s="12" t="n">
        <v>9.68983448641257</v>
      </c>
    </row>
    <row r="548">
      <c r="A548" s="12" t="s">
        <v>290</v>
      </c>
      <c r="B548" s="12" t="s">
        <v>291</v>
      </c>
      <c r="C548" s="12" t="s">
        <v>23</v>
      </c>
      <c r="D548" s="12" t="n">
        <v>2729.767699</v>
      </c>
      <c r="E548" s="12" t="n">
        <v>13.567475384106</v>
      </c>
      <c r="F548" s="12" t="n">
        <v>51.8054113441105</v>
      </c>
      <c r="G548" s="12" t="n">
        <v>7.88895003271618</v>
      </c>
      <c r="H548" s="12" t="n">
        <v>2539.5036535</v>
      </c>
      <c r="I548" s="12" t="n">
        <v>11.5215634759307</v>
      </c>
      <c r="J548" s="12" t="n">
        <v>48.1945886558895</v>
      </c>
      <c r="K548" s="12" t="n">
        <v>8.48000393645963</v>
      </c>
    </row>
    <row r="549">
      <c r="A549" s="12" t="s">
        <v>290</v>
      </c>
      <c r="B549" s="12" t="s">
        <v>291</v>
      </c>
      <c r="C549" s="12" t="s">
        <v>24</v>
      </c>
      <c r="D549" s="12" t="n">
        <v>2405.2817228</v>
      </c>
      <c r="E549" s="12" t="n">
        <v>12.0640934896192</v>
      </c>
      <c r="F549" s="12" t="n">
        <v>62.6477819346977</v>
      </c>
      <c r="G549" s="12" t="n">
        <v>8.25111256487411</v>
      </c>
      <c r="H549" s="12" t="n">
        <v>1434.0907953</v>
      </c>
      <c r="I549" s="12" t="n">
        <v>18.3019634870957</v>
      </c>
      <c r="J549" s="12" t="n">
        <v>37.3522180653023</v>
      </c>
      <c r="K549" s="12" t="n">
        <v>13.8389077665794</v>
      </c>
    </row>
    <row r="550">
      <c r="A550" s="12" t="s">
        <v>292</v>
      </c>
      <c r="B550" s="12" t="s">
        <v>293</v>
      </c>
      <c r="C550" s="12" t="s">
        <v>22</v>
      </c>
      <c r="D550" s="12" t="n">
        <v>954.6501367</v>
      </c>
      <c r="E550" s="12" t="n">
        <v>17.8086582335028</v>
      </c>
      <c r="F550" s="12" t="n">
        <v>22.5456453842359</v>
      </c>
      <c r="G550" s="12" t="n">
        <v>18.1983605912729</v>
      </c>
      <c r="H550" s="12" t="n">
        <v>3279.6493053</v>
      </c>
      <c r="I550" s="12" t="n">
        <v>11.0305613147755</v>
      </c>
      <c r="J550" s="12" t="n">
        <v>77.4543546157641</v>
      </c>
      <c r="K550" s="12" t="n">
        <v>5.29723327372205</v>
      </c>
    </row>
    <row r="551">
      <c r="A551" s="12" t="s">
        <v>292</v>
      </c>
      <c r="B551" s="12" t="s">
        <v>293</v>
      </c>
      <c r="C551" s="12" t="s">
        <v>23</v>
      </c>
      <c r="D551" s="12" t="n">
        <v>1361.5400309</v>
      </c>
      <c r="E551" s="12" t="n">
        <v>17.828132399132</v>
      </c>
      <c r="F551" s="12" t="n">
        <v>22.8505164563386</v>
      </c>
      <c r="G551" s="12" t="n">
        <v>15.7205463254073</v>
      </c>
      <c r="H551" s="12" t="n">
        <v>4596.9249933</v>
      </c>
      <c r="I551" s="12" t="n">
        <v>8.98483359405767</v>
      </c>
      <c r="J551" s="12" t="n">
        <v>77.1494835436614</v>
      </c>
      <c r="K551" s="12" t="n">
        <v>4.65618933544846</v>
      </c>
    </row>
    <row r="552">
      <c r="A552" s="12" t="s">
        <v>292</v>
      </c>
      <c r="B552" s="12" t="s">
        <v>293</v>
      </c>
      <c r="C552" s="12" t="s">
        <v>24</v>
      </c>
      <c r="D552" s="12" t="n">
        <v>584.4342861</v>
      </c>
      <c r="E552" s="12" t="n">
        <v>25.440197060787</v>
      </c>
      <c r="F552" s="12" t="n">
        <v>24.5645206362585</v>
      </c>
      <c r="G552" s="12" t="n">
        <v>20.8139441043966</v>
      </c>
      <c r="H552" s="12" t="n">
        <v>1794.7462188</v>
      </c>
      <c r="I552" s="12" t="n">
        <v>13.3930619693564</v>
      </c>
      <c r="J552" s="12" t="n">
        <v>75.4354793637415</v>
      </c>
      <c r="K552" s="12" t="n">
        <v>6.77777305568677</v>
      </c>
    </row>
    <row r="553">
      <c r="A553" s="12" t="s">
        <v>294</v>
      </c>
      <c r="B553" s="12" t="s">
        <v>295</v>
      </c>
      <c r="C553" s="12" t="s">
        <v>22</v>
      </c>
      <c r="D553" s="12" t="n">
        <v>243.7033662</v>
      </c>
      <c r="E553" s="12" t="n">
        <v>24.0607951383854</v>
      </c>
      <c r="F553" s="12" t="n">
        <v>15.8829784760275</v>
      </c>
      <c r="G553" s="12" t="n">
        <v>23.0036859115447</v>
      </c>
      <c r="H553" s="12" t="n">
        <v>1290.6648039</v>
      </c>
      <c r="I553" s="12" t="n">
        <v>10.2714307311521</v>
      </c>
      <c r="J553" s="12" t="n">
        <v>84.1170215239725</v>
      </c>
      <c r="K553" s="12" t="n">
        <v>4.34355664980644</v>
      </c>
    </row>
    <row r="554">
      <c r="A554" s="12" t="s">
        <v>294</v>
      </c>
      <c r="B554" s="12" t="s">
        <v>295</v>
      </c>
      <c r="C554" s="12" t="s">
        <v>23</v>
      </c>
      <c r="D554" s="12" t="n">
        <v>309.729713</v>
      </c>
      <c r="E554" s="12" t="n">
        <v>21.0964724131523</v>
      </c>
      <c r="F554" s="12" t="n">
        <v>26.5405813528979</v>
      </c>
      <c r="G554" s="12" t="n">
        <v>18.1732691859407</v>
      </c>
      <c r="H554" s="12" t="n">
        <v>857.2745394</v>
      </c>
      <c r="I554" s="12" t="n">
        <v>11.1817241352745</v>
      </c>
      <c r="J554" s="12" t="n">
        <v>73.4594186471021</v>
      </c>
      <c r="K554" s="12" t="n">
        <v>6.56592630544318</v>
      </c>
    </row>
    <row r="555">
      <c r="A555" s="12" t="s">
        <v>294</v>
      </c>
      <c r="B555" s="12" t="s">
        <v>295</v>
      </c>
      <c r="C555" s="12" t="s">
        <v>24</v>
      </c>
      <c r="D555" s="12" t="n">
        <v>116.3700621</v>
      </c>
      <c r="E555" s="12" t="n">
        <v>33.0675314716253</v>
      </c>
      <c r="F555" s="12" t="n">
        <v>58.1006630481375</v>
      </c>
      <c r="G555" s="12" t="n">
        <v>21.6560347555222</v>
      </c>
      <c r="H555" s="12" t="n">
        <v>83.920358</v>
      </c>
      <c r="I555" s="12" t="n">
        <v>35.6409133030609</v>
      </c>
      <c r="J555" s="12" t="n">
        <v>41.8993369518625</v>
      </c>
      <c r="K555" s="12" t="n">
        <v>30.0298302986253</v>
      </c>
    </row>
    <row r="556">
      <c r="A556" s="12" t="s">
        <v>296</v>
      </c>
      <c r="B556" s="12" t="s">
        <v>297</v>
      </c>
      <c r="C556" s="12" t="s">
        <v>22</v>
      </c>
      <c r="D556" s="12" t="n">
        <v>399.0414042</v>
      </c>
      <c r="E556" s="12" t="n">
        <v>21.2481511988063</v>
      </c>
      <c r="F556" s="12" t="n">
        <v>10.6787154513815</v>
      </c>
      <c r="G556" s="12" t="n">
        <v>22.4989483827092</v>
      </c>
      <c r="H556" s="12" t="n">
        <v>3337.7507785</v>
      </c>
      <c r="I556" s="12" t="n">
        <v>9.47764459073454</v>
      </c>
      <c r="J556" s="12" t="n">
        <v>89.3212845486185</v>
      </c>
      <c r="K556" s="12" t="n">
        <v>2.68983892191446</v>
      </c>
    </row>
    <row r="557">
      <c r="A557" s="12" t="s">
        <v>296</v>
      </c>
      <c r="B557" s="12" t="s">
        <v>297</v>
      </c>
      <c r="C557" s="12" t="s">
        <v>23</v>
      </c>
      <c r="D557" s="12" t="n">
        <v>404.9495709</v>
      </c>
      <c r="E557" s="12" t="n">
        <v>20.5207500250901</v>
      </c>
      <c r="F557" s="12" t="n">
        <v>14.6183488628766</v>
      </c>
      <c r="G557" s="12" t="n">
        <v>19.8074604452115</v>
      </c>
      <c r="H557" s="12" t="n">
        <v>2365.196187</v>
      </c>
      <c r="I557" s="12" t="n">
        <v>8.69955561594689</v>
      </c>
      <c r="J557" s="12" t="n">
        <v>85.3816511371234</v>
      </c>
      <c r="K557" s="12" t="n">
        <v>3.39127157907393</v>
      </c>
    </row>
    <row r="558">
      <c r="A558" s="12" t="s">
        <v>296</v>
      </c>
      <c r="B558" s="12" t="s">
        <v>297</v>
      </c>
      <c r="C558" s="12" t="s">
        <v>24</v>
      </c>
      <c r="D558" s="12" t="n">
        <v>327.5272472</v>
      </c>
      <c r="E558" s="12" t="n">
        <v>25.3857692909951</v>
      </c>
      <c r="F558" s="12" t="n">
        <v>34.7854859209055</v>
      </c>
      <c r="G558" s="12" t="n">
        <v>16.7853318990559</v>
      </c>
      <c r="H558" s="12" t="n">
        <v>614.0357022</v>
      </c>
      <c r="I558" s="12" t="n">
        <v>26.6894370146235</v>
      </c>
      <c r="J558" s="12" t="n">
        <v>65.2145140790945</v>
      </c>
      <c r="K558" s="12" t="n">
        <v>8.95331253628874</v>
      </c>
    </row>
    <row r="559">
      <c r="A559" s="12" t="s">
        <v>298</v>
      </c>
      <c r="B559" s="12" t="s">
        <v>299</v>
      </c>
      <c r="C559" s="12" t="s">
        <v>22</v>
      </c>
      <c r="D559" s="12" t="n">
        <v>998.8793158</v>
      </c>
      <c r="E559" s="12" t="n">
        <v>17.2771001873075</v>
      </c>
      <c r="F559" s="12" t="n">
        <v>31.2701648702039</v>
      </c>
      <c r="G559" s="12" t="n">
        <v>14.036440260793</v>
      </c>
      <c r="H559" s="12" t="n">
        <v>2195.4732562</v>
      </c>
      <c r="I559" s="12" t="n">
        <v>10.7188100370365</v>
      </c>
      <c r="J559" s="12" t="n">
        <v>68.7298351297961</v>
      </c>
      <c r="K559" s="12" t="n">
        <v>6.38619022316675</v>
      </c>
    </row>
    <row r="560">
      <c r="A560" s="12" t="s">
        <v>298</v>
      </c>
      <c r="B560" s="12" t="s">
        <v>299</v>
      </c>
      <c r="C560" s="12" t="s">
        <v>23</v>
      </c>
      <c r="D560" s="12" t="n">
        <v>2179.4440573</v>
      </c>
      <c r="E560" s="12" t="n">
        <v>10.9798611864811</v>
      </c>
      <c r="F560" s="12" t="n">
        <v>37.0735655877561</v>
      </c>
      <c r="G560" s="12" t="n">
        <v>9.3757891894366</v>
      </c>
      <c r="H560" s="12" t="n">
        <v>3699.2569059</v>
      </c>
      <c r="I560" s="12" t="n">
        <v>8.65733560797267</v>
      </c>
      <c r="J560" s="12" t="n">
        <v>62.9264344122439</v>
      </c>
      <c r="K560" s="12" t="n">
        <v>5.5238142554589</v>
      </c>
    </row>
    <row r="561">
      <c r="A561" s="12" t="s">
        <v>298</v>
      </c>
      <c r="B561" s="12" t="s">
        <v>299</v>
      </c>
      <c r="C561" s="12" t="s">
        <v>24</v>
      </c>
      <c r="D561" s="12" t="n">
        <v>604.8085229</v>
      </c>
      <c r="E561" s="12" t="n">
        <v>22.2216341726468</v>
      </c>
      <c r="F561" s="12" t="n">
        <v>33.8401681449185</v>
      </c>
      <c r="G561" s="12" t="n">
        <v>16.841698763569</v>
      </c>
      <c r="H561" s="12" t="n">
        <v>1182.441825</v>
      </c>
      <c r="I561" s="12" t="n">
        <v>14.026952620767</v>
      </c>
      <c r="J561" s="12" t="n">
        <v>66.1598318550815</v>
      </c>
      <c r="K561" s="12" t="n">
        <v>8.61437978339519</v>
      </c>
    </row>
    <row r="562">
      <c r="A562" s="12" t="s">
        <v>300</v>
      </c>
      <c r="B562" s="12" t="s">
        <v>301</v>
      </c>
      <c r="C562" s="12" t="s">
        <v>22</v>
      </c>
      <c r="D562" s="12" t="n">
        <v>874.7767995</v>
      </c>
      <c r="E562" s="12" t="n">
        <v>23.8821776456394</v>
      </c>
      <c r="F562" s="12" t="n">
        <v>9.3451045796344</v>
      </c>
      <c r="G562" s="12" t="n">
        <v>22.5000269208547</v>
      </c>
      <c r="H562" s="12" t="n">
        <v>8486.0258758</v>
      </c>
      <c r="I562" s="12" t="n">
        <v>8.74631890471463</v>
      </c>
      <c r="J562" s="12" t="n">
        <v>90.6548954203656</v>
      </c>
      <c r="K562" s="12" t="n">
        <v>2.31940154632555</v>
      </c>
    </row>
    <row r="563">
      <c r="A563" s="12" t="s">
        <v>300</v>
      </c>
      <c r="B563" s="12" t="s">
        <v>301</v>
      </c>
      <c r="C563" s="12" t="s">
        <v>23</v>
      </c>
      <c r="D563" s="12" t="n">
        <v>770.5050683</v>
      </c>
      <c r="E563" s="12" t="n">
        <v>23.4970123581405</v>
      </c>
      <c r="F563" s="12" t="n">
        <v>9.25068718976214</v>
      </c>
      <c r="G563" s="12" t="n">
        <v>21.6759000933624</v>
      </c>
      <c r="H563" s="12" t="n">
        <v>7558.6606736</v>
      </c>
      <c r="I563" s="12" t="n">
        <v>8.09772948111873</v>
      </c>
      <c r="J563" s="12" t="n">
        <v>90.7493128102379</v>
      </c>
      <c r="K563" s="12" t="n">
        <v>2.20957013459181</v>
      </c>
    </row>
    <row r="564">
      <c r="A564" s="12" t="s">
        <v>300</v>
      </c>
      <c r="B564" s="12" t="s">
        <v>301</v>
      </c>
      <c r="C564" s="12" t="s">
        <v>24</v>
      </c>
      <c r="D564" s="12" t="n">
        <v>673.8882419</v>
      </c>
      <c r="E564" s="12" t="n">
        <v>30.3791539780995</v>
      </c>
      <c r="F564" s="12" t="n">
        <v>25.6258376438538</v>
      </c>
      <c r="G564" s="12" t="n">
        <v>25.2314973615592</v>
      </c>
      <c r="H564" s="12" t="n">
        <v>1955.8335696</v>
      </c>
      <c r="I564" s="12" t="n">
        <v>15.2645868826664</v>
      </c>
      <c r="J564" s="12" t="n">
        <v>74.3741623561462</v>
      </c>
      <c r="K564" s="12" t="n">
        <v>8.69358705248271</v>
      </c>
    </row>
    <row r="565">
      <c r="A565" s="12" t="s">
        <v>302</v>
      </c>
      <c r="B565" s="12" t="s">
        <v>303</v>
      </c>
      <c r="C565" s="12" t="s">
        <v>22</v>
      </c>
      <c r="D565" s="12" t="n">
        <v>216.2268456</v>
      </c>
      <c r="E565" s="12" t="n">
        <v>33.8656910703816</v>
      </c>
      <c r="F565" s="12" t="n">
        <v>4.97113072584533</v>
      </c>
      <c r="G565" s="12" t="n">
        <v>31.5354433134184</v>
      </c>
      <c r="H565" s="12" t="n">
        <v>4133.4243208</v>
      </c>
      <c r="I565" s="12" t="n">
        <v>9.3832467209128</v>
      </c>
      <c r="J565" s="12" t="n">
        <v>95.0288692741547</v>
      </c>
      <c r="K565" s="12" t="n">
        <v>1.64967564494766</v>
      </c>
    </row>
    <row r="566">
      <c r="A566" s="12" t="s">
        <v>302</v>
      </c>
      <c r="B566" s="12" t="s">
        <v>303</v>
      </c>
      <c r="C566" s="12" t="s">
        <v>23</v>
      </c>
      <c r="D566" s="12" t="n">
        <v>262.3914052</v>
      </c>
      <c r="E566" s="12" t="n">
        <v>30.0029148013544</v>
      </c>
      <c r="F566" s="12" t="n">
        <v>3.6109477028218</v>
      </c>
      <c r="G566" s="12" t="n">
        <v>30.9590590405744</v>
      </c>
      <c r="H566" s="12" t="n">
        <v>7004.160946</v>
      </c>
      <c r="I566" s="12" t="n">
        <v>7.29380943925457</v>
      </c>
      <c r="J566" s="12" t="n">
        <v>96.3890522971782</v>
      </c>
      <c r="K566" s="12" t="n">
        <v>1.15979502298063</v>
      </c>
    </row>
    <row r="567">
      <c r="A567" s="12" t="s">
        <v>302</v>
      </c>
      <c r="B567" s="12" t="s">
        <v>303</v>
      </c>
      <c r="C567" s="12" t="s">
        <v>24</v>
      </c>
      <c r="D567" s="12" t="n">
        <v>121.7479285</v>
      </c>
      <c r="E567" s="12" t="n">
        <v>49.3177714352931</v>
      </c>
      <c r="F567" s="12" t="n">
        <v>19.1959706342975</v>
      </c>
      <c r="G567" s="12" t="n">
        <v>44.4771375967792</v>
      </c>
      <c r="H567" s="12" t="n">
        <v>512.4889685</v>
      </c>
      <c r="I567" s="12" t="n">
        <v>23.4840314136435</v>
      </c>
      <c r="J567" s="12" t="n">
        <v>80.8040293657025</v>
      </c>
      <c r="K567" s="12" t="n">
        <v>10.5660798589801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304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13" t="s">
        <v>81</v>
      </c>
      <c r="B578" s="13" t="s">
        <v>82</v>
      </c>
      <c r="C578" s="13" t="s">
        <v>22</v>
      </c>
      <c r="D578" s="13" t="n">
        <v>5.0954775</v>
      </c>
      <c r="E578" s="13"/>
      <c r="F578" s="13" t="n">
        <v>17.6470588235294</v>
      </c>
      <c r="G578" s="13"/>
      <c r="H578" s="13" t="n">
        <v>23.778895</v>
      </c>
      <c r="I578" s="13"/>
      <c r="J578" s="13" t="n">
        <v>82.3529411764706</v>
      </c>
      <c r="K578" s="13"/>
    </row>
    <row r="579">
      <c r="A579" s="13" t="s">
        <v>81</v>
      </c>
      <c r="B579" s="13" t="s">
        <v>82</v>
      </c>
      <c r="C579" s="13" t="s">
        <v>23</v>
      </c>
      <c r="D579" s="13" t="n">
        <v>5.0954775</v>
      </c>
      <c r="E579" s="13"/>
      <c r="F579" s="13" t="n">
        <v>10.7142857142857</v>
      </c>
      <c r="G579" s="13"/>
      <c r="H579" s="13" t="n">
        <v>42.4623125</v>
      </c>
      <c r="I579" s="13"/>
      <c r="J579" s="13" t="n">
        <v>89.2857142857143</v>
      </c>
      <c r="K579" s="13"/>
    </row>
    <row r="580">
      <c r="A580" s="13" t="s">
        <v>81</v>
      </c>
      <c r="B580" s="13" t="s">
        <v>82</v>
      </c>
      <c r="C580" s="13" t="s">
        <v>24</v>
      </c>
      <c r="D580" s="13" t="n">
        <v>1.6984925</v>
      </c>
      <c r="E580" s="13"/>
      <c r="F580" s="13" t="n">
        <v>25</v>
      </c>
      <c r="G580" s="13"/>
      <c r="H580" s="13" t="n">
        <v>5.0954775</v>
      </c>
      <c r="I580" s="13"/>
      <c r="J580" s="13" t="n">
        <v>75</v>
      </c>
      <c r="K580" s="13"/>
    </row>
    <row r="581">
      <c r="A581" s="13" t="s">
        <v>87</v>
      </c>
      <c r="B581" s="13" t="s">
        <v>88</v>
      </c>
      <c r="C581" s="13" t="s">
        <v>22</v>
      </c>
      <c r="D581" s="13" t="n">
        <v>105.3692704</v>
      </c>
      <c r="E581" s="13"/>
      <c r="F581" s="13" t="n">
        <v>34.8089447098892</v>
      </c>
      <c r="G581" s="13"/>
      <c r="H581" s="13" t="n">
        <v>197.3381839</v>
      </c>
      <c r="I581" s="13"/>
      <c r="J581" s="13" t="n">
        <v>65.1910552901108</v>
      </c>
      <c r="K581" s="13"/>
    </row>
    <row r="582">
      <c r="A582" s="13" t="s">
        <v>87</v>
      </c>
      <c r="B582" s="13" t="s">
        <v>88</v>
      </c>
      <c r="C582" s="13" t="s">
        <v>23</v>
      </c>
      <c r="D582" s="13" t="n">
        <v>209.9334282</v>
      </c>
      <c r="E582" s="13"/>
      <c r="F582" s="13" t="n">
        <v>36.6718952433252</v>
      </c>
      <c r="G582" s="13"/>
      <c r="H582" s="13" t="n">
        <v>362.5306531</v>
      </c>
      <c r="I582" s="13"/>
      <c r="J582" s="13" t="n">
        <v>63.3281047566748</v>
      </c>
      <c r="K582" s="13"/>
    </row>
    <row r="583">
      <c r="A583" s="13" t="s">
        <v>87</v>
      </c>
      <c r="B583" s="13" t="s">
        <v>88</v>
      </c>
      <c r="C583" s="13" t="s">
        <v>24</v>
      </c>
      <c r="D583" s="13" t="n">
        <v>99.8386921</v>
      </c>
      <c r="E583" s="13"/>
      <c r="F583" s="13" t="n">
        <v>63.0400302926468</v>
      </c>
      <c r="G583" s="13"/>
      <c r="H583" s="13" t="n">
        <v>58.5347916</v>
      </c>
      <c r="I583" s="13"/>
      <c r="J583" s="13" t="n">
        <v>36.9599697073532</v>
      </c>
      <c r="K583" s="13"/>
    </row>
    <row r="584">
      <c r="A584" s="13" t="s">
        <v>99</v>
      </c>
      <c r="B584" s="13" t="s">
        <v>100</v>
      </c>
      <c r="C584" s="13" t="s">
        <v>22</v>
      </c>
      <c r="D584" s="13" t="n">
        <v>58.4365908</v>
      </c>
      <c r="E584" s="13"/>
      <c r="F584" s="13" t="n">
        <v>29.1016572962329</v>
      </c>
      <c r="G584" s="13"/>
      <c r="H584" s="13" t="n">
        <v>142.365</v>
      </c>
      <c r="I584" s="13"/>
      <c r="J584" s="13" t="n">
        <v>70.8983427037671</v>
      </c>
      <c r="K584" s="13"/>
    </row>
    <row r="585">
      <c r="A585" s="13" t="s">
        <v>99</v>
      </c>
      <c r="B585" s="13" t="s">
        <v>100</v>
      </c>
      <c r="C585" s="13" t="s">
        <v>23</v>
      </c>
      <c r="D585" s="13" t="n">
        <v>54.8898044</v>
      </c>
      <c r="E585" s="13"/>
      <c r="F585" s="13" t="n">
        <v>33.1037791463825</v>
      </c>
      <c r="G585" s="13"/>
      <c r="H585" s="13" t="n">
        <v>110.9214891</v>
      </c>
      <c r="I585" s="13"/>
      <c r="J585" s="13" t="n">
        <v>66.8962208536175</v>
      </c>
      <c r="K585" s="13"/>
    </row>
    <row r="586">
      <c r="A586" s="13" t="s">
        <v>99</v>
      </c>
      <c r="B586" s="13" t="s">
        <v>100</v>
      </c>
      <c r="C586" s="13" t="s">
        <v>24</v>
      </c>
      <c r="D586" s="13" t="n">
        <v>23.2522397</v>
      </c>
      <c r="E586" s="13"/>
      <c r="F586" s="13" t="n">
        <v>37.059009150679</v>
      </c>
      <c r="G586" s="13"/>
      <c r="H586" s="13" t="n">
        <v>39.4915849</v>
      </c>
      <c r="I586" s="13"/>
      <c r="J586" s="13" t="n">
        <v>62.940990849321</v>
      </c>
      <c r="K586" s="13"/>
    </row>
    <row r="587">
      <c r="A587" s="13" t="s">
        <v>115</v>
      </c>
      <c r="B587" s="13" t="s">
        <v>116</v>
      </c>
      <c r="C587" s="13" t="s">
        <v>22</v>
      </c>
      <c r="D587" s="13" t="n">
        <v>132.2679751</v>
      </c>
      <c r="E587" s="13"/>
      <c r="F587" s="13" t="n">
        <v>41.7428473116031</v>
      </c>
      <c r="G587" s="13"/>
      <c r="H587" s="13" t="n">
        <v>184.5958318</v>
      </c>
      <c r="I587" s="13"/>
      <c r="J587" s="13" t="n">
        <v>58.2571526883969</v>
      </c>
      <c r="K587" s="13"/>
    </row>
    <row r="588">
      <c r="A588" s="13" t="s">
        <v>115</v>
      </c>
      <c r="B588" s="13" t="s">
        <v>116</v>
      </c>
      <c r="C588" s="13" t="s">
        <v>23</v>
      </c>
      <c r="D588" s="13" t="n">
        <v>195.9248891</v>
      </c>
      <c r="E588" s="13"/>
      <c r="F588" s="13" t="n">
        <v>32.8622504381234</v>
      </c>
      <c r="G588" s="13"/>
      <c r="H588" s="13" t="n">
        <v>400.2755734</v>
      </c>
      <c r="I588" s="13"/>
      <c r="J588" s="13" t="n">
        <v>67.1377495618766</v>
      </c>
      <c r="K588" s="13"/>
    </row>
    <row r="589">
      <c r="A589" s="13" t="s">
        <v>115</v>
      </c>
      <c r="B589" s="13" t="s">
        <v>116</v>
      </c>
      <c r="C589" s="13" t="s">
        <v>24</v>
      </c>
      <c r="D589" s="13" t="n">
        <v>142.2579692</v>
      </c>
      <c r="E589" s="13"/>
      <c r="F589" s="13" t="n">
        <v>57.2734626319414</v>
      </c>
      <c r="G589" s="13"/>
      <c r="H589" s="13" t="n">
        <v>106.125772</v>
      </c>
      <c r="I589" s="13"/>
      <c r="J589" s="13" t="n">
        <v>42.7265373680586</v>
      </c>
      <c r="K589" s="13"/>
    </row>
    <row r="590">
      <c r="A590" s="13" t="s">
        <v>117</v>
      </c>
      <c r="B590" s="13" t="s">
        <v>118</v>
      </c>
      <c r="C590" s="13" t="s">
        <v>22</v>
      </c>
      <c r="D590" s="13" t="n">
        <v>37.8972804</v>
      </c>
      <c r="E590" s="13"/>
      <c r="F590" s="13" t="n">
        <v>35</v>
      </c>
      <c r="G590" s="13"/>
      <c r="H590" s="13" t="n">
        <v>70.3806636</v>
      </c>
      <c r="I590" s="13"/>
      <c r="J590" s="13" t="n">
        <v>65</v>
      </c>
      <c r="K590" s="13"/>
    </row>
    <row r="591">
      <c r="A591" s="13" t="s">
        <v>117</v>
      </c>
      <c r="B591" s="13" t="s">
        <v>118</v>
      </c>
      <c r="C591" s="13" t="s">
        <v>23</v>
      </c>
      <c r="D591" s="13" t="n">
        <v>34.2880156</v>
      </c>
      <c r="E591" s="13"/>
      <c r="F591" s="13" t="n">
        <v>27.1428571428571</v>
      </c>
      <c r="G591" s="13"/>
      <c r="H591" s="13" t="n">
        <v>92.0362524</v>
      </c>
      <c r="I591" s="13"/>
      <c r="J591" s="13" t="n">
        <v>72.8571428571428</v>
      </c>
      <c r="K591" s="13"/>
    </row>
    <row r="592">
      <c r="A592" s="13" t="s">
        <v>117</v>
      </c>
      <c r="B592" s="13" t="s">
        <v>118</v>
      </c>
      <c r="C592" s="13" t="s">
        <v>24</v>
      </c>
      <c r="D592" s="13" t="n">
        <v>23.4602212</v>
      </c>
      <c r="E592" s="13"/>
      <c r="F592" s="13" t="n">
        <v>68.4210526315789</v>
      </c>
      <c r="G592" s="13"/>
      <c r="H592" s="13" t="n">
        <v>10.8277944</v>
      </c>
      <c r="I592" s="13"/>
      <c r="J592" s="13" t="n">
        <v>31.5789473684211</v>
      </c>
      <c r="K592" s="13"/>
    </row>
    <row r="593">
      <c r="A593" t="s">
        <v>27</v>
      </c>
    </row>
    <row r="594">
      <c r="A594" t="s">
        <v>28</v>
      </c>
    </row>
    <row r="595">
      <c r="A595" t="s">
        <v>29</v>
      </c>
    </row>
    <row r="596">
      <c r="A596" t="s">
        <v>30</v>
      </c>
    </row>
    <row r="597">
      <c r="A597" t="s">
        <v>31</v>
      </c>
    </row>
    <row r="600">
      <c r="K600" s="7" t="str">
        <f>=HYPERLINK("#'Indice'!A1", "Ir al índice")</f>
      </c>
    </row>
    <row r="601">
      <c r="A601" s="14" t="s">
        <v>305</v>
      </c>
    </row>
    <row r="602">
      <c r="A602" s="5" t="s">
        <v>33</v>
      </c>
      <c r="B602" s="5" t="s">
        <v>10</v>
      </c>
      <c r="C602" s="5" t="s">
        <v>11</v>
      </c>
      <c r="D602" s="5" t="s">
        <v>12</v>
      </c>
      <c r="E602" s="5" t="s">
        <v>13</v>
      </c>
      <c r="F602" s="5" t="s">
        <v>14</v>
      </c>
      <c r="G602" s="5" t="s">
        <v>15</v>
      </c>
      <c r="H602" s="5" t="s">
        <v>16</v>
      </c>
      <c r="I602" s="5" t="s">
        <v>17</v>
      </c>
      <c r="J602" s="5" t="s">
        <v>18</v>
      </c>
      <c r="K602" s="5" t="s">
        <v>19</v>
      </c>
    </row>
    <row r="603">
      <c r="A603" s="15" t="s">
        <v>20</v>
      </c>
      <c r="B603" s="15" t="s">
        <v>21</v>
      </c>
      <c r="C603" s="15" t="s">
        <v>22</v>
      </c>
      <c r="D603" s="15" t="n">
        <v>339.0665942</v>
      </c>
      <c r="E603" s="15"/>
      <c r="F603" s="15" t="n">
        <v>35.4107239532054</v>
      </c>
      <c r="G603" s="15"/>
      <c r="H603" s="15" t="n">
        <v>618.4585743</v>
      </c>
      <c r="I603" s="15"/>
      <c r="J603" s="15" t="n">
        <v>64.5892760467946</v>
      </c>
      <c r="K603" s="15"/>
    </row>
    <row r="604">
      <c r="A604" s="15" t="s">
        <v>20</v>
      </c>
      <c r="B604" s="15" t="s">
        <v>21</v>
      </c>
      <c r="C604" s="15" t="s">
        <v>23</v>
      </c>
      <c r="D604" s="15" t="n">
        <v>500.1316148</v>
      </c>
      <c r="E604" s="15"/>
      <c r="F604" s="15" t="n">
        <v>33.1573571735459</v>
      </c>
      <c r="G604" s="15"/>
      <c r="H604" s="15" t="n">
        <v>1008.2262805</v>
      </c>
      <c r="I604" s="15"/>
      <c r="J604" s="15" t="n">
        <v>66.8426428264541</v>
      </c>
      <c r="K604" s="15"/>
    </row>
    <row r="605">
      <c r="A605" s="15" t="s">
        <v>20</v>
      </c>
      <c r="B605" s="15" t="s">
        <v>21</v>
      </c>
      <c r="C605" s="15" t="s">
        <v>24</v>
      </c>
      <c r="D605" s="15" t="n">
        <v>290.5076147</v>
      </c>
      <c r="E605" s="15"/>
      <c r="F605" s="15" t="n">
        <v>56.8972321305393</v>
      </c>
      <c r="G605" s="15"/>
      <c r="H605" s="15" t="n">
        <v>220.0754204</v>
      </c>
      <c r="I605" s="15"/>
      <c r="J605" s="15" t="n">
        <v>43.1027678694607</v>
      </c>
      <c r="K605" s="15"/>
    </row>
    <row r="606">
      <c r="A606" s="15" t="s">
        <v>34</v>
      </c>
      <c r="B606" s="15" t="s">
        <v>35</v>
      </c>
      <c r="C606" s="15" t="s">
        <v>22</v>
      </c>
      <c r="D606" s="15" t="n">
        <v>317.2410251</v>
      </c>
      <c r="E606" s="15" t="n">
        <v>20.3471808924116</v>
      </c>
      <c r="F606" s="15" t="n">
        <v>44.1513955446209</v>
      </c>
      <c r="G606" s="15" t="n">
        <v>14.9803584643194</v>
      </c>
      <c r="H606" s="15" t="n">
        <v>401.288981</v>
      </c>
      <c r="I606" s="15" t="n">
        <v>16.0519252927067</v>
      </c>
      <c r="J606" s="15" t="n">
        <v>55.848604455379</v>
      </c>
      <c r="K606" s="15" t="n">
        <v>11.8427978354734</v>
      </c>
    </row>
    <row r="607">
      <c r="A607" s="15" t="s">
        <v>34</v>
      </c>
      <c r="B607" s="15" t="s">
        <v>35</v>
      </c>
      <c r="C607" s="15" t="s">
        <v>23</v>
      </c>
      <c r="D607" s="15" t="n">
        <v>517.1370893</v>
      </c>
      <c r="E607" s="15" t="n">
        <v>16.7690439028128</v>
      </c>
      <c r="F607" s="15" t="n">
        <v>29.8863630577414</v>
      </c>
      <c r="G607" s="15" t="n">
        <v>13.9072744895387</v>
      </c>
      <c r="H607" s="15" t="n">
        <v>1213.2075776</v>
      </c>
      <c r="I607" s="15" t="n">
        <v>10.3988041494098</v>
      </c>
      <c r="J607" s="15" t="n">
        <v>70.1136369422586</v>
      </c>
      <c r="K607" s="15" t="n">
        <v>5.9280601130464</v>
      </c>
    </row>
    <row r="608">
      <c r="A608" s="15" t="s">
        <v>34</v>
      </c>
      <c r="B608" s="15" t="s">
        <v>35</v>
      </c>
      <c r="C608" s="15" t="s">
        <v>24</v>
      </c>
      <c r="D608" s="15" t="n">
        <v>301.8919645</v>
      </c>
      <c r="E608" s="15" t="n">
        <v>20.0736484792175</v>
      </c>
      <c r="F608" s="15" t="n">
        <v>40.8319726675429</v>
      </c>
      <c r="G608" s="15" t="n">
        <v>14.9070586231104</v>
      </c>
      <c r="H608" s="15" t="n">
        <v>437.4599325</v>
      </c>
      <c r="I608" s="15" t="n">
        <v>19.6455903832542</v>
      </c>
      <c r="J608" s="15" t="n">
        <v>59.1680273324571</v>
      </c>
      <c r="K608" s="15" t="n">
        <v>10.2873906346782</v>
      </c>
    </row>
    <row r="609">
      <c r="A609" s="15" t="s">
        <v>36</v>
      </c>
      <c r="B609" s="15" t="s">
        <v>37</v>
      </c>
      <c r="C609" s="15" t="s">
        <v>22</v>
      </c>
      <c r="D609" s="15" t="n">
        <v>189.6821113</v>
      </c>
      <c r="E609" s="15" t="n">
        <v>24.0399311947228</v>
      </c>
      <c r="F609" s="15" t="n">
        <v>34.0126827625357</v>
      </c>
      <c r="G609" s="15" t="n">
        <v>17.7448251584785</v>
      </c>
      <c r="H609" s="15" t="n">
        <v>367.998424</v>
      </c>
      <c r="I609" s="15" t="n">
        <v>16.6907777174883</v>
      </c>
      <c r="J609" s="15" t="n">
        <v>65.9873172374643</v>
      </c>
      <c r="K609" s="15" t="n">
        <v>9.14644107473016</v>
      </c>
    </row>
    <row r="610">
      <c r="A610" s="15" t="s">
        <v>36</v>
      </c>
      <c r="B610" s="15" t="s">
        <v>37</v>
      </c>
      <c r="C610" s="15" t="s">
        <v>23</v>
      </c>
      <c r="D610" s="15" t="n">
        <v>200.0767259</v>
      </c>
      <c r="E610" s="15" t="n">
        <v>21.4087592399832</v>
      </c>
      <c r="F610" s="15" t="n">
        <v>38.4752935952118</v>
      </c>
      <c r="G610" s="15" t="n">
        <v>16.8498908177738</v>
      </c>
      <c r="H610" s="15" t="n">
        <v>319.9367872</v>
      </c>
      <c r="I610" s="15" t="n">
        <v>17.8529595211973</v>
      </c>
      <c r="J610" s="15" t="n">
        <v>61.5247064047882</v>
      </c>
      <c r="K610" s="15" t="n">
        <v>10.5373033720101</v>
      </c>
    </row>
    <row r="611">
      <c r="A611" s="15" t="s">
        <v>36</v>
      </c>
      <c r="B611" s="15" t="s">
        <v>37</v>
      </c>
      <c r="C611" s="15" t="s">
        <v>24</v>
      </c>
      <c r="D611" s="15" t="n">
        <v>107.8299969</v>
      </c>
      <c r="E611" s="15" t="n">
        <v>25.5501668151845</v>
      </c>
      <c r="F611" s="15" t="n">
        <v>47.4549667777507</v>
      </c>
      <c r="G611" s="15" t="n">
        <v>16.1965772470247</v>
      </c>
      <c r="H611" s="15" t="n">
        <v>119.3959485</v>
      </c>
      <c r="I611" s="15" t="n">
        <v>26.6284814524388</v>
      </c>
      <c r="J611" s="15" t="n">
        <v>52.5450332222493</v>
      </c>
      <c r="K611" s="15" t="n">
        <v>14.6276058465861</v>
      </c>
    </row>
    <row r="612">
      <c r="A612" s="15" t="s">
        <v>38</v>
      </c>
      <c r="B612" s="15" t="s">
        <v>39</v>
      </c>
      <c r="C612" s="15" t="s">
        <v>22</v>
      </c>
      <c r="D612" s="15" t="n">
        <v>30.555279</v>
      </c>
      <c r="E612" s="15" t="n">
        <v>19.3902563842954</v>
      </c>
      <c r="F612" s="15" t="n">
        <v>39.7058823529412</v>
      </c>
      <c r="G612" s="15" t="n">
        <v>15.6873576076856</v>
      </c>
      <c r="H612" s="15" t="n">
        <v>46.398757</v>
      </c>
      <c r="I612" s="15" t="n">
        <v>17.0255909715765</v>
      </c>
      <c r="J612" s="15" t="n">
        <v>60.2941176470588</v>
      </c>
      <c r="K612" s="15" t="n">
        <v>10.3306989123784</v>
      </c>
    </row>
    <row r="613">
      <c r="A613" s="15" t="s">
        <v>38</v>
      </c>
      <c r="B613" s="15" t="s">
        <v>39</v>
      </c>
      <c r="C613" s="15" t="s">
        <v>23</v>
      </c>
      <c r="D613" s="15" t="n">
        <v>14.711801</v>
      </c>
      <c r="E613" s="15" t="n">
        <v>28.3108845874086</v>
      </c>
      <c r="F613" s="15" t="n">
        <v>16.25</v>
      </c>
      <c r="G613" s="15" t="n">
        <v>23.3757423299927</v>
      </c>
      <c r="H613" s="15" t="n">
        <v>75.822359</v>
      </c>
      <c r="I613" s="15" t="n">
        <v>13.4366043258991</v>
      </c>
      <c r="J613" s="15" t="n">
        <v>83.75</v>
      </c>
      <c r="K613" s="15" t="n">
        <v>4.53559179537173</v>
      </c>
    </row>
    <row r="614">
      <c r="A614" s="15" t="s">
        <v>38</v>
      </c>
      <c r="B614" s="15" t="s">
        <v>39</v>
      </c>
      <c r="C614" s="15" t="s">
        <v>24</v>
      </c>
      <c r="D614" s="15" t="n">
        <v>12.448447</v>
      </c>
      <c r="E614" s="15" t="n">
        <v>32.257882745907</v>
      </c>
      <c r="F614" s="15" t="n">
        <v>32.3529411764706</v>
      </c>
      <c r="G614" s="15" t="n">
        <v>27.5304885715341</v>
      </c>
      <c r="H614" s="15" t="n">
        <v>26.028571</v>
      </c>
      <c r="I614" s="15" t="n">
        <v>23.7779150082135</v>
      </c>
      <c r="J614" s="15" t="n">
        <v>67.6470588235294</v>
      </c>
      <c r="K614" s="15" t="n">
        <v>13.1667554037772</v>
      </c>
    </row>
    <row r="615">
      <c r="A615" s="15" t="s">
        <v>40</v>
      </c>
      <c r="B615" s="15" t="s">
        <v>41</v>
      </c>
      <c r="C615" s="15" t="s">
        <v>22</v>
      </c>
      <c r="D615" s="15" t="n">
        <v>97.2021276</v>
      </c>
      <c r="E615" s="15" t="n">
        <v>29.2020193930931</v>
      </c>
      <c r="F615" s="15" t="n">
        <v>8.42563373249805</v>
      </c>
      <c r="G615" s="15" t="n">
        <v>30.7279961719327</v>
      </c>
      <c r="H615" s="15" t="n">
        <v>1056.4455467</v>
      </c>
      <c r="I615" s="15" t="n">
        <v>12.1129774523796</v>
      </c>
      <c r="J615" s="15" t="n">
        <v>91.5743662675019</v>
      </c>
      <c r="K615" s="15" t="n">
        <v>2.82724141734178</v>
      </c>
    </row>
    <row r="616">
      <c r="A616" s="15" t="s">
        <v>40</v>
      </c>
      <c r="B616" s="15" t="s">
        <v>41</v>
      </c>
      <c r="C616" s="15" t="s">
        <v>23</v>
      </c>
      <c r="D616" s="15" t="n">
        <v>328.7046093</v>
      </c>
      <c r="E616" s="15" t="n">
        <v>18.5759281078431</v>
      </c>
      <c r="F616" s="15" t="n">
        <v>31.247087180986</v>
      </c>
      <c r="G616" s="15" t="n">
        <v>15.249811502876</v>
      </c>
      <c r="H616" s="15" t="n">
        <v>723.2481932</v>
      </c>
      <c r="I616" s="15" t="n">
        <v>13.2618778775205</v>
      </c>
      <c r="J616" s="15" t="n">
        <v>68.752912819014</v>
      </c>
      <c r="K616" s="15" t="n">
        <v>6.93079274733195</v>
      </c>
    </row>
    <row r="617">
      <c r="A617" s="15" t="s">
        <v>40</v>
      </c>
      <c r="B617" s="15" t="s">
        <v>41</v>
      </c>
      <c r="C617" s="15" t="s">
        <v>24</v>
      </c>
      <c r="D617" s="15" t="n">
        <v>94.3724861</v>
      </c>
      <c r="E617" s="15" t="n">
        <v>40.504701404446</v>
      </c>
      <c r="F617" s="15" t="n">
        <v>40.0175148617846</v>
      </c>
      <c r="G617" s="15" t="n">
        <v>28.6664982339395</v>
      </c>
      <c r="H617" s="15" t="n">
        <v>141.4554668</v>
      </c>
      <c r="I617" s="15" t="n">
        <v>24.5023756976397</v>
      </c>
      <c r="J617" s="15" t="n">
        <v>59.9824851382153</v>
      </c>
      <c r="K617" s="15" t="n">
        <v>19.1249498327492</v>
      </c>
    </row>
    <row r="618">
      <c r="A618" s="15" t="s">
        <v>42</v>
      </c>
      <c r="B618" s="15" t="s">
        <v>43</v>
      </c>
      <c r="C618" s="15" t="s">
        <v>22</v>
      </c>
      <c r="D618" s="15" t="n">
        <v>24.3699941</v>
      </c>
      <c r="E618" s="15" t="n">
        <v>31.8997714861176</v>
      </c>
      <c r="F618" s="15" t="n">
        <v>28.511018373519</v>
      </c>
      <c r="G618" s="15" t="n">
        <v>25.4157137699089</v>
      </c>
      <c r="H618" s="15" t="n">
        <v>61.1057114</v>
      </c>
      <c r="I618" s="15" t="n">
        <v>15.5962931148545</v>
      </c>
      <c r="J618" s="15" t="n">
        <v>71.488981626481</v>
      </c>
      <c r="K618" s="15" t="n">
        <v>10.1362177189212</v>
      </c>
    </row>
    <row r="619">
      <c r="A619" s="15" t="s">
        <v>42</v>
      </c>
      <c r="B619" s="15" t="s">
        <v>43</v>
      </c>
      <c r="C619" s="15" t="s">
        <v>23</v>
      </c>
      <c r="D619" s="15" t="n">
        <v>22.0906627</v>
      </c>
      <c r="E619" s="15" t="n">
        <v>21.2557005478856</v>
      </c>
      <c r="F619" s="15" t="n">
        <v>13.0164966825263</v>
      </c>
      <c r="G619" s="15" t="n">
        <v>21.6182641764901</v>
      </c>
      <c r="H619" s="15" t="n">
        <v>147.6221505</v>
      </c>
      <c r="I619" s="15" t="n">
        <v>9.89777892136096</v>
      </c>
      <c r="J619" s="15" t="n">
        <v>86.9835033174737</v>
      </c>
      <c r="K619" s="15" t="n">
        <v>3.23502794441635</v>
      </c>
    </row>
    <row r="620">
      <c r="A620" s="15" t="s">
        <v>42</v>
      </c>
      <c r="B620" s="15" t="s">
        <v>43</v>
      </c>
      <c r="C620" s="15" t="s">
        <v>24</v>
      </c>
      <c r="D620" s="15" t="n">
        <v>13.4360586</v>
      </c>
      <c r="E620" s="15" t="n">
        <v>35.4783144407804</v>
      </c>
      <c r="F620" s="15" t="n">
        <v>19.9159391835624</v>
      </c>
      <c r="G620" s="15" t="n">
        <v>34.4340385543364</v>
      </c>
      <c r="H620" s="15" t="n">
        <v>54.0277877</v>
      </c>
      <c r="I620" s="15" t="n">
        <v>20.5505369729273</v>
      </c>
      <c r="J620" s="15" t="n">
        <v>80.0840608164376</v>
      </c>
      <c r="K620" s="15" t="n">
        <v>8.56332971506666</v>
      </c>
    </row>
    <row r="621">
      <c r="A621" s="15" t="s">
        <v>44</v>
      </c>
      <c r="B621" s="15" t="s">
        <v>45</v>
      </c>
      <c r="C621" s="15" t="s">
        <v>22</v>
      </c>
      <c r="D621" s="15" t="n">
        <v>29.9234968</v>
      </c>
      <c r="E621" s="15" t="n">
        <v>38.3695036737878</v>
      </c>
      <c r="F621" s="15" t="n">
        <v>14.125584449689</v>
      </c>
      <c r="G621" s="15" t="n">
        <v>34.4122012389341</v>
      </c>
      <c r="H621" s="15" t="n">
        <v>181.9155029</v>
      </c>
      <c r="I621" s="15" t="n">
        <v>16.236632858937</v>
      </c>
      <c r="J621" s="15" t="n">
        <v>85.874415550311</v>
      </c>
      <c r="K621" s="15" t="n">
        <v>5.66050379015938</v>
      </c>
    </row>
    <row r="622">
      <c r="A622" s="15" t="s">
        <v>44</v>
      </c>
      <c r="B622" s="15" t="s">
        <v>45</v>
      </c>
      <c r="C622" s="15" t="s">
        <v>23</v>
      </c>
      <c r="D622" s="15" t="n">
        <v>23.1795035</v>
      </c>
      <c r="E622" s="15" t="n">
        <v>28.2885124538889</v>
      </c>
      <c r="F622" s="15" t="n">
        <v>8.32506339868208</v>
      </c>
      <c r="G622" s="15" t="n">
        <v>29.0769220030358</v>
      </c>
      <c r="H622" s="15" t="n">
        <v>255.2508506</v>
      </c>
      <c r="I622" s="15" t="n">
        <v>12.5380154611923</v>
      </c>
      <c r="J622" s="15" t="n">
        <v>91.6749366013179</v>
      </c>
      <c r="K622" s="15" t="n">
        <v>2.64049508064047</v>
      </c>
    </row>
    <row r="623">
      <c r="A623" s="15" t="s">
        <v>44</v>
      </c>
      <c r="B623" s="15" t="s">
        <v>45</v>
      </c>
      <c r="C623" s="15" t="s">
        <v>24</v>
      </c>
      <c r="D623" s="15" t="n">
        <v>20.9522441</v>
      </c>
      <c r="E623" s="15" t="n">
        <v>34.8453671058203</v>
      </c>
      <c r="F623" s="15" t="n">
        <v>17.1891355477129</v>
      </c>
      <c r="G623" s="15" t="n">
        <v>29.9233706764803</v>
      </c>
      <c r="H623" s="15" t="n">
        <v>100.9401224</v>
      </c>
      <c r="I623" s="15" t="n">
        <v>18.6280635249832</v>
      </c>
      <c r="J623" s="15" t="n">
        <v>82.8108644522871</v>
      </c>
      <c r="K623" s="15" t="n">
        <v>6.21122455373995</v>
      </c>
    </row>
    <row r="624">
      <c r="A624" s="15" t="s">
        <v>46</v>
      </c>
      <c r="B624" s="15" t="s">
        <v>47</v>
      </c>
      <c r="C624" s="15" t="s">
        <v>22</v>
      </c>
      <c r="D624" s="15" t="n">
        <v>17.3195753</v>
      </c>
      <c r="E624" s="15" t="n">
        <v>50.7396443797671</v>
      </c>
      <c r="F624" s="15" t="n">
        <v>7.14916470469259</v>
      </c>
      <c r="G624" s="15" t="n">
        <v>49.3138807987421</v>
      </c>
      <c r="H624" s="15" t="n">
        <v>224.940549</v>
      </c>
      <c r="I624" s="15" t="n">
        <v>14.5852143367426</v>
      </c>
      <c r="J624" s="15" t="n">
        <v>92.8508352953074</v>
      </c>
      <c r="K624" s="15" t="n">
        <v>3.79698313899393</v>
      </c>
    </row>
    <row r="625">
      <c r="A625" s="15" t="s">
        <v>46</v>
      </c>
      <c r="B625" s="15" t="s">
        <v>47</v>
      </c>
      <c r="C625" s="15" t="s">
        <v>23</v>
      </c>
      <c r="D625" s="15" t="n">
        <v>53.7640328</v>
      </c>
      <c r="E625" s="15" t="n">
        <v>32.4447825017789</v>
      </c>
      <c r="F625" s="15" t="n">
        <v>10.8644093011011</v>
      </c>
      <c r="G625" s="15" t="n">
        <v>29.0927218007561</v>
      </c>
      <c r="H625" s="15" t="n">
        <v>441.0998048</v>
      </c>
      <c r="I625" s="15" t="n">
        <v>13.0260333321236</v>
      </c>
      <c r="J625" s="15" t="n">
        <v>89.135590698899</v>
      </c>
      <c r="K625" s="15" t="n">
        <v>3.54600485449393</v>
      </c>
    </row>
    <row r="626">
      <c r="A626" s="15" t="s">
        <v>46</v>
      </c>
      <c r="B626" s="15" t="s">
        <v>47</v>
      </c>
      <c r="C626" s="15" t="s">
        <v>24</v>
      </c>
      <c r="D626" s="15" t="n">
        <v>28.7214856</v>
      </c>
      <c r="E626" s="15" t="n">
        <v>41.452440162157</v>
      </c>
      <c r="F626" s="15" t="n">
        <v>30.6644702404309</v>
      </c>
      <c r="G626" s="15" t="n">
        <v>34.2162007983067</v>
      </c>
      <c r="H626" s="15" t="n">
        <v>64.9422411</v>
      </c>
      <c r="I626" s="15" t="n">
        <v>31.3512689300606</v>
      </c>
      <c r="J626" s="15" t="n">
        <v>69.3355297595691</v>
      </c>
      <c r="K626" s="15" t="n">
        <v>15.1325254852542</v>
      </c>
    </row>
    <row r="627">
      <c r="A627" t="s">
        <v>27</v>
      </c>
    </row>
    <row r="628">
      <c r="A628" t="s">
        <v>28</v>
      </c>
    </row>
    <row r="629">
      <c r="A629" t="s">
        <v>29</v>
      </c>
    </row>
    <row r="630">
      <c r="A630" t="s">
        <v>30</v>
      </c>
    </row>
    <row r="631">
      <c r="A631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E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306</v>
      </c>
    </row>
    <row r="11">
      <c r="A11" t="s">
        <v>307</v>
      </c>
    </row>
    <row r="12">
      <c r="A12" s="3" t="s">
        <v>6</v>
      </c>
    </row>
    <row r="13">
      <c r="A13" s="3" t="s">
        <v>308</v>
      </c>
    </row>
    <row r="15">
      <c r="A15" s="4" t="s">
        <v>309</v>
      </c>
    </row>
    <row r="16">
      <c r="A16" s="5" t="s">
        <v>9</v>
      </c>
      <c r="B16" s="5" t="s">
        <v>10</v>
      </c>
      <c r="C16" s="5" t="s">
        <v>11</v>
      </c>
      <c r="D16" s="5" t="s">
        <v>310</v>
      </c>
      <c r="E16" s="5" t="s">
        <v>311</v>
      </c>
    </row>
    <row r="17">
      <c r="A17" s="16" t="s">
        <v>20</v>
      </c>
      <c r="B17" s="16" t="s">
        <v>21</v>
      </c>
      <c r="C17" s="16" t="s">
        <v>22</v>
      </c>
      <c r="D17" s="16" t="n">
        <v>2.93323291398759</v>
      </c>
      <c r="E17" s="16" t="n">
        <v>1.41366004009907</v>
      </c>
    </row>
    <row r="18">
      <c r="A18" s="16" t="s">
        <v>20</v>
      </c>
      <c r="B18" s="16" t="s">
        <v>21</v>
      </c>
      <c r="C18" s="16" t="s">
        <v>23</v>
      </c>
      <c r="D18" s="16" t="n">
        <v>3.07381127617981</v>
      </c>
      <c r="E18" s="16" t="n">
        <v>1.18077590567139</v>
      </c>
    </row>
    <row r="19">
      <c r="A19" s="16" t="s">
        <v>20</v>
      </c>
      <c r="B19" s="16" t="s">
        <v>21</v>
      </c>
      <c r="C19" s="16" t="s">
        <v>24</v>
      </c>
      <c r="D19" s="16" t="n">
        <v>3.45521787780585</v>
      </c>
      <c r="E19" s="16" t="n">
        <v>1.31210287841331</v>
      </c>
    </row>
    <row r="20">
      <c r="A20" s="16" t="s">
        <v>20</v>
      </c>
      <c r="B20" s="16" t="s">
        <v>25</v>
      </c>
      <c r="C20" s="16" t="s">
        <v>22</v>
      </c>
      <c r="D20" s="16" t="n">
        <v>2.86988615296459</v>
      </c>
      <c r="E20" s="16"/>
    </row>
    <row r="21">
      <c r="A21" s="16" t="s">
        <v>20</v>
      </c>
      <c r="B21" s="16" t="s">
        <v>25</v>
      </c>
      <c r="C21" s="16" t="s">
        <v>23</v>
      </c>
      <c r="D21" s="16" t="n">
        <v>2.89242447845106</v>
      </c>
      <c r="E21" s="16"/>
    </row>
    <row r="22">
      <c r="A22" s="16" t="s">
        <v>20</v>
      </c>
      <c r="B22" s="16" t="s">
        <v>25</v>
      </c>
      <c r="C22" s="16" t="s">
        <v>24</v>
      </c>
      <c r="D22" s="16" t="n">
        <v>3.24211589703152</v>
      </c>
      <c r="E22" s="16"/>
    </row>
    <row r="23">
      <c r="A23" s="16" t="s">
        <v>20</v>
      </c>
      <c r="B23" s="16" t="s">
        <v>26</v>
      </c>
      <c r="C23" s="16" t="s">
        <v>22</v>
      </c>
      <c r="D23" s="16" t="n">
        <v>2.93338459391701</v>
      </c>
      <c r="E23" s="16" t="n">
        <v>1.41690674732688</v>
      </c>
    </row>
    <row r="24">
      <c r="A24" s="16" t="s">
        <v>20</v>
      </c>
      <c r="B24" s="16" t="s">
        <v>26</v>
      </c>
      <c r="C24" s="16" t="s">
        <v>23</v>
      </c>
      <c r="D24" s="16" t="n">
        <v>3.07423484957322</v>
      </c>
      <c r="E24" s="16" t="n">
        <v>1.18331444837209</v>
      </c>
    </row>
    <row r="25">
      <c r="A25" s="16" t="s">
        <v>20</v>
      </c>
      <c r="B25" s="16" t="s">
        <v>26</v>
      </c>
      <c r="C25" s="16" t="s">
        <v>24</v>
      </c>
      <c r="D25" s="16" t="n">
        <v>3.45561049079392</v>
      </c>
      <c r="E25" s="16" t="n">
        <v>1.31431359687495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E33" s="7" t="str">
        <f>=HYPERLINK("#'Indice'!A1", "Ir al índice")</f>
      </c>
    </row>
    <row r="34">
      <c r="A34" s="4" t="s">
        <v>312</v>
      </c>
    </row>
    <row r="35">
      <c r="A35" s="5" t="s">
        <v>9</v>
      </c>
      <c r="B35" s="5" t="s">
        <v>10</v>
      </c>
      <c r="C35" s="5" t="s">
        <v>11</v>
      </c>
      <c r="D35" s="5" t="s">
        <v>310</v>
      </c>
      <c r="E35" s="5" t="s">
        <v>311</v>
      </c>
    </row>
    <row r="36">
      <c r="A36" s="17" t="s">
        <v>20</v>
      </c>
      <c r="B36" s="17" t="s">
        <v>21</v>
      </c>
      <c r="C36" s="17" t="s">
        <v>22</v>
      </c>
      <c r="D36" s="17" t="n">
        <v>2.93323291398759</v>
      </c>
      <c r="E36" s="17" t="n">
        <v>1.41366004009907</v>
      </c>
    </row>
    <row r="37">
      <c r="A37" s="17" t="s">
        <v>20</v>
      </c>
      <c r="B37" s="17" t="s">
        <v>21</v>
      </c>
      <c r="C37" s="17" t="s">
        <v>23</v>
      </c>
      <c r="D37" s="17" t="n">
        <v>3.07381127617981</v>
      </c>
      <c r="E37" s="17" t="n">
        <v>1.18077590567139</v>
      </c>
    </row>
    <row r="38">
      <c r="A38" s="17" t="s">
        <v>20</v>
      </c>
      <c r="B38" s="17" t="s">
        <v>21</v>
      </c>
      <c r="C38" s="17" t="s">
        <v>24</v>
      </c>
      <c r="D38" s="17" t="n">
        <v>3.45521787780585</v>
      </c>
      <c r="E38" s="17" t="n">
        <v>1.31210287841331</v>
      </c>
    </row>
    <row r="39">
      <c r="A39" s="17" t="s">
        <v>34</v>
      </c>
      <c r="B39" s="17" t="s">
        <v>35</v>
      </c>
      <c r="C39" s="17" t="s">
        <v>22</v>
      </c>
      <c r="D39" s="17" t="n">
        <v>2.35536665284237</v>
      </c>
      <c r="E39" s="17" t="n">
        <v>5.35828504729831</v>
      </c>
    </row>
    <row r="40">
      <c r="A40" s="17" t="s">
        <v>34</v>
      </c>
      <c r="B40" s="17" t="s">
        <v>35</v>
      </c>
      <c r="C40" s="17" t="s">
        <v>23</v>
      </c>
      <c r="D40" s="17" t="n">
        <v>2.50826055631099</v>
      </c>
      <c r="E40" s="17" t="n">
        <v>7.54342642345746</v>
      </c>
    </row>
    <row r="41">
      <c r="A41" s="17" t="s">
        <v>34</v>
      </c>
      <c r="B41" s="17" t="s">
        <v>35</v>
      </c>
      <c r="C41" s="17" t="s">
        <v>24</v>
      </c>
      <c r="D41" s="17" t="n">
        <v>2.60381389155502</v>
      </c>
      <c r="E41" s="17" t="n">
        <v>10.0022203130435</v>
      </c>
    </row>
    <row r="42">
      <c r="A42" s="17" t="s">
        <v>36</v>
      </c>
      <c r="B42" s="17" t="s">
        <v>37</v>
      </c>
      <c r="C42" s="17" t="s">
        <v>22</v>
      </c>
      <c r="D42" s="17" t="n">
        <v>3.42126137678687</v>
      </c>
      <c r="E42" s="17" t="n">
        <v>11.8573512052321</v>
      </c>
    </row>
    <row r="43">
      <c r="A43" s="17" t="s">
        <v>36</v>
      </c>
      <c r="B43" s="17" t="s">
        <v>37</v>
      </c>
      <c r="C43" s="17" t="s">
        <v>23</v>
      </c>
      <c r="D43" s="17" t="n">
        <v>3.28136131142669</v>
      </c>
      <c r="E43" s="17" t="n">
        <v>11.9472467067507</v>
      </c>
    </row>
    <row r="44">
      <c r="A44" s="17" t="s">
        <v>36</v>
      </c>
      <c r="B44" s="17" t="s">
        <v>37</v>
      </c>
      <c r="C44" s="17" t="s">
        <v>24</v>
      </c>
      <c r="D44" s="17" t="n">
        <v>3.00866778564375</v>
      </c>
      <c r="E44" s="17" t="n">
        <v>9.43434615584559</v>
      </c>
    </row>
    <row r="45">
      <c r="A45" s="17" t="s">
        <v>38</v>
      </c>
      <c r="B45" s="17" t="s">
        <v>39</v>
      </c>
      <c r="C45" s="17" t="s">
        <v>22</v>
      </c>
      <c r="D45" s="17" t="n">
        <v>2.77673434116056</v>
      </c>
      <c r="E45" s="17" t="n">
        <v>6.80023997071315</v>
      </c>
    </row>
    <row r="46">
      <c r="A46" s="17" t="s">
        <v>38</v>
      </c>
      <c r="B46" s="17" t="s">
        <v>39</v>
      </c>
      <c r="C46" s="17" t="s">
        <v>23</v>
      </c>
      <c r="D46" s="17" t="n">
        <v>2.4715924037853</v>
      </c>
      <c r="E46" s="17" t="n">
        <v>6.50568003647993</v>
      </c>
    </row>
    <row r="47">
      <c r="A47" s="17" t="s">
        <v>38</v>
      </c>
      <c r="B47" s="17" t="s">
        <v>39</v>
      </c>
      <c r="C47" s="17" t="s">
        <v>24</v>
      </c>
      <c r="D47" s="17" t="n">
        <v>2.38332209768362</v>
      </c>
      <c r="E47" s="17" t="n">
        <v>5.46262304995274</v>
      </c>
    </row>
    <row r="48">
      <c r="A48" s="17" t="s">
        <v>40</v>
      </c>
      <c r="B48" s="17" t="s">
        <v>41</v>
      </c>
      <c r="C48" s="17" t="s">
        <v>22</v>
      </c>
      <c r="D48" s="17" t="n">
        <v>2.84215294526523</v>
      </c>
      <c r="E48" s="17" t="n">
        <v>11.3834001045864</v>
      </c>
    </row>
    <row r="49">
      <c r="A49" s="17" t="s">
        <v>40</v>
      </c>
      <c r="B49" s="17" t="s">
        <v>41</v>
      </c>
      <c r="C49" s="17" t="s">
        <v>23</v>
      </c>
      <c r="D49" s="17" t="n">
        <v>2.95572362932678</v>
      </c>
      <c r="E49" s="17" t="n">
        <v>11.6510437392392</v>
      </c>
    </row>
    <row r="50">
      <c r="A50" s="17" t="s">
        <v>40</v>
      </c>
      <c r="B50" s="17" t="s">
        <v>41</v>
      </c>
      <c r="C50" s="17" t="s">
        <v>24</v>
      </c>
      <c r="D50" s="17" t="n">
        <v>2.7565826956776</v>
      </c>
      <c r="E50" s="17" t="n">
        <v>4.09588420215818</v>
      </c>
    </row>
    <row r="51">
      <c r="A51" s="17" t="s">
        <v>42</v>
      </c>
      <c r="B51" s="17" t="s">
        <v>43</v>
      </c>
      <c r="C51" s="17" t="s">
        <v>22</v>
      </c>
      <c r="D51" s="17" t="n">
        <v>1.91560489125967</v>
      </c>
      <c r="E51" s="17" t="n">
        <v>5.03569738690767</v>
      </c>
    </row>
    <row r="52">
      <c r="A52" s="17" t="s">
        <v>42</v>
      </c>
      <c r="B52" s="17" t="s">
        <v>43</v>
      </c>
      <c r="C52" s="17" t="s">
        <v>23</v>
      </c>
      <c r="D52" s="17" t="n">
        <v>2.69108909704978</v>
      </c>
      <c r="E52" s="17" t="n">
        <v>10.5938746029335</v>
      </c>
    </row>
    <row r="53">
      <c r="A53" s="17" t="s">
        <v>42</v>
      </c>
      <c r="B53" s="17" t="s">
        <v>43</v>
      </c>
      <c r="C53" s="17" t="s">
        <v>24</v>
      </c>
      <c r="D53" s="17" t="n">
        <v>2.03908869220946</v>
      </c>
      <c r="E53" s="17" t="n">
        <v>9.64058744344229</v>
      </c>
    </row>
    <row r="54">
      <c r="A54" s="17" t="s">
        <v>44</v>
      </c>
      <c r="B54" s="17" t="s">
        <v>45</v>
      </c>
      <c r="C54" s="17" t="s">
        <v>22</v>
      </c>
      <c r="D54" s="17" t="n">
        <v>2.64629880518042</v>
      </c>
      <c r="E54" s="17" t="n">
        <v>6.73163231822624</v>
      </c>
    </row>
    <row r="55">
      <c r="A55" s="17" t="s">
        <v>44</v>
      </c>
      <c r="B55" s="17" t="s">
        <v>45</v>
      </c>
      <c r="C55" s="17" t="s">
        <v>23</v>
      </c>
      <c r="D55" s="17" t="n">
        <v>3.6505631846465</v>
      </c>
      <c r="E55" s="17" t="n">
        <v>7.22283231115817</v>
      </c>
    </row>
    <row r="56">
      <c r="A56" s="17" t="s">
        <v>44</v>
      </c>
      <c r="B56" s="17" t="s">
        <v>45</v>
      </c>
      <c r="C56" s="17" t="s">
        <v>24</v>
      </c>
      <c r="D56" s="17" t="n">
        <v>4.95256464757126</v>
      </c>
      <c r="E56" s="17" t="n">
        <v>11.7169633346916</v>
      </c>
    </row>
    <row r="57">
      <c r="A57" s="17" t="s">
        <v>46</v>
      </c>
      <c r="B57" s="17" t="s">
        <v>47</v>
      </c>
      <c r="C57" s="17" t="s">
        <v>22</v>
      </c>
      <c r="D57" s="17" t="n">
        <v>2.87164851449519</v>
      </c>
      <c r="E57" s="17" t="n">
        <v>20.3846968024753</v>
      </c>
    </row>
    <row r="58">
      <c r="A58" s="17" t="s">
        <v>46</v>
      </c>
      <c r="B58" s="17" t="s">
        <v>47</v>
      </c>
      <c r="C58" s="17" t="s">
        <v>23</v>
      </c>
      <c r="D58" s="17" t="n">
        <v>2.44587056079606</v>
      </c>
      <c r="E58" s="17" t="n">
        <v>11.5183845995207</v>
      </c>
    </row>
    <row r="59">
      <c r="A59" s="17" t="s">
        <v>46</v>
      </c>
      <c r="B59" s="17" t="s">
        <v>47</v>
      </c>
      <c r="C59" s="17" t="s">
        <v>24</v>
      </c>
      <c r="D59" s="17" t="n">
        <v>3.04466935833697</v>
      </c>
      <c r="E59" s="17" t="n">
        <v>14.3990574724378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E67" s="7" t="str">
        <f>=HYPERLINK("#'Indice'!A1", "Ir al índice")</f>
      </c>
    </row>
    <row r="68">
      <c r="A68" s="4" t="s">
        <v>313</v>
      </c>
    </row>
    <row r="69">
      <c r="A69" s="5" t="s">
        <v>9</v>
      </c>
      <c r="B69" s="5" t="s">
        <v>10</v>
      </c>
      <c r="C69" s="5" t="s">
        <v>11</v>
      </c>
      <c r="D69" s="5" t="s">
        <v>310</v>
      </c>
      <c r="E69" s="5" t="s">
        <v>311</v>
      </c>
    </row>
    <row r="70">
      <c r="A70" s="18" t="s">
        <v>20</v>
      </c>
      <c r="B70" s="18" t="s">
        <v>21</v>
      </c>
      <c r="C70" s="18" t="s">
        <v>22</v>
      </c>
      <c r="D70" s="18" t="n">
        <v>2.93338459391701</v>
      </c>
      <c r="E70" s="18" t="n">
        <v>1.41690674732688</v>
      </c>
    </row>
    <row r="71">
      <c r="A71" s="18" t="s">
        <v>20</v>
      </c>
      <c r="B71" s="18" t="s">
        <v>21</v>
      </c>
      <c r="C71" s="18" t="s">
        <v>23</v>
      </c>
      <c r="D71" s="18" t="n">
        <v>3.07423484957322</v>
      </c>
      <c r="E71" s="18" t="n">
        <v>1.18331444837209</v>
      </c>
    </row>
    <row r="72">
      <c r="A72" s="18" t="s">
        <v>20</v>
      </c>
      <c r="B72" s="18" t="s">
        <v>21</v>
      </c>
      <c r="C72" s="18" t="s">
        <v>24</v>
      </c>
      <c r="D72" s="18" t="n">
        <v>3.45561049079392</v>
      </c>
      <c r="E72" s="18" t="n">
        <v>1.31431359687495</v>
      </c>
    </row>
    <row r="73">
      <c r="A73" s="18" t="s">
        <v>49</v>
      </c>
      <c r="B73" s="18" t="s">
        <v>50</v>
      </c>
      <c r="C73" s="18" t="s">
        <v>22</v>
      </c>
      <c r="D73" s="18" t="n">
        <v>2.66603251991497</v>
      </c>
      <c r="E73" s="18" t="n">
        <v>12.0305122159282</v>
      </c>
    </row>
    <row r="74">
      <c r="A74" s="18" t="s">
        <v>49</v>
      </c>
      <c r="B74" s="18" t="s">
        <v>50</v>
      </c>
      <c r="C74" s="18" t="s">
        <v>23</v>
      </c>
      <c r="D74" s="18" t="n">
        <v>2.70598914998048</v>
      </c>
      <c r="E74" s="18" t="n">
        <v>13.7714391008898</v>
      </c>
    </row>
    <row r="75">
      <c r="A75" s="18" t="s">
        <v>49</v>
      </c>
      <c r="B75" s="18" t="s">
        <v>50</v>
      </c>
      <c r="C75" s="18" t="s">
        <v>24</v>
      </c>
      <c r="D75" s="18" t="n">
        <v>2.04388493398977</v>
      </c>
      <c r="E75" s="18" t="n">
        <v>12.3748562509881</v>
      </c>
    </row>
    <row r="76">
      <c r="A76" s="18" t="s">
        <v>51</v>
      </c>
      <c r="B76" s="18" t="s">
        <v>52</v>
      </c>
      <c r="C76" s="18" t="s">
        <v>22</v>
      </c>
      <c r="D76" s="18" t="n">
        <v>2.95264145366137</v>
      </c>
      <c r="E76" s="18" t="n">
        <v>10.3885112697193</v>
      </c>
    </row>
    <row r="77">
      <c r="A77" s="18" t="s">
        <v>51</v>
      </c>
      <c r="B77" s="18" t="s">
        <v>52</v>
      </c>
      <c r="C77" s="18" t="s">
        <v>23</v>
      </c>
      <c r="D77" s="18" t="n">
        <v>3.02656466631882</v>
      </c>
      <c r="E77" s="18" t="n">
        <v>11.3124780545194</v>
      </c>
    </row>
    <row r="78">
      <c r="A78" s="18" t="s">
        <v>51</v>
      </c>
      <c r="B78" s="18" t="s">
        <v>52</v>
      </c>
      <c r="C78" s="18" t="s">
        <v>24</v>
      </c>
      <c r="D78" s="18" t="n">
        <v>1.67872162276847</v>
      </c>
      <c r="E78" s="18" t="n">
        <v>18.4606843654113</v>
      </c>
    </row>
    <row r="79">
      <c r="A79" s="18" t="s">
        <v>34</v>
      </c>
      <c r="B79" s="18" t="s">
        <v>35</v>
      </c>
      <c r="C79" s="18" t="s">
        <v>22</v>
      </c>
      <c r="D79" s="18" t="n">
        <v>2.27258784523095</v>
      </c>
      <c r="E79" s="18" t="n">
        <v>5.68954137815175</v>
      </c>
    </row>
    <row r="80">
      <c r="A80" s="18" t="s">
        <v>34</v>
      </c>
      <c r="B80" s="18" t="s">
        <v>35</v>
      </c>
      <c r="C80" s="18" t="s">
        <v>23</v>
      </c>
      <c r="D80" s="18" t="n">
        <v>2.54468218851442</v>
      </c>
      <c r="E80" s="18" t="n">
        <v>8.67321407837619</v>
      </c>
    </row>
    <row r="81">
      <c r="A81" s="18" t="s">
        <v>34</v>
      </c>
      <c r="B81" s="18" t="s">
        <v>35</v>
      </c>
      <c r="C81" s="18" t="s">
        <v>24</v>
      </c>
      <c r="D81" s="18" t="n">
        <v>2.78518270361631</v>
      </c>
      <c r="E81" s="18" t="n">
        <v>9.87454763177837</v>
      </c>
    </row>
    <row r="82">
      <c r="A82" s="18" t="s">
        <v>36</v>
      </c>
      <c r="B82" s="18" t="s">
        <v>37</v>
      </c>
      <c r="C82" s="18" t="s">
        <v>22</v>
      </c>
      <c r="D82" s="18" t="n">
        <v>3.47680159187942</v>
      </c>
      <c r="E82" s="18" t="n">
        <v>14.4103400465437</v>
      </c>
    </row>
    <row r="83">
      <c r="A83" s="18" t="s">
        <v>36</v>
      </c>
      <c r="B83" s="18" t="s">
        <v>37</v>
      </c>
      <c r="C83" s="18" t="s">
        <v>23</v>
      </c>
      <c r="D83" s="18" t="n">
        <v>3.10428172134737</v>
      </c>
      <c r="E83" s="18" t="n">
        <v>17.1686316529383</v>
      </c>
    </row>
    <row r="84">
      <c r="A84" s="18" t="s">
        <v>36</v>
      </c>
      <c r="B84" s="18" t="s">
        <v>37</v>
      </c>
      <c r="C84" s="18" t="s">
        <v>24</v>
      </c>
      <c r="D84" s="18" t="n">
        <v>2.61262006049858</v>
      </c>
      <c r="E84" s="18" t="n">
        <v>7.16137305269086</v>
      </c>
    </row>
    <row r="85">
      <c r="A85" s="18" t="s">
        <v>53</v>
      </c>
      <c r="B85" s="18" t="s">
        <v>54</v>
      </c>
      <c r="C85" s="18" t="s">
        <v>22</v>
      </c>
      <c r="D85" s="18" t="n">
        <v>2.36528066789386</v>
      </c>
      <c r="E85" s="18" t="n">
        <v>9.08051055700587</v>
      </c>
    </row>
    <row r="86">
      <c r="A86" s="18" t="s">
        <v>53</v>
      </c>
      <c r="B86" s="18" t="s">
        <v>54</v>
      </c>
      <c r="C86" s="18" t="s">
        <v>23</v>
      </c>
      <c r="D86" s="18" t="n">
        <v>2.20443539056493</v>
      </c>
      <c r="E86" s="18" t="n">
        <v>7.03460520460993</v>
      </c>
    </row>
    <row r="87">
      <c r="A87" s="18" t="s">
        <v>53</v>
      </c>
      <c r="B87" s="18" t="s">
        <v>54</v>
      </c>
      <c r="C87" s="18" t="s">
        <v>24</v>
      </c>
      <c r="D87" s="18" t="n">
        <v>2.47581056778363</v>
      </c>
      <c r="E87" s="18" t="n">
        <v>9.42511825040699</v>
      </c>
    </row>
    <row r="88">
      <c r="A88" s="18" t="s">
        <v>55</v>
      </c>
      <c r="B88" s="18" t="s">
        <v>56</v>
      </c>
      <c r="C88" s="18" t="s">
        <v>22</v>
      </c>
      <c r="D88" s="18" t="n">
        <v>2.59899915253252</v>
      </c>
      <c r="E88" s="18" t="n">
        <v>7.92731953987686</v>
      </c>
    </row>
    <row r="89">
      <c r="A89" s="18" t="s">
        <v>55</v>
      </c>
      <c r="B89" s="18" t="s">
        <v>56</v>
      </c>
      <c r="C89" s="18" t="s">
        <v>23</v>
      </c>
      <c r="D89" s="18" t="n">
        <v>2.46401778093657</v>
      </c>
      <c r="E89" s="18" t="n">
        <v>6.67937542142715</v>
      </c>
    </row>
    <row r="90">
      <c r="A90" s="18" t="s">
        <v>55</v>
      </c>
      <c r="B90" s="18" t="s">
        <v>56</v>
      </c>
      <c r="C90" s="18" t="s">
        <v>24</v>
      </c>
      <c r="D90" s="18" t="n">
        <v>2.87296712284459</v>
      </c>
      <c r="E90" s="18" t="n">
        <v>10.0560484104464</v>
      </c>
    </row>
    <row r="91">
      <c r="A91" s="18" t="s">
        <v>38</v>
      </c>
      <c r="B91" s="18" t="s">
        <v>39</v>
      </c>
      <c r="C91" s="18" t="s">
        <v>22</v>
      </c>
      <c r="D91" s="18" t="n">
        <v>2.7756887905543</v>
      </c>
      <c r="E91" s="18" t="n">
        <v>6.84908657974115</v>
      </c>
    </row>
    <row r="92">
      <c r="A92" s="18" t="s">
        <v>38</v>
      </c>
      <c r="B92" s="18" t="s">
        <v>39</v>
      </c>
      <c r="C92" s="18" t="s">
        <v>23</v>
      </c>
      <c r="D92" s="18" t="n">
        <v>2.46935407312301</v>
      </c>
      <c r="E92" s="18" t="n">
        <v>6.54179152244163</v>
      </c>
    </row>
    <row r="93">
      <c r="A93" s="18" t="s">
        <v>38</v>
      </c>
      <c r="B93" s="18" t="s">
        <v>39</v>
      </c>
      <c r="C93" s="18" t="s">
        <v>24</v>
      </c>
      <c r="D93" s="18" t="n">
        <v>2.38292591317713</v>
      </c>
      <c r="E93" s="18" t="n">
        <v>5.49288370649817</v>
      </c>
    </row>
    <row r="94">
      <c r="A94" s="18" t="s">
        <v>57</v>
      </c>
      <c r="B94" s="18" t="s">
        <v>58</v>
      </c>
      <c r="C94" s="18" t="s">
        <v>22</v>
      </c>
      <c r="D94" s="18" t="n">
        <v>2.7103520517351</v>
      </c>
      <c r="E94" s="18" t="n">
        <v>14.861878293999</v>
      </c>
    </row>
    <row r="95">
      <c r="A95" s="18" t="s">
        <v>57</v>
      </c>
      <c r="B95" s="18" t="s">
        <v>58</v>
      </c>
      <c r="C95" s="18" t="s">
        <v>23</v>
      </c>
      <c r="D95" s="18" t="n">
        <v>3.26666534244096</v>
      </c>
      <c r="E95" s="18" t="n">
        <v>7.48520085321278</v>
      </c>
    </row>
    <row r="96">
      <c r="A96" s="18" t="s">
        <v>57</v>
      </c>
      <c r="B96" s="18" t="s">
        <v>58</v>
      </c>
      <c r="C96" s="18" t="s">
        <v>24</v>
      </c>
      <c r="D96" s="18" t="n">
        <v>3.56959674707495</v>
      </c>
      <c r="E96" s="18" t="n">
        <v>11.1528454713894</v>
      </c>
    </row>
    <row r="97">
      <c r="A97" s="18" t="s">
        <v>59</v>
      </c>
      <c r="B97" s="18" t="s">
        <v>60</v>
      </c>
      <c r="C97" s="18" t="s">
        <v>22</v>
      </c>
      <c r="D97" s="18" t="n">
        <v>2.04901451388462</v>
      </c>
      <c r="E97" s="18" t="n">
        <v>13.9212901618897</v>
      </c>
    </row>
    <row r="98">
      <c r="A98" s="18" t="s">
        <v>59</v>
      </c>
      <c r="B98" s="18" t="s">
        <v>60</v>
      </c>
      <c r="C98" s="18" t="s">
        <v>23</v>
      </c>
      <c r="D98" s="18" t="n">
        <v>2.64674533026472</v>
      </c>
      <c r="E98" s="18" t="n">
        <v>13.2753155042713</v>
      </c>
    </row>
    <row r="99">
      <c r="A99" s="18" t="s">
        <v>59</v>
      </c>
      <c r="B99" s="18" t="s">
        <v>60</v>
      </c>
      <c r="C99" s="18" t="s">
        <v>24</v>
      </c>
      <c r="D99" s="18" t="n">
        <v>3.39788046561023</v>
      </c>
      <c r="E99" s="18" t="n">
        <v>10.9111238467498</v>
      </c>
    </row>
    <row r="100">
      <c r="A100" s="18" t="s">
        <v>40</v>
      </c>
      <c r="B100" s="18" t="s">
        <v>41</v>
      </c>
      <c r="C100" s="18" t="s">
        <v>22</v>
      </c>
      <c r="D100" s="18" t="n">
        <v>2.48735908718813</v>
      </c>
      <c r="E100" s="18" t="n">
        <v>10.90087698004</v>
      </c>
    </row>
    <row r="101">
      <c r="A101" s="18" t="s">
        <v>40</v>
      </c>
      <c r="B101" s="18" t="s">
        <v>41</v>
      </c>
      <c r="C101" s="18" t="s">
        <v>23</v>
      </c>
      <c r="D101" s="18" t="n">
        <v>3.05971889146168</v>
      </c>
      <c r="E101" s="18" t="n">
        <v>18.4974579458399</v>
      </c>
    </row>
    <row r="102">
      <c r="A102" s="18" t="s">
        <v>40</v>
      </c>
      <c r="B102" s="18" t="s">
        <v>41</v>
      </c>
      <c r="C102" s="18" t="s">
        <v>24</v>
      </c>
      <c r="D102" s="18" t="n">
        <v>2.78477417987306</v>
      </c>
      <c r="E102" s="18" t="n">
        <v>4.14637448366554</v>
      </c>
    </row>
    <row r="103">
      <c r="A103" s="18" t="s">
        <v>61</v>
      </c>
      <c r="B103" s="18" t="s">
        <v>62</v>
      </c>
      <c r="C103" s="18" t="s">
        <v>22</v>
      </c>
      <c r="D103" s="18" t="n">
        <v>2.39387071799088</v>
      </c>
      <c r="E103" s="18" t="n">
        <v>9.84994423432343</v>
      </c>
    </row>
    <row r="104">
      <c r="A104" s="18" t="s">
        <v>61</v>
      </c>
      <c r="B104" s="18" t="s">
        <v>62</v>
      </c>
      <c r="C104" s="18" t="s">
        <v>23</v>
      </c>
      <c r="D104" s="18" t="n">
        <v>2.56809660929783</v>
      </c>
      <c r="E104" s="18" t="n">
        <v>6.30040782265379</v>
      </c>
    </row>
    <row r="105">
      <c r="A105" s="18" t="s">
        <v>61</v>
      </c>
      <c r="B105" s="18" t="s">
        <v>62</v>
      </c>
      <c r="C105" s="18" t="s">
        <v>24</v>
      </c>
      <c r="D105" s="18" t="n">
        <v>2.61827560580937</v>
      </c>
      <c r="E105" s="18" t="n">
        <v>8.85437827242204</v>
      </c>
    </row>
    <row r="106">
      <c r="A106" s="18" t="s">
        <v>42</v>
      </c>
      <c r="B106" s="18" t="s">
        <v>43</v>
      </c>
      <c r="C106" s="18" t="s">
        <v>22</v>
      </c>
      <c r="D106" s="18" t="n">
        <v>1.90847204696021</v>
      </c>
      <c r="E106" s="18" t="n">
        <v>5.09736579752637</v>
      </c>
    </row>
    <row r="107">
      <c r="A107" s="18" t="s">
        <v>42</v>
      </c>
      <c r="B107" s="18" t="s">
        <v>43</v>
      </c>
      <c r="C107" s="18" t="s">
        <v>23</v>
      </c>
      <c r="D107" s="18" t="n">
        <v>2.68671520557516</v>
      </c>
      <c r="E107" s="18" t="n">
        <v>10.6476868003684</v>
      </c>
    </row>
    <row r="108">
      <c r="A108" s="18" t="s">
        <v>42</v>
      </c>
      <c r="B108" s="18" t="s">
        <v>43</v>
      </c>
      <c r="C108" s="18" t="s">
        <v>24</v>
      </c>
      <c r="D108" s="18" t="n">
        <v>2.02608954328544</v>
      </c>
      <c r="E108" s="18" t="n">
        <v>9.7140619444327</v>
      </c>
    </row>
    <row r="109">
      <c r="A109" s="18" t="s">
        <v>63</v>
      </c>
      <c r="B109" s="18" t="s">
        <v>64</v>
      </c>
      <c r="C109" s="18" t="s">
        <v>22</v>
      </c>
      <c r="D109" s="18" t="n">
        <v>2.80715189331045</v>
      </c>
      <c r="E109" s="18" t="n">
        <v>14.1808345248998</v>
      </c>
    </row>
    <row r="110">
      <c r="A110" s="18" t="s">
        <v>63</v>
      </c>
      <c r="B110" s="18" t="s">
        <v>64</v>
      </c>
      <c r="C110" s="18" t="s">
        <v>23</v>
      </c>
      <c r="D110" s="18" t="n">
        <v>2.62090440522907</v>
      </c>
      <c r="E110" s="18" t="n">
        <v>10.6886339638132</v>
      </c>
    </row>
    <row r="111">
      <c r="A111" s="18" t="s">
        <v>63</v>
      </c>
      <c r="B111" s="18" t="s">
        <v>64</v>
      </c>
      <c r="C111" s="18" t="s">
        <v>24</v>
      </c>
      <c r="D111" s="18" t="n">
        <v>2.30395139457699</v>
      </c>
      <c r="E111" s="18" t="n">
        <v>6.66291249844181</v>
      </c>
    </row>
    <row r="112">
      <c r="A112" s="18" t="s">
        <v>44</v>
      </c>
      <c r="B112" s="18" t="s">
        <v>45</v>
      </c>
      <c r="C112" s="18" t="s">
        <v>22</v>
      </c>
      <c r="D112" s="18" t="n">
        <v>2.64570347345489</v>
      </c>
      <c r="E112" s="18" t="n">
        <v>6.74411177606525</v>
      </c>
    </row>
    <row r="113">
      <c r="A113" s="18" t="s">
        <v>44</v>
      </c>
      <c r="B113" s="18" t="s">
        <v>45</v>
      </c>
      <c r="C113" s="18" t="s">
        <v>23</v>
      </c>
      <c r="D113" s="18" t="n">
        <v>3.65063219351579</v>
      </c>
      <c r="E113" s="18" t="n">
        <v>7.23408391722439</v>
      </c>
    </row>
    <row r="114">
      <c r="A114" s="18" t="s">
        <v>44</v>
      </c>
      <c r="B114" s="18" t="s">
        <v>45</v>
      </c>
      <c r="C114" s="18" t="s">
        <v>24</v>
      </c>
      <c r="D114" s="18" t="n">
        <v>4.95560391419669</v>
      </c>
      <c r="E114" s="18" t="n">
        <v>11.7319325401959</v>
      </c>
    </row>
    <row r="115">
      <c r="A115" s="18" t="s">
        <v>46</v>
      </c>
      <c r="B115" s="18" t="s">
        <v>47</v>
      </c>
      <c r="C115" s="18" t="s">
        <v>22</v>
      </c>
      <c r="D115" s="18" t="n">
        <v>2.9735443663637</v>
      </c>
      <c r="E115" s="18" t="n">
        <v>21.4434003088219</v>
      </c>
    </row>
    <row r="116">
      <c r="A116" s="18" t="s">
        <v>46</v>
      </c>
      <c r="B116" s="18" t="s">
        <v>47</v>
      </c>
      <c r="C116" s="18" t="s">
        <v>23</v>
      </c>
      <c r="D116" s="18" t="n">
        <v>2.52807937386424</v>
      </c>
      <c r="E116" s="18" t="n">
        <v>12.221130743841</v>
      </c>
    </row>
    <row r="117">
      <c r="A117" s="18" t="s">
        <v>46</v>
      </c>
      <c r="B117" s="18" t="s">
        <v>47</v>
      </c>
      <c r="C117" s="18" t="s">
        <v>24</v>
      </c>
      <c r="D117" s="18" t="n">
        <v>3.07273875320143</v>
      </c>
      <c r="E117" s="18" t="n">
        <v>16.2836775386749</v>
      </c>
    </row>
    <row r="118">
      <c r="A118" s="18" t="s">
        <v>65</v>
      </c>
      <c r="B118" s="18" t="s">
        <v>66</v>
      </c>
      <c r="C118" s="18" t="s">
        <v>22</v>
      </c>
      <c r="D118" s="18" t="n">
        <v>2.66889082438959</v>
      </c>
      <c r="E118" s="18" t="n">
        <v>19.9076101786454</v>
      </c>
    </row>
    <row r="119">
      <c r="A119" s="18" t="s">
        <v>65</v>
      </c>
      <c r="B119" s="18" t="s">
        <v>66</v>
      </c>
      <c r="C119" s="18" t="s">
        <v>23</v>
      </c>
      <c r="D119" s="18" t="n">
        <v>3.12961198793541</v>
      </c>
      <c r="E119" s="18" t="n">
        <v>9.68220495588689</v>
      </c>
    </row>
    <row r="120">
      <c r="A120" s="18" t="s">
        <v>65</v>
      </c>
      <c r="B120" s="18" t="s">
        <v>66</v>
      </c>
      <c r="C120" s="18" t="s">
        <v>24</v>
      </c>
      <c r="D120" s="18" t="n">
        <v>2.53624639656203</v>
      </c>
      <c r="E120" s="18" t="n">
        <v>16.2176517382964</v>
      </c>
    </row>
    <row r="121">
      <c r="A121" s="18" t="s">
        <v>67</v>
      </c>
      <c r="B121" s="18" t="s">
        <v>68</v>
      </c>
      <c r="C121" s="18" t="s">
        <v>22</v>
      </c>
      <c r="D121" s="18" t="n">
        <v>2.44857804155659</v>
      </c>
      <c r="E121" s="18" t="n">
        <v>8.4532846098561</v>
      </c>
    </row>
    <row r="122">
      <c r="A122" s="18" t="s">
        <v>67</v>
      </c>
      <c r="B122" s="18" t="s">
        <v>68</v>
      </c>
      <c r="C122" s="18" t="s">
        <v>23</v>
      </c>
      <c r="D122" s="18" t="n">
        <v>2.1525117330937</v>
      </c>
      <c r="E122" s="18" t="n">
        <v>9.26156131246059</v>
      </c>
    </row>
    <row r="123">
      <c r="A123" s="18" t="s">
        <v>67</v>
      </c>
      <c r="B123" s="18" t="s">
        <v>68</v>
      </c>
      <c r="C123" s="18" t="s">
        <v>24</v>
      </c>
      <c r="D123" s="18" t="n">
        <v>3.08231512546201</v>
      </c>
      <c r="E123" s="18" t="n">
        <v>8.92989737341202</v>
      </c>
    </row>
    <row r="124">
      <c r="A124" s="18" t="s">
        <v>69</v>
      </c>
      <c r="B124" s="18" t="s">
        <v>70</v>
      </c>
      <c r="C124" s="18" t="s">
        <v>22</v>
      </c>
      <c r="D124" s="18" t="n">
        <v>3.178837211125</v>
      </c>
      <c r="E124" s="18" t="n">
        <v>10.979205779294</v>
      </c>
    </row>
    <row r="125">
      <c r="A125" s="18" t="s">
        <v>69</v>
      </c>
      <c r="B125" s="18" t="s">
        <v>70</v>
      </c>
      <c r="C125" s="18" t="s">
        <v>23</v>
      </c>
      <c r="D125" s="18" t="n">
        <v>3.38238699320183</v>
      </c>
      <c r="E125" s="18" t="n">
        <v>15.5447054238619</v>
      </c>
    </row>
    <row r="126">
      <c r="A126" s="18" t="s">
        <v>69</v>
      </c>
      <c r="B126" s="18" t="s">
        <v>70</v>
      </c>
      <c r="C126" s="18" t="s">
        <v>24</v>
      </c>
      <c r="D126" s="18" t="n">
        <v>2.53234226606977</v>
      </c>
      <c r="E126" s="18" t="n">
        <v>24.7776386430228</v>
      </c>
    </row>
    <row r="127">
      <c r="A127" s="18" t="s">
        <v>71</v>
      </c>
      <c r="B127" s="18" t="s">
        <v>72</v>
      </c>
      <c r="C127" s="18" t="s">
        <v>22</v>
      </c>
      <c r="D127" s="18" t="n">
        <v>2.3269291194275</v>
      </c>
      <c r="E127" s="18" t="n">
        <v>9.26222734484592</v>
      </c>
    </row>
    <row r="128">
      <c r="A128" s="18" t="s">
        <v>71</v>
      </c>
      <c r="B128" s="18" t="s">
        <v>72</v>
      </c>
      <c r="C128" s="18" t="s">
        <v>23</v>
      </c>
      <c r="D128" s="18" t="n">
        <v>2.68404347894329</v>
      </c>
      <c r="E128" s="18" t="n">
        <v>9.01164926317543</v>
      </c>
    </row>
    <row r="129">
      <c r="A129" s="18" t="s">
        <v>71</v>
      </c>
      <c r="B129" s="18" t="s">
        <v>72</v>
      </c>
      <c r="C129" s="18" t="s">
        <v>24</v>
      </c>
      <c r="D129" s="18" t="n">
        <v>2.33821377533361</v>
      </c>
      <c r="E129" s="18" t="n">
        <v>8.8635660069565</v>
      </c>
    </row>
    <row r="130">
      <c r="A130" s="18" t="s">
        <v>73</v>
      </c>
      <c r="B130" s="18" t="s">
        <v>74</v>
      </c>
      <c r="C130" s="18" t="s">
        <v>22</v>
      </c>
      <c r="D130" s="18" t="n">
        <v>1.96292395948396</v>
      </c>
      <c r="E130" s="18" t="n">
        <v>10.9893781701121</v>
      </c>
    </row>
    <row r="131">
      <c r="A131" s="18" t="s">
        <v>73</v>
      </c>
      <c r="B131" s="18" t="s">
        <v>74</v>
      </c>
      <c r="C131" s="18" t="s">
        <v>23</v>
      </c>
      <c r="D131" s="18" t="n">
        <v>2.76883788822418</v>
      </c>
      <c r="E131" s="18" t="n">
        <v>8.75942577602064</v>
      </c>
    </row>
    <row r="132">
      <c r="A132" s="18" t="s">
        <v>73</v>
      </c>
      <c r="B132" s="18" t="s">
        <v>74</v>
      </c>
      <c r="C132" s="18" t="s">
        <v>24</v>
      </c>
      <c r="D132" s="18" t="n">
        <v>3.28525878666869</v>
      </c>
      <c r="E132" s="18" t="n">
        <v>15.0424625501655</v>
      </c>
    </row>
    <row r="133">
      <c r="A133" s="18" t="s">
        <v>75</v>
      </c>
      <c r="B133" s="18" t="s">
        <v>76</v>
      </c>
      <c r="C133" s="18" t="s">
        <v>22</v>
      </c>
      <c r="D133" s="18" t="n">
        <v>2.96533571976117</v>
      </c>
      <c r="E133" s="18" t="n">
        <v>15.9660689552609</v>
      </c>
    </row>
    <row r="134">
      <c r="A134" s="18" t="s">
        <v>75</v>
      </c>
      <c r="B134" s="18" t="s">
        <v>76</v>
      </c>
      <c r="C134" s="18" t="s">
        <v>23</v>
      </c>
      <c r="D134" s="18" t="n">
        <v>2.69502836912618</v>
      </c>
      <c r="E134" s="18" t="n">
        <v>9.43579774988547</v>
      </c>
    </row>
    <row r="135">
      <c r="A135" s="18" t="s">
        <v>75</v>
      </c>
      <c r="B135" s="18" t="s">
        <v>76</v>
      </c>
      <c r="C135" s="18" t="s">
        <v>24</v>
      </c>
      <c r="D135" s="18" t="n">
        <v>3.55832708196858</v>
      </c>
      <c r="E135" s="18" t="n">
        <v>16.1868888156432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E143" s="7" t="str">
        <f>=HYPERLINK("#'Indice'!A1", "Ir al índice")</f>
      </c>
    </row>
    <row r="144">
      <c r="A144" s="4" t="s">
        <v>314</v>
      </c>
    </row>
    <row r="145">
      <c r="A145" s="5" t="s">
        <v>9</v>
      </c>
      <c r="B145" s="5" t="s">
        <v>78</v>
      </c>
      <c r="C145" s="5" t="s">
        <v>11</v>
      </c>
      <c r="D145" s="5" t="s">
        <v>310</v>
      </c>
      <c r="E145" s="5" t="s">
        <v>311</v>
      </c>
    </row>
    <row r="146">
      <c r="A146" s="19" t="s">
        <v>79</v>
      </c>
      <c r="B146" s="19" t="s">
        <v>80</v>
      </c>
      <c r="C146" s="19" t="s">
        <v>22</v>
      </c>
      <c r="D146" s="19" t="n">
        <v>2.6320314440824</v>
      </c>
      <c r="E146" s="19" t="n">
        <v>6.6975382651667</v>
      </c>
    </row>
    <row r="147">
      <c r="A147" s="19" t="s">
        <v>79</v>
      </c>
      <c r="B147" s="19" t="s">
        <v>80</v>
      </c>
      <c r="C147" s="19" t="s">
        <v>23</v>
      </c>
      <c r="D147" s="19" t="n">
        <v>2.98134533281132</v>
      </c>
      <c r="E147" s="19" t="n">
        <v>7.14881743506185</v>
      </c>
    </row>
    <row r="148">
      <c r="A148" s="19" t="s">
        <v>79</v>
      </c>
      <c r="B148" s="19" t="s">
        <v>80</v>
      </c>
      <c r="C148" s="19" t="s">
        <v>24</v>
      </c>
      <c r="D148" s="19" t="n">
        <v>3.52777545329766</v>
      </c>
      <c r="E148" s="19" t="n">
        <v>7.51384534711449</v>
      </c>
    </row>
    <row r="149">
      <c r="A149" s="19" t="s">
        <v>81</v>
      </c>
      <c r="B149" s="19" t="s">
        <v>82</v>
      </c>
      <c r="C149" s="19" t="s">
        <v>22</v>
      </c>
      <c r="D149" s="19" t="n">
        <v>2.97931847801232</v>
      </c>
      <c r="E149" s="19" t="n">
        <v>9.30287441070585</v>
      </c>
    </row>
    <row r="150">
      <c r="A150" s="19" t="s">
        <v>81</v>
      </c>
      <c r="B150" s="19" t="s">
        <v>82</v>
      </c>
      <c r="C150" s="19" t="s">
        <v>23</v>
      </c>
      <c r="D150" s="19" t="n">
        <v>2.73593473073711</v>
      </c>
      <c r="E150" s="19" t="n">
        <v>7.38242137909071</v>
      </c>
    </row>
    <row r="151">
      <c r="A151" s="19" t="s">
        <v>81</v>
      </c>
      <c r="B151" s="19" t="s">
        <v>82</v>
      </c>
      <c r="C151" s="19" t="s">
        <v>24</v>
      </c>
      <c r="D151" s="19" t="n">
        <v>3.55172757366076</v>
      </c>
      <c r="E151" s="19" t="n">
        <v>8.37458111727804</v>
      </c>
    </row>
    <row r="152">
      <c r="A152" s="19" t="s">
        <v>83</v>
      </c>
      <c r="B152" s="19" t="s">
        <v>84</v>
      </c>
      <c r="C152" s="19" t="s">
        <v>22</v>
      </c>
      <c r="D152" s="19" t="n">
        <v>3.44755212038427</v>
      </c>
      <c r="E152" s="19" t="n">
        <v>6.23719677673993</v>
      </c>
    </row>
    <row r="153">
      <c r="A153" s="19" t="s">
        <v>83</v>
      </c>
      <c r="B153" s="19" t="s">
        <v>84</v>
      </c>
      <c r="C153" s="19" t="s">
        <v>23</v>
      </c>
      <c r="D153" s="19" t="n">
        <v>3.21847690310703</v>
      </c>
      <c r="E153" s="19" t="n">
        <v>5.3555441834879</v>
      </c>
    </row>
    <row r="154">
      <c r="A154" s="19" t="s">
        <v>83</v>
      </c>
      <c r="B154" s="19" t="s">
        <v>84</v>
      </c>
      <c r="C154" s="19" t="s">
        <v>24</v>
      </c>
      <c r="D154" s="19" t="n">
        <v>3.55880142648847</v>
      </c>
      <c r="E154" s="19" t="n">
        <v>5.56110745062549</v>
      </c>
    </row>
    <row r="155">
      <c r="A155" s="19" t="s">
        <v>85</v>
      </c>
      <c r="B155" s="19" t="s">
        <v>86</v>
      </c>
      <c r="C155" s="19" t="s">
        <v>22</v>
      </c>
      <c r="D155" s="19" t="n">
        <v>3.09343261993857</v>
      </c>
      <c r="E155" s="19" t="n">
        <v>4.11273012228267</v>
      </c>
    </row>
    <row r="156">
      <c r="A156" s="19" t="s">
        <v>85</v>
      </c>
      <c r="B156" s="19" t="s">
        <v>86</v>
      </c>
      <c r="C156" s="19" t="s">
        <v>23</v>
      </c>
      <c r="D156" s="19" t="n">
        <v>3.07008404507087</v>
      </c>
      <c r="E156" s="19" t="n">
        <v>4.30021742267198</v>
      </c>
    </row>
    <row r="157">
      <c r="A157" s="19" t="s">
        <v>85</v>
      </c>
      <c r="B157" s="19" t="s">
        <v>86</v>
      </c>
      <c r="C157" s="19" t="s">
        <v>24</v>
      </c>
      <c r="D157" s="19" t="n">
        <v>3.33324068109396</v>
      </c>
      <c r="E157" s="19" t="n">
        <v>4.78744478429793</v>
      </c>
    </row>
    <row r="158">
      <c r="A158" s="19" t="s">
        <v>87</v>
      </c>
      <c r="B158" s="19" t="s">
        <v>88</v>
      </c>
      <c r="C158" s="19" t="s">
        <v>22</v>
      </c>
      <c r="D158" s="19" t="n">
        <v>3.01514726476043</v>
      </c>
      <c r="E158" s="19" t="n">
        <v>4.86580806011191</v>
      </c>
    </row>
    <row r="159">
      <c r="A159" s="19" t="s">
        <v>87</v>
      </c>
      <c r="B159" s="19" t="s">
        <v>88</v>
      </c>
      <c r="C159" s="19" t="s">
        <v>23</v>
      </c>
      <c r="D159" s="19" t="n">
        <v>3.20071526659013</v>
      </c>
      <c r="E159" s="19" t="n">
        <v>4.81855209441844</v>
      </c>
    </row>
    <row r="160">
      <c r="A160" s="19" t="s">
        <v>87</v>
      </c>
      <c r="B160" s="19" t="s">
        <v>88</v>
      </c>
      <c r="C160" s="19" t="s">
        <v>24</v>
      </c>
      <c r="D160" s="19" t="n">
        <v>3.51675460465084</v>
      </c>
      <c r="E160" s="19" t="n">
        <v>4.50398493635317</v>
      </c>
    </row>
    <row r="161">
      <c r="A161" s="19" t="s">
        <v>89</v>
      </c>
      <c r="B161" s="19" t="s">
        <v>90</v>
      </c>
      <c r="C161" s="19" t="s">
        <v>22</v>
      </c>
      <c r="D161" s="19" t="n">
        <v>2.80735972045568</v>
      </c>
      <c r="E161" s="19" t="n">
        <v>6.88226969361455</v>
      </c>
    </row>
    <row r="162">
      <c r="A162" s="19" t="s">
        <v>89</v>
      </c>
      <c r="B162" s="19" t="s">
        <v>90</v>
      </c>
      <c r="C162" s="19" t="s">
        <v>23</v>
      </c>
      <c r="D162" s="19" t="n">
        <v>3.21092563003082</v>
      </c>
      <c r="E162" s="19" t="n">
        <v>5.39214763370269</v>
      </c>
    </row>
    <row r="163">
      <c r="A163" s="19" t="s">
        <v>89</v>
      </c>
      <c r="B163" s="19" t="s">
        <v>90</v>
      </c>
      <c r="C163" s="19" t="s">
        <v>24</v>
      </c>
      <c r="D163" s="19" t="n">
        <v>3.87572599159926</v>
      </c>
      <c r="E163" s="19" t="n">
        <v>5.57057727941869</v>
      </c>
    </row>
    <row r="164">
      <c r="A164" s="19" t="s">
        <v>91</v>
      </c>
      <c r="B164" s="19" t="s">
        <v>92</v>
      </c>
      <c r="C164" s="19" t="s">
        <v>22</v>
      </c>
      <c r="D164" s="19" t="n">
        <v>3.03454249459013</v>
      </c>
      <c r="E164" s="19" t="n">
        <v>5.42564936719943</v>
      </c>
    </row>
    <row r="165">
      <c r="A165" s="19" t="s">
        <v>91</v>
      </c>
      <c r="B165" s="19" t="s">
        <v>92</v>
      </c>
      <c r="C165" s="19" t="s">
        <v>23</v>
      </c>
      <c r="D165" s="19" t="n">
        <v>3.15302541349162</v>
      </c>
      <c r="E165" s="19" t="n">
        <v>3.48446972227321</v>
      </c>
    </row>
    <row r="166">
      <c r="A166" s="19" t="s">
        <v>91</v>
      </c>
      <c r="B166" s="19" t="s">
        <v>92</v>
      </c>
      <c r="C166" s="19" t="s">
        <v>24</v>
      </c>
      <c r="D166" s="19" t="n">
        <v>3.29314813188949</v>
      </c>
      <c r="E166" s="19" t="n">
        <v>4.3605561750275</v>
      </c>
    </row>
    <row r="167">
      <c r="A167" s="19" t="s">
        <v>93</v>
      </c>
      <c r="B167" s="19" t="s">
        <v>94</v>
      </c>
      <c r="C167" s="19" t="s">
        <v>22</v>
      </c>
      <c r="D167" s="19" t="n">
        <v>2.60092954703348</v>
      </c>
      <c r="E167" s="19" t="n">
        <v>2.9627339569202</v>
      </c>
    </row>
    <row r="168">
      <c r="A168" s="19" t="s">
        <v>93</v>
      </c>
      <c r="B168" s="19" t="s">
        <v>94</v>
      </c>
      <c r="C168" s="19" t="s">
        <v>23</v>
      </c>
      <c r="D168" s="19" t="n">
        <v>2.96945146647941</v>
      </c>
      <c r="E168" s="19" t="n">
        <v>3.02595760249583</v>
      </c>
    </row>
    <row r="169">
      <c r="A169" s="19" t="s">
        <v>93</v>
      </c>
      <c r="B169" s="19" t="s">
        <v>94</v>
      </c>
      <c r="C169" s="19" t="s">
        <v>24</v>
      </c>
      <c r="D169" s="19" t="n">
        <v>3.30468544863457</v>
      </c>
      <c r="E169" s="19" t="n">
        <v>3.17963795336803</v>
      </c>
    </row>
    <row r="170">
      <c r="A170" s="19" t="s">
        <v>95</v>
      </c>
      <c r="B170" s="19" t="s">
        <v>96</v>
      </c>
      <c r="C170" s="19" t="s">
        <v>22</v>
      </c>
      <c r="D170" s="19" t="n">
        <v>2.74632298042287</v>
      </c>
      <c r="E170" s="19" t="n">
        <v>5.58755039629956</v>
      </c>
    </row>
    <row r="171">
      <c r="A171" s="19" t="s">
        <v>95</v>
      </c>
      <c r="B171" s="19" t="s">
        <v>96</v>
      </c>
      <c r="C171" s="19" t="s">
        <v>23</v>
      </c>
      <c r="D171" s="19" t="n">
        <v>3.05003777749828</v>
      </c>
      <c r="E171" s="19" t="n">
        <v>5.77157439027674</v>
      </c>
    </row>
    <row r="172">
      <c r="A172" s="19" t="s">
        <v>95</v>
      </c>
      <c r="B172" s="19" t="s">
        <v>96</v>
      </c>
      <c r="C172" s="19" t="s">
        <v>24</v>
      </c>
      <c r="D172" s="19" t="n">
        <v>3.11071163083841</v>
      </c>
      <c r="E172" s="19" t="n">
        <v>6.35729662287047</v>
      </c>
    </row>
    <row r="173">
      <c r="A173" s="19" t="s">
        <v>97</v>
      </c>
      <c r="B173" s="19" t="s">
        <v>98</v>
      </c>
      <c r="C173" s="19" t="s">
        <v>22</v>
      </c>
      <c r="D173" s="19" t="n">
        <v>2.85505921900582</v>
      </c>
      <c r="E173" s="19" t="n">
        <v>5.55133488960453</v>
      </c>
    </row>
    <row r="174">
      <c r="A174" s="19" t="s">
        <v>97</v>
      </c>
      <c r="B174" s="19" t="s">
        <v>98</v>
      </c>
      <c r="C174" s="19" t="s">
        <v>23</v>
      </c>
      <c r="D174" s="19" t="n">
        <v>2.99455314023101</v>
      </c>
      <c r="E174" s="19" t="n">
        <v>4.31980168619648</v>
      </c>
    </row>
    <row r="175">
      <c r="A175" s="19" t="s">
        <v>97</v>
      </c>
      <c r="B175" s="19" t="s">
        <v>98</v>
      </c>
      <c r="C175" s="19" t="s">
        <v>24</v>
      </c>
      <c r="D175" s="19" t="n">
        <v>3.53563685991185</v>
      </c>
      <c r="E175" s="19" t="n">
        <v>5.92915507581228</v>
      </c>
    </row>
    <row r="176">
      <c r="A176" s="19" t="s">
        <v>99</v>
      </c>
      <c r="B176" s="19" t="s">
        <v>100</v>
      </c>
      <c r="C176" s="19" t="s">
        <v>22</v>
      </c>
      <c r="D176" s="19" t="n">
        <v>2.91859691862721</v>
      </c>
      <c r="E176" s="19" t="n">
        <v>4.4938572207942</v>
      </c>
    </row>
    <row r="177">
      <c r="A177" s="19" t="s">
        <v>99</v>
      </c>
      <c r="B177" s="19" t="s">
        <v>100</v>
      </c>
      <c r="C177" s="19" t="s">
        <v>23</v>
      </c>
      <c r="D177" s="19" t="n">
        <v>2.96668663224627</v>
      </c>
      <c r="E177" s="19" t="n">
        <v>4.56057632839061</v>
      </c>
    </row>
    <row r="178">
      <c r="A178" s="19" t="s">
        <v>99</v>
      </c>
      <c r="B178" s="19" t="s">
        <v>100</v>
      </c>
      <c r="C178" s="19" t="s">
        <v>24</v>
      </c>
      <c r="D178" s="19" t="n">
        <v>3.42376498131857</v>
      </c>
      <c r="E178" s="19" t="n">
        <v>4.51358431838329</v>
      </c>
    </row>
    <row r="179">
      <c r="A179" s="19" t="s">
        <v>101</v>
      </c>
      <c r="B179" s="19" t="s">
        <v>102</v>
      </c>
      <c r="C179" s="19" t="s">
        <v>22</v>
      </c>
      <c r="D179" s="19" t="n">
        <v>3.03517917830216</v>
      </c>
      <c r="E179" s="19" t="n">
        <v>6.90540936376622</v>
      </c>
    </row>
    <row r="180">
      <c r="A180" s="19" t="s">
        <v>101</v>
      </c>
      <c r="B180" s="19" t="s">
        <v>102</v>
      </c>
      <c r="C180" s="19" t="s">
        <v>23</v>
      </c>
      <c r="D180" s="19" t="n">
        <v>2.84603667985844</v>
      </c>
      <c r="E180" s="19" t="n">
        <v>4.48153061875451</v>
      </c>
    </row>
    <row r="181">
      <c r="A181" s="19" t="s">
        <v>101</v>
      </c>
      <c r="B181" s="19" t="s">
        <v>102</v>
      </c>
      <c r="C181" s="19" t="s">
        <v>24</v>
      </c>
      <c r="D181" s="19" t="n">
        <v>3.57939648974861</v>
      </c>
      <c r="E181" s="19" t="n">
        <v>6.51016007092705</v>
      </c>
    </row>
    <row r="182">
      <c r="A182" s="19" t="s">
        <v>103</v>
      </c>
      <c r="B182" s="19" t="s">
        <v>104</v>
      </c>
      <c r="C182" s="19" t="s">
        <v>22</v>
      </c>
      <c r="D182" s="19" t="n">
        <v>2.89633194848248</v>
      </c>
      <c r="E182" s="19" t="n">
        <v>9.26720356192547</v>
      </c>
    </row>
    <row r="183">
      <c r="A183" s="19" t="s">
        <v>103</v>
      </c>
      <c r="B183" s="19" t="s">
        <v>104</v>
      </c>
      <c r="C183" s="19" t="s">
        <v>23</v>
      </c>
      <c r="D183" s="19" t="n">
        <v>2.90443948227438</v>
      </c>
      <c r="E183" s="19" t="n">
        <v>9.09888179317074</v>
      </c>
    </row>
    <row r="184">
      <c r="A184" s="19" t="s">
        <v>103</v>
      </c>
      <c r="B184" s="19" t="s">
        <v>104</v>
      </c>
      <c r="C184" s="19" t="s">
        <v>24</v>
      </c>
      <c r="D184" s="19" t="n">
        <v>3.85656831332424</v>
      </c>
      <c r="E184" s="19" t="n">
        <v>15.830482119253</v>
      </c>
    </row>
    <row r="185">
      <c r="A185" s="19" t="s">
        <v>105</v>
      </c>
      <c r="B185" s="19" t="s">
        <v>106</v>
      </c>
      <c r="C185" s="19" t="s">
        <v>22</v>
      </c>
      <c r="D185" s="19" t="n">
        <v>2.68907608815741</v>
      </c>
      <c r="E185" s="19" t="n">
        <v>4.74524338212529</v>
      </c>
    </row>
    <row r="186">
      <c r="A186" s="19" t="s">
        <v>105</v>
      </c>
      <c r="B186" s="19" t="s">
        <v>106</v>
      </c>
      <c r="C186" s="19" t="s">
        <v>23</v>
      </c>
      <c r="D186" s="19" t="n">
        <v>2.96060195047209</v>
      </c>
      <c r="E186" s="19" t="n">
        <v>5.90485771850686</v>
      </c>
    </row>
    <row r="187">
      <c r="A187" s="19" t="s">
        <v>105</v>
      </c>
      <c r="B187" s="19" t="s">
        <v>106</v>
      </c>
      <c r="C187" s="19" t="s">
        <v>24</v>
      </c>
      <c r="D187" s="19" t="n">
        <v>3.40767593570754</v>
      </c>
      <c r="E187" s="19" t="n">
        <v>5.22840799625128</v>
      </c>
    </row>
    <row r="188">
      <c r="A188" s="19" t="s">
        <v>107</v>
      </c>
      <c r="B188" s="19" t="s">
        <v>108</v>
      </c>
      <c r="C188" s="19" t="s">
        <v>22</v>
      </c>
      <c r="D188" s="19" t="n">
        <v>3.20763505030716</v>
      </c>
      <c r="E188" s="19" t="n">
        <v>7.61451697546734</v>
      </c>
    </row>
    <row r="189">
      <c r="A189" s="19" t="s">
        <v>107</v>
      </c>
      <c r="B189" s="19" t="s">
        <v>108</v>
      </c>
      <c r="C189" s="19" t="s">
        <v>23</v>
      </c>
      <c r="D189" s="19" t="n">
        <v>3.01704518629779</v>
      </c>
      <c r="E189" s="19" t="n">
        <v>6.58593244947626</v>
      </c>
    </row>
    <row r="190">
      <c r="A190" s="19" t="s">
        <v>107</v>
      </c>
      <c r="B190" s="19" t="s">
        <v>108</v>
      </c>
      <c r="C190" s="19" t="s">
        <v>24</v>
      </c>
      <c r="D190" s="19" t="n">
        <v>3.38704150611111</v>
      </c>
      <c r="E190" s="19" t="n">
        <v>6.13809490655762</v>
      </c>
    </row>
    <row r="191">
      <c r="A191" s="19" t="s">
        <v>109</v>
      </c>
      <c r="B191" s="19" t="s">
        <v>110</v>
      </c>
      <c r="C191" s="19" t="s">
        <v>22</v>
      </c>
      <c r="D191" s="19" t="n">
        <v>2.98869485760947</v>
      </c>
      <c r="E191" s="19" t="n">
        <v>6.01479295549846</v>
      </c>
    </row>
    <row r="192">
      <c r="A192" s="19" t="s">
        <v>109</v>
      </c>
      <c r="B192" s="19" t="s">
        <v>110</v>
      </c>
      <c r="C192" s="19" t="s">
        <v>23</v>
      </c>
      <c r="D192" s="19" t="n">
        <v>3.1482626629403</v>
      </c>
      <c r="E192" s="19" t="n">
        <v>4.15368769389091</v>
      </c>
    </row>
    <row r="193">
      <c r="A193" s="19" t="s">
        <v>109</v>
      </c>
      <c r="B193" s="19" t="s">
        <v>110</v>
      </c>
      <c r="C193" s="19" t="s">
        <v>24</v>
      </c>
      <c r="D193" s="19" t="n">
        <v>3.3433849754184</v>
      </c>
      <c r="E193" s="19" t="n">
        <v>9.66259496931093</v>
      </c>
    </row>
    <row r="194">
      <c r="A194" s="19" t="s">
        <v>111</v>
      </c>
      <c r="B194" s="19" t="s">
        <v>112</v>
      </c>
      <c r="C194" s="19" t="s">
        <v>22</v>
      </c>
      <c r="D194" s="19" t="n">
        <v>3.17100080435285</v>
      </c>
      <c r="E194" s="19" t="n">
        <v>7.93335343192981</v>
      </c>
    </row>
    <row r="195">
      <c r="A195" s="19" t="s">
        <v>111</v>
      </c>
      <c r="B195" s="19" t="s">
        <v>112</v>
      </c>
      <c r="C195" s="19" t="s">
        <v>23</v>
      </c>
      <c r="D195" s="19" t="n">
        <v>4.24150044843899</v>
      </c>
      <c r="E195" s="19" t="n">
        <v>8.80721115741563</v>
      </c>
    </row>
    <row r="196">
      <c r="A196" s="19" t="s">
        <v>111</v>
      </c>
      <c r="B196" s="19" t="s">
        <v>112</v>
      </c>
      <c r="C196" s="19" t="s">
        <v>24</v>
      </c>
      <c r="D196" s="19" t="n">
        <v>3.6365232355925</v>
      </c>
      <c r="E196" s="19" t="n">
        <v>9.82608869787103</v>
      </c>
    </row>
    <row r="197">
      <c r="A197" s="19" t="s">
        <v>113</v>
      </c>
      <c r="B197" s="19" t="s">
        <v>114</v>
      </c>
      <c r="C197" s="19" t="s">
        <v>22</v>
      </c>
      <c r="D197" s="19" t="n">
        <v>3.19003609618307</v>
      </c>
      <c r="E197" s="19" t="n">
        <v>4.93826695897129</v>
      </c>
    </row>
    <row r="198">
      <c r="A198" s="19" t="s">
        <v>113</v>
      </c>
      <c r="B198" s="19" t="s">
        <v>114</v>
      </c>
      <c r="C198" s="19" t="s">
        <v>23</v>
      </c>
      <c r="D198" s="19" t="n">
        <v>3.36914806293875</v>
      </c>
      <c r="E198" s="19" t="n">
        <v>3.46520766449661</v>
      </c>
    </row>
    <row r="199">
      <c r="A199" s="19" t="s">
        <v>113</v>
      </c>
      <c r="B199" s="19" t="s">
        <v>114</v>
      </c>
      <c r="C199" s="19" t="s">
        <v>24</v>
      </c>
      <c r="D199" s="19" t="n">
        <v>3.63981879735184</v>
      </c>
      <c r="E199" s="19" t="n">
        <v>3.39124653641407</v>
      </c>
    </row>
    <row r="200">
      <c r="A200" s="19" t="s">
        <v>115</v>
      </c>
      <c r="B200" s="19" t="s">
        <v>116</v>
      </c>
      <c r="C200" s="19" t="s">
        <v>22</v>
      </c>
      <c r="D200" s="19" t="n">
        <v>3.1541969909861</v>
      </c>
      <c r="E200" s="19" t="n">
        <v>3.99130877171819</v>
      </c>
    </row>
    <row r="201">
      <c r="A201" s="19" t="s">
        <v>115</v>
      </c>
      <c r="B201" s="19" t="s">
        <v>116</v>
      </c>
      <c r="C201" s="19" t="s">
        <v>23</v>
      </c>
      <c r="D201" s="19" t="n">
        <v>3.11501996499758</v>
      </c>
      <c r="E201" s="19" t="n">
        <v>3.00272313226769</v>
      </c>
    </row>
    <row r="202">
      <c r="A202" s="19" t="s">
        <v>115</v>
      </c>
      <c r="B202" s="19" t="s">
        <v>116</v>
      </c>
      <c r="C202" s="19" t="s">
        <v>24</v>
      </c>
      <c r="D202" s="19" t="n">
        <v>3.56199063178667</v>
      </c>
      <c r="E202" s="19" t="n">
        <v>4.52264824650962</v>
      </c>
    </row>
    <row r="203">
      <c r="A203" s="19" t="s">
        <v>117</v>
      </c>
      <c r="B203" s="19" t="s">
        <v>118</v>
      </c>
      <c r="C203" s="19" t="s">
        <v>22</v>
      </c>
      <c r="D203" s="19" t="n">
        <v>2.76190476190476</v>
      </c>
      <c r="E203" s="19" t="n">
        <v>14.6594211465528</v>
      </c>
    </row>
    <row r="204">
      <c r="A204" s="19" t="s">
        <v>117</v>
      </c>
      <c r="B204" s="19" t="s">
        <v>118</v>
      </c>
      <c r="C204" s="19" t="s">
        <v>23</v>
      </c>
      <c r="D204" s="19" t="n">
        <v>2.94736842105263</v>
      </c>
      <c r="E204" s="19" t="n">
        <v>20.2070252252641</v>
      </c>
    </row>
    <row r="205">
      <c r="A205" s="19" t="s">
        <v>117</v>
      </c>
      <c r="B205" s="19" t="s">
        <v>118</v>
      </c>
      <c r="C205" s="19" t="s">
        <v>24</v>
      </c>
      <c r="D205" s="19" t="n">
        <v>4.83333333333333</v>
      </c>
      <c r="E205" s="19" t="n">
        <v>32.2444943985444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E213" s="7" t="str">
        <f>=HYPERLINK("#'Indice'!A1", "Ir al índice")</f>
      </c>
    </row>
    <row r="214">
      <c r="A214" s="4" t="s">
        <v>315</v>
      </c>
    </row>
    <row r="215">
      <c r="A215" s="5" t="s">
        <v>9</v>
      </c>
      <c r="B215" s="5" t="s">
        <v>78</v>
      </c>
      <c r="C215" s="5" t="s">
        <v>11</v>
      </c>
      <c r="D215" s="5" t="s">
        <v>310</v>
      </c>
      <c r="E215" s="5" t="s">
        <v>311</v>
      </c>
    </row>
    <row r="216">
      <c r="A216" s="20" t="s">
        <v>79</v>
      </c>
      <c r="B216" s="20" t="s">
        <v>80</v>
      </c>
      <c r="C216" s="20" t="s">
        <v>22</v>
      </c>
      <c r="D216" s="20" t="n">
        <v>2.6320314440824</v>
      </c>
      <c r="E216" s="20" t="n">
        <v>6.6975382651667</v>
      </c>
    </row>
    <row r="217">
      <c r="A217" s="20" t="s">
        <v>79</v>
      </c>
      <c r="B217" s="20" t="s">
        <v>80</v>
      </c>
      <c r="C217" s="20" t="s">
        <v>23</v>
      </c>
      <c r="D217" s="20" t="n">
        <v>2.98134533281132</v>
      </c>
      <c r="E217" s="20" t="n">
        <v>7.14881743506185</v>
      </c>
    </row>
    <row r="218">
      <c r="A218" s="20" t="s">
        <v>79</v>
      </c>
      <c r="B218" s="20" t="s">
        <v>80</v>
      </c>
      <c r="C218" s="20" t="s">
        <v>24</v>
      </c>
      <c r="D218" s="20" t="n">
        <v>3.52777545329766</v>
      </c>
      <c r="E218" s="20" t="n">
        <v>7.51384534711449</v>
      </c>
    </row>
    <row r="219">
      <c r="A219" s="20" t="s">
        <v>81</v>
      </c>
      <c r="B219" s="20" t="s">
        <v>82</v>
      </c>
      <c r="C219" s="20" t="s">
        <v>22</v>
      </c>
      <c r="D219" s="20" t="n">
        <v>2.97931847801232</v>
      </c>
      <c r="E219" s="20" t="n">
        <v>9.30287441070585</v>
      </c>
    </row>
    <row r="220">
      <c r="A220" s="20" t="s">
        <v>81</v>
      </c>
      <c r="B220" s="20" t="s">
        <v>82</v>
      </c>
      <c r="C220" s="20" t="s">
        <v>23</v>
      </c>
      <c r="D220" s="20" t="n">
        <v>2.73593473073711</v>
      </c>
      <c r="E220" s="20" t="n">
        <v>7.38242137909071</v>
      </c>
    </row>
    <row r="221">
      <c r="A221" s="20" t="s">
        <v>81</v>
      </c>
      <c r="B221" s="20" t="s">
        <v>82</v>
      </c>
      <c r="C221" s="20" t="s">
        <v>24</v>
      </c>
      <c r="D221" s="20" t="n">
        <v>3.55172757366076</v>
      </c>
      <c r="E221" s="20" t="n">
        <v>8.37458111727804</v>
      </c>
    </row>
    <row r="222">
      <c r="A222" s="20" t="s">
        <v>83</v>
      </c>
      <c r="B222" s="20" t="s">
        <v>84</v>
      </c>
      <c r="C222" s="20" t="s">
        <v>22</v>
      </c>
      <c r="D222" s="20" t="n">
        <v>3.44755212038427</v>
      </c>
      <c r="E222" s="20" t="n">
        <v>6.23719677673993</v>
      </c>
    </row>
    <row r="223">
      <c r="A223" s="20" t="s">
        <v>83</v>
      </c>
      <c r="B223" s="20" t="s">
        <v>84</v>
      </c>
      <c r="C223" s="20" t="s">
        <v>23</v>
      </c>
      <c r="D223" s="20" t="n">
        <v>3.21847690310703</v>
      </c>
      <c r="E223" s="20" t="n">
        <v>5.3555441834879</v>
      </c>
    </row>
    <row r="224">
      <c r="A224" s="20" t="s">
        <v>83</v>
      </c>
      <c r="B224" s="20" t="s">
        <v>84</v>
      </c>
      <c r="C224" s="20" t="s">
        <v>24</v>
      </c>
      <c r="D224" s="20" t="n">
        <v>3.55880142648847</v>
      </c>
      <c r="E224" s="20" t="n">
        <v>5.56110745062549</v>
      </c>
    </row>
    <row r="225">
      <c r="A225" s="20" t="s">
        <v>85</v>
      </c>
      <c r="B225" s="20" t="s">
        <v>86</v>
      </c>
      <c r="C225" s="20" t="s">
        <v>22</v>
      </c>
      <c r="D225" s="20" t="n">
        <v>3.09343261993857</v>
      </c>
      <c r="E225" s="20" t="n">
        <v>4.11273012228267</v>
      </c>
    </row>
    <row r="226">
      <c r="A226" s="20" t="s">
        <v>85</v>
      </c>
      <c r="B226" s="20" t="s">
        <v>86</v>
      </c>
      <c r="C226" s="20" t="s">
        <v>23</v>
      </c>
      <c r="D226" s="20" t="n">
        <v>3.07008404507087</v>
      </c>
      <c r="E226" s="20" t="n">
        <v>4.30021742267198</v>
      </c>
    </row>
    <row r="227">
      <c r="A227" s="20" t="s">
        <v>85</v>
      </c>
      <c r="B227" s="20" t="s">
        <v>86</v>
      </c>
      <c r="C227" s="20" t="s">
        <v>24</v>
      </c>
      <c r="D227" s="20" t="n">
        <v>3.33324068109396</v>
      </c>
      <c r="E227" s="20" t="n">
        <v>4.78744478429793</v>
      </c>
    </row>
    <row r="228">
      <c r="A228" s="20" t="s">
        <v>87</v>
      </c>
      <c r="B228" s="20" t="s">
        <v>88</v>
      </c>
      <c r="C228" s="20" t="s">
        <v>22</v>
      </c>
      <c r="D228" s="20" t="n">
        <v>3.01333450339823</v>
      </c>
      <c r="E228" s="20" t="n">
        <v>4.92627031067885</v>
      </c>
    </row>
    <row r="229">
      <c r="A229" s="20" t="s">
        <v>87</v>
      </c>
      <c r="B229" s="20" t="s">
        <v>88</v>
      </c>
      <c r="C229" s="20" t="s">
        <v>23</v>
      </c>
      <c r="D229" s="20" t="n">
        <v>3.20299244298742</v>
      </c>
      <c r="E229" s="20" t="n">
        <v>4.9003724472864</v>
      </c>
    </row>
    <row r="230">
      <c r="A230" s="20" t="s">
        <v>87</v>
      </c>
      <c r="B230" s="20" t="s">
        <v>88</v>
      </c>
      <c r="C230" s="20" t="s">
        <v>24</v>
      </c>
      <c r="D230" s="20" t="n">
        <v>3.52064995266524</v>
      </c>
      <c r="E230" s="20" t="n">
        <v>4.54316117259014</v>
      </c>
    </row>
    <row r="231">
      <c r="A231" s="20" t="s">
        <v>89</v>
      </c>
      <c r="B231" s="20" t="s">
        <v>90</v>
      </c>
      <c r="C231" s="20" t="s">
        <v>22</v>
      </c>
      <c r="D231" s="20" t="n">
        <v>2.80735972045568</v>
      </c>
      <c r="E231" s="20" t="n">
        <v>6.88226969361455</v>
      </c>
    </row>
    <row r="232">
      <c r="A232" s="20" t="s">
        <v>89</v>
      </c>
      <c r="B232" s="20" t="s">
        <v>90</v>
      </c>
      <c r="C232" s="20" t="s">
        <v>23</v>
      </c>
      <c r="D232" s="20" t="n">
        <v>3.21092563003082</v>
      </c>
      <c r="E232" s="20" t="n">
        <v>5.39214763370269</v>
      </c>
    </row>
    <row r="233">
      <c r="A233" s="20" t="s">
        <v>89</v>
      </c>
      <c r="B233" s="20" t="s">
        <v>90</v>
      </c>
      <c r="C233" s="20" t="s">
        <v>24</v>
      </c>
      <c r="D233" s="20" t="n">
        <v>3.87572599159926</v>
      </c>
      <c r="E233" s="20" t="n">
        <v>5.57057727941869</v>
      </c>
    </row>
    <row r="234">
      <c r="A234" s="20" t="s">
        <v>91</v>
      </c>
      <c r="B234" s="20" t="s">
        <v>92</v>
      </c>
      <c r="C234" s="20" t="s">
        <v>22</v>
      </c>
      <c r="D234" s="20" t="n">
        <v>3.03454249459013</v>
      </c>
      <c r="E234" s="20" t="n">
        <v>5.42564936719943</v>
      </c>
    </row>
    <row r="235">
      <c r="A235" s="20" t="s">
        <v>91</v>
      </c>
      <c r="B235" s="20" t="s">
        <v>92</v>
      </c>
      <c r="C235" s="20" t="s">
        <v>23</v>
      </c>
      <c r="D235" s="20" t="n">
        <v>3.15302541349162</v>
      </c>
      <c r="E235" s="20" t="n">
        <v>3.48446972227321</v>
      </c>
    </row>
    <row r="236">
      <c r="A236" s="20" t="s">
        <v>91</v>
      </c>
      <c r="B236" s="20" t="s">
        <v>92</v>
      </c>
      <c r="C236" s="20" t="s">
        <v>24</v>
      </c>
      <c r="D236" s="20" t="n">
        <v>3.29314813188949</v>
      </c>
      <c r="E236" s="20" t="n">
        <v>4.3605561750275</v>
      </c>
    </row>
    <row r="237">
      <c r="A237" s="20" t="s">
        <v>93</v>
      </c>
      <c r="B237" s="20" t="s">
        <v>94</v>
      </c>
      <c r="C237" s="20" t="s">
        <v>22</v>
      </c>
      <c r="D237" s="20" t="n">
        <v>2.60092954703348</v>
      </c>
      <c r="E237" s="20" t="n">
        <v>2.9627339569202</v>
      </c>
    </row>
    <row r="238">
      <c r="A238" s="20" t="s">
        <v>93</v>
      </c>
      <c r="B238" s="20" t="s">
        <v>94</v>
      </c>
      <c r="C238" s="20" t="s">
        <v>23</v>
      </c>
      <c r="D238" s="20" t="n">
        <v>2.96945146647941</v>
      </c>
      <c r="E238" s="20" t="n">
        <v>3.02595760249583</v>
      </c>
    </row>
    <row r="239">
      <c r="A239" s="20" t="s">
        <v>93</v>
      </c>
      <c r="B239" s="20" t="s">
        <v>94</v>
      </c>
      <c r="C239" s="20" t="s">
        <v>24</v>
      </c>
      <c r="D239" s="20" t="n">
        <v>3.30468544863457</v>
      </c>
      <c r="E239" s="20" t="n">
        <v>3.17963795336803</v>
      </c>
    </row>
    <row r="240">
      <c r="A240" s="20" t="s">
        <v>95</v>
      </c>
      <c r="B240" s="20" t="s">
        <v>96</v>
      </c>
      <c r="C240" s="20" t="s">
        <v>22</v>
      </c>
      <c r="D240" s="20" t="n">
        <v>2.74632298042287</v>
      </c>
      <c r="E240" s="20" t="n">
        <v>5.58755039629956</v>
      </c>
    </row>
    <row r="241">
      <c r="A241" s="20" t="s">
        <v>95</v>
      </c>
      <c r="B241" s="20" t="s">
        <v>96</v>
      </c>
      <c r="C241" s="20" t="s">
        <v>23</v>
      </c>
      <c r="D241" s="20" t="n">
        <v>3.05003777749828</v>
      </c>
      <c r="E241" s="20" t="n">
        <v>5.77157439027674</v>
      </c>
    </row>
    <row r="242">
      <c r="A242" s="20" t="s">
        <v>95</v>
      </c>
      <c r="B242" s="20" t="s">
        <v>96</v>
      </c>
      <c r="C242" s="20" t="s">
        <v>24</v>
      </c>
      <c r="D242" s="20" t="n">
        <v>3.11071163083841</v>
      </c>
      <c r="E242" s="20" t="n">
        <v>6.35729662287047</v>
      </c>
    </row>
    <row r="243">
      <c r="A243" s="20" t="s">
        <v>97</v>
      </c>
      <c r="B243" s="20" t="s">
        <v>98</v>
      </c>
      <c r="C243" s="20" t="s">
        <v>22</v>
      </c>
      <c r="D243" s="20" t="n">
        <v>2.85505921900582</v>
      </c>
      <c r="E243" s="20" t="n">
        <v>5.55133488960453</v>
      </c>
    </row>
    <row r="244">
      <c r="A244" s="20" t="s">
        <v>97</v>
      </c>
      <c r="B244" s="20" t="s">
        <v>98</v>
      </c>
      <c r="C244" s="20" t="s">
        <v>23</v>
      </c>
      <c r="D244" s="20" t="n">
        <v>2.99455314023101</v>
      </c>
      <c r="E244" s="20" t="n">
        <v>4.31980168619648</v>
      </c>
    </row>
    <row r="245">
      <c r="A245" s="20" t="s">
        <v>97</v>
      </c>
      <c r="B245" s="20" t="s">
        <v>98</v>
      </c>
      <c r="C245" s="20" t="s">
        <v>24</v>
      </c>
      <c r="D245" s="20" t="n">
        <v>3.53563685991185</v>
      </c>
      <c r="E245" s="20" t="n">
        <v>5.92915507581228</v>
      </c>
    </row>
    <row r="246">
      <c r="A246" s="20" t="s">
        <v>99</v>
      </c>
      <c r="B246" s="20" t="s">
        <v>100</v>
      </c>
      <c r="C246" s="20" t="s">
        <v>22</v>
      </c>
      <c r="D246" s="20" t="n">
        <v>2.91927020583767</v>
      </c>
      <c r="E246" s="20" t="n">
        <v>4.50340674450499</v>
      </c>
    </row>
    <row r="247">
      <c r="A247" s="20" t="s">
        <v>99</v>
      </c>
      <c r="B247" s="20" t="s">
        <v>100</v>
      </c>
      <c r="C247" s="20" t="s">
        <v>23</v>
      </c>
      <c r="D247" s="20" t="n">
        <v>2.96831727733313</v>
      </c>
      <c r="E247" s="20" t="n">
        <v>4.56609273459805</v>
      </c>
    </row>
    <row r="248">
      <c r="A248" s="20" t="s">
        <v>99</v>
      </c>
      <c r="B248" s="20" t="s">
        <v>100</v>
      </c>
      <c r="C248" s="20" t="s">
        <v>24</v>
      </c>
      <c r="D248" s="20" t="n">
        <v>3.42472074764291</v>
      </c>
      <c r="E248" s="20" t="n">
        <v>4.51770682960977</v>
      </c>
    </row>
    <row r="249">
      <c r="A249" s="20" t="s">
        <v>101</v>
      </c>
      <c r="B249" s="20" t="s">
        <v>102</v>
      </c>
      <c r="C249" s="20" t="s">
        <v>22</v>
      </c>
      <c r="D249" s="20" t="n">
        <v>3.03517917830216</v>
      </c>
      <c r="E249" s="20" t="n">
        <v>6.90540936376622</v>
      </c>
    </row>
    <row r="250">
      <c r="A250" s="20" t="s">
        <v>101</v>
      </c>
      <c r="B250" s="20" t="s">
        <v>102</v>
      </c>
      <c r="C250" s="20" t="s">
        <v>23</v>
      </c>
      <c r="D250" s="20" t="n">
        <v>2.84603667985844</v>
      </c>
      <c r="E250" s="20" t="n">
        <v>4.48153061875451</v>
      </c>
    </row>
    <row r="251">
      <c r="A251" s="20" t="s">
        <v>101</v>
      </c>
      <c r="B251" s="20" t="s">
        <v>102</v>
      </c>
      <c r="C251" s="20" t="s">
        <v>24</v>
      </c>
      <c r="D251" s="20" t="n">
        <v>3.57939648974861</v>
      </c>
      <c r="E251" s="20" t="n">
        <v>6.51016007092705</v>
      </c>
    </row>
    <row r="252">
      <c r="A252" s="20" t="s">
        <v>103</v>
      </c>
      <c r="B252" s="20" t="s">
        <v>104</v>
      </c>
      <c r="C252" s="20" t="s">
        <v>22</v>
      </c>
      <c r="D252" s="20" t="n">
        <v>2.89633194848248</v>
      </c>
      <c r="E252" s="20" t="n">
        <v>9.26720356192547</v>
      </c>
    </row>
    <row r="253">
      <c r="A253" s="20" t="s">
        <v>103</v>
      </c>
      <c r="B253" s="20" t="s">
        <v>104</v>
      </c>
      <c r="C253" s="20" t="s">
        <v>23</v>
      </c>
      <c r="D253" s="20" t="n">
        <v>2.90443948227438</v>
      </c>
      <c r="E253" s="20" t="n">
        <v>9.09888179317074</v>
      </c>
    </row>
    <row r="254">
      <c r="A254" s="20" t="s">
        <v>103</v>
      </c>
      <c r="B254" s="20" t="s">
        <v>104</v>
      </c>
      <c r="C254" s="20" t="s">
        <v>24</v>
      </c>
      <c r="D254" s="20" t="n">
        <v>3.85656831332424</v>
      </c>
      <c r="E254" s="20" t="n">
        <v>15.830482119253</v>
      </c>
    </row>
    <row r="255">
      <c r="A255" s="20" t="s">
        <v>105</v>
      </c>
      <c r="B255" s="20" t="s">
        <v>106</v>
      </c>
      <c r="C255" s="20" t="s">
        <v>22</v>
      </c>
      <c r="D255" s="20" t="n">
        <v>2.68907608815741</v>
      </c>
      <c r="E255" s="20" t="n">
        <v>4.74524338212529</v>
      </c>
    </row>
    <row r="256">
      <c r="A256" s="20" t="s">
        <v>105</v>
      </c>
      <c r="B256" s="20" t="s">
        <v>106</v>
      </c>
      <c r="C256" s="20" t="s">
        <v>23</v>
      </c>
      <c r="D256" s="20" t="n">
        <v>2.96060195047209</v>
      </c>
      <c r="E256" s="20" t="n">
        <v>5.90485771850686</v>
      </c>
    </row>
    <row r="257">
      <c r="A257" s="20" t="s">
        <v>105</v>
      </c>
      <c r="B257" s="20" t="s">
        <v>106</v>
      </c>
      <c r="C257" s="20" t="s">
        <v>24</v>
      </c>
      <c r="D257" s="20" t="n">
        <v>3.40767593570754</v>
      </c>
      <c r="E257" s="20" t="n">
        <v>5.22840799625128</v>
      </c>
    </row>
    <row r="258">
      <c r="A258" s="20" t="s">
        <v>107</v>
      </c>
      <c r="B258" s="20" t="s">
        <v>108</v>
      </c>
      <c r="C258" s="20" t="s">
        <v>22</v>
      </c>
      <c r="D258" s="20" t="n">
        <v>3.20763505030716</v>
      </c>
      <c r="E258" s="20" t="n">
        <v>7.61451697546734</v>
      </c>
    </row>
    <row r="259">
      <c r="A259" s="20" t="s">
        <v>107</v>
      </c>
      <c r="B259" s="20" t="s">
        <v>108</v>
      </c>
      <c r="C259" s="20" t="s">
        <v>23</v>
      </c>
      <c r="D259" s="20" t="n">
        <v>3.01704518629779</v>
      </c>
      <c r="E259" s="20" t="n">
        <v>6.58593244947626</v>
      </c>
    </row>
    <row r="260">
      <c r="A260" s="20" t="s">
        <v>107</v>
      </c>
      <c r="B260" s="20" t="s">
        <v>108</v>
      </c>
      <c r="C260" s="20" t="s">
        <v>24</v>
      </c>
      <c r="D260" s="20" t="n">
        <v>3.38704150611111</v>
      </c>
      <c r="E260" s="20" t="n">
        <v>6.13809490655762</v>
      </c>
    </row>
    <row r="261">
      <c r="A261" s="20" t="s">
        <v>109</v>
      </c>
      <c r="B261" s="20" t="s">
        <v>110</v>
      </c>
      <c r="C261" s="20" t="s">
        <v>22</v>
      </c>
      <c r="D261" s="20" t="n">
        <v>2.98869485760947</v>
      </c>
      <c r="E261" s="20" t="n">
        <v>6.01479295549846</v>
      </c>
    </row>
    <row r="262">
      <c r="A262" s="20" t="s">
        <v>109</v>
      </c>
      <c r="B262" s="20" t="s">
        <v>110</v>
      </c>
      <c r="C262" s="20" t="s">
        <v>23</v>
      </c>
      <c r="D262" s="20" t="n">
        <v>3.1482626629403</v>
      </c>
      <c r="E262" s="20" t="n">
        <v>4.15368769389091</v>
      </c>
    </row>
    <row r="263">
      <c r="A263" s="20" t="s">
        <v>109</v>
      </c>
      <c r="B263" s="20" t="s">
        <v>110</v>
      </c>
      <c r="C263" s="20" t="s">
        <v>24</v>
      </c>
      <c r="D263" s="20" t="n">
        <v>3.3433849754184</v>
      </c>
      <c r="E263" s="20" t="n">
        <v>9.66259496931093</v>
      </c>
    </row>
    <row r="264">
      <c r="A264" s="20" t="s">
        <v>111</v>
      </c>
      <c r="B264" s="20" t="s">
        <v>112</v>
      </c>
      <c r="C264" s="20" t="s">
        <v>22</v>
      </c>
      <c r="D264" s="20" t="n">
        <v>3.17100080435285</v>
      </c>
      <c r="E264" s="20" t="n">
        <v>7.93335343192981</v>
      </c>
    </row>
    <row r="265">
      <c r="A265" s="20" t="s">
        <v>111</v>
      </c>
      <c r="B265" s="20" t="s">
        <v>112</v>
      </c>
      <c r="C265" s="20" t="s">
        <v>23</v>
      </c>
      <c r="D265" s="20" t="n">
        <v>4.24150044843899</v>
      </c>
      <c r="E265" s="20" t="n">
        <v>8.80721115741563</v>
      </c>
    </row>
    <row r="266">
      <c r="A266" s="20" t="s">
        <v>111</v>
      </c>
      <c r="B266" s="20" t="s">
        <v>112</v>
      </c>
      <c r="C266" s="20" t="s">
        <v>24</v>
      </c>
      <c r="D266" s="20" t="n">
        <v>3.6365232355925</v>
      </c>
      <c r="E266" s="20" t="n">
        <v>9.82608869787103</v>
      </c>
    </row>
    <row r="267">
      <c r="A267" s="20" t="s">
        <v>113</v>
      </c>
      <c r="B267" s="20" t="s">
        <v>114</v>
      </c>
      <c r="C267" s="20" t="s">
        <v>22</v>
      </c>
      <c r="D267" s="20" t="n">
        <v>3.19003609618307</v>
      </c>
      <c r="E267" s="20" t="n">
        <v>4.93826695897129</v>
      </c>
    </row>
    <row r="268">
      <c r="A268" s="20" t="s">
        <v>113</v>
      </c>
      <c r="B268" s="20" t="s">
        <v>114</v>
      </c>
      <c r="C268" s="20" t="s">
        <v>23</v>
      </c>
      <c r="D268" s="20" t="n">
        <v>3.36914806293875</v>
      </c>
      <c r="E268" s="20" t="n">
        <v>3.46520766449661</v>
      </c>
    </row>
    <row r="269">
      <c r="A269" s="20" t="s">
        <v>113</v>
      </c>
      <c r="B269" s="20" t="s">
        <v>114</v>
      </c>
      <c r="C269" s="20" t="s">
        <v>24</v>
      </c>
      <c r="D269" s="20" t="n">
        <v>3.63981879735184</v>
      </c>
      <c r="E269" s="20" t="n">
        <v>3.39124653641407</v>
      </c>
    </row>
    <row r="270">
      <c r="A270" s="20" t="s">
        <v>115</v>
      </c>
      <c r="B270" s="20" t="s">
        <v>116</v>
      </c>
      <c r="C270" s="20" t="s">
        <v>22</v>
      </c>
      <c r="D270" s="20" t="n">
        <v>3.15801443177696</v>
      </c>
      <c r="E270" s="20" t="n">
        <v>4.0239519760465</v>
      </c>
    </row>
    <row r="271">
      <c r="A271" s="20" t="s">
        <v>115</v>
      </c>
      <c r="B271" s="20" t="s">
        <v>116</v>
      </c>
      <c r="C271" s="20" t="s">
        <v>23</v>
      </c>
      <c r="D271" s="20" t="n">
        <v>3.11657819909176</v>
      </c>
      <c r="E271" s="20" t="n">
        <v>3.02517030358282</v>
      </c>
    </row>
    <row r="272">
      <c r="A272" s="20" t="s">
        <v>115</v>
      </c>
      <c r="B272" s="20" t="s">
        <v>116</v>
      </c>
      <c r="C272" s="20" t="s">
        <v>24</v>
      </c>
      <c r="D272" s="20" t="n">
        <v>3.56593843969903</v>
      </c>
      <c r="E272" s="20" t="n">
        <v>4.56271314908326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E280" s="7" t="str">
        <f>=HYPERLINK("#'Indice'!A1", "Ir al índice")</f>
      </c>
    </row>
    <row r="281">
      <c r="A281" s="4" t="s">
        <v>316</v>
      </c>
    </row>
    <row r="282">
      <c r="A282" s="5" t="s">
        <v>9</v>
      </c>
      <c r="B282" s="5" t="s">
        <v>121</v>
      </c>
      <c r="C282" s="5" t="s">
        <v>11</v>
      </c>
      <c r="D282" s="5" t="s">
        <v>310</v>
      </c>
      <c r="E282" s="5" t="s">
        <v>311</v>
      </c>
    </row>
    <row r="283">
      <c r="A283" s="21" t="s">
        <v>95</v>
      </c>
      <c r="B283" s="21" t="s">
        <v>122</v>
      </c>
      <c r="C283" s="21" t="s">
        <v>22</v>
      </c>
      <c r="D283" s="21" t="n">
        <v>2.6592278810502</v>
      </c>
      <c r="E283" s="21" t="n">
        <v>10.9167155231945</v>
      </c>
    </row>
    <row r="284">
      <c r="A284" s="21" t="s">
        <v>95</v>
      </c>
      <c r="B284" s="21" t="s">
        <v>122</v>
      </c>
      <c r="C284" s="21" t="s">
        <v>23</v>
      </c>
      <c r="D284" s="21" t="n">
        <v>2.5748995985355</v>
      </c>
      <c r="E284" s="21" t="n">
        <v>11.4715094517673</v>
      </c>
    </row>
    <row r="285">
      <c r="A285" s="21" t="s">
        <v>95</v>
      </c>
      <c r="B285" s="21" t="s">
        <v>122</v>
      </c>
      <c r="C285" s="21" t="s">
        <v>24</v>
      </c>
      <c r="D285" s="21" t="n">
        <v>3.71723306011027</v>
      </c>
      <c r="E285" s="21" t="n">
        <v>9.39556734166008</v>
      </c>
    </row>
    <row r="286">
      <c r="A286" s="21" t="s">
        <v>99</v>
      </c>
      <c r="B286" s="21" t="s">
        <v>123</v>
      </c>
      <c r="C286" s="21" t="s">
        <v>22</v>
      </c>
      <c r="D286" s="21" t="n">
        <v>3.57897255261682</v>
      </c>
      <c r="E286" s="21" t="n">
        <v>15.0355841220908</v>
      </c>
    </row>
    <row r="287">
      <c r="A287" s="21" t="s">
        <v>99</v>
      </c>
      <c r="B287" s="21" t="s">
        <v>123</v>
      </c>
      <c r="C287" s="21" t="s">
        <v>23</v>
      </c>
      <c r="D287" s="21" t="n">
        <v>3.09419312477653</v>
      </c>
      <c r="E287" s="21" t="n">
        <v>15.772642057786</v>
      </c>
    </row>
    <row r="288">
      <c r="A288" s="21" t="s">
        <v>99</v>
      </c>
      <c r="B288" s="21" t="s">
        <v>123</v>
      </c>
      <c r="C288" s="21" t="s">
        <v>24</v>
      </c>
      <c r="D288" s="21" t="n">
        <v>2.90941573172173</v>
      </c>
      <c r="E288" s="21" t="n">
        <v>14.5855444663956</v>
      </c>
    </row>
    <row r="289">
      <c r="A289" s="21" t="s">
        <v>101</v>
      </c>
      <c r="B289" s="21" t="s">
        <v>124</v>
      </c>
      <c r="C289" s="21" t="s">
        <v>22</v>
      </c>
      <c r="D289" s="21" t="n">
        <v>2.50637349487913</v>
      </c>
      <c r="E289" s="21" t="n">
        <v>15.7830546341346</v>
      </c>
    </row>
    <row r="290">
      <c r="A290" s="21" t="s">
        <v>101</v>
      </c>
      <c r="B290" s="21" t="s">
        <v>124</v>
      </c>
      <c r="C290" s="21" t="s">
        <v>23</v>
      </c>
      <c r="D290" s="21" t="n">
        <v>2.91889404546317</v>
      </c>
      <c r="E290" s="21" t="n">
        <v>11.8036091883703</v>
      </c>
    </row>
    <row r="291">
      <c r="A291" s="21" t="s">
        <v>101</v>
      </c>
      <c r="B291" s="21" t="s">
        <v>124</v>
      </c>
      <c r="C291" s="21" t="s">
        <v>24</v>
      </c>
      <c r="D291" s="21" t="n">
        <v>3.00225317674775</v>
      </c>
      <c r="E291" s="21" t="n">
        <v>20.6848061857022</v>
      </c>
    </row>
    <row r="292">
      <c r="A292" s="21" t="s">
        <v>103</v>
      </c>
      <c r="B292" s="21" t="s">
        <v>125</v>
      </c>
      <c r="C292" s="21" t="s">
        <v>22</v>
      </c>
      <c r="D292" s="21" t="n">
        <v>1.99000014678465</v>
      </c>
      <c r="E292" s="21" t="n">
        <v>36.1032815759274</v>
      </c>
    </row>
    <row r="293">
      <c r="A293" s="21" t="s">
        <v>103</v>
      </c>
      <c r="B293" s="21" t="s">
        <v>125</v>
      </c>
      <c r="C293" s="21" t="s">
        <v>23</v>
      </c>
      <c r="D293" s="21" t="n">
        <v>4.29236746575384</v>
      </c>
      <c r="E293" s="21" t="n">
        <v>27.8510962656845</v>
      </c>
    </row>
    <row r="294">
      <c r="A294" s="21" t="s">
        <v>103</v>
      </c>
      <c r="B294" s="21" t="s">
        <v>125</v>
      </c>
      <c r="C294" s="21" t="s">
        <v>24</v>
      </c>
      <c r="D294" s="21" t="n">
        <v>4.85069908226241</v>
      </c>
      <c r="E294" s="21" t="n">
        <v>37.2754947415472</v>
      </c>
    </row>
    <row r="295">
      <c r="A295" s="21" t="s">
        <v>105</v>
      </c>
      <c r="B295" s="21" t="s">
        <v>126</v>
      </c>
      <c r="C295" s="21" t="s">
        <v>22</v>
      </c>
      <c r="D295" s="21" t="n">
        <v>2.19544261794247</v>
      </c>
      <c r="E295" s="21" t="n">
        <v>14.49143188142</v>
      </c>
    </row>
    <row r="296">
      <c r="A296" s="21" t="s">
        <v>105</v>
      </c>
      <c r="B296" s="21" t="s">
        <v>126</v>
      </c>
      <c r="C296" s="21" t="s">
        <v>23</v>
      </c>
      <c r="D296" s="21" t="n">
        <v>3.12770583784975</v>
      </c>
      <c r="E296" s="21" t="n">
        <v>9.90469547609673</v>
      </c>
    </row>
    <row r="297">
      <c r="A297" s="21" t="s">
        <v>105</v>
      </c>
      <c r="B297" s="21" t="s">
        <v>126</v>
      </c>
      <c r="C297" s="21" t="s">
        <v>24</v>
      </c>
      <c r="D297" s="21" t="n">
        <v>3.09473096746049</v>
      </c>
      <c r="E297" s="21" t="n">
        <v>14.1681978328781</v>
      </c>
    </row>
    <row r="298">
      <c r="A298" s="21" t="s">
        <v>113</v>
      </c>
      <c r="B298" s="21" t="s">
        <v>127</v>
      </c>
      <c r="C298" s="21" t="s">
        <v>22</v>
      </c>
      <c r="D298" s="21" t="n">
        <v>3.42915734801398</v>
      </c>
      <c r="E298" s="21" t="n">
        <v>15.0140181095552</v>
      </c>
    </row>
    <row r="299">
      <c r="A299" s="21" t="s">
        <v>113</v>
      </c>
      <c r="B299" s="21" t="s">
        <v>127</v>
      </c>
      <c r="C299" s="21" t="s">
        <v>23</v>
      </c>
      <c r="D299" s="21" t="n">
        <v>2.67693007110343</v>
      </c>
      <c r="E299" s="21" t="n">
        <v>12.3812790394552</v>
      </c>
    </row>
    <row r="300">
      <c r="A300" s="21" t="s">
        <v>113</v>
      </c>
      <c r="B300" s="21" t="s">
        <v>127</v>
      </c>
      <c r="C300" s="21" t="s">
        <v>24</v>
      </c>
      <c r="D300" s="21" t="n">
        <v>3.44687894715587</v>
      </c>
      <c r="E300" s="21" t="n">
        <v>11.6859383885135</v>
      </c>
    </row>
    <row r="301">
      <c r="A301" s="21" t="s">
        <v>115</v>
      </c>
      <c r="B301" s="21" t="s">
        <v>128</v>
      </c>
      <c r="C301" s="21" t="s">
        <v>22</v>
      </c>
      <c r="D301" s="21" t="n">
        <v>2.82211396741626</v>
      </c>
      <c r="E301" s="21" t="n">
        <v>23.0172085283484</v>
      </c>
    </row>
    <row r="302">
      <c r="A302" s="21" t="s">
        <v>115</v>
      </c>
      <c r="B302" s="21" t="s">
        <v>128</v>
      </c>
      <c r="C302" s="21" t="s">
        <v>23</v>
      </c>
      <c r="D302" s="21" t="n">
        <v>3.12789833521885</v>
      </c>
      <c r="E302" s="21" t="n">
        <v>19.0104827609688</v>
      </c>
    </row>
    <row r="303">
      <c r="A303" s="21" t="s">
        <v>115</v>
      </c>
      <c r="B303" s="21" t="s">
        <v>128</v>
      </c>
      <c r="C303" s="21" t="s">
        <v>24</v>
      </c>
      <c r="D303" s="21" t="n">
        <v>3.7430787944232</v>
      </c>
      <c r="E303" s="21" t="n">
        <v>32.5764065434006</v>
      </c>
    </row>
    <row r="304">
      <c r="A304" s="21" t="s">
        <v>117</v>
      </c>
      <c r="B304" s="21" t="s">
        <v>129</v>
      </c>
      <c r="C304" s="21" t="s">
        <v>22</v>
      </c>
      <c r="D304" s="21" t="n">
        <v>1.83838456880574</v>
      </c>
      <c r="E304" s="21" t="n">
        <v>16.3008473252449</v>
      </c>
    </row>
    <row r="305">
      <c r="A305" s="21" t="s">
        <v>117</v>
      </c>
      <c r="B305" s="21" t="s">
        <v>129</v>
      </c>
      <c r="C305" s="21" t="s">
        <v>23</v>
      </c>
      <c r="D305" s="21" t="n">
        <v>2.45960802523015</v>
      </c>
      <c r="E305" s="21" t="n">
        <v>15.2805340483234</v>
      </c>
    </row>
    <row r="306">
      <c r="A306" s="21" t="s">
        <v>117</v>
      </c>
      <c r="B306" s="21" t="s">
        <v>129</v>
      </c>
      <c r="C306" s="21" t="s">
        <v>24</v>
      </c>
      <c r="D306" s="21" t="n">
        <v>2.94234410446049</v>
      </c>
      <c r="E306" s="21" t="n">
        <v>17.2407175946536</v>
      </c>
    </row>
    <row r="307">
      <c r="A307" s="21" t="s">
        <v>130</v>
      </c>
      <c r="B307" s="21" t="s">
        <v>131</v>
      </c>
      <c r="C307" s="21" t="s">
        <v>22</v>
      </c>
      <c r="D307" s="21" t="n">
        <v>2.95980110877181</v>
      </c>
      <c r="E307" s="21" t="n">
        <v>8.65316505753441</v>
      </c>
    </row>
    <row r="308">
      <c r="A308" s="21" t="s">
        <v>130</v>
      </c>
      <c r="B308" s="21" t="s">
        <v>131</v>
      </c>
      <c r="C308" s="21" t="s">
        <v>23</v>
      </c>
      <c r="D308" s="21" t="n">
        <v>2.68118936763529</v>
      </c>
      <c r="E308" s="21" t="n">
        <v>10.7706156993661</v>
      </c>
    </row>
    <row r="309">
      <c r="A309" s="21" t="s">
        <v>130</v>
      </c>
      <c r="B309" s="21" t="s">
        <v>131</v>
      </c>
      <c r="C309" s="21" t="s">
        <v>24</v>
      </c>
      <c r="D309" s="21" t="n">
        <v>4.3631761412007</v>
      </c>
      <c r="E309" s="21" t="n">
        <v>21.8790965961772</v>
      </c>
    </row>
    <row r="310">
      <c r="A310" s="21" t="s">
        <v>132</v>
      </c>
      <c r="B310" s="21" t="s">
        <v>133</v>
      </c>
      <c r="C310" s="21" t="s">
        <v>22</v>
      </c>
      <c r="D310" s="21" t="n">
        <v>2.60900100948226</v>
      </c>
      <c r="E310" s="21" t="n">
        <v>28.4855723179668</v>
      </c>
    </row>
    <row r="311">
      <c r="A311" s="21" t="s">
        <v>132</v>
      </c>
      <c r="B311" s="21" t="s">
        <v>133</v>
      </c>
      <c r="C311" s="21" t="s">
        <v>23</v>
      </c>
      <c r="D311" s="21" t="n">
        <v>2.01731671404363</v>
      </c>
      <c r="E311" s="21" t="n">
        <v>11.6825933232834</v>
      </c>
    </row>
    <row r="312">
      <c r="A312" s="21" t="s">
        <v>132</v>
      </c>
      <c r="B312" s="21" t="s">
        <v>133</v>
      </c>
      <c r="C312" s="21" t="s">
        <v>24</v>
      </c>
      <c r="D312" s="21" t="n">
        <v>2.71206392333587</v>
      </c>
      <c r="E312" s="21" t="n">
        <v>6.62907758882162</v>
      </c>
    </row>
    <row r="313">
      <c r="A313" s="21" t="s">
        <v>134</v>
      </c>
      <c r="B313" s="21" t="s">
        <v>135</v>
      </c>
      <c r="C313" s="21" t="s">
        <v>22</v>
      </c>
      <c r="D313" s="21" t="n">
        <v>3.11766271162456</v>
      </c>
      <c r="E313" s="21" t="n">
        <v>27.363978661259</v>
      </c>
    </row>
    <row r="314">
      <c r="A314" s="21" t="s">
        <v>134</v>
      </c>
      <c r="B314" s="21" t="s">
        <v>135</v>
      </c>
      <c r="C314" s="21" t="s">
        <v>23</v>
      </c>
      <c r="D314" s="21" t="n">
        <v>3.45516622780477</v>
      </c>
      <c r="E314" s="21" t="n">
        <v>17.7210012180418</v>
      </c>
    </row>
    <row r="315">
      <c r="A315" s="21" t="s">
        <v>134</v>
      </c>
      <c r="B315" s="21" t="s">
        <v>135</v>
      </c>
      <c r="C315" s="21" t="s">
        <v>24</v>
      </c>
      <c r="D315" s="21" t="n">
        <v>2.8046273282218</v>
      </c>
      <c r="E315" s="21" t="n">
        <v>19.0863996216759</v>
      </c>
    </row>
    <row r="316">
      <c r="A316" s="21" t="s">
        <v>136</v>
      </c>
      <c r="B316" s="21" t="s">
        <v>137</v>
      </c>
      <c r="C316" s="21" t="s">
        <v>22</v>
      </c>
      <c r="D316" s="21" t="n">
        <v>2.21857033270929</v>
      </c>
      <c r="E316" s="21" t="n">
        <v>9.45648094883943</v>
      </c>
    </row>
    <row r="317">
      <c r="A317" s="21" t="s">
        <v>136</v>
      </c>
      <c r="B317" s="21" t="s">
        <v>137</v>
      </c>
      <c r="C317" s="21" t="s">
        <v>23</v>
      </c>
      <c r="D317" s="21" t="n">
        <v>2.45322404012636</v>
      </c>
      <c r="E317" s="21" t="n">
        <v>12.6733600411848</v>
      </c>
    </row>
    <row r="318">
      <c r="A318" s="21" t="s">
        <v>136</v>
      </c>
      <c r="B318" s="21" t="s">
        <v>137</v>
      </c>
      <c r="C318" s="21" t="s">
        <v>24</v>
      </c>
      <c r="D318" s="21" t="n">
        <v>3.07890100223059</v>
      </c>
      <c r="E318" s="21" t="n">
        <v>20.7872803042015</v>
      </c>
    </row>
    <row r="319">
      <c r="A319" s="21" t="s">
        <v>138</v>
      </c>
      <c r="B319" s="21" t="s">
        <v>139</v>
      </c>
      <c r="C319" s="21" t="s">
        <v>22</v>
      </c>
      <c r="D319" s="21" t="n">
        <v>2.66442151815956</v>
      </c>
      <c r="E319" s="21" t="n">
        <v>10.936144942809</v>
      </c>
    </row>
    <row r="320">
      <c r="A320" s="21" t="s">
        <v>138</v>
      </c>
      <c r="B320" s="21" t="s">
        <v>139</v>
      </c>
      <c r="C320" s="21" t="s">
        <v>23</v>
      </c>
      <c r="D320" s="21" t="n">
        <v>3.11033051595876</v>
      </c>
      <c r="E320" s="21" t="n">
        <v>8.9956437061095</v>
      </c>
    </row>
    <row r="321">
      <c r="A321" s="21" t="s">
        <v>138</v>
      </c>
      <c r="B321" s="21" t="s">
        <v>139</v>
      </c>
      <c r="C321" s="21" t="s">
        <v>24</v>
      </c>
      <c r="D321" s="21" t="n">
        <v>3.57466304925101</v>
      </c>
      <c r="E321" s="21" t="n">
        <v>12.0937677297644</v>
      </c>
    </row>
    <row r="322">
      <c r="A322" s="21" t="s">
        <v>140</v>
      </c>
      <c r="B322" s="21" t="s">
        <v>141</v>
      </c>
      <c r="C322" s="21" t="s">
        <v>22</v>
      </c>
      <c r="D322" s="21" t="n">
        <v>2.70242769264662</v>
      </c>
      <c r="E322" s="21" t="n">
        <v>9.2445138959678</v>
      </c>
    </row>
    <row r="323">
      <c r="A323" s="21" t="s">
        <v>140</v>
      </c>
      <c r="B323" s="21" t="s">
        <v>141</v>
      </c>
      <c r="C323" s="21" t="s">
        <v>23</v>
      </c>
      <c r="D323" s="21" t="n">
        <v>2.86944795278294</v>
      </c>
      <c r="E323" s="21" t="n">
        <v>12.5796322951687</v>
      </c>
    </row>
    <row r="324">
      <c r="A324" s="21" t="s">
        <v>140</v>
      </c>
      <c r="B324" s="21" t="s">
        <v>141</v>
      </c>
      <c r="C324" s="21" t="s">
        <v>24</v>
      </c>
      <c r="D324" s="21" t="n">
        <v>3.88638298333304</v>
      </c>
      <c r="E324" s="21" t="n">
        <v>11.7321890134247</v>
      </c>
    </row>
    <row r="325">
      <c r="A325" s="21" t="s">
        <v>142</v>
      </c>
      <c r="B325" s="21" t="s">
        <v>143</v>
      </c>
      <c r="C325" s="21" t="s">
        <v>22</v>
      </c>
      <c r="D325" s="21" t="n">
        <v>2.98460904668496</v>
      </c>
      <c r="E325" s="21" t="n">
        <v>8.29997888146186</v>
      </c>
    </row>
    <row r="326">
      <c r="A326" s="21" t="s">
        <v>142</v>
      </c>
      <c r="B326" s="21" t="s">
        <v>143</v>
      </c>
      <c r="C326" s="21" t="s">
        <v>23</v>
      </c>
      <c r="D326" s="21" t="n">
        <v>3.02802519041009</v>
      </c>
      <c r="E326" s="21" t="n">
        <v>8.14172880440732</v>
      </c>
    </row>
    <row r="327">
      <c r="A327" s="21" t="s">
        <v>142</v>
      </c>
      <c r="B327" s="21" t="s">
        <v>143</v>
      </c>
      <c r="C327" s="21" t="s">
        <v>24</v>
      </c>
      <c r="D327" s="21" t="n">
        <v>3.31982882683931</v>
      </c>
      <c r="E327" s="21" t="n">
        <v>7.32828965921359</v>
      </c>
    </row>
    <row r="328">
      <c r="A328" s="21" t="s">
        <v>144</v>
      </c>
      <c r="B328" s="21" t="s">
        <v>145</v>
      </c>
      <c r="C328" s="21" t="s">
        <v>22</v>
      </c>
      <c r="D328" s="21" t="n">
        <v>2.56721010636818</v>
      </c>
      <c r="E328" s="21" t="n">
        <v>7.28768171544229</v>
      </c>
    </row>
    <row r="329">
      <c r="A329" s="21" t="s">
        <v>144</v>
      </c>
      <c r="B329" s="21" t="s">
        <v>145</v>
      </c>
      <c r="C329" s="21" t="s">
        <v>23</v>
      </c>
      <c r="D329" s="21" t="n">
        <v>2.53557885522846</v>
      </c>
      <c r="E329" s="21" t="n">
        <v>6.58548382983525</v>
      </c>
    </row>
    <row r="330">
      <c r="A330" s="21" t="s">
        <v>144</v>
      </c>
      <c r="B330" s="21" t="s">
        <v>145</v>
      </c>
      <c r="C330" s="21" t="s">
        <v>24</v>
      </c>
      <c r="D330" s="21" t="n">
        <v>3.76295614445179</v>
      </c>
      <c r="E330" s="21" t="n">
        <v>13.4080320386699</v>
      </c>
    </row>
    <row r="331">
      <c r="A331" s="21" t="s">
        <v>146</v>
      </c>
      <c r="B331" s="21" t="s">
        <v>147</v>
      </c>
      <c r="C331" s="21" t="s">
        <v>22</v>
      </c>
      <c r="D331" s="21" t="n">
        <v>2.9268540440849</v>
      </c>
      <c r="E331" s="21" t="n">
        <v>11.6141809604909</v>
      </c>
    </row>
    <row r="332">
      <c r="A332" s="21" t="s">
        <v>146</v>
      </c>
      <c r="B332" s="21" t="s">
        <v>147</v>
      </c>
      <c r="C332" s="21" t="s">
        <v>23</v>
      </c>
      <c r="D332" s="21" t="n">
        <v>2.99494466897515</v>
      </c>
      <c r="E332" s="21" t="n">
        <v>13.2218501733854</v>
      </c>
    </row>
    <row r="333">
      <c r="A333" s="21" t="s">
        <v>146</v>
      </c>
      <c r="B333" s="21" t="s">
        <v>147</v>
      </c>
      <c r="C333" s="21" t="s">
        <v>24</v>
      </c>
      <c r="D333" s="21" t="n">
        <v>3.30650177632626</v>
      </c>
      <c r="E333" s="21" t="n">
        <v>21.3252639551785</v>
      </c>
    </row>
    <row r="334">
      <c r="A334" s="21" t="s">
        <v>148</v>
      </c>
      <c r="B334" s="21" t="s">
        <v>149</v>
      </c>
      <c r="C334" s="21" t="s">
        <v>22</v>
      </c>
      <c r="D334" s="21" t="n">
        <v>3.35742699105319</v>
      </c>
      <c r="E334" s="21" t="n">
        <v>7.35346503368341</v>
      </c>
    </row>
    <row r="335">
      <c r="A335" s="21" t="s">
        <v>148</v>
      </c>
      <c r="B335" s="21" t="s">
        <v>149</v>
      </c>
      <c r="C335" s="21" t="s">
        <v>23</v>
      </c>
      <c r="D335" s="21" t="n">
        <v>2.55637721025151</v>
      </c>
      <c r="E335" s="21" t="n">
        <v>10.1366213565018</v>
      </c>
    </row>
    <row r="336">
      <c r="A336" s="21" t="s">
        <v>148</v>
      </c>
      <c r="B336" s="21" t="s">
        <v>149</v>
      </c>
      <c r="C336" s="21" t="s">
        <v>24</v>
      </c>
      <c r="D336" s="21" t="n">
        <v>3.46490630206016</v>
      </c>
      <c r="E336" s="21" t="n">
        <v>14.5886533036353</v>
      </c>
    </row>
    <row r="337">
      <c r="A337" s="21" t="s">
        <v>150</v>
      </c>
      <c r="B337" s="21" t="s">
        <v>151</v>
      </c>
      <c r="C337" s="21" t="s">
        <v>22</v>
      </c>
      <c r="D337" s="21" t="n">
        <v>2.81386920495834</v>
      </c>
      <c r="E337" s="21" t="n">
        <v>13.7650049128912</v>
      </c>
    </row>
    <row r="338">
      <c r="A338" s="21" t="s">
        <v>150</v>
      </c>
      <c r="B338" s="21" t="s">
        <v>151</v>
      </c>
      <c r="C338" s="21" t="s">
        <v>23</v>
      </c>
      <c r="D338" s="21" t="n">
        <v>2.8697864270064</v>
      </c>
      <c r="E338" s="21" t="n">
        <v>12.669207483033</v>
      </c>
    </row>
    <row r="339">
      <c r="A339" s="21" t="s">
        <v>150</v>
      </c>
      <c r="B339" s="21" t="s">
        <v>151</v>
      </c>
      <c r="C339" s="21" t="s">
        <v>24</v>
      </c>
      <c r="D339" s="21" t="n">
        <v>2.55717719393521</v>
      </c>
      <c r="E339" s="21" t="n">
        <v>15.3923519043029</v>
      </c>
    </row>
    <row r="340">
      <c r="A340" s="21" t="s">
        <v>152</v>
      </c>
      <c r="B340" s="21" t="s">
        <v>153</v>
      </c>
      <c r="C340" s="21" t="s">
        <v>22</v>
      </c>
      <c r="D340" s="21" t="n">
        <v>2.94821493121821</v>
      </c>
      <c r="E340" s="21" t="n">
        <v>10.9474092333205</v>
      </c>
    </row>
    <row r="341">
      <c r="A341" s="21" t="s">
        <v>152</v>
      </c>
      <c r="B341" s="21" t="s">
        <v>153</v>
      </c>
      <c r="C341" s="21" t="s">
        <v>23</v>
      </c>
      <c r="D341" s="21" t="n">
        <v>2.94250157421452</v>
      </c>
      <c r="E341" s="21" t="n">
        <v>8.18199071763172</v>
      </c>
    </row>
    <row r="342">
      <c r="A342" s="21" t="s">
        <v>152</v>
      </c>
      <c r="B342" s="21" t="s">
        <v>153</v>
      </c>
      <c r="C342" s="21" t="s">
        <v>24</v>
      </c>
      <c r="D342" s="21" t="n">
        <v>2.93561825875429</v>
      </c>
      <c r="E342" s="21" t="n">
        <v>8.26608473671068</v>
      </c>
    </row>
    <row r="343">
      <c r="A343" s="21" t="s">
        <v>154</v>
      </c>
      <c r="B343" s="21" t="s">
        <v>155</v>
      </c>
      <c r="C343" s="21" t="s">
        <v>22</v>
      </c>
      <c r="D343" s="21" t="n">
        <v>3.18710900335932</v>
      </c>
      <c r="E343" s="21" t="n">
        <v>11.0969276310814</v>
      </c>
    </row>
    <row r="344">
      <c r="A344" s="21" t="s">
        <v>154</v>
      </c>
      <c r="B344" s="21" t="s">
        <v>155</v>
      </c>
      <c r="C344" s="21" t="s">
        <v>23</v>
      </c>
      <c r="D344" s="21" t="n">
        <v>2.642868580126</v>
      </c>
      <c r="E344" s="21" t="n">
        <v>11.6492809757281</v>
      </c>
    </row>
    <row r="345">
      <c r="A345" s="21" t="s">
        <v>154</v>
      </c>
      <c r="B345" s="21" t="s">
        <v>155</v>
      </c>
      <c r="C345" s="21" t="s">
        <v>24</v>
      </c>
      <c r="D345" s="21" t="n">
        <v>3.79423777963753</v>
      </c>
      <c r="E345" s="21" t="n">
        <v>9.24628085435129</v>
      </c>
    </row>
    <row r="346">
      <c r="A346" s="21" t="s">
        <v>156</v>
      </c>
      <c r="B346" s="21" t="s">
        <v>157</v>
      </c>
      <c r="C346" s="21" t="s">
        <v>22</v>
      </c>
      <c r="D346" s="21" t="n">
        <v>3.17135442295558</v>
      </c>
      <c r="E346" s="21" t="n">
        <v>11.2582186617655</v>
      </c>
    </row>
    <row r="347">
      <c r="A347" s="21" t="s">
        <v>156</v>
      </c>
      <c r="B347" s="21" t="s">
        <v>157</v>
      </c>
      <c r="C347" s="21" t="s">
        <v>23</v>
      </c>
      <c r="D347" s="21" t="n">
        <v>3.12252665924442</v>
      </c>
      <c r="E347" s="21" t="n">
        <v>6.6807027774154</v>
      </c>
    </row>
    <row r="348">
      <c r="A348" s="21" t="s">
        <v>156</v>
      </c>
      <c r="B348" s="21" t="s">
        <v>157</v>
      </c>
      <c r="C348" s="21" t="s">
        <v>24</v>
      </c>
      <c r="D348" s="21" t="n">
        <v>4.55448971420211</v>
      </c>
      <c r="E348" s="21" t="n">
        <v>9.47460201225403</v>
      </c>
    </row>
    <row r="349">
      <c r="A349" s="21" t="s">
        <v>158</v>
      </c>
      <c r="B349" s="21" t="s">
        <v>159</v>
      </c>
      <c r="C349" s="21" t="s">
        <v>22</v>
      </c>
      <c r="D349" s="21" t="n">
        <v>2.91059431550031</v>
      </c>
      <c r="E349" s="21" t="n">
        <v>7.27350879512679</v>
      </c>
    </row>
    <row r="350">
      <c r="A350" s="21" t="s">
        <v>158</v>
      </c>
      <c r="B350" s="21" t="s">
        <v>159</v>
      </c>
      <c r="C350" s="21" t="s">
        <v>23</v>
      </c>
      <c r="D350" s="21" t="n">
        <v>2.91613935027053</v>
      </c>
      <c r="E350" s="21" t="n">
        <v>5.69012435205217</v>
      </c>
    </row>
    <row r="351">
      <c r="A351" s="21" t="s">
        <v>158</v>
      </c>
      <c r="B351" s="21" t="s">
        <v>159</v>
      </c>
      <c r="C351" s="21" t="s">
        <v>24</v>
      </c>
      <c r="D351" s="21" t="n">
        <v>3.32339869943678</v>
      </c>
      <c r="E351" s="21" t="n">
        <v>5.5582053569647</v>
      </c>
    </row>
    <row r="352">
      <c r="A352" s="21" t="s">
        <v>160</v>
      </c>
      <c r="B352" s="21" t="s">
        <v>161</v>
      </c>
      <c r="C352" s="21" t="s">
        <v>22</v>
      </c>
      <c r="D352" s="21" t="n">
        <v>3.21735959190983</v>
      </c>
      <c r="E352" s="21" t="n">
        <v>9.9046322141683</v>
      </c>
    </row>
    <row r="353">
      <c r="A353" s="21" t="s">
        <v>160</v>
      </c>
      <c r="B353" s="21" t="s">
        <v>161</v>
      </c>
      <c r="C353" s="21" t="s">
        <v>23</v>
      </c>
      <c r="D353" s="21" t="n">
        <v>3.18176958964216</v>
      </c>
      <c r="E353" s="21" t="n">
        <v>7.78072667503564</v>
      </c>
    </row>
    <row r="354">
      <c r="A354" s="21" t="s">
        <v>160</v>
      </c>
      <c r="B354" s="21" t="s">
        <v>161</v>
      </c>
      <c r="C354" s="21" t="s">
        <v>24</v>
      </c>
      <c r="D354" s="21" t="n">
        <v>3.24258491770767</v>
      </c>
      <c r="E354" s="21" t="n">
        <v>7.72370635336096</v>
      </c>
    </row>
    <row r="355">
      <c r="A355" s="21" t="s">
        <v>162</v>
      </c>
      <c r="B355" s="21" t="s">
        <v>163</v>
      </c>
      <c r="C355" s="21" t="s">
        <v>22</v>
      </c>
      <c r="D355" s="21" t="n">
        <v>3.00430210158104</v>
      </c>
      <c r="E355" s="21" t="n">
        <v>7.87898276161355</v>
      </c>
    </row>
    <row r="356">
      <c r="A356" s="21" t="s">
        <v>162</v>
      </c>
      <c r="B356" s="21" t="s">
        <v>163</v>
      </c>
      <c r="C356" s="21" t="s">
        <v>23</v>
      </c>
      <c r="D356" s="21" t="n">
        <v>3.12160212762839</v>
      </c>
      <c r="E356" s="21" t="n">
        <v>6.54703656915532</v>
      </c>
    </row>
    <row r="357">
      <c r="A357" s="21" t="s">
        <v>162</v>
      </c>
      <c r="B357" s="21" t="s">
        <v>163</v>
      </c>
      <c r="C357" s="21" t="s">
        <v>24</v>
      </c>
      <c r="D357" s="21" t="n">
        <v>3.76073174169653</v>
      </c>
      <c r="E357" s="21" t="n">
        <v>7.30928324851305</v>
      </c>
    </row>
    <row r="358">
      <c r="A358" s="21" t="s">
        <v>164</v>
      </c>
      <c r="B358" s="21" t="s">
        <v>165</v>
      </c>
      <c r="C358" s="21" t="s">
        <v>22</v>
      </c>
      <c r="D358" s="21" t="n">
        <v>2.26884764895188</v>
      </c>
      <c r="E358" s="21" t="n">
        <v>7.21483333631821</v>
      </c>
    </row>
    <row r="359">
      <c r="A359" s="21" t="s">
        <v>164</v>
      </c>
      <c r="B359" s="21" t="s">
        <v>165</v>
      </c>
      <c r="C359" s="21" t="s">
        <v>23</v>
      </c>
      <c r="D359" s="21" t="n">
        <v>2.78280495702412</v>
      </c>
      <c r="E359" s="21" t="n">
        <v>9.46541563213389</v>
      </c>
    </row>
    <row r="360">
      <c r="A360" s="21" t="s">
        <v>164</v>
      </c>
      <c r="B360" s="21" t="s">
        <v>165</v>
      </c>
      <c r="C360" s="21" t="s">
        <v>24</v>
      </c>
      <c r="D360" s="21" t="n">
        <v>3.12857987491332</v>
      </c>
      <c r="E360" s="21" t="n">
        <v>24.6391945532632</v>
      </c>
    </row>
    <row r="361">
      <c r="A361" s="21" t="s">
        <v>166</v>
      </c>
      <c r="B361" s="21" t="s">
        <v>167</v>
      </c>
      <c r="C361" s="21" t="s">
        <v>22</v>
      </c>
      <c r="D361" s="21" t="n">
        <v>3.764031472612</v>
      </c>
      <c r="E361" s="21" t="n">
        <v>13.8847060894682</v>
      </c>
    </row>
    <row r="362">
      <c r="A362" s="21" t="s">
        <v>166</v>
      </c>
      <c r="B362" s="21" t="s">
        <v>167</v>
      </c>
      <c r="C362" s="21" t="s">
        <v>23</v>
      </c>
      <c r="D362" s="21" t="n">
        <v>3.24136619047042</v>
      </c>
      <c r="E362" s="21" t="n">
        <v>7.28661089673757</v>
      </c>
    </row>
    <row r="363">
      <c r="A363" s="21" t="s">
        <v>166</v>
      </c>
      <c r="B363" s="21" t="s">
        <v>167</v>
      </c>
      <c r="C363" s="21" t="s">
        <v>24</v>
      </c>
      <c r="D363" s="21" t="n">
        <v>2.87521215425126</v>
      </c>
      <c r="E363" s="21" t="n">
        <v>11.8618598208603</v>
      </c>
    </row>
    <row r="364">
      <c r="A364" s="21" t="s">
        <v>168</v>
      </c>
      <c r="B364" s="21" t="s">
        <v>169</v>
      </c>
      <c r="C364" s="21" t="s">
        <v>22</v>
      </c>
      <c r="D364" s="21" t="n">
        <v>2.70344137008709</v>
      </c>
      <c r="E364" s="21" t="n">
        <v>7.90437333234512</v>
      </c>
    </row>
    <row r="365">
      <c r="A365" s="21" t="s">
        <v>168</v>
      </c>
      <c r="B365" s="21" t="s">
        <v>169</v>
      </c>
      <c r="C365" s="21" t="s">
        <v>23</v>
      </c>
      <c r="D365" s="21" t="n">
        <v>3.31473252367067</v>
      </c>
      <c r="E365" s="21" t="n">
        <v>7.84526956521751</v>
      </c>
    </row>
    <row r="366">
      <c r="A366" s="21" t="s">
        <v>168</v>
      </c>
      <c r="B366" s="21" t="s">
        <v>169</v>
      </c>
      <c r="C366" s="21" t="s">
        <v>24</v>
      </c>
      <c r="D366" s="21" t="n">
        <v>4.00422297280274</v>
      </c>
      <c r="E366" s="21" t="n">
        <v>6.79612755723035</v>
      </c>
    </row>
    <row r="367">
      <c r="A367" s="21" t="s">
        <v>170</v>
      </c>
      <c r="B367" s="21" t="s">
        <v>171</v>
      </c>
      <c r="C367" s="21" t="s">
        <v>22</v>
      </c>
      <c r="D367" s="21" t="n">
        <v>3.15837273526928</v>
      </c>
      <c r="E367" s="21" t="n">
        <v>9.40719405975596</v>
      </c>
    </row>
    <row r="368">
      <c r="A368" s="21" t="s">
        <v>170</v>
      </c>
      <c r="B368" s="21" t="s">
        <v>171</v>
      </c>
      <c r="C368" s="21" t="s">
        <v>23</v>
      </c>
      <c r="D368" s="21" t="n">
        <v>3.32988227270611</v>
      </c>
      <c r="E368" s="21" t="n">
        <v>7.33561257273884</v>
      </c>
    </row>
    <row r="369">
      <c r="A369" s="21" t="s">
        <v>170</v>
      </c>
      <c r="B369" s="21" t="s">
        <v>171</v>
      </c>
      <c r="C369" s="21" t="s">
        <v>24</v>
      </c>
      <c r="D369" s="21" t="n">
        <v>3.60076515415901</v>
      </c>
      <c r="E369" s="21" t="n">
        <v>10.0158135897989</v>
      </c>
    </row>
    <row r="370">
      <c r="A370" s="21" t="s">
        <v>172</v>
      </c>
      <c r="B370" s="21" t="s">
        <v>173</v>
      </c>
      <c r="C370" s="21" t="s">
        <v>22</v>
      </c>
      <c r="D370" s="21" t="n">
        <v>2.91471426554361</v>
      </c>
      <c r="E370" s="21" t="n">
        <v>9.91439163928966</v>
      </c>
    </row>
    <row r="371">
      <c r="A371" s="21" t="s">
        <v>172</v>
      </c>
      <c r="B371" s="21" t="s">
        <v>173</v>
      </c>
      <c r="C371" s="21" t="s">
        <v>23</v>
      </c>
      <c r="D371" s="21" t="n">
        <v>2.73751828584762</v>
      </c>
      <c r="E371" s="21" t="n">
        <v>7.35230698629916</v>
      </c>
    </row>
    <row r="372">
      <c r="A372" s="21" t="s">
        <v>172</v>
      </c>
      <c r="B372" s="21" t="s">
        <v>173</v>
      </c>
      <c r="C372" s="21" t="s">
        <v>24</v>
      </c>
      <c r="D372" s="21" t="n">
        <v>3.02740166245174</v>
      </c>
      <c r="E372" s="21" t="n">
        <v>11.8331880907591</v>
      </c>
    </row>
    <row r="373">
      <c r="A373" s="21" t="s">
        <v>174</v>
      </c>
      <c r="B373" s="21" t="s">
        <v>175</v>
      </c>
      <c r="C373" s="21" t="s">
        <v>22</v>
      </c>
      <c r="D373" s="21" t="n">
        <v>2.55815010229695</v>
      </c>
      <c r="E373" s="21" t="n">
        <v>13.4079656053191</v>
      </c>
    </row>
    <row r="374">
      <c r="A374" s="21" t="s">
        <v>174</v>
      </c>
      <c r="B374" s="21" t="s">
        <v>175</v>
      </c>
      <c r="C374" s="21" t="s">
        <v>23</v>
      </c>
      <c r="D374" s="21" t="n">
        <v>2.66554017626595</v>
      </c>
      <c r="E374" s="21" t="n">
        <v>8.86150989896945</v>
      </c>
    </row>
    <row r="375">
      <c r="A375" s="21" t="s">
        <v>174</v>
      </c>
      <c r="B375" s="21" t="s">
        <v>175</v>
      </c>
      <c r="C375" s="21" t="s">
        <v>24</v>
      </c>
      <c r="D375" s="21" t="n">
        <v>3.04744530316708</v>
      </c>
      <c r="E375" s="21" t="n">
        <v>7.50670855466754</v>
      </c>
    </row>
    <row r="376">
      <c r="A376" s="21" t="s">
        <v>176</v>
      </c>
      <c r="B376" s="21" t="s">
        <v>177</v>
      </c>
      <c r="C376" s="21" t="s">
        <v>22</v>
      </c>
      <c r="D376" s="21" t="n">
        <v>2.8452367249551</v>
      </c>
      <c r="E376" s="21" t="n">
        <v>9.30521290119404</v>
      </c>
    </row>
    <row r="377">
      <c r="A377" s="21" t="s">
        <v>176</v>
      </c>
      <c r="B377" s="21" t="s">
        <v>177</v>
      </c>
      <c r="C377" s="21" t="s">
        <v>23</v>
      </c>
      <c r="D377" s="21" t="n">
        <v>2.77389431396314</v>
      </c>
      <c r="E377" s="21" t="n">
        <v>7.1812006016473</v>
      </c>
    </row>
    <row r="378">
      <c r="A378" s="21" t="s">
        <v>176</v>
      </c>
      <c r="B378" s="21" t="s">
        <v>177</v>
      </c>
      <c r="C378" s="21" t="s">
        <v>24</v>
      </c>
      <c r="D378" s="21" t="n">
        <v>3.25447759225254</v>
      </c>
      <c r="E378" s="21" t="n">
        <v>11.3185032611094</v>
      </c>
    </row>
    <row r="379">
      <c r="A379" s="21" t="s">
        <v>178</v>
      </c>
      <c r="B379" s="21" t="s">
        <v>179</v>
      </c>
      <c r="C379" s="21" t="s">
        <v>22</v>
      </c>
      <c r="D379" s="21" t="n">
        <v>2.24864924831499</v>
      </c>
      <c r="E379" s="21" t="n">
        <v>8.53583806795702</v>
      </c>
    </row>
    <row r="380">
      <c r="A380" s="21" t="s">
        <v>178</v>
      </c>
      <c r="B380" s="21" t="s">
        <v>179</v>
      </c>
      <c r="C380" s="21" t="s">
        <v>23</v>
      </c>
      <c r="D380" s="21" t="n">
        <v>2.45570831931451</v>
      </c>
      <c r="E380" s="21" t="n">
        <v>10.3974519534097</v>
      </c>
    </row>
    <row r="381">
      <c r="A381" s="21" t="s">
        <v>178</v>
      </c>
      <c r="B381" s="21" t="s">
        <v>179</v>
      </c>
      <c r="C381" s="21" t="s">
        <v>24</v>
      </c>
      <c r="D381" s="21" t="n">
        <v>3.57786064417436</v>
      </c>
      <c r="E381" s="21" t="n">
        <v>12.462404031315</v>
      </c>
    </row>
    <row r="382">
      <c r="A382" s="21" t="s">
        <v>180</v>
      </c>
      <c r="B382" s="21" t="s">
        <v>181</v>
      </c>
      <c r="C382" s="21" t="s">
        <v>22</v>
      </c>
      <c r="D382" s="21" t="n">
        <v>3.29624552355031</v>
      </c>
      <c r="E382" s="21" t="n">
        <v>8.95276599996365</v>
      </c>
    </row>
    <row r="383">
      <c r="A383" s="21" t="s">
        <v>180</v>
      </c>
      <c r="B383" s="21" t="s">
        <v>181</v>
      </c>
      <c r="C383" s="21" t="s">
        <v>23</v>
      </c>
      <c r="D383" s="21" t="n">
        <v>3.61315388677508</v>
      </c>
      <c r="E383" s="21" t="n">
        <v>11.3681694083221</v>
      </c>
    </row>
    <row r="384">
      <c r="A384" s="21" t="s">
        <v>180</v>
      </c>
      <c r="B384" s="21" t="s">
        <v>181</v>
      </c>
      <c r="C384" s="21" t="s">
        <v>24</v>
      </c>
      <c r="D384" s="21" t="n">
        <v>3.31121398493372</v>
      </c>
      <c r="E384" s="21" t="n">
        <v>8.21044392831048</v>
      </c>
    </row>
    <row r="385">
      <c r="A385" s="21" t="s">
        <v>182</v>
      </c>
      <c r="B385" s="21" t="s">
        <v>183</v>
      </c>
      <c r="C385" s="21" t="s">
        <v>22</v>
      </c>
      <c r="D385" s="21" t="n">
        <v>2.963444703042</v>
      </c>
      <c r="E385" s="21" t="n">
        <v>8.68289473337173</v>
      </c>
    </row>
    <row r="386">
      <c r="A386" s="21" t="s">
        <v>182</v>
      </c>
      <c r="B386" s="21" t="s">
        <v>183</v>
      </c>
      <c r="C386" s="21" t="s">
        <v>23</v>
      </c>
      <c r="D386" s="21" t="n">
        <v>3.14231430563656</v>
      </c>
      <c r="E386" s="21" t="n">
        <v>7.02881426101152</v>
      </c>
    </row>
    <row r="387">
      <c r="A387" s="21" t="s">
        <v>182</v>
      </c>
      <c r="B387" s="21" t="s">
        <v>183</v>
      </c>
      <c r="C387" s="21" t="s">
        <v>24</v>
      </c>
      <c r="D387" s="21" t="n">
        <v>3.52024165599493</v>
      </c>
      <c r="E387" s="21" t="n">
        <v>7.01762899353055</v>
      </c>
    </row>
    <row r="388">
      <c r="A388" s="21" t="s">
        <v>184</v>
      </c>
      <c r="B388" s="21" t="s">
        <v>185</v>
      </c>
      <c r="C388" s="21" t="s">
        <v>22</v>
      </c>
      <c r="D388" s="21" t="n">
        <v>3.13254414153126</v>
      </c>
      <c r="E388" s="21" t="n">
        <v>7.52348478282856</v>
      </c>
    </row>
    <row r="389">
      <c r="A389" s="21" t="s">
        <v>184</v>
      </c>
      <c r="B389" s="21" t="s">
        <v>185</v>
      </c>
      <c r="C389" s="21" t="s">
        <v>23</v>
      </c>
      <c r="D389" s="21" t="n">
        <v>4.07015209755456</v>
      </c>
      <c r="E389" s="21" t="n">
        <v>11.5255200095486</v>
      </c>
    </row>
    <row r="390">
      <c r="A390" s="21" t="s">
        <v>184</v>
      </c>
      <c r="B390" s="21" t="s">
        <v>185</v>
      </c>
      <c r="C390" s="21" t="s">
        <v>24</v>
      </c>
      <c r="D390" s="21" t="n">
        <v>4.00313339820696</v>
      </c>
      <c r="E390" s="21" t="n">
        <v>8.74002430859832</v>
      </c>
    </row>
    <row r="391">
      <c r="A391" s="21" t="s">
        <v>186</v>
      </c>
      <c r="B391" s="21" t="s">
        <v>187</v>
      </c>
      <c r="C391" s="21" t="s">
        <v>22</v>
      </c>
      <c r="D391" s="21" t="n">
        <v>3.67163822262507</v>
      </c>
      <c r="E391" s="21" t="n">
        <v>7.43941469656094</v>
      </c>
    </row>
    <row r="392">
      <c r="A392" s="21" t="s">
        <v>186</v>
      </c>
      <c r="B392" s="21" t="s">
        <v>187</v>
      </c>
      <c r="C392" s="21" t="s">
        <v>23</v>
      </c>
      <c r="D392" s="21" t="n">
        <v>3.56339851529111</v>
      </c>
      <c r="E392" s="21" t="n">
        <v>6.31332912419577</v>
      </c>
    </row>
    <row r="393">
      <c r="A393" s="21" t="s">
        <v>186</v>
      </c>
      <c r="B393" s="21" t="s">
        <v>187</v>
      </c>
      <c r="C393" s="21" t="s">
        <v>24</v>
      </c>
      <c r="D393" s="21" t="n">
        <v>3.72714663792904</v>
      </c>
      <c r="E393" s="21" t="n">
        <v>5.45920455836835</v>
      </c>
    </row>
    <row r="394">
      <c r="A394" s="21" t="s">
        <v>188</v>
      </c>
      <c r="B394" s="21" t="s">
        <v>189</v>
      </c>
      <c r="C394" s="21" t="s">
        <v>22</v>
      </c>
      <c r="D394" s="21" t="n">
        <v>3.34237444581941</v>
      </c>
      <c r="E394" s="21" t="n">
        <v>8.33930897757491</v>
      </c>
    </row>
    <row r="395">
      <c r="A395" s="21" t="s">
        <v>188</v>
      </c>
      <c r="B395" s="21" t="s">
        <v>189</v>
      </c>
      <c r="C395" s="21" t="s">
        <v>23</v>
      </c>
      <c r="D395" s="21" t="n">
        <v>3.5209175559512</v>
      </c>
      <c r="E395" s="21" t="n">
        <v>10.6201425522499</v>
      </c>
    </row>
    <row r="396">
      <c r="A396" s="21" t="s">
        <v>188</v>
      </c>
      <c r="B396" s="21" t="s">
        <v>189</v>
      </c>
      <c r="C396" s="21" t="s">
        <v>24</v>
      </c>
      <c r="D396" s="21" t="n">
        <v>3.11409746227989</v>
      </c>
      <c r="E396" s="21" t="n">
        <v>9.40790688034896</v>
      </c>
    </row>
    <row r="397">
      <c r="A397" s="21" t="s">
        <v>190</v>
      </c>
      <c r="B397" s="21" t="s">
        <v>191</v>
      </c>
      <c r="C397" s="21" t="s">
        <v>22</v>
      </c>
      <c r="D397" s="21" t="n">
        <v>3.13160836845961</v>
      </c>
      <c r="E397" s="21" t="n">
        <v>11.2678000859082</v>
      </c>
    </row>
    <row r="398">
      <c r="A398" s="21" t="s">
        <v>190</v>
      </c>
      <c r="B398" s="21" t="s">
        <v>191</v>
      </c>
      <c r="C398" s="21" t="s">
        <v>23</v>
      </c>
      <c r="D398" s="21" t="n">
        <v>3.97566683593546</v>
      </c>
      <c r="E398" s="21" t="n">
        <v>7.53864752983393</v>
      </c>
    </row>
    <row r="399">
      <c r="A399" s="21" t="s">
        <v>190</v>
      </c>
      <c r="B399" s="21" t="s">
        <v>191</v>
      </c>
      <c r="C399" s="21" t="s">
        <v>24</v>
      </c>
      <c r="D399" s="21" t="n">
        <v>3.70006802855073</v>
      </c>
      <c r="E399" s="21" t="n">
        <v>5.98041647036318</v>
      </c>
    </row>
    <row r="400">
      <c r="A400" s="21" t="s">
        <v>192</v>
      </c>
      <c r="B400" s="21" t="s">
        <v>193</v>
      </c>
      <c r="C400" s="21" t="s">
        <v>22</v>
      </c>
      <c r="D400" s="21" t="n">
        <v>3.42327315686332</v>
      </c>
      <c r="E400" s="21" t="n">
        <v>11.9717701186961</v>
      </c>
    </row>
    <row r="401">
      <c r="A401" s="21" t="s">
        <v>192</v>
      </c>
      <c r="B401" s="21" t="s">
        <v>193</v>
      </c>
      <c r="C401" s="21" t="s">
        <v>23</v>
      </c>
      <c r="D401" s="21" t="n">
        <v>3.23963450728397</v>
      </c>
      <c r="E401" s="21" t="n">
        <v>6.920706799224</v>
      </c>
    </row>
    <row r="402">
      <c r="A402" s="21" t="s">
        <v>192</v>
      </c>
      <c r="B402" s="21" t="s">
        <v>193</v>
      </c>
      <c r="C402" s="21" t="s">
        <v>24</v>
      </c>
      <c r="D402" s="21" t="n">
        <v>3.40081321914368</v>
      </c>
      <c r="E402" s="21" t="n">
        <v>5.89900413847393</v>
      </c>
    </row>
    <row r="403">
      <c r="A403" s="21" t="s">
        <v>194</v>
      </c>
      <c r="B403" s="21" t="s">
        <v>195</v>
      </c>
      <c r="C403" s="21" t="s">
        <v>22</v>
      </c>
      <c r="D403" s="21" t="n">
        <v>2.63664150074322</v>
      </c>
      <c r="E403" s="21" t="n">
        <v>7.56197708953576</v>
      </c>
    </row>
    <row r="404">
      <c r="A404" s="21" t="s">
        <v>194</v>
      </c>
      <c r="B404" s="21" t="s">
        <v>195</v>
      </c>
      <c r="C404" s="21" t="s">
        <v>23</v>
      </c>
      <c r="D404" s="21" t="n">
        <v>3.26453879136718</v>
      </c>
      <c r="E404" s="21" t="n">
        <v>10.593023463866</v>
      </c>
    </row>
    <row r="405">
      <c r="A405" s="21" t="s">
        <v>194</v>
      </c>
      <c r="B405" s="21" t="s">
        <v>195</v>
      </c>
      <c r="C405" s="21" t="s">
        <v>24</v>
      </c>
      <c r="D405" s="21" t="n">
        <v>3.64840224416864</v>
      </c>
      <c r="E405" s="21" t="n">
        <v>7.74406210238064</v>
      </c>
    </row>
    <row r="406">
      <c r="A406" s="21" t="s">
        <v>196</v>
      </c>
      <c r="B406" s="21" t="s">
        <v>197</v>
      </c>
      <c r="C406" s="21" t="s">
        <v>22</v>
      </c>
      <c r="D406" s="21" t="n">
        <v>3.70384782423063</v>
      </c>
      <c r="E406" s="21" t="n">
        <v>11.5559482198047</v>
      </c>
    </row>
    <row r="407">
      <c r="A407" s="21" t="s">
        <v>196</v>
      </c>
      <c r="B407" s="21" t="s">
        <v>197</v>
      </c>
      <c r="C407" s="21" t="s">
        <v>23</v>
      </c>
      <c r="D407" s="21" t="n">
        <v>3.49300036894127</v>
      </c>
      <c r="E407" s="21" t="n">
        <v>9.6516963497915</v>
      </c>
    </row>
    <row r="408">
      <c r="A408" s="21" t="s">
        <v>196</v>
      </c>
      <c r="B408" s="21" t="s">
        <v>197</v>
      </c>
      <c r="C408" s="21" t="s">
        <v>24</v>
      </c>
      <c r="D408" s="21" t="n">
        <v>3.46552643940447</v>
      </c>
      <c r="E408" s="21" t="n">
        <v>10.3107786341058</v>
      </c>
    </row>
    <row r="409">
      <c r="A409" s="21" t="s">
        <v>198</v>
      </c>
      <c r="B409" s="21" t="s">
        <v>199</v>
      </c>
      <c r="C409" s="21" t="s">
        <v>22</v>
      </c>
      <c r="D409" s="21" t="n">
        <v>3.33704534756536</v>
      </c>
      <c r="E409" s="21" t="n">
        <v>12.8025427535171</v>
      </c>
    </row>
    <row r="410">
      <c r="A410" s="21" t="s">
        <v>198</v>
      </c>
      <c r="B410" s="21" t="s">
        <v>199</v>
      </c>
      <c r="C410" s="21" t="s">
        <v>23</v>
      </c>
      <c r="D410" s="21" t="n">
        <v>3.02622705559644</v>
      </c>
      <c r="E410" s="21" t="n">
        <v>4.1335454059328</v>
      </c>
    </row>
    <row r="411">
      <c r="A411" s="21" t="s">
        <v>198</v>
      </c>
      <c r="B411" s="21" t="s">
        <v>199</v>
      </c>
      <c r="C411" s="21" t="s">
        <v>24</v>
      </c>
      <c r="D411" s="21" t="n">
        <v>3.44655837762503</v>
      </c>
      <c r="E411" s="21" t="n">
        <v>6.3686796573884</v>
      </c>
    </row>
    <row r="412">
      <c r="A412" s="21" t="s">
        <v>200</v>
      </c>
      <c r="B412" s="21" t="s">
        <v>201</v>
      </c>
      <c r="C412" s="21" t="s">
        <v>22</v>
      </c>
      <c r="D412" s="21" t="n">
        <v>3.30435020090158</v>
      </c>
      <c r="E412" s="21" t="n">
        <v>14.592387541664</v>
      </c>
    </row>
    <row r="413">
      <c r="A413" s="21" t="s">
        <v>200</v>
      </c>
      <c r="B413" s="21" t="s">
        <v>201</v>
      </c>
      <c r="C413" s="21" t="s">
        <v>23</v>
      </c>
      <c r="D413" s="21" t="n">
        <v>3.03795272503514</v>
      </c>
      <c r="E413" s="21" t="n">
        <v>10.2809148727983</v>
      </c>
    </row>
    <row r="414">
      <c r="A414" s="21" t="s">
        <v>200</v>
      </c>
      <c r="B414" s="21" t="s">
        <v>201</v>
      </c>
      <c r="C414" s="21" t="s">
        <v>24</v>
      </c>
      <c r="D414" s="21" t="n">
        <v>2.88109888269375</v>
      </c>
      <c r="E414" s="21" t="n">
        <v>12.3109638370547</v>
      </c>
    </row>
    <row r="415">
      <c r="A415" s="21" t="s">
        <v>202</v>
      </c>
      <c r="B415" s="21" t="s">
        <v>203</v>
      </c>
      <c r="C415" s="21" t="s">
        <v>22</v>
      </c>
      <c r="D415" s="21" t="n">
        <v>3.27373536695253</v>
      </c>
      <c r="E415" s="21" t="n">
        <v>10.3432574293641</v>
      </c>
    </row>
    <row r="416">
      <c r="A416" s="21" t="s">
        <v>202</v>
      </c>
      <c r="B416" s="21" t="s">
        <v>203</v>
      </c>
      <c r="C416" s="21" t="s">
        <v>23</v>
      </c>
      <c r="D416" s="21" t="n">
        <v>3.1185187605106</v>
      </c>
      <c r="E416" s="21" t="n">
        <v>5.34056036787196</v>
      </c>
    </row>
    <row r="417">
      <c r="A417" s="21" t="s">
        <v>202</v>
      </c>
      <c r="B417" s="21" t="s">
        <v>203</v>
      </c>
      <c r="C417" s="21" t="s">
        <v>24</v>
      </c>
      <c r="D417" s="21" t="n">
        <v>3.24315733204017</v>
      </c>
      <c r="E417" s="21" t="n">
        <v>7.24459290382048</v>
      </c>
    </row>
    <row r="418">
      <c r="A418" s="21" t="s">
        <v>204</v>
      </c>
      <c r="B418" s="21" t="s">
        <v>205</v>
      </c>
      <c r="C418" s="21" t="s">
        <v>22</v>
      </c>
      <c r="D418" s="21" t="n">
        <v>2.95828833973714</v>
      </c>
      <c r="E418" s="21" t="n">
        <v>10.866219941791</v>
      </c>
    </row>
    <row r="419">
      <c r="A419" s="21" t="s">
        <v>204</v>
      </c>
      <c r="B419" s="21" t="s">
        <v>205</v>
      </c>
      <c r="C419" s="21" t="s">
        <v>23</v>
      </c>
      <c r="D419" s="21" t="n">
        <v>3.21574714295466</v>
      </c>
      <c r="E419" s="21" t="n">
        <v>5.85661159827174</v>
      </c>
    </row>
    <row r="420">
      <c r="A420" s="21" t="s">
        <v>204</v>
      </c>
      <c r="B420" s="21" t="s">
        <v>205</v>
      </c>
      <c r="C420" s="21" t="s">
        <v>24</v>
      </c>
      <c r="D420" s="21" t="n">
        <v>3.44408610541929</v>
      </c>
      <c r="E420" s="21" t="n">
        <v>9.15414772454254</v>
      </c>
    </row>
    <row r="421">
      <c r="A421" s="21" t="s">
        <v>206</v>
      </c>
      <c r="B421" s="21" t="s">
        <v>207</v>
      </c>
      <c r="C421" s="21" t="s">
        <v>22</v>
      </c>
      <c r="D421" s="21" t="n">
        <v>3.17178736855761</v>
      </c>
      <c r="E421" s="21" t="n">
        <v>6.67562302414112</v>
      </c>
    </row>
    <row r="422">
      <c r="A422" s="21" t="s">
        <v>206</v>
      </c>
      <c r="B422" s="21" t="s">
        <v>207</v>
      </c>
      <c r="C422" s="21" t="s">
        <v>23</v>
      </c>
      <c r="D422" s="21" t="n">
        <v>3.15074802346513</v>
      </c>
      <c r="E422" s="21" t="n">
        <v>7.60604558616175</v>
      </c>
    </row>
    <row r="423">
      <c r="A423" s="21" t="s">
        <v>206</v>
      </c>
      <c r="B423" s="21" t="s">
        <v>207</v>
      </c>
      <c r="C423" s="21" t="s">
        <v>24</v>
      </c>
      <c r="D423" s="21" t="n">
        <v>3.99142742252232</v>
      </c>
      <c r="E423" s="21" t="n">
        <v>9.37957308648293</v>
      </c>
    </row>
    <row r="424">
      <c r="A424" s="21" t="s">
        <v>208</v>
      </c>
      <c r="B424" s="21" t="s">
        <v>209</v>
      </c>
      <c r="C424" s="21" t="s">
        <v>22</v>
      </c>
      <c r="D424" s="21" t="n">
        <v>3.21512616958434</v>
      </c>
      <c r="E424" s="21" t="n">
        <v>8.42885723076014</v>
      </c>
    </row>
    <row r="425">
      <c r="A425" s="21" t="s">
        <v>208</v>
      </c>
      <c r="B425" s="21" t="s">
        <v>209</v>
      </c>
      <c r="C425" s="21" t="s">
        <v>23</v>
      </c>
      <c r="D425" s="21" t="n">
        <v>2.95202218063439</v>
      </c>
      <c r="E425" s="21" t="n">
        <v>5.89855903215174</v>
      </c>
    </row>
    <row r="426">
      <c r="A426" s="21" t="s">
        <v>208</v>
      </c>
      <c r="B426" s="21" t="s">
        <v>209</v>
      </c>
      <c r="C426" s="21" t="s">
        <v>24</v>
      </c>
      <c r="D426" s="21" t="n">
        <v>3.56557990262613</v>
      </c>
      <c r="E426" s="21" t="n">
        <v>7.09321720586394</v>
      </c>
    </row>
    <row r="427">
      <c r="A427" s="21" t="s">
        <v>210</v>
      </c>
      <c r="B427" s="21" t="s">
        <v>211</v>
      </c>
      <c r="C427" s="21" t="s">
        <v>22</v>
      </c>
      <c r="D427" s="21" t="n">
        <v>2.99663406699592</v>
      </c>
      <c r="E427" s="21" t="n">
        <v>7.59599207268392</v>
      </c>
    </row>
    <row r="428">
      <c r="A428" s="21" t="s">
        <v>210</v>
      </c>
      <c r="B428" s="21" t="s">
        <v>211</v>
      </c>
      <c r="C428" s="21" t="s">
        <v>23</v>
      </c>
      <c r="D428" s="21" t="n">
        <v>2.9559646730505</v>
      </c>
      <c r="E428" s="21" t="n">
        <v>6.66318251672354</v>
      </c>
    </row>
    <row r="429">
      <c r="A429" s="21" t="s">
        <v>210</v>
      </c>
      <c r="B429" s="21" t="s">
        <v>211</v>
      </c>
      <c r="C429" s="21" t="s">
        <v>24</v>
      </c>
      <c r="D429" s="21" t="n">
        <v>3.39064984411113</v>
      </c>
      <c r="E429" s="21" t="n">
        <v>8.13514098909963</v>
      </c>
    </row>
    <row r="430">
      <c r="A430" s="21" t="s">
        <v>212</v>
      </c>
      <c r="B430" s="21" t="s">
        <v>213</v>
      </c>
      <c r="C430" s="21" t="s">
        <v>22</v>
      </c>
      <c r="D430" s="21" t="n">
        <v>2.44851760381491</v>
      </c>
      <c r="E430" s="21" t="n">
        <v>21.121431850551</v>
      </c>
    </row>
    <row r="431">
      <c r="A431" s="21" t="s">
        <v>212</v>
      </c>
      <c r="B431" s="21" t="s">
        <v>213</v>
      </c>
      <c r="C431" s="21" t="s">
        <v>23</v>
      </c>
      <c r="D431" s="21" t="n">
        <v>3.78582450213803</v>
      </c>
      <c r="E431" s="21" t="n">
        <v>18.8469426577885</v>
      </c>
    </row>
    <row r="432">
      <c r="A432" s="21" t="s">
        <v>212</v>
      </c>
      <c r="B432" s="21" t="s">
        <v>213</v>
      </c>
      <c r="C432" s="21" t="s">
        <v>24</v>
      </c>
      <c r="D432" s="21" t="n">
        <v>3.44691837997027</v>
      </c>
      <c r="E432" s="21" t="n">
        <v>16.25415914163</v>
      </c>
    </row>
    <row r="433">
      <c r="A433" s="21" t="s">
        <v>214</v>
      </c>
      <c r="B433" s="21" t="s">
        <v>215</v>
      </c>
      <c r="C433" s="21" t="s">
        <v>22</v>
      </c>
      <c r="D433" s="21" t="n">
        <v>3.14188528581559</v>
      </c>
      <c r="E433" s="21" t="n">
        <v>13.6058482174819</v>
      </c>
    </row>
    <row r="434">
      <c r="A434" s="21" t="s">
        <v>214</v>
      </c>
      <c r="B434" s="21" t="s">
        <v>215</v>
      </c>
      <c r="C434" s="21" t="s">
        <v>23</v>
      </c>
      <c r="D434" s="21" t="n">
        <v>2.65931411376231</v>
      </c>
      <c r="E434" s="21" t="n">
        <v>11.2992551849275</v>
      </c>
    </row>
    <row r="435">
      <c r="A435" s="21" t="s">
        <v>214</v>
      </c>
      <c r="B435" s="21" t="s">
        <v>215</v>
      </c>
      <c r="C435" s="21" t="s">
        <v>24</v>
      </c>
      <c r="D435" s="21" t="n">
        <v>3.92405507508454</v>
      </c>
      <c r="E435" s="21" t="n">
        <v>16.0453743188311</v>
      </c>
    </row>
    <row r="436">
      <c r="A436" s="21" t="s">
        <v>216</v>
      </c>
      <c r="B436" s="21" t="s">
        <v>217</v>
      </c>
      <c r="C436" s="21" t="s">
        <v>22</v>
      </c>
      <c r="D436" s="21" t="n">
        <v>3.07536815804516</v>
      </c>
      <c r="E436" s="21" t="n">
        <v>17.9074162973568</v>
      </c>
    </row>
    <row r="437">
      <c r="A437" s="21" t="s">
        <v>216</v>
      </c>
      <c r="B437" s="21" t="s">
        <v>217</v>
      </c>
      <c r="C437" s="21" t="s">
        <v>23</v>
      </c>
      <c r="D437" s="21" t="n">
        <v>3.10178669151771</v>
      </c>
      <c r="E437" s="21" t="n">
        <v>9.25748848694935</v>
      </c>
    </row>
    <row r="438">
      <c r="A438" s="21" t="s">
        <v>216</v>
      </c>
      <c r="B438" s="21" t="s">
        <v>217</v>
      </c>
      <c r="C438" s="21" t="s">
        <v>24</v>
      </c>
      <c r="D438" s="21" t="n">
        <v>3.4814243251563</v>
      </c>
      <c r="E438" s="21" t="n">
        <v>10.0691892942162</v>
      </c>
    </row>
    <row r="439">
      <c r="A439" s="21" t="s">
        <v>218</v>
      </c>
      <c r="B439" s="21" t="s">
        <v>219</v>
      </c>
      <c r="C439" s="21" t="s">
        <v>22</v>
      </c>
      <c r="D439" s="21" t="n">
        <v>3.2915648385689</v>
      </c>
      <c r="E439" s="21" t="n">
        <v>10.6470825944231</v>
      </c>
    </row>
    <row r="440">
      <c r="A440" s="21" t="s">
        <v>218</v>
      </c>
      <c r="B440" s="21" t="s">
        <v>219</v>
      </c>
      <c r="C440" s="21" t="s">
        <v>23</v>
      </c>
      <c r="D440" s="21" t="n">
        <v>3.44876864933635</v>
      </c>
      <c r="E440" s="21" t="n">
        <v>8.99927662467511</v>
      </c>
    </row>
    <row r="441">
      <c r="A441" s="21" t="s">
        <v>218</v>
      </c>
      <c r="B441" s="21" t="s">
        <v>219</v>
      </c>
      <c r="C441" s="21" t="s">
        <v>24</v>
      </c>
      <c r="D441" s="21" t="n">
        <v>3.37712235408844</v>
      </c>
      <c r="E441" s="21" t="n">
        <v>9.63060000883484</v>
      </c>
    </row>
    <row r="442">
      <c r="A442" s="21" t="s">
        <v>220</v>
      </c>
      <c r="B442" s="21" t="s">
        <v>221</v>
      </c>
      <c r="C442" s="21" t="s">
        <v>22</v>
      </c>
      <c r="D442" s="21" t="n">
        <v>1.87775757088389</v>
      </c>
      <c r="E442" s="21" t="n">
        <v>7.33820796868739</v>
      </c>
    </row>
    <row r="443">
      <c r="A443" s="21" t="s">
        <v>220</v>
      </c>
      <c r="B443" s="21" t="s">
        <v>221</v>
      </c>
      <c r="C443" s="21" t="s">
        <v>23</v>
      </c>
      <c r="D443" s="21" t="n">
        <v>2.50234512012874</v>
      </c>
      <c r="E443" s="21" t="n">
        <v>5.41798617279871</v>
      </c>
    </row>
    <row r="444">
      <c r="A444" s="21" t="s">
        <v>220</v>
      </c>
      <c r="B444" s="21" t="s">
        <v>221</v>
      </c>
      <c r="C444" s="21" t="s">
        <v>24</v>
      </c>
      <c r="D444" s="21" t="n">
        <v>2.66010672376217</v>
      </c>
      <c r="E444" s="21" t="n">
        <v>10.0599399426192</v>
      </c>
    </row>
    <row r="445">
      <c r="A445" s="21" t="s">
        <v>222</v>
      </c>
      <c r="B445" s="21" t="s">
        <v>223</v>
      </c>
      <c r="C445" s="21" t="s">
        <v>22</v>
      </c>
      <c r="D445" s="21" t="n">
        <v>2.60609906053525</v>
      </c>
      <c r="E445" s="21" t="n">
        <v>7.27596446236744</v>
      </c>
    </row>
    <row r="446">
      <c r="A446" s="21" t="s">
        <v>222</v>
      </c>
      <c r="B446" s="21" t="s">
        <v>223</v>
      </c>
      <c r="C446" s="21" t="s">
        <v>23</v>
      </c>
      <c r="D446" s="21" t="n">
        <v>2.63515574727985</v>
      </c>
      <c r="E446" s="21" t="n">
        <v>7.30746611852779</v>
      </c>
    </row>
    <row r="447">
      <c r="A447" s="21" t="s">
        <v>222</v>
      </c>
      <c r="B447" s="21" t="s">
        <v>223</v>
      </c>
      <c r="C447" s="21" t="s">
        <v>24</v>
      </c>
      <c r="D447" s="21" t="n">
        <v>3.11079131722333</v>
      </c>
      <c r="E447" s="21" t="n">
        <v>14.2750211080002</v>
      </c>
    </row>
    <row r="448">
      <c r="A448" s="21" t="s">
        <v>224</v>
      </c>
      <c r="B448" s="21" t="s">
        <v>225</v>
      </c>
      <c r="C448" s="21" t="s">
        <v>22</v>
      </c>
      <c r="D448" s="21" t="n">
        <v>2.37782770943557</v>
      </c>
      <c r="E448" s="21" t="n">
        <v>6.3659575649526</v>
      </c>
    </row>
    <row r="449">
      <c r="A449" s="21" t="s">
        <v>224</v>
      </c>
      <c r="B449" s="21" t="s">
        <v>225</v>
      </c>
      <c r="C449" s="21" t="s">
        <v>23</v>
      </c>
      <c r="D449" s="21" t="n">
        <v>3.22739979076892</v>
      </c>
      <c r="E449" s="21" t="n">
        <v>11.6577685945539</v>
      </c>
    </row>
    <row r="450">
      <c r="A450" s="21" t="s">
        <v>224</v>
      </c>
      <c r="B450" s="21" t="s">
        <v>225</v>
      </c>
      <c r="C450" s="21" t="s">
        <v>24</v>
      </c>
      <c r="D450" s="21" t="n">
        <v>4.81092698801564</v>
      </c>
      <c r="E450" s="21" t="n">
        <v>16.4690153192133</v>
      </c>
    </row>
    <row r="451">
      <c r="A451" s="21" t="s">
        <v>226</v>
      </c>
      <c r="B451" s="21" t="s">
        <v>227</v>
      </c>
      <c r="C451" s="21" t="s">
        <v>22</v>
      </c>
      <c r="D451" s="21" t="n">
        <v>2.07690496434581</v>
      </c>
      <c r="E451" s="21" t="n">
        <v>7.87349062495124</v>
      </c>
    </row>
    <row r="452">
      <c r="A452" s="21" t="s">
        <v>226</v>
      </c>
      <c r="B452" s="21" t="s">
        <v>227</v>
      </c>
      <c r="C452" s="21" t="s">
        <v>23</v>
      </c>
      <c r="D452" s="21" t="n">
        <v>3.01285398842206</v>
      </c>
      <c r="E452" s="21" t="n">
        <v>8.7831308835753</v>
      </c>
    </row>
    <row r="453">
      <c r="A453" s="21" t="s">
        <v>226</v>
      </c>
      <c r="B453" s="21" t="s">
        <v>227</v>
      </c>
      <c r="C453" s="21" t="s">
        <v>24</v>
      </c>
      <c r="D453" s="21" t="n">
        <v>3.74720693091599</v>
      </c>
      <c r="E453" s="21" t="n">
        <v>13.3034125242388</v>
      </c>
    </row>
    <row r="454">
      <c r="A454" s="21" t="s">
        <v>228</v>
      </c>
      <c r="B454" s="21" t="s">
        <v>229</v>
      </c>
      <c r="C454" s="21" t="s">
        <v>22</v>
      </c>
      <c r="D454" s="21" t="n">
        <v>2.57684435478852</v>
      </c>
      <c r="E454" s="21" t="n">
        <v>9.10965734363578</v>
      </c>
    </row>
    <row r="455">
      <c r="A455" s="21" t="s">
        <v>228</v>
      </c>
      <c r="B455" s="21" t="s">
        <v>229</v>
      </c>
      <c r="C455" s="21" t="s">
        <v>23</v>
      </c>
      <c r="D455" s="21" t="n">
        <v>3.07171966212104</v>
      </c>
      <c r="E455" s="21" t="n">
        <v>7.20726750767969</v>
      </c>
    </row>
    <row r="456">
      <c r="A456" s="21" t="s">
        <v>228</v>
      </c>
      <c r="B456" s="21" t="s">
        <v>229</v>
      </c>
      <c r="C456" s="21" t="s">
        <v>24</v>
      </c>
      <c r="D456" s="21" t="n">
        <v>3.1759020072786</v>
      </c>
      <c r="E456" s="21" t="n">
        <v>6.71486914064255</v>
      </c>
    </row>
    <row r="457">
      <c r="A457" s="21" t="s">
        <v>230</v>
      </c>
      <c r="B457" s="21" t="s">
        <v>231</v>
      </c>
      <c r="C457" s="21" t="s">
        <v>22</v>
      </c>
      <c r="D457" s="21" t="n">
        <v>2.87400869013846</v>
      </c>
      <c r="E457" s="21" t="n">
        <v>6.35154474500193</v>
      </c>
    </row>
    <row r="458">
      <c r="A458" s="21" t="s">
        <v>230</v>
      </c>
      <c r="B458" s="21" t="s">
        <v>231</v>
      </c>
      <c r="C458" s="21" t="s">
        <v>23</v>
      </c>
      <c r="D458" s="21" t="n">
        <v>3.46100355728571</v>
      </c>
      <c r="E458" s="21" t="n">
        <v>8.05429682596309</v>
      </c>
    </row>
    <row r="459">
      <c r="A459" s="21" t="s">
        <v>230</v>
      </c>
      <c r="B459" s="21" t="s">
        <v>231</v>
      </c>
      <c r="C459" s="21" t="s">
        <v>24</v>
      </c>
      <c r="D459" s="21" t="n">
        <v>3.03737770692193</v>
      </c>
      <c r="E459" s="21" t="n">
        <v>8.07334744764858</v>
      </c>
    </row>
    <row r="460">
      <c r="A460" s="21" t="s">
        <v>232</v>
      </c>
      <c r="B460" s="21" t="s">
        <v>233</v>
      </c>
      <c r="C460" s="21" t="s">
        <v>22</v>
      </c>
      <c r="D460" s="21" t="n">
        <v>2.85526948628329</v>
      </c>
      <c r="E460" s="21" t="n">
        <v>6.90755681781244</v>
      </c>
    </row>
    <row r="461">
      <c r="A461" s="21" t="s">
        <v>232</v>
      </c>
      <c r="B461" s="21" t="s">
        <v>233</v>
      </c>
      <c r="C461" s="21" t="s">
        <v>23</v>
      </c>
      <c r="D461" s="21" t="n">
        <v>3.16394871368615</v>
      </c>
      <c r="E461" s="21" t="n">
        <v>6.79753745004499</v>
      </c>
    </row>
    <row r="462">
      <c r="A462" s="21" t="s">
        <v>232</v>
      </c>
      <c r="B462" s="21" t="s">
        <v>233</v>
      </c>
      <c r="C462" s="21" t="s">
        <v>24</v>
      </c>
      <c r="D462" s="21" t="n">
        <v>3.21616503956185</v>
      </c>
      <c r="E462" s="21" t="n">
        <v>6.0567451810368</v>
      </c>
    </row>
    <row r="463">
      <c r="A463" s="21" t="s">
        <v>234</v>
      </c>
      <c r="B463" s="21" t="s">
        <v>235</v>
      </c>
      <c r="C463" s="21" t="s">
        <v>22</v>
      </c>
      <c r="D463" s="21" t="n">
        <v>2.50141602943531</v>
      </c>
      <c r="E463" s="21" t="n">
        <v>13.9782286349583</v>
      </c>
    </row>
    <row r="464">
      <c r="A464" s="21" t="s">
        <v>234</v>
      </c>
      <c r="B464" s="21" t="s">
        <v>235</v>
      </c>
      <c r="C464" s="21" t="s">
        <v>23</v>
      </c>
      <c r="D464" s="21" t="n">
        <v>3.43854811601435</v>
      </c>
      <c r="E464" s="21" t="n">
        <v>14.3372422357707</v>
      </c>
    </row>
    <row r="465">
      <c r="A465" s="21" t="s">
        <v>234</v>
      </c>
      <c r="B465" s="21" t="s">
        <v>235</v>
      </c>
      <c r="C465" s="21" t="s">
        <v>24</v>
      </c>
      <c r="D465" s="21" t="n">
        <v>2.86079574925325</v>
      </c>
      <c r="E465" s="21" t="n">
        <v>9.78887475409043</v>
      </c>
    </row>
    <row r="466">
      <c r="A466" s="21" t="s">
        <v>236</v>
      </c>
      <c r="B466" s="21" t="s">
        <v>237</v>
      </c>
      <c r="C466" s="21" t="s">
        <v>22</v>
      </c>
      <c r="D466" s="21" t="n">
        <v>2.72568484986862</v>
      </c>
      <c r="E466" s="21" t="n">
        <v>10.3936315814566</v>
      </c>
    </row>
    <row r="467">
      <c r="A467" s="21" t="s">
        <v>236</v>
      </c>
      <c r="B467" s="21" t="s">
        <v>237</v>
      </c>
      <c r="C467" s="21" t="s">
        <v>23</v>
      </c>
      <c r="D467" s="21" t="n">
        <v>3.38910719598497</v>
      </c>
      <c r="E467" s="21" t="n">
        <v>7.3878137426</v>
      </c>
    </row>
    <row r="468">
      <c r="A468" s="21" t="s">
        <v>236</v>
      </c>
      <c r="B468" s="21" t="s">
        <v>237</v>
      </c>
      <c r="C468" s="21" t="s">
        <v>24</v>
      </c>
      <c r="D468" s="21" t="n">
        <v>3.29487747792017</v>
      </c>
      <c r="E468" s="21" t="n">
        <v>7.96101904929566</v>
      </c>
    </row>
    <row r="469">
      <c r="A469" s="21" t="s">
        <v>238</v>
      </c>
      <c r="B469" s="21" t="s">
        <v>239</v>
      </c>
      <c r="C469" s="21" t="s">
        <v>22</v>
      </c>
      <c r="D469" s="21" t="n">
        <v>3.57628715741582</v>
      </c>
      <c r="E469" s="21" t="n">
        <v>11.8922141553225</v>
      </c>
    </row>
    <row r="470">
      <c r="A470" s="21" t="s">
        <v>238</v>
      </c>
      <c r="B470" s="21" t="s">
        <v>239</v>
      </c>
      <c r="C470" s="21" t="s">
        <v>23</v>
      </c>
      <c r="D470" s="21" t="n">
        <v>2.93752094244772</v>
      </c>
      <c r="E470" s="21" t="n">
        <v>4.75692293514881</v>
      </c>
    </row>
    <row r="471">
      <c r="A471" s="21" t="s">
        <v>238</v>
      </c>
      <c r="B471" s="21" t="s">
        <v>239</v>
      </c>
      <c r="C471" s="21" t="s">
        <v>24</v>
      </c>
      <c r="D471" s="21" t="n">
        <v>3.34174850060317</v>
      </c>
      <c r="E471" s="21" t="n">
        <v>7.88251903910126</v>
      </c>
    </row>
    <row r="472">
      <c r="A472" s="21" t="s">
        <v>240</v>
      </c>
      <c r="B472" s="21" t="s">
        <v>241</v>
      </c>
      <c r="C472" s="21" t="s">
        <v>22</v>
      </c>
      <c r="D472" s="21" t="n">
        <v>2.54791741991414</v>
      </c>
      <c r="E472" s="21" t="n">
        <v>8.54217062431648</v>
      </c>
    </row>
    <row r="473">
      <c r="A473" s="21" t="s">
        <v>240</v>
      </c>
      <c r="B473" s="21" t="s">
        <v>241</v>
      </c>
      <c r="C473" s="21" t="s">
        <v>23</v>
      </c>
      <c r="D473" s="21" t="n">
        <v>3.35806773295539</v>
      </c>
      <c r="E473" s="21" t="n">
        <v>9.31859182563368</v>
      </c>
    </row>
    <row r="474">
      <c r="A474" s="21" t="s">
        <v>240</v>
      </c>
      <c r="B474" s="21" t="s">
        <v>241</v>
      </c>
      <c r="C474" s="21" t="s">
        <v>24</v>
      </c>
      <c r="D474" s="21" t="n">
        <v>3.21815181171267</v>
      </c>
      <c r="E474" s="21" t="n">
        <v>10.6596544534256</v>
      </c>
    </row>
    <row r="475">
      <c r="A475" s="21" t="s">
        <v>242</v>
      </c>
      <c r="B475" s="21" t="s">
        <v>243</v>
      </c>
      <c r="C475" s="21" t="s">
        <v>22</v>
      </c>
      <c r="D475" s="21" t="n">
        <v>3.21748483273595</v>
      </c>
      <c r="E475" s="21" t="n">
        <v>9.83139114793658</v>
      </c>
    </row>
    <row r="476">
      <c r="A476" s="21" t="s">
        <v>242</v>
      </c>
      <c r="B476" s="21" t="s">
        <v>243</v>
      </c>
      <c r="C476" s="21" t="s">
        <v>23</v>
      </c>
      <c r="D476" s="21" t="n">
        <v>2.76619713125314</v>
      </c>
      <c r="E476" s="21" t="n">
        <v>8.23056197859854</v>
      </c>
    </row>
    <row r="477">
      <c r="A477" s="21" t="s">
        <v>242</v>
      </c>
      <c r="B477" s="21" t="s">
        <v>243</v>
      </c>
      <c r="C477" s="21" t="s">
        <v>24</v>
      </c>
      <c r="D477" s="21" t="n">
        <v>3.19915667653655</v>
      </c>
      <c r="E477" s="21" t="n">
        <v>7.87647439169221</v>
      </c>
    </row>
    <row r="478">
      <c r="A478" s="21" t="s">
        <v>244</v>
      </c>
      <c r="B478" s="21" t="s">
        <v>245</v>
      </c>
      <c r="C478" s="21" t="s">
        <v>22</v>
      </c>
      <c r="D478" s="21" t="n">
        <v>3.42567578788132</v>
      </c>
      <c r="E478" s="21" t="n">
        <v>8.75074072573509</v>
      </c>
    </row>
    <row r="479">
      <c r="A479" s="21" t="s">
        <v>244</v>
      </c>
      <c r="B479" s="21" t="s">
        <v>245</v>
      </c>
      <c r="C479" s="21" t="s">
        <v>23</v>
      </c>
      <c r="D479" s="21" t="n">
        <v>3.66187261189316</v>
      </c>
      <c r="E479" s="21" t="n">
        <v>10.4883379411857</v>
      </c>
    </row>
    <row r="480">
      <c r="A480" s="21" t="s">
        <v>244</v>
      </c>
      <c r="B480" s="21" t="s">
        <v>245</v>
      </c>
      <c r="C480" s="21" t="s">
        <v>24</v>
      </c>
      <c r="D480" s="21" t="n">
        <v>4.15509047475104</v>
      </c>
      <c r="E480" s="21" t="n">
        <v>12.208121006952</v>
      </c>
    </row>
    <row r="481">
      <c r="A481" s="21" t="s">
        <v>246</v>
      </c>
      <c r="B481" s="21" t="s">
        <v>247</v>
      </c>
      <c r="C481" s="21" t="s">
        <v>22</v>
      </c>
      <c r="D481" s="21" t="n">
        <v>3.07104656271924</v>
      </c>
      <c r="E481" s="21" t="n">
        <v>10.7137952157845</v>
      </c>
    </row>
    <row r="482">
      <c r="A482" s="21" t="s">
        <v>246</v>
      </c>
      <c r="B482" s="21" t="s">
        <v>247</v>
      </c>
      <c r="C482" s="21" t="s">
        <v>23</v>
      </c>
      <c r="D482" s="21" t="n">
        <v>3.32538414103612</v>
      </c>
      <c r="E482" s="21" t="n">
        <v>11.544987241671</v>
      </c>
    </row>
    <row r="483">
      <c r="A483" s="21" t="s">
        <v>246</v>
      </c>
      <c r="B483" s="21" t="s">
        <v>247</v>
      </c>
      <c r="C483" s="21" t="s">
        <v>24</v>
      </c>
      <c r="D483" s="21" t="n">
        <v>3.69206423117459</v>
      </c>
      <c r="E483" s="21" t="n">
        <v>13.4186388558412</v>
      </c>
    </row>
    <row r="484">
      <c r="A484" s="21" t="s">
        <v>248</v>
      </c>
      <c r="B484" s="21" t="s">
        <v>249</v>
      </c>
      <c r="C484" s="21" t="s">
        <v>22</v>
      </c>
      <c r="D484" s="21" t="n">
        <v>3.17100080435285</v>
      </c>
      <c r="E484" s="21" t="n">
        <v>7.93335343192981</v>
      </c>
    </row>
    <row r="485">
      <c r="A485" s="21" t="s">
        <v>248</v>
      </c>
      <c r="B485" s="21" t="s">
        <v>249</v>
      </c>
      <c r="C485" s="21" t="s">
        <v>23</v>
      </c>
      <c r="D485" s="21" t="n">
        <v>4.24150044843899</v>
      </c>
      <c r="E485" s="21" t="n">
        <v>8.80721115741563</v>
      </c>
    </row>
    <row r="486">
      <c r="A486" s="21" t="s">
        <v>248</v>
      </c>
      <c r="B486" s="21" t="s">
        <v>249</v>
      </c>
      <c r="C486" s="21" t="s">
        <v>24</v>
      </c>
      <c r="D486" s="21" t="n">
        <v>3.6365232355925</v>
      </c>
      <c r="E486" s="21" t="n">
        <v>9.82608869787103</v>
      </c>
    </row>
    <row r="487">
      <c r="A487" s="21" t="s">
        <v>250</v>
      </c>
      <c r="B487" s="21" t="s">
        <v>251</v>
      </c>
      <c r="C487" s="21" t="s">
        <v>22</v>
      </c>
      <c r="D487" s="21" t="n">
        <v>3.56997936890689</v>
      </c>
      <c r="E487" s="21" t="n">
        <v>9.64272799774471</v>
      </c>
    </row>
    <row r="488">
      <c r="A488" s="21" t="s">
        <v>250</v>
      </c>
      <c r="B488" s="21" t="s">
        <v>251</v>
      </c>
      <c r="C488" s="21" t="s">
        <v>23</v>
      </c>
      <c r="D488" s="21" t="n">
        <v>2.81227577787627</v>
      </c>
      <c r="E488" s="21" t="n">
        <v>6.32712273780938</v>
      </c>
    </row>
    <row r="489">
      <c r="A489" s="21" t="s">
        <v>250</v>
      </c>
      <c r="B489" s="21" t="s">
        <v>251</v>
      </c>
      <c r="C489" s="21" t="s">
        <v>24</v>
      </c>
      <c r="D489" s="21" t="n">
        <v>3.82477996379013</v>
      </c>
      <c r="E489" s="21" t="n">
        <v>7.74336461354165</v>
      </c>
    </row>
    <row r="490">
      <c r="A490" s="21" t="s">
        <v>252</v>
      </c>
      <c r="B490" s="21" t="s">
        <v>253</v>
      </c>
      <c r="C490" s="21" t="s">
        <v>22</v>
      </c>
      <c r="D490" s="21" t="n">
        <v>3.69622656615468</v>
      </c>
      <c r="E490" s="21" t="n">
        <v>10.707744065739</v>
      </c>
    </row>
    <row r="491">
      <c r="A491" s="21" t="s">
        <v>252</v>
      </c>
      <c r="B491" s="21" t="s">
        <v>253</v>
      </c>
      <c r="C491" s="21" t="s">
        <v>23</v>
      </c>
      <c r="D491" s="21" t="n">
        <v>3.34159261697832</v>
      </c>
      <c r="E491" s="21" t="n">
        <v>9.49974611248981</v>
      </c>
    </row>
    <row r="492">
      <c r="A492" s="21" t="s">
        <v>252</v>
      </c>
      <c r="B492" s="21" t="s">
        <v>253</v>
      </c>
      <c r="C492" s="21" t="s">
        <v>24</v>
      </c>
      <c r="D492" s="21" t="n">
        <v>3.57813931104961</v>
      </c>
      <c r="E492" s="21" t="n">
        <v>9.9176091983819</v>
      </c>
    </row>
    <row r="493">
      <c r="A493" s="21" t="s">
        <v>254</v>
      </c>
      <c r="B493" s="21" t="s">
        <v>255</v>
      </c>
      <c r="C493" s="21" t="s">
        <v>22</v>
      </c>
      <c r="D493" s="21" t="n">
        <v>3.09753184178139</v>
      </c>
      <c r="E493" s="21" t="n">
        <v>11.4862715028915</v>
      </c>
    </row>
    <row r="494">
      <c r="A494" s="21" t="s">
        <v>254</v>
      </c>
      <c r="B494" s="21" t="s">
        <v>255</v>
      </c>
      <c r="C494" s="21" t="s">
        <v>23</v>
      </c>
      <c r="D494" s="21" t="n">
        <v>2.92008303015083</v>
      </c>
      <c r="E494" s="21" t="n">
        <v>6.86117895198235</v>
      </c>
    </row>
    <row r="495">
      <c r="A495" s="21" t="s">
        <v>254</v>
      </c>
      <c r="B495" s="21" t="s">
        <v>255</v>
      </c>
      <c r="C495" s="21" t="s">
        <v>24</v>
      </c>
      <c r="D495" s="21" t="n">
        <v>3.85575043992723</v>
      </c>
      <c r="E495" s="21" t="n">
        <v>7.32807839518294</v>
      </c>
    </row>
    <row r="496">
      <c r="A496" s="21" t="s">
        <v>256</v>
      </c>
      <c r="B496" s="21" t="s">
        <v>257</v>
      </c>
      <c r="C496" s="21" t="s">
        <v>22</v>
      </c>
      <c r="D496" s="21" t="n">
        <v>3.19032004240716</v>
      </c>
      <c r="E496" s="21" t="n">
        <v>14.8881498606178</v>
      </c>
    </row>
    <row r="497">
      <c r="A497" s="21" t="s">
        <v>256</v>
      </c>
      <c r="B497" s="21" t="s">
        <v>257</v>
      </c>
      <c r="C497" s="21" t="s">
        <v>23</v>
      </c>
      <c r="D497" s="21" t="n">
        <v>3.04276759271268</v>
      </c>
      <c r="E497" s="21" t="n">
        <v>8.5652807157757</v>
      </c>
    </row>
    <row r="498">
      <c r="A498" s="21" t="s">
        <v>256</v>
      </c>
      <c r="B498" s="21" t="s">
        <v>257</v>
      </c>
      <c r="C498" s="21" t="s">
        <v>24</v>
      </c>
      <c r="D498" s="21" t="n">
        <v>4.31409110658409</v>
      </c>
      <c r="E498" s="21" t="n">
        <v>21.1427840516016</v>
      </c>
    </row>
    <row r="499">
      <c r="A499" s="21" t="s">
        <v>258</v>
      </c>
      <c r="B499" s="21" t="s">
        <v>259</v>
      </c>
      <c r="C499" s="21" t="s">
        <v>22</v>
      </c>
      <c r="D499" s="21" t="n">
        <v>3.29281281798688</v>
      </c>
      <c r="E499" s="21" t="n">
        <v>15.366021926103</v>
      </c>
    </row>
    <row r="500">
      <c r="A500" s="21" t="s">
        <v>258</v>
      </c>
      <c r="B500" s="21" t="s">
        <v>259</v>
      </c>
      <c r="C500" s="21" t="s">
        <v>23</v>
      </c>
      <c r="D500" s="21" t="n">
        <v>2.84276358623426</v>
      </c>
      <c r="E500" s="21" t="n">
        <v>10.687103514513</v>
      </c>
    </row>
    <row r="501">
      <c r="A501" s="21" t="s">
        <v>258</v>
      </c>
      <c r="B501" s="21" t="s">
        <v>259</v>
      </c>
      <c r="C501" s="21" t="s">
        <v>24</v>
      </c>
      <c r="D501" s="21" t="n">
        <v>2.27587989031574</v>
      </c>
      <c r="E501" s="21" t="n">
        <v>26.4933625777792</v>
      </c>
    </row>
    <row r="502">
      <c r="A502" s="21" t="s">
        <v>260</v>
      </c>
      <c r="B502" s="21" t="s">
        <v>261</v>
      </c>
      <c r="C502" s="21" t="s">
        <v>22</v>
      </c>
      <c r="D502" s="21" t="n">
        <v>2.60169442369358</v>
      </c>
      <c r="E502" s="21" t="n">
        <v>5.91933032042826</v>
      </c>
    </row>
    <row r="503">
      <c r="A503" s="21" t="s">
        <v>260</v>
      </c>
      <c r="B503" s="21" t="s">
        <v>261</v>
      </c>
      <c r="C503" s="21" t="s">
        <v>23</v>
      </c>
      <c r="D503" s="21" t="n">
        <v>2.9992538231941</v>
      </c>
      <c r="E503" s="21" t="n">
        <v>9.76201331137812</v>
      </c>
    </row>
    <row r="504">
      <c r="A504" s="21" t="s">
        <v>260</v>
      </c>
      <c r="B504" s="21" t="s">
        <v>261</v>
      </c>
      <c r="C504" s="21" t="s">
        <v>24</v>
      </c>
      <c r="D504" s="21" t="n">
        <v>3.47873442119074</v>
      </c>
      <c r="E504" s="21" t="n">
        <v>8.27362539207843</v>
      </c>
    </row>
    <row r="505">
      <c r="A505" s="21" t="s">
        <v>262</v>
      </c>
      <c r="B505" s="21" t="s">
        <v>263</v>
      </c>
      <c r="C505" s="21" t="s">
        <v>22</v>
      </c>
      <c r="D505" s="21" t="n">
        <v>1.85702100974278</v>
      </c>
      <c r="E505" s="21" t="n">
        <v>17.2721666521183</v>
      </c>
    </row>
    <row r="506">
      <c r="A506" s="21" t="s">
        <v>262</v>
      </c>
      <c r="B506" s="21" t="s">
        <v>263</v>
      </c>
      <c r="C506" s="21" t="s">
        <v>23</v>
      </c>
      <c r="D506" s="21" t="n">
        <v>1.35680603173968</v>
      </c>
      <c r="E506" s="21" t="n">
        <v>14.4609605311177</v>
      </c>
    </row>
    <row r="507">
      <c r="A507" s="21" t="s">
        <v>262</v>
      </c>
      <c r="B507" s="21" t="s">
        <v>263</v>
      </c>
      <c r="C507" s="21" t="s">
        <v>24</v>
      </c>
      <c r="D507" s="21" t="n">
        <v>7.66058804025227</v>
      </c>
      <c r="E507" s="21" t="n">
        <v>30.6755438555379</v>
      </c>
    </row>
    <row r="508">
      <c r="A508" s="21" t="s">
        <v>264</v>
      </c>
      <c r="B508" s="21" t="s">
        <v>265</v>
      </c>
      <c r="C508" s="21" t="s">
        <v>22</v>
      </c>
      <c r="D508" s="21" t="n">
        <v>2.38297861216867</v>
      </c>
      <c r="E508" s="21" t="n">
        <v>13.9765713739414</v>
      </c>
    </row>
    <row r="509">
      <c r="A509" s="21" t="s">
        <v>264</v>
      </c>
      <c r="B509" s="21" t="s">
        <v>265</v>
      </c>
      <c r="C509" s="21" t="s">
        <v>23</v>
      </c>
      <c r="D509" s="21" t="n">
        <v>3.20958786507306</v>
      </c>
      <c r="E509" s="21" t="n">
        <v>18.1001081459206</v>
      </c>
    </row>
    <row r="510">
      <c r="A510" s="21" t="s">
        <v>264</v>
      </c>
      <c r="B510" s="21" t="s">
        <v>265</v>
      </c>
      <c r="C510" s="21" t="s">
        <v>24</v>
      </c>
      <c r="D510" s="21" t="n">
        <v>3</v>
      </c>
      <c r="E510" s="21" t="n">
        <v>0.00000000000000998016297577408</v>
      </c>
    </row>
    <row r="511">
      <c r="A511" s="21" t="s">
        <v>266</v>
      </c>
      <c r="B511" s="21" t="s">
        <v>267</v>
      </c>
      <c r="C511" s="21" t="s">
        <v>22</v>
      </c>
      <c r="D511" s="21" t="n">
        <v>1.43092332684756</v>
      </c>
      <c r="E511" s="21" t="n">
        <v>17.8926457633495</v>
      </c>
    </row>
    <row r="512">
      <c r="A512" s="21" t="s">
        <v>266</v>
      </c>
      <c r="B512" s="21" t="s">
        <v>267</v>
      </c>
      <c r="C512" s="21" t="s">
        <v>23</v>
      </c>
      <c r="D512" s="21" t="n">
        <v>2.29684924428145</v>
      </c>
      <c r="E512" s="21" t="n">
        <v>28.9898376484473</v>
      </c>
    </row>
    <row r="513">
      <c r="A513" s="21" t="s">
        <v>266</v>
      </c>
      <c r="B513" s="21" t="s">
        <v>267</v>
      </c>
      <c r="C513" s="21" t="s">
        <v>24</v>
      </c>
      <c r="D513" s="21" t="n">
        <v>2.80363079515012</v>
      </c>
      <c r="E513" s="21" t="n">
        <v>24.3100223037596</v>
      </c>
    </row>
    <row r="514">
      <c r="A514" s="21" t="s">
        <v>268</v>
      </c>
      <c r="B514" s="21" t="s">
        <v>269</v>
      </c>
      <c r="C514" s="21" t="s">
        <v>22</v>
      </c>
      <c r="D514" s="21" t="n">
        <v>3.2432279795321</v>
      </c>
      <c r="E514" s="21" t="n">
        <v>27.0275623747936</v>
      </c>
    </row>
    <row r="515">
      <c r="A515" s="21" t="s">
        <v>268</v>
      </c>
      <c r="B515" s="21" t="s">
        <v>269</v>
      </c>
      <c r="C515" s="21" t="s">
        <v>23</v>
      </c>
      <c r="D515" s="21" t="n">
        <v>2.30946434330252</v>
      </c>
      <c r="E515" s="21" t="n">
        <v>11.2677532858711</v>
      </c>
    </row>
    <row r="516">
      <c r="A516" s="21" t="s">
        <v>268</v>
      </c>
      <c r="B516" s="21" t="s">
        <v>269</v>
      </c>
      <c r="C516" s="21" t="s">
        <v>24</v>
      </c>
      <c r="D516" s="21" t="n">
        <v>3.64100694130544</v>
      </c>
      <c r="E516" s="21" t="n">
        <v>30.0525235354157</v>
      </c>
    </row>
    <row r="517">
      <c r="A517" s="21" t="s">
        <v>270</v>
      </c>
      <c r="B517" s="21" t="s">
        <v>271</v>
      </c>
      <c r="C517" s="21" t="s">
        <v>22</v>
      </c>
      <c r="D517" s="21" t="n">
        <v>2.4175391407057</v>
      </c>
      <c r="E517" s="21" t="n">
        <v>9.47107042010778</v>
      </c>
    </row>
    <row r="518">
      <c r="A518" s="21" t="s">
        <v>270</v>
      </c>
      <c r="B518" s="21" t="s">
        <v>271</v>
      </c>
      <c r="C518" s="21" t="s">
        <v>23</v>
      </c>
      <c r="D518" s="21" t="n">
        <v>2.73045050773019</v>
      </c>
      <c r="E518" s="21" t="n">
        <v>10.4638771509372</v>
      </c>
    </row>
    <row r="519">
      <c r="A519" s="21" t="s">
        <v>270</v>
      </c>
      <c r="B519" s="21" t="s">
        <v>271</v>
      </c>
      <c r="C519" s="21" t="s">
        <v>24</v>
      </c>
      <c r="D519" s="21" t="n">
        <v>1.79541198727086</v>
      </c>
      <c r="E519" s="21" t="n">
        <v>21.1292834656921</v>
      </c>
    </row>
    <row r="520">
      <c r="A520" s="21" t="s">
        <v>272</v>
      </c>
      <c r="B520" s="21" t="s">
        <v>273</v>
      </c>
      <c r="C520" s="21" t="s">
        <v>22</v>
      </c>
      <c r="D520" s="21" t="n">
        <v>2.87834117664582</v>
      </c>
      <c r="E520" s="21" t="n">
        <v>19.4965498285087</v>
      </c>
    </row>
    <row r="521">
      <c r="A521" s="21" t="s">
        <v>272</v>
      </c>
      <c r="B521" s="21" t="s">
        <v>273</v>
      </c>
      <c r="C521" s="21" t="s">
        <v>23</v>
      </c>
      <c r="D521" s="21" t="n">
        <v>3.05050686928214</v>
      </c>
      <c r="E521" s="21" t="n">
        <v>9.92780252437429</v>
      </c>
    </row>
    <row r="522">
      <c r="A522" s="21" t="s">
        <v>272</v>
      </c>
      <c r="B522" s="21" t="s">
        <v>273</v>
      </c>
      <c r="C522" s="21" t="s">
        <v>24</v>
      </c>
      <c r="D522" s="21" t="n">
        <v>2.30983324050228</v>
      </c>
      <c r="E522" s="21" t="n">
        <v>10.1730005575405</v>
      </c>
    </row>
    <row r="523">
      <c r="A523" s="21" t="s">
        <v>274</v>
      </c>
      <c r="B523" s="21" t="s">
        <v>275</v>
      </c>
      <c r="C523" s="21" t="s">
        <v>22</v>
      </c>
      <c r="D523" s="21" t="n">
        <v>2.54112414802875</v>
      </c>
      <c r="E523" s="21" t="n">
        <v>10.2038191369773</v>
      </c>
    </row>
    <row r="524">
      <c r="A524" s="21" t="s">
        <v>274</v>
      </c>
      <c r="B524" s="21" t="s">
        <v>275</v>
      </c>
      <c r="C524" s="21" t="s">
        <v>23</v>
      </c>
      <c r="D524" s="21" t="n">
        <v>3.06464361655514</v>
      </c>
      <c r="E524" s="21" t="n">
        <v>12.075516582763</v>
      </c>
    </row>
    <row r="525">
      <c r="A525" s="21" t="s">
        <v>274</v>
      </c>
      <c r="B525" s="21" t="s">
        <v>275</v>
      </c>
      <c r="C525" s="21" t="s">
        <v>24</v>
      </c>
      <c r="D525" s="21" t="n">
        <v>3.44687370976201</v>
      </c>
      <c r="E525" s="21" t="n">
        <v>8.6657602457967</v>
      </c>
    </row>
    <row r="526">
      <c r="A526" s="21" t="s">
        <v>276</v>
      </c>
      <c r="B526" s="21" t="s">
        <v>277</v>
      </c>
      <c r="C526" s="21" t="s">
        <v>22</v>
      </c>
      <c r="D526" s="21" t="n">
        <v>1.95263252941307</v>
      </c>
      <c r="E526" s="21" t="n">
        <v>12.375915878721</v>
      </c>
    </row>
    <row r="527">
      <c r="A527" s="21" t="s">
        <v>276</v>
      </c>
      <c r="B527" s="21" t="s">
        <v>277</v>
      </c>
      <c r="C527" s="21" t="s">
        <v>23</v>
      </c>
      <c r="D527" s="21" t="n">
        <v>4.62261237027136</v>
      </c>
      <c r="E527" s="21" t="n">
        <v>30.9502862212212</v>
      </c>
    </row>
    <row r="528">
      <c r="A528" s="21" t="s">
        <v>276</v>
      </c>
      <c r="B528" s="21" t="s">
        <v>277</v>
      </c>
      <c r="C528" s="21" t="s">
        <v>24</v>
      </c>
      <c r="D528" s="21" t="n">
        <v>2.94185252706146</v>
      </c>
      <c r="E528" s="21" t="n">
        <v>34.3794224267288</v>
      </c>
    </row>
    <row r="529">
      <c r="A529" s="21" t="s">
        <v>278</v>
      </c>
      <c r="B529" s="21" t="s">
        <v>279</v>
      </c>
      <c r="C529" s="21" t="s">
        <v>22</v>
      </c>
      <c r="D529" s="21" t="n">
        <v>2.05531752221213</v>
      </c>
      <c r="E529" s="21" t="n">
        <v>13.9453717120836</v>
      </c>
    </row>
    <row r="530">
      <c r="A530" s="21" t="s">
        <v>278</v>
      </c>
      <c r="B530" s="21" t="s">
        <v>279</v>
      </c>
      <c r="C530" s="21" t="s">
        <v>23</v>
      </c>
      <c r="D530" s="21" t="n">
        <v>3.04800497724822</v>
      </c>
      <c r="E530" s="21" t="n">
        <v>9.39656485762463</v>
      </c>
    </row>
    <row r="531">
      <c r="A531" s="21" t="s">
        <v>278</v>
      </c>
      <c r="B531" s="21" t="s">
        <v>279</v>
      </c>
      <c r="C531" s="21" t="s">
        <v>24</v>
      </c>
      <c r="D531" s="21" t="n">
        <v>2.92879116772399</v>
      </c>
      <c r="E531" s="21" t="n">
        <v>10.6035683201267</v>
      </c>
    </row>
    <row r="532">
      <c r="A532" s="21" t="s">
        <v>280</v>
      </c>
      <c r="B532" s="21" t="s">
        <v>281</v>
      </c>
      <c r="C532" s="21" t="s">
        <v>22</v>
      </c>
      <c r="D532" s="21" t="n">
        <v>2.51464202411838</v>
      </c>
      <c r="E532" s="21" t="n">
        <v>13.3092408593936</v>
      </c>
    </row>
    <row r="533">
      <c r="A533" s="21" t="s">
        <v>280</v>
      </c>
      <c r="B533" s="21" t="s">
        <v>281</v>
      </c>
      <c r="C533" s="21" t="s">
        <v>23</v>
      </c>
      <c r="D533" s="21" t="n">
        <v>2.73688474858572</v>
      </c>
      <c r="E533" s="21" t="n">
        <v>16.5673838717157</v>
      </c>
    </row>
    <row r="534">
      <c r="A534" s="21" t="s">
        <v>280</v>
      </c>
      <c r="B534" s="21" t="s">
        <v>281</v>
      </c>
      <c r="C534" s="21" t="s">
        <v>24</v>
      </c>
      <c r="D534" s="21" t="n">
        <v>3.11192949425625</v>
      </c>
      <c r="E534" s="21" t="n">
        <v>20.1995134764966</v>
      </c>
    </row>
    <row r="535">
      <c r="A535" s="21" t="s">
        <v>282</v>
      </c>
      <c r="B535" s="21" t="s">
        <v>283</v>
      </c>
      <c r="C535" s="21" t="s">
        <v>22</v>
      </c>
      <c r="D535" s="21" t="n">
        <v>3.0040147436049</v>
      </c>
      <c r="E535" s="21" t="n">
        <v>9.95560709555207</v>
      </c>
    </row>
    <row r="536">
      <c r="A536" s="21" t="s">
        <v>282</v>
      </c>
      <c r="B536" s="21" t="s">
        <v>283</v>
      </c>
      <c r="C536" s="21" t="s">
        <v>23</v>
      </c>
      <c r="D536" s="21" t="n">
        <v>2.84404817632865</v>
      </c>
      <c r="E536" s="21" t="n">
        <v>6.85571292624918</v>
      </c>
    </row>
    <row r="537">
      <c r="A537" s="21" t="s">
        <v>282</v>
      </c>
      <c r="B537" s="21" t="s">
        <v>283</v>
      </c>
      <c r="C537" s="21" t="s">
        <v>24</v>
      </c>
      <c r="D537" s="21" t="n">
        <v>3.17141737705239</v>
      </c>
      <c r="E537" s="21" t="n">
        <v>10.3464837306766</v>
      </c>
    </row>
    <row r="538">
      <c r="A538" s="21" t="s">
        <v>284</v>
      </c>
      <c r="B538" s="21" t="s">
        <v>285</v>
      </c>
      <c r="C538" s="21" t="s">
        <v>22</v>
      </c>
      <c r="D538" s="21" t="n">
        <v>2.45599104469957</v>
      </c>
      <c r="E538" s="21" t="n">
        <v>15.0566836856119</v>
      </c>
    </row>
    <row r="539">
      <c r="A539" s="21" t="s">
        <v>284</v>
      </c>
      <c r="B539" s="21" t="s">
        <v>285</v>
      </c>
      <c r="C539" s="21" t="s">
        <v>23</v>
      </c>
      <c r="D539" s="21" t="n">
        <v>3.58549551760782</v>
      </c>
      <c r="E539" s="21" t="n">
        <v>73.7694566191733</v>
      </c>
    </row>
    <row r="540">
      <c r="A540" s="21" t="s">
        <v>284</v>
      </c>
      <c r="B540" s="21" t="s">
        <v>285</v>
      </c>
      <c r="C540" s="21" t="s">
        <v>24</v>
      </c>
      <c r="D540" s="21" t="n">
        <v>3.53918863332661</v>
      </c>
      <c r="E540" s="21" t="n">
        <v>7.45420590444452</v>
      </c>
    </row>
    <row r="541">
      <c r="A541" s="21" t="s">
        <v>286</v>
      </c>
      <c r="B541" s="21" t="s">
        <v>287</v>
      </c>
      <c r="C541" s="21" t="s">
        <v>22</v>
      </c>
      <c r="D541" s="21" t="n">
        <v>3.65290457880082</v>
      </c>
      <c r="E541" s="21" t="n">
        <v>18.9153648684606</v>
      </c>
    </row>
    <row r="542">
      <c r="A542" s="21" t="s">
        <v>286</v>
      </c>
      <c r="B542" s="21" t="s">
        <v>287</v>
      </c>
      <c r="C542" s="21" t="s">
        <v>23</v>
      </c>
      <c r="D542" s="21" t="n">
        <v>3.4575272838368</v>
      </c>
      <c r="E542" s="21" t="n">
        <v>5.9782352898412</v>
      </c>
    </row>
    <row r="543">
      <c r="A543" s="21" t="s">
        <v>286</v>
      </c>
      <c r="B543" s="21" t="s">
        <v>287</v>
      </c>
      <c r="C543" s="21" t="s">
        <v>24</v>
      </c>
      <c r="D543" s="21" t="n">
        <v>4.35910097803258</v>
      </c>
      <c r="E543" s="21" t="n">
        <v>10.6511942284347</v>
      </c>
    </row>
    <row r="544">
      <c r="A544" s="21" t="s">
        <v>288</v>
      </c>
      <c r="B544" s="21" t="s">
        <v>289</v>
      </c>
      <c r="C544" s="21" t="s">
        <v>22</v>
      </c>
      <c r="D544" s="21" t="n">
        <v>3.17980127015433</v>
      </c>
      <c r="E544" s="21" t="n">
        <v>15.7936364460603</v>
      </c>
    </row>
    <row r="545">
      <c r="A545" s="21" t="s">
        <v>288</v>
      </c>
      <c r="B545" s="21" t="s">
        <v>289</v>
      </c>
      <c r="C545" s="21" t="s">
        <v>23</v>
      </c>
      <c r="D545" s="21" t="n">
        <v>3.6809061862169</v>
      </c>
      <c r="E545" s="21" t="n">
        <v>11.5739441402673</v>
      </c>
    </row>
    <row r="546">
      <c r="A546" s="21" t="s">
        <v>288</v>
      </c>
      <c r="B546" s="21" t="s">
        <v>289</v>
      </c>
      <c r="C546" s="21" t="s">
        <v>24</v>
      </c>
      <c r="D546" s="21" t="n">
        <v>3.31933261847183</v>
      </c>
      <c r="E546" s="21" t="n">
        <v>9.80655352925856</v>
      </c>
    </row>
    <row r="547">
      <c r="A547" s="21" t="s">
        <v>290</v>
      </c>
      <c r="B547" s="21" t="s">
        <v>291</v>
      </c>
      <c r="C547" s="21" t="s">
        <v>22</v>
      </c>
      <c r="D547" s="21" t="n">
        <v>2.64868162579107</v>
      </c>
      <c r="E547" s="21" t="n">
        <v>9.73683228553149</v>
      </c>
    </row>
    <row r="548">
      <c r="A548" s="21" t="s">
        <v>290</v>
      </c>
      <c r="B548" s="21" t="s">
        <v>291</v>
      </c>
      <c r="C548" s="21" t="s">
        <v>23</v>
      </c>
      <c r="D548" s="21" t="n">
        <v>2.8963834664746</v>
      </c>
      <c r="E548" s="21" t="n">
        <v>9.34555114412082</v>
      </c>
    </row>
    <row r="549">
      <c r="A549" s="21" t="s">
        <v>290</v>
      </c>
      <c r="B549" s="21" t="s">
        <v>291</v>
      </c>
      <c r="C549" s="21" t="s">
        <v>24</v>
      </c>
      <c r="D549" s="21" t="n">
        <v>3.39409587775711</v>
      </c>
      <c r="E549" s="21" t="n">
        <v>7.47231242189238</v>
      </c>
    </row>
    <row r="550">
      <c r="A550" s="21" t="s">
        <v>292</v>
      </c>
      <c r="B550" s="21" t="s">
        <v>293</v>
      </c>
      <c r="C550" s="21" t="s">
        <v>22</v>
      </c>
      <c r="D550" s="21" t="n">
        <v>3.88466701164408</v>
      </c>
      <c r="E550" s="21" t="n">
        <v>14.199526825124</v>
      </c>
    </row>
    <row r="551">
      <c r="A551" s="21" t="s">
        <v>292</v>
      </c>
      <c r="B551" s="21" t="s">
        <v>293</v>
      </c>
      <c r="C551" s="21" t="s">
        <v>23</v>
      </c>
      <c r="D551" s="21" t="n">
        <v>2.70435717293312</v>
      </c>
      <c r="E551" s="21" t="n">
        <v>7.16237599112526</v>
      </c>
    </row>
    <row r="552">
      <c r="A552" s="21" t="s">
        <v>292</v>
      </c>
      <c r="B552" s="21" t="s">
        <v>293</v>
      </c>
      <c r="C552" s="21" t="s">
        <v>24</v>
      </c>
      <c r="D552" s="21" t="n">
        <v>2.98680853488003</v>
      </c>
      <c r="E552" s="21" t="n">
        <v>16.1412868193888</v>
      </c>
    </row>
    <row r="553">
      <c r="A553" s="21" t="s">
        <v>294</v>
      </c>
      <c r="B553" s="21" t="s">
        <v>295</v>
      </c>
      <c r="C553" s="21" t="s">
        <v>22</v>
      </c>
      <c r="D553" s="21" t="n">
        <v>3.06848443811114</v>
      </c>
      <c r="E553" s="21" t="n">
        <v>21.4841378070287</v>
      </c>
    </row>
    <row r="554">
      <c r="A554" s="21" t="s">
        <v>294</v>
      </c>
      <c r="B554" s="21" t="s">
        <v>295</v>
      </c>
      <c r="C554" s="21" t="s">
        <v>23</v>
      </c>
      <c r="D554" s="21" t="n">
        <v>2.98237922494701</v>
      </c>
      <c r="E554" s="21" t="n">
        <v>11.8072629057591</v>
      </c>
    </row>
    <row r="555">
      <c r="A555" s="21" t="s">
        <v>294</v>
      </c>
      <c r="B555" s="21" t="s">
        <v>295</v>
      </c>
      <c r="C555" s="21" t="s">
        <v>24</v>
      </c>
      <c r="D555" s="21" t="n">
        <v>2.87123871355225</v>
      </c>
      <c r="E555" s="21" t="n">
        <v>13.1297975487333</v>
      </c>
    </row>
    <row r="556">
      <c r="A556" s="21" t="s">
        <v>296</v>
      </c>
      <c r="B556" s="21" t="s">
        <v>297</v>
      </c>
      <c r="C556" s="21" t="s">
        <v>22</v>
      </c>
      <c r="D556" s="21" t="n">
        <v>2.93101231849565</v>
      </c>
      <c r="E556" s="21" t="n">
        <v>6.30159169060703</v>
      </c>
    </row>
    <row r="557">
      <c r="A557" s="21" t="s">
        <v>296</v>
      </c>
      <c r="B557" s="21" t="s">
        <v>297</v>
      </c>
      <c r="C557" s="21" t="s">
        <v>23</v>
      </c>
      <c r="D557" s="21" t="n">
        <v>3.60142049681605</v>
      </c>
      <c r="E557" s="21" t="n">
        <v>13.2567960597218</v>
      </c>
    </row>
    <row r="558">
      <c r="A558" s="21" t="s">
        <v>296</v>
      </c>
      <c r="B558" s="21" t="s">
        <v>297</v>
      </c>
      <c r="C558" s="21" t="s">
        <v>24</v>
      </c>
      <c r="D558" s="21" t="n">
        <v>2.81898278599155</v>
      </c>
      <c r="E558" s="21" t="n">
        <v>15.9411521217244</v>
      </c>
    </row>
    <row r="559">
      <c r="A559" s="21" t="s">
        <v>298</v>
      </c>
      <c r="B559" s="21" t="s">
        <v>299</v>
      </c>
      <c r="C559" s="21" t="s">
        <v>22</v>
      </c>
      <c r="D559" s="21" t="n">
        <v>3.24405839909174</v>
      </c>
      <c r="E559" s="21" t="n">
        <v>12.8886137858632</v>
      </c>
    </row>
    <row r="560">
      <c r="A560" s="21" t="s">
        <v>298</v>
      </c>
      <c r="B560" s="21" t="s">
        <v>299</v>
      </c>
      <c r="C560" s="21" t="s">
        <v>23</v>
      </c>
      <c r="D560" s="21" t="n">
        <v>2.96207056082728</v>
      </c>
      <c r="E560" s="21" t="n">
        <v>8.04070451213056</v>
      </c>
    </row>
    <row r="561">
      <c r="A561" s="21" t="s">
        <v>298</v>
      </c>
      <c r="B561" s="21" t="s">
        <v>299</v>
      </c>
      <c r="C561" s="21" t="s">
        <v>24</v>
      </c>
      <c r="D561" s="21" t="n">
        <v>3.19866138166156</v>
      </c>
      <c r="E561" s="21" t="n">
        <v>10.4058420310465</v>
      </c>
    </row>
    <row r="562">
      <c r="A562" s="21" t="s">
        <v>300</v>
      </c>
      <c r="B562" s="21" t="s">
        <v>301</v>
      </c>
      <c r="C562" s="21" t="s">
        <v>22</v>
      </c>
      <c r="D562" s="21" t="n">
        <v>2.9495892547388</v>
      </c>
      <c r="E562" s="21" t="n">
        <v>15.8531225292806</v>
      </c>
    </row>
    <row r="563">
      <c r="A563" s="21" t="s">
        <v>300</v>
      </c>
      <c r="B563" s="21" t="s">
        <v>301</v>
      </c>
      <c r="C563" s="21" t="s">
        <v>23</v>
      </c>
      <c r="D563" s="21" t="n">
        <v>2.16237556694603</v>
      </c>
      <c r="E563" s="21" t="n">
        <v>11.6398731366761</v>
      </c>
    </row>
    <row r="564">
      <c r="A564" s="21" t="s">
        <v>300</v>
      </c>
      <c r="B564" s="21" t="s">
        <v>301</v>
      </c>
      <c r="C564" s="21" t="s">
        <v>24</v>
      </c>
      <c r="D564" s="21" t="n">
        <v>3.12790459538203</v>
      </c>
      <c r="E564" s="21" t="n">
        <v>10.5800536681501</v>
      </c>
    </row>
    <row r="565">
      <c r="A565" s="21" t="s">
        <v>302</v>
      </c>
      <c r="B565" s="21" t="s">
        <v>303</v>
      </c>
      <c r="C565" s="21" t="s">
        <v>22</v>
      </c>
      <c r="D565" s="21" t="n">
        <v>2.06651170052494</v>
      </c>
      <c r="E565" s="21" t="n">
        <v>13.9259551093276</v>
      </c>
    </row>
    <row r="566">
      <c r="A566" s="21" t="s">
        <v>302</v>
      </c>
      <c r="B566" s="21" t="s">
        <v>303</v>
      </c>
      <c r="C566" s="21" t="s">
        <v>23</v>
      </c>
      <c r="D566" s="21" t="n">
        <v>2.99083912295768</v>
      </c>
      <c r="E566" s="21" t="n">
        <v>17.2541993540309</v>
      </c>
    </row>
    <row r="567">
      <c r="A567" s="21" t="s">
        <v>302</v>
      </c>
      <c r="B567" s="21" t="s">
        <v>303</v>
      </c>
      <c r="C567" s="21" t="s">
        <v>24</v>
      </c>
      <c r="D567" s="21" t="n">
        <v>3.27286355916591</v>
      </c>
      <c r="E567" s="21" t="n">
        <v>33.5530375217873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E575" s="7" t="str">
        <f>=HYPERLINK("#'Indice'!A1", "Ir al índice")</f>
      </c>
    </row>
    <row r="576">
      <c r="A576" s="4" t="s">
        <v>317</v>
      </c>
    </row>
    <row r="577">
      <c r="A577" s="5" t="s">
        <v>9</v>
      </c>
      <c r="B577" s="5" t="s">
        <v>78</v>
      </c>
      <c r="C577" s="5" t="s">
        <v>11</v>
      </c>
      <c r="D577" s="5" t="s">
        <v>310</v>
      </c>
      <c r="E577" s="5" t="s">
        <v>311</v>
      </c>
    </row>
    <row r="578">
      <c r="A578" s="22" t="s">
        <v>87</v>
      </c>
      <c r="B578" s="22" t="s">
        <v>88</v>
      </c>
      <c r="C578" s="22" t="s">
        <v>22</v>
      </c>
      <c r="D578" s="22" t="n">
        <v>3.16522783477487</v>
      </c>
      <c r="E578" s="22"/>
    </row>
    <row r="579">
      <c r="A579" s="22" t="s">
        <v>87</v>
      </c>
      <c r="B579" s="22" t="s">
        <v>88</v>
      </c>
      <c r="C579" s="22" t="s">
        <v>23</v>
      </c>
      <c r="D579" s="22" t="n">
        <v>3.07369897034816</v>
      </c>
      <c r="E579" s="22"/>
    </row>
    <row r="580">
      <c r="A580" s="22" t="s">
        <v>87</v>
      </c>
      <c r="B580" s="22" t="s">
        <v>88</v>
      </c>
      <c r="C580" s="22" t="s">
        <v>24</v>
      </c>
      <c r="D580" s="22" t="n">
        <v>3.13181987687517</v>
      </c>
      <c r="E580" s="22"/>
    </row>
    <row r="581">
      <c r="A581" s="22" t="s">
        <v>99</v>
      </c>
      <c r="B581" s="22" t="s">
        <v>100</v>
      </c>
      <c r="C581" s="22" t="s">
        <v>22</v>
      </c>
      <c r="D581" s="22" t="n">
        <v>2.63699986071056</v>
      </c>
      <c r="E581" s="22"/>
    </row>
    <row r="582">
      <c r="A582" s="22" t="s">
        <v>99</v>
      </c>
      <c r="B582" s="22" t="s">
        <v>100</v>
      </c>
      <c r="C582" s="22" t="s">
        <v>23</v>
      </c>
      <c r="D582" s="22" t="n">
        <v>2.06351669017789</v>
      </c>
      <c r="E582" s="22"/>
    </row>
    <row r="583">
      <c r="A583" s="22" t="s">
        <v>99</v>
      </c>
      <c r="B583" s="22" t="s">
        <v>100</v>
      </c>
      <c r="C583" s="22" t="s">
        <v>24</v>
      </c>
      <c r="D583" s="22" t="n">
        <v>2.60421030323371</v>
      </c>
      <c r="E583" s="22"/>
    </row>
    <row r="584">
      <c r="A584" s="22" t="s">
        <v>115</v>
      </c>
      <c r="B584" s="22" t="s">
        <v>116</v>
      </c>
      <c r="C584" s="22" t="s">
        <v>22</v>
      </c>
      <c r="D584" s="22" t="n">
        <v>2.76597141723901</v>
      </c>
      <c r="E584" s="22"/>
    </row>
    <row r="585">
      <c r="A585" s="22" t="s">
        <v>115</v>
      </c>
      <c r="B585" s="22" t="s">
        <v>116</v>
      </c>
      <c r="C585" s="22" t="s">
        <v>23</v>
      </c>
      <c r="D585" s="22" t="n">
        <v>2.92141994538836</v>
      </c>
      <c r="E585" s="22"/>
    </row>
    <row r="586">
      <c r="A586" s="22" t="s">
        <v>115</v>
      </c>
      <c r="B586" s="22" t="s">
        <v>116</v>
      </c>
      <c r="C586" s="22" t="s">
        <v>24</v>
      </c>
      <c r="D586" s="22" t="n">
        <v>3.18156247868046</v>
      </c>
      <c r="E586" s="22"/>
    </row>
    <row r="587">
      <c r="A587" s="22" t="s">
        <v>117</v>
      </c>
      <c r="B587" s="22" t="s">
        <v>118</v>
      </c>
      <c r="C587" s="22" t="s">
        <v>22</v>
      </c>
      <c r="D587" s="22" t="n">
        <v>2.76190476190476</v>
      </c>
      <c r="E587" s="22"/>
    </row>
    <row r="588">
      <c r="A588" s="22" t="s">
        <v>117</v>
      </c>
      <c r="B588" s="22" t="s">
        <v>118</v>
      </c>
      <c r="C588" s="22" t="s">
        <v>23</v>
      </c>
      <c r="D588" s="22" t="n">
        <v>2.94736842105263</v>
      </c>
      <c r="E588" s="22"/>
    </row>
    <row r="589">
      <c r="A589" s="22" t="s">
        <v>117</v>
      </c>
      <c r="B589" s="22" t="s">
        <v>118</v>
      </c>
      <c r="C589" s="22" t="s">
        <v>24</v>
      </c>
      <c r="D589" s="22" t="n">
        <v>4.83333333333333</v>
      </c>
      <c r="E589" s="22"/>
    </row>
    <row r="590">
      <c r="A590" t="s">
        <v>27</v>
      </c>
    </row>
    <row r="591">
      <c r="A591" t="s">
        <v>28</v>
      </c>
    </row>
    <row r="592">
      <c r="A592" t="s">
        <v>29</v>
      </c>
    </row>
    <row r="593">
      <c r="A593" t="s">
        <v>30</v>
      </c>
    </row>
    <row r="594">
      <c r="A594" t="s">
        <v>31</v>
      </c>
    </row>
    <row r="597">
      <c r="E597" s="7" t="str">
        <f>=HYPERLINK("#'Indice'!A1", "Ir al índice")</f>
      </c>
    </row>
    <row r="598">
      <c r="A598" s="4" t="s">
        <v>318</v>
      </c>
    </row>
    <row r="599">
      <c r="A599" s="5" t="s">
        <v>9</v>
      </c>
      <c r="B599" s="5" t="s">
        <v>10</v>
      </c>
      <c r="C599" s="5" t="s">
        <v>11</v>
      </c>
      <c r="D599" s="5" t="s">
        <v>310</v>
      </c>
      <c r="E599" s="5" t="s">
        <v>311</v>
      </c>
    </row>
    <row r="600">
      <c r="A600" s="23" t="s">
        <v>20</v>
      </c>
      <c r="B600" s="23" t="s">
        <v>21</v>
      </c>
      <c r="C600" s="23" t="s">
        <v>22</v>
      </c>
      <c r="D600" s="23" t="n">
        <v>2.86988615296459</v>
      </c>
      <c r="E600" s="23"/>
    </row>
    <row r="601">
      <c r="A601" s="23" t="s">
        <v>20</v>
      </c>
      <c r="B601" s="23" t="s">
        <v>21</v>
      </c>
      <c r="C601" s="23" t="s">
        <v>23</v>
      </c>
      <c r="D601" s="23" t="n">
        <v>2.89242447845106</v>
      </c>
      <c r="E601" s="23"/>
    </row>
    <row r="602">
      <c r="A602" s="23" t="s">
        <v>20</v>
      </c>
      <c r="B602" s="23" t="s">
        <v>21</v>
      </c>
      <c r="C602" s="23" t="s">
        <v>24</v>
      </c>
      <c r="D602" s="23" t="n">
        <v>3.24211589703152</v>
      </c>
      <c r="E602" s="23"/>
    </row>
    <row r="603">
      <c r="A603" s="23" t="s">
        <v>34</v>
      </c>
      <c r="B603" s="23" t="s">
        <v>35</v>
      </c>
      <c r="C603" s="23" t="s">
        <v>22</v>
      </c>
      <c r="D603" s="23" t="n">
        <v>3.15215446042889</v>
      </c>
      <c r="E603" s="23" t="n">
        <v>12.7171296526063</v>
      </c>
    </row>
    <row r="604">
      <c r="A604" s="23" t="s">
        <v>34</v>
      </c>
      <c r="B604" s="23" t="s">
        <v>35</v>
      </c>
      <c r="C604" s="23" t="s">
        <v>23</v>
      </c>
      <c r="D604" s="23" t="n">
        <v>2.31908584708368</v>
      </c>
      <c r="E604" s="23" t="n">
        <v>10.1534158022449</v>
      </c>
    </row>
    <row r="605">
      <c r="A605" s="23" t="s">
        <v>34</v>
      </c>
      <c r="B605" s="23" t="s">
        <v>35</v>
      </c>
      <c r="C605" s="23" t="s">
        <v>24</v>
      </c>
      <c r="D605" s="23" t="n">
        <v>1.5778231877816</v>
      </c>
      <c r="E605" s="23" t="n">
        <v>25.8992438193279</v>
      </c>
    </row>
    <row r="606">
      <c r="A606" s="23" t="s">
        <v>36</v>
      </c>
      <c r="B606" s="23" t="s">
        <v>37</v>
      </c>
      <c r="C606" s="23" t="s">
        <v>22</v>
      </c>
      <c r="D606" s="23" t="n">
        <v>3.24383096109074</v>
      </c>
      <c r="E606" s="23" t="n">
        <v>17.7215068246263</v>
      </c>
    </row>
    <row r="607">
      <c r="A607" s="23" t="s">
        <v>36</v>
      </c>
      <c r="B607" s="23" t="s">
        <v>37</v>
      </c>
      <c r="C607" s="23" t="s">
        <v>23</v>
      </c>
      <c r="D607" s="23" t="n">
        <v>3.67006618584416</v>
      </c>
      <c r="E607" s="23" t="n">
        <v>11.8103502341066</v>
      </c>
    </row>
    <row r="608">
      <c r="A608" s="23" t="s">
        <v>36</v>
      </c>
      <c r="B608" s="23" t="s">
        <v>37</v>
      </c>
      <c r="C608" s="23" t="s">
        <v>24</v>
      </c>
      <c r="D608" s="23" t="n">
        <v>4.29906869171022</v>
      </c>
      <c r="E608" s="23" t="n">
        <v>19.7532020293086</v>
      </c>
    </row>
    <row r="609">
      <c r="A609" s="23" t="s">
        <v>38</v>
      </c>
      <c r="B609" s="23" t="s">
        <v>39</v>
      </c>
      <c r="C609" s="23" t="s">
        <v>22</v>
      </c>
      <c r="D609" s="23" t="n">
        <v>2.92592592592593</v>
      </c>
      <c r="E609" s="23" t="n">
        <v>15.4720033608092</v>
      </c>
    </row>
    <row r="610">
      <c r="A610" s="23" t="s">
        <v>38</v>
      </c>
      <c r="B610" s="23" t="s">
        <v>39</v>
      </c>
      <c r="C610" s="23" t="s">
        <v>23</v>
      </c>
      <c r="D610" s="23" t="n">
        <v>2.92307692307692</v>
      </c>
      <c r="E610" s="23" t="n">
        <v>12.9746723868256</v>
      </c>
    </row>
    <row r="611">
      <c r="A611" s="23" t="s">
        <v>38</v>
      </c>
      <c r="B611" s="23" t="s">
        <v>39</v>
      </c>
      <c r="C611" s="23" t="s">
        <v>24</v>
      </c>
      <c r="D611" s="23" t="n">
        <v>2.45454545454545</v>
      </c>
      <c r="E611" s="23" t="n">
        <v>16.3762937032688</v>
      </c>
    </row>
    <row r="612">
      <c r="A612" s="23" t="s">
        <v>40</v>
      </c>
      <c r="B612" s="23" t="s">
        <v>41</v>
      </c>
      <c r="C612" s="23" t="s">
        <v>22</v>
      </c>
      <c r="D612" s="23" t="n">
        <v>3.48852156709376</v>
      </c>
      <c r="E612" s="23" t="n">
        <v>21.1982818623975</v>
      </c>
    </row>
    <row r="613">
      <c r="A613" s="23" t="s">
        <v>40</v>
      </c>
      <c r="B613" s="23" t="s">
        <v>41</v>
      </c>
      <c r="C613" s="23" t="s">
        <v>23</v>
      </c>
      <c r="D613" s="23" t="n">
        <v>2.86385178292661</v>
      </c>
      <c r="E613" s="23" t="n">
        <v>14.4797617731095</v>
      </c>
    </row>
    <row r="614">
      <c r="A614" s="23" t="s">
        <v>40</v>
      </c>
      <c r="B614" s="23" t="s">
        <v>41</v>
      </c>
      <c r="C614" s="23" t="s">
        <v>24</v>
      </c>
      <c r="D614" s="23" t="n">
        <v>2.47738255037874</v>
      </c>
      <c r="E614" s="23" t="n">
        <v>16.7145453442316</v>
      </c>
    </row>
    <row r="615">
      <c r="A615" s="23" t="s">
        <v>42</v>
      </c>
      <c r="B615" s="23" t="s">
        <v>43</v>
      </c>
      <c r="C615" s="23" t="s">
        <v>22</v>
      </c>
      <c r="D615" s="23" t="n">
        <v>2.72362868975828</v>
      </c>
      <c r="E615" s="23" t="n">
        <v>11.8033839059579</v>
      </c>
    </row>
    <row r="616">
      <c r="A616" s="23" t="s">
        <v>42</v>
      </c>
      <c r="B616" s="23" t="s">
        <v>43</v>
      </c>
      <c r="C616" s="23" t="s">
        <v>23</v>
      </c>
      <c r="D616" s="23" t="n">
        <v>3.8626842371732</v>
      </c>
      <c r="E616" s="23" t="n">
        <v>22.930629746297</v>
      </c>
    </row>
    <row r="617">
      <c r="A617" s="23" t="s">
        <v>42</v>
      </c>
      <c r="B617" s="23" t="s">
        <v>43</v>
      </c>
      <c r="C617" s="23" t="s">
        <v>24</v>
      </c>
      <c r="D617" s="23" t="n">
        <v>3.64285713966743</v>
      </c>
      <c r="E617" s="23" t="n">
        <v>21.9988680253353</v>
      </c>
    </row>
    <row r="618">
      <c r="A618" s="23" t="s">
        <v>44</v>
      </c>
      <c r="B618" s="23" t="s">
        <v>45</v>
      </c>
      <c r="C618" s="23" t="s">
        <v>22</v>
      </c>
      <c r="D618" s="23" t="n">
        <v>3.02317104864562</v>
      </c>
      <c r="E618" s="23" t="n">
        <v>9.35676134980534</v>
      </c>
    </row>
    <row r="619">
      <c r="A619" s="23" t="s">
        <v>44</v>
      </c>
      <c r="B619" s="23" t="s">
        <v>45</v>
      </c>
      <c r="C619" s="23" t="s">
        <v>23</v>
      </c>
      <c r="D619" s="23" t="n">
        <v>3.60713817705371</v>
      </c>
      <c r="E619" s="23" t="n">
        <v>22.1926968781335</v>
      </c>
    </row>
    <row r="620">
      <c r="A620" s="23" t="s">
        <v>44</v>
      </c>
      <c r="B620" s="23" t="s">
        <v>45</v>
      </c>
      <c r="C620" s="23" t="s">
        <v>24</v>
      </c>
      <c r="D620" s="23" t="n">
        <v>3.16460018237378</v>
      </c>
      <c r="E620" s="23" t="n">
        <v>12.3019821495259</v>
      </c>
    </row>
    <row r="621">
      <c r="A621" s="23" t="s">
        <v>46</v>
      </c>
      <c r="B621" s="23" t="s">
        <v>47</v>
      </c>
      <c r="C621" s="23" t="s">
        <v>22</v>
      </c>
      <c r="D621" s="23" t="n">
        <v>1.79423879983939</v>
      </c>
      <c r="E621" s="23" t="n">
        <v>10.9555238683821</v>
      </c>
    </row>
    <row r="622">
      <c r="A622" s="23" t="s">
        <v>46</v>
      </c>
      <c r="B622" s="23" t="s">
        <v>47</v>
      </c>
      <c r="C622" s="23" t="s">
        <v>23</v>
      </c>
      <c r="D622" s="23" t="n">
        <v>1.70616032359834</v>
      </c>
      <c r="E622" s="23" t="n">
        <v>14.2677181231342</v>
      </c>
    </row>
    <row r="623">
      <c r="A623" s="23" t="s">
        <v>46</v>
      </c>
      <c r="B623" s="23" t="s">
        <v>47</v>
      </c>
      <c r="C623" s="23" t="s">
        <v>24</v>
      </c>
      <c r="D623" s="23" t="n">
        <v>2.84851785661115</v>
      </c>
      <c r="E623" s="23" t="n">
        <v>7.47115904046063</v>
      </c>
    </row>
    <row r="624">
      <c r="A624" t="s">
        <v>27</v>
      </c>
    </row>
    <row r="625">
      <c r="A625" t="s">
        <v>28</v>
      </c>
    </row>
    <row r="626">
      <c r="A626" t="s">
        <v>29</v>
      </c>
    </row>
    <row r="627">
      <c r="A627" t="s">
        <v>30</v>
      </c>
    </row>
    <row r="628">
      <c r="A628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319</v>
      </c>
    </row>
    <row r="11">
      <c r="A11" t="s">
        <v>320</v>
      </c>
    </row>
    <row r="12">
      <c r="A12" s="3" t="s">
        <v>6</v>
      </c>
    </row>
    <row r="13">
      <c r="A13" s="3" t="s">
        <v>7</v>
      </c>
    </row>
    <row r="15">
      <c r="A15" s="4" t="s">
        <v>321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24" t="s">
        <v>20</v>
      </c>
      <c r="B17" s="24" t="s">
        <v>21</v>
      </c>
      <c r="C17" s="24" t="s">
        <v>22</v>
      </c>
      <c r="D17" s="24" t="n">
        <v>50004.5155663</v>
      </c>
      <c r="E17" s="24" t="n">
        <v>3.40724883006707</v>
      </c>
      <c r="F17" s="24" t="n">
        <v>10.1396507737242</v>
      </c>
      <c r="G17" s="24" t="n">
        <v>3.20930647775171</v>
      </c>
      <c r="H17" s="24" t="n">
        <v>443153.6481831</v>
      </c>
      <c r="I17" s="24" t="n">
        <v>1.19762306221206</v>
      </c>
      <c r="J17" s="24" t="n">
        <v>89.8603492262758</v>
      </c>
      <c r="K17" s="24" t="n">
        <v>0.362131320325849</v>
      </c>
    </row>
    <row r="18">
      <c r="A18" s="24" t="s">
        <v>20</v>
      </c>
      <c r="B18" s="24" t="s">
        <v>21</v>
      </c>
      <c r="C18" s="24" t="s">
        <v>23</v>
      </c>
      <c r="D18" s="24" t="n">
        <v>61773.457052</v>
      </c>
      <c r="E18" s="24" t="n">
        <v>3.12056933646792</v>
      </c>
      <c r="F18" s="24" t="n">
        <v>9.74738562323135</v>
      </c>
      <c r="G18" s="24" t="n">
        <v>2.98139608890665</v>
      </c>
      <c r="H18" s="24" t="n">
        <v>571970.3942713</v>
      </c>
      <c r="I18" s="24" t="n">
        <v>1.1013023755517</v>
      </c>
      <c r="J18" s="24" t="n">
        <v>90.2526143767686</v>
      </c>
      <c r="K18" s="24" t="n">
        <v>0.321994189030908</v>
      </c>
    </row>
    <row r="19">
      <c r="A19" s="24" t="s">
        <v>20</v>
      </c>
      <c r="B19" s="24" t="s">
        <v>21</v>
      </c>
      <c r="C19" s="24" t="s">
        <v>24</v>
      </c>
      <c r="D19" s="24" t="n">
        <v>36686.6562466</v>
      </c>
      <c r="E19" s="24" t="n">
        <v>4.24874602108979</v>
      </c>
      <c r="F19" s="24" t="n">
        <v>13.0461730954267</v>
      </c>
      <c r="G19" s="24" t="n">
        <v>3.91669767085311</v>
      </c>
      <c r="H19" s="24" t="n">
        <v>244519.6099761</v>
      </c>
      <c r="I19" s="24" t="n">
        <v>1.7188029807992</v>
      </c>
      <c r="J19" s="24" t="n">
        <v>86.9538269045732</v>
      </c>
      <c r="K19" s="24" t="n">
        <v>0.587644242874802</v>
      </c>
    </row>
    <row r="20">
      <c r="A20" s="24" t="s">
        <v>20</v>
      </c>
      <c r="B20" s="24" t="s">
        <v>25</v>
      </c>
      <c r="C20" s="24" t="s">
        <v>22</v>
      </c>
      <c r="D20" s="24" t="n">
        <v>77.7770797</v>
      </c>
      <c r="E20" s="24"/>
      <c r="F20" s="24" t="n">
        <v>8.12271909487672</v>
      </c>
      <c r="G20" s="24"/>
      <c r="H20" s="24" t="n">
        <v>879.7480888</v>
      </c>
      <c r="I20" s="24"/>
      <c r="J20" s="24" t="n">
        <v>91.8772809051233</v>
      </c>
      <c r="K20" s="24"/>
    </row>
    <row r="21">
      <c r="A21" s="24" t="s">
        <v>20</v>
      </c>
      <c r="B21" s="24" t="s">
        <v>25</v>
      </c>
      <c r="C21" s="24" t="s">
        <v>23</v>
      </c>
      <c r="D21" s="24" t="n">
        <v>98.9588441</v>
      </c>
      <c r="E21" s="24"/>
      <c r="F21" s="24" t="n">
        <v>6.56070050803943</v>
      </c>
      <c r="G21" s="24"/>
      <c r="H21" s="24" t="n">
        <v>1409.3990512</v>
      </c>
      <c r="I21" s="24"/>
      <c r="J21" s="24" t="n">
        <v>93.4392994919606</v>
      </c>
      <c r="K21" s="24"/>
    </row>
    <row r="22">
      <c r="A22" s="24" t="s">
        <v>20</v>
      </c>
      <c r="B22" s="24" t="s">
        <v>25</v>
      </c>
      <c r="C22" s="24" t="s">
        <v>24</v>
      </c>
      <c r="D22" s="24" t="n">
        <v>45.2997563</v>
      </c>
      <c r="E22" s="24"/>
      <c r="F22" s="24" t="n">
        <v>8.8721624468247</v>
      </c>
      <c r="G22" s="24"/>
      <c r="H22" s="24" t="n">
        <v>465.2832788</v>
      </c>
      <c r="I22" s="24"/>
      <c r="J22" s="24" t="n">
        <v>91.1278375531753</v>
      </c>
      <c r="K22" s="24"/>
    </row>
    <row r="23">
      <c r="A23" s="24" t="s">
        <v>20</v>
      </c>
      <c r="B23" s="24" t="s">
        <v>26</v>
      </c>
      <c r="C23" s="24" t="s">
        <v>22</v>
      </c>
      <c r="D23" s="24" t="n">
        <v>49926.7384866</v>
      </c>
      <c r="E23" s="24" t="n">
        <v>3.41235929997228</v>
      </c>
      <c r="F23" s="24" t="n">
        <v>10.143574504606</v>
      </c>
      <c r="G23" s="24" t="n">
        <v>3.21415177643617</v>
      </c>
      <c r="H23" s="24" t="n">
        <v>442273.9000943</v>
      </c>
      <c r="I23" s="24" t="n">
        <v>1.19980449384147</v>
      </c>
      <c r="J23" s="24" t="n">
        <v>89.856425495394</v>
      </c>
      <c r="K23" s="24" t="n">
        <v>0.362834241776768</v>
      </c>
    </row>
    <row r="24">
      <c r="A24" s="24" t="s">
        <v>20</v>
      </c>
      <c r="B24" s="24" t="s">
        <v>26</v>
      </c>
      <c r="C24" s="24" t="s">
        <v>23</v>
      </c>
      <c r="D24" s="24" t="n">
        <v>61674.4982079</v>
      </c>
      <c r="E24" s="24" t="n">
        <v>3.12535350183754</v>
      </c>
      <c r="F24" s="24" t="n">
        <v>9.75498826766258</v>
      </c>
      <c r="G24" s="24" t="n">
        <v>2.98601458206818</v>
      </c>
      <c r="H24" s="24" t="n">
        <v>570560.9952201</v>
      </c>
      <c r="I24" s="24" t="n">
        <v>1.1038588156016</v>
      </c>
      <c r="J24" s="24" t="n">
        <v>90.2450117323374</v>
      </c>
      <c r="K24" s="24" t="n">
        <v>0.322771715089786</v>
      </c>
    </row>
    <row r="25">
      <c r="A25" s="24" t="s">
        <v>20</v>
      </c>
      <c r="B25" s="24" t="s">
        <v>26</v>
      </c>
      <c r="C25" s="24" t="s">
        <v>24</v>
      </c>
      <c r="D25" s="24" t="n">
        <v>36641.3564903</v>
      </c>
      <c r="E25" s="24" t="n">
        <v>4.25381209662948</v>
      </c>
      <c r="F25" s="24" t="n">
        <v>13.0537655849204</v>
      </c>
      <c r="G25" s="24" t="n">
        <v>3.92133803283806</v>
      </c>
      <c r="H25" s="24" t="n">
        <v>244054.3266973</v>
      </c>
      <c r="I25" s="24" t="n">
        <v>1.72190608543458</v>
      </c>
      <c r="J25" s="24" t="n">
        <v>86.9462344150796</v>
      </c>
      <c r="K25" s="24" t="n">
        <v>0.588734265540807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322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25" t="s">
        <v>20</v>
      </c>
      <c r="B36" s="25" t="s">
        <v>21</v>
      </c>
      <c r="C36" s="25" t="s">
        <v>22</v>
      </c>
      <c r="D36" s="25" t="n">
        <v>50004.5155663</v>
      </c>
      <c r="E36" s="25" t="n">
        <v>3.40724883006707</v>
      </c>
      <c r="F36" s="25" t="n">
        <v>10.1396507737242</v>
      </c>
      <c r="G36" s="25" t="n">
        <v>3.20930647775171</v>
      </c>
      <c r="H36" s="25" t="n">
        <v>443153.6481831</v>
      </c>
      <c r="I36" s="25" t="n">
        <v>1.19762306221206</v>
      </c>
      <c r="J36" s="25" t="n">
        <v>89.8603492262758</v>
      </c>
      <c r="K36" s="25" t="n">
        <v>0.362131320325849</v>
      </c>
    </row>
    <row r="37">
      <c r="A37" s="25" t="s">
        <v>20</v>
      </c>
      <c r="B37" s="25" t="s">
        <v>21</v>
      </c>
      <c r="C37" s="25" t="s">
        <v>23</v>
      </c>
      <c r="D37" s="25" t="n">
        <v>61773.457052</v>
      </c>
      <c r="E37" s="25" t="n">
        <v>3.12056933646792</v>
      </c>
      <c r="F37" s="25" t="n">
        <v>9.74738562323135</v>
      </c>
      <c r="G37" s="25" t="n">
        <v>2.98139608890665</v>
      </c>
      <c r="H37" s="25" t="n">
        <v>571970.3942713</v>
      </c>
      <c r="I37" s="25" t="n">
        <v>1.1013023755517</v>
      </c>
      <c r="J37" s="25" t="n">
        <v>90.2526143767686</v>
      </c>
      <c r="K37" s="25" t="n">
        <v>0.321994189030908</v>
      </c>
    </row>
    <row r="38">
      <c r="A38" s="25" t="s">
        <v>20</v>
      </c>
      <c r="B38" s="25" t="s">
        <v>21</v>
      </c>
      <c r="C38" s="25" t="s">
        <v>24</v>
      </c>
      <c r="D38" s="25" t="n">
        <v>36686.6562466</v>
      </c>
      <c r="E38" s="25" t="n">
        <v>4.24874602108979</v>
      </c>
      <c r="F38" s="25" t="n">
        <v>13.0461730954267</v>
      </c>
      <c r="G38" s="25" t="n">
        <v>3.91669767085311</v>
      </c>
      <c r="H38" s="25" t="n">
        <v>244519.6099761</v>
      </c>
      <c r="I38" s="25" t="n">
        <v>1.7188029807992</v>
      </c>
      <c r="J38" s="25" t="n">
        <v>86.9538269045732</v>
      </c>
      <c r="K38" s="25" t="n">
        <v>0.587644242874802</v>
      </c>
    </row>
    <row r="39">
      <c r="A39" s="25" t="s">
        <v>34</v>
      </c>
      <c r="B39" s="25" t="s">
        <v>35</v>
      </c>
      <c r="C39" s="25" t="s">
        <v>22</v>
      </c>
      <c r="D39" s="25" t="n">
        <v>1297.1426917</v>
      </c>
      <c r="E39" s="25" t="n">
        <v>27.1859222595662</v>
      </c>
      <c r="F39" s="25" t="n">
        <v>11.6613598230348</v>
      </c>
      <c r="G39" s="25" t="n">
        <v>24.6746990824129</v>
      </c>
      <c r="H39" s="25" t="n">
        <v>9826.2829755</v>
      </c>
      <c r="I39" s="25" t="n">
        <v>10.1501148211576</v>
      </c>
      <c r="J39" s="25" t="n">
        <v>88.3386401769652</v>
      </c>
      <c r="K39" s="25" t="n">
        <v>3.25724443967786</v>
      </c>
    </row>
    <row r="40">
      <c r="A40" s="25" t="s">
        <v>34</v>
      </c>
      <c r="B40" s="25" t="s">
        <v>35</v>
      </c>
      <c r="C40" s="25" t="s">
        <v>23</v>
      </c>
      <c r="D40" s="25" t="n">
        <v>1328.2397565</v>
      </c>
      <c r="E40" s="25" t="n">
        <v>20.9208044462546</v>
      </c>
      <c r="F40" s="25" t="n">
        <v>12.7489689648956</v>
      </c>
      <c r="G40" s="25" t="n">
        <v>20.2675834730426</v>
      </c>
      <c r="H40" s="25" t="n">
        <v>9090.169451</v>
      </c>
      <c r="I40" s="25" t="n">
        <v>9.13007881298353</v>
      </c>
      <c r="J40" s="25" t="n">
        <v>87.2510310351044</v>
      </c>
      <c r="K40" s="25" t="n">
        <v>2.9614640609495</v>
      </c>
    </row>
    <row r="41">
      <c r="A41" s="25" t="s">
        <v>34</v>
      </c>
      <c r="B41" s="25" t="s">
        <v>35</v>
      </c>
      <c r="C41" s="25" t="s">
        <v>24</v>
      </c>
      <c r="D41" s="25" t="n">
        <v>235.5494294</v>
      </c>
      <c r="E41" s="25" t="n">
        <v>43.8806285840888</v>
      </c>
      <c r="F41" s="25" t="n">
        <v>5.16725625794229</v>
      </c>
      <c r="G41" s="25" t="n">
        <v>45.5537450395566</v>
      </c>
      <c r="H41" s="25" t="n">
        <v>4322.951594</v>
      </c>
      <c r="I41" s="25" t="n">
        <v>15.1516139317991</v>
      </c>
      <c r="J41" s="25" t="n">
        <v>94.8327437420577</v>
      </c>
      <c r="K41" s="25" t="n">
        <v>2.48213712732603</v>
      </c>
    </row>
    <row r="42">
      <c r="A42" s="25" t="s">
        <v>36</v>
      </c>
      <c r="B42" s="25" t="s">
        <v>37</v>
      </c>
      <c r="C42" s="25" t="s">
        <v>22</v>
      </c>
      <c r="D42" s="25" t="n">
        <v>402.0709264</v>
      </c>
      <c r="E42" s="25" t="n">
        <v>18.6107680364121</v>
      </c>
      <c r="F42" s="25" t="n">
        <v>17.515672785173</v>
      </c>
      <c r="G42" s="25" t="n">
        <v>15.7359601409775</v>
      </c>
      <c r="H42" s="25" t="n">
        <v>1893.4214097</v>
      </c>
      <c r="I42" s="25" t="n">
        <v>9.60481209103878</v>
      </c>
      <c r="J42" s="25" t="n">
        <v>82.484327214827</v>
      </c>
      <c r="K42" s="25" t="n">
        <v>3.34155515473904</v>
      </c>
    </row>
    <row r="43">
      <c r="A43" s="25" t="s">
        <v>36</v>
      </c>
      <c r="B43" s="25" t="s">
        <v>37</v>
      </c>
      <c r="C43" s="25" t="s">
        <v>23</v>
      </c>
      <c r="D43" s="25" t="n">
        <v>298.0255494</v>
      </c>
      <c r="E43" s="25" t="n">
        <v>17.9474927854317</v>
      </c>
      <c r="F43" s="25" t="n">
        <v>16.7118968051134</v>
      </c>
      <c r="G43" s="25" t="n">
        <v>16.2605743431097</v>
      </c>
      <c r="H43" s="25" t="n">
        <v>1485.2881754</v>
      </c>
      <c r="I43" s="25" t="n">
        <v>10.0990834320751</v>
      </c>
      <c r="J43" s="25" t="n">
        <v>83.2881031948866</v>
      </c>
      <c r="K43" s="25" t="n">
        <v>3.26271135960517</v>
      </c>
    </row>
    <row r="44">
      <c r="A44" s="25" t="s">
        <v>36</v>
      </c>
      <c r="B44" s="25" t="s">
        <v>37</v>
      </c>
      <c r="C44" s="25" t="s">
        <v>24</v>
      </c>
      <c r="D44" s="25" t="n">
        <v>97.1566216</v>
      </c>
      <c r="E44" s="25" t="n">
        <v>34.4578179926518</v>
      </c>
      <c r="F44" s="25" t="n">
        <v>9.73742529677461</v>
      </c>
      <c r="G44" s="25" t="n">
        <v>32.5289533777626</v>
      </c>
      <c r="H44" s="25" t="n">
        <v>900.6083793</v>
      </c>
      <c r="I44" s="25" t="n">
        <v>15.2306040218485</v>
      </c>
      <c r="J44" s="25" t="n">
        <v>90.2625747032254</v>
      </c>
      <c r="K44" s="25" t="n">
        <v>3.50918699737588</v>
      </c>
    </row>
    <row r="45">
      <c r="A45" s="25" t="s">
        <v>38</v>
      </c>
      <c r="B45" s="25" t="s">
        <v>39</v>
      </c>
      <c r="C45" s="25" t="s">
        <v>22</v>
      </c>
      <c r="D45" s="25" t="n">
        <v>559.4723185</v>
      </c>
      <c r="E45" s="25" t="n">
        <v>27.6445035055384</v>
      </c>
      <c r="F45" s="25" t="n">
        <v>5.26106010515058</v>
      </c>
      <c r="G45" s="25" t="n">
        <v>28.1105082466415</v>
      </c>
      <c r="H45" s="25" t="n">
        <v>10074.7403177</v>
      </c>
      <c r="I45" s="25" t="n">
        <v>7.94217858277201</v>
      </c>
      <c r="J45" s="25" t="n">
        <v>94.7389398948494</v>
      </c>
      <c r="K45" s="25" t="n">
        <v>1.56103787561963</v>
      </c>
    </row>
    <row r="46">
      <c r="A46" s="25" t="s">
        <v>38</v>
      </c>
      <c r="B46" s="25" t="s">
        <v>39</v>
      </c>
      <c r="C46" s="25" t="s">
        <v>23</v>
      </c>
      <c r="D46" s="25" t="n">
        <v>807.7558343</v>
      </c>
      <c r="E46" s="25" t="n">
        <v>26.159420598219</v>
      </c>
      <c r="F46" s="25" t="n">
        <v>9.83308844505849</v>
      </c>
      <c r="G46" s="25" t="n">
        <v>23.0524537538897</v>
      </c>
      <c r="H46" s="25" t="n">
        <v>7406.9148545</v>
      </c>
      <c r="I46" s="25" t="n">
        <v>8.94954574181364</v>
      </c>
      <c r="J46" s="25" t="n">
        <v>90.1669115549415</v>
      </c>
      <c r="K46" s="25" t="n">
        <v>2.51396895744286</v>
      </c>
    </row>
    <row r="47">
      <c r="A47" s="25" t="s">
        <v>38</v>
      </c>
      <c r="B47" s="25" t="s">
        <v>39</v>
      </c>
      <c r="C47" s="25" t="s">
        <v>24</v>
      </c>
      <c r="D47" s="25" t="n">
        <v>114.947624</v>
      </c>
      <c r="E47" s="25" t="n">
        <v>55.8991485613327</v>
      </c>
      <c r="F47" s="25" t="n">
        <v>3.54537553541711</v>
      </c>
      <c r="G47" s="25" t="n">
        <v>54.6249251692151</v>
      </c>
      <c r="H47" s="25" t="n">
        <v>3127.2370995</v>
      </c>
      <c r="I47" s="25" t="n">
        <v>13.2685187330478</v>
      </c>
      <c r="J47" s="25" t="n">
        <v>96.4546244645829</v>
      </c>
      <c r="K47" s="25" t="n">
        <v>2.00784435576791</v>
      </c>
    </row>
    <row r="48">
      <c r="A48" s="25" t="s">
        <v>40</v>
      </c>
      <c r="B48" s="25" t="s">
        <v>41</v>
      </c>
      <c r="C48" s="25" t="s">
        <v>22</v>
      </c>
      <c r="D48" s="25" t="n">
        <v>193.7759103</v>
      </c>
      <c r="E48" s="25" t="n">
        <v>24.7834351290252</v>
      </c>
      <c r="F48" s="25" t="n">
        <v>8.84750993807369</v>
      </c>
      <c r="G48" s="25" t="n">
        <v>22.5500853477966</v>
      </c>
      <c r="H48" s="25" t="n">
        <v>1996.3986321</v>
      </c>
      <c r="I48" s="25" t="n">
        <v>8.16374692070512</v>
      </c>
      <c r="J48" s="25" t="n">
        <v>91.1524900619263</v>
      </c>
      <c r="K48" s="25" t="n">
        <v>2.18877294612026</v>
      </c>
    </row>
    <row r="49">
      <c r="A49" s="25" t="s">
        <v>40</v>
      </c>
      <c r="B49" s="25" t="s">
        <v>41</v>
      </c>
      <c r="C49" s="25" t="s">
        <v>23</v>
      </c>
      <c r="D49" s="25" t="n">
        <v>127.1566156</v>
      </c>
      <c r="E49" s="25" t="n">
        <v>28.7667616737882</v>
      </c>
      <c r="F49" s="25" t="n">
        <v>5.26745236081429</v>
      </c>
      <c r="G49" s="25" t="n">
        <v>27.1793222644201</v>
      </c>
      <c r="H49" s="25" t="n">
        <v>2286.8493761</v>
      </c>
      <c r="I49" s="25" t="n">
        <v>6.97097954143926</v>
      </c>
      <c r="J49" s="25" t="n">
        <v>94.7325476391857</v>
      </c>
      <c r="K49" s="25" t="n">
        <v>1.51126290588465</v>
      </c>
    </row>
    <row r="50">
      <c r="A50" s="25" t="s">
        <v>40</v>
      </c>
      <c r="B50" s="25" t="s">
        <v>41</v>
      </c>
      <c r="C50" s="25" t="s">
        <v>24</v>
      </c>
      <c r="D50" s="25" t="n">
        <v>30.5692891</v>
      </c>
      <c r="E50" s="25" t="n">
        <v>50.5691634533472</v>
      </c>
      <c r="F50" s="25" t="n">
        <v>2.36771044259712</v>
      </c>
      <c r="G50" s="25" t="n">
        <v>52.6818432946051</v>
      </c>
      <c r="H50" s="25" t="n">
        <v>1260.5214013</v>
      </c>
      <c r="I50" s="25" t="n">
        <v>18.6901506974468</v>
      </c>
      <c r="J50" s="25" t="n">
        <v>97.6322895574029</v>
      </c>
      <c r="K50" s="25" t="n">
        <v>1.27760345546914</v>
      </c>
    </row>
    <row r="51">
      <c r="A51" s="25" t="s">
        <v>42</v>
      </c>
      <c r="B51" s="25" t="s">
        <v>43</v>
      </c>
      <c r="C51" s="25" t="s">
        <v>22</v>
      </c>
      <c r="D51" s="25" t="n">
        <v>509.611929</v>
      </c>
      <c r="E51" s="25" t="n">
        <v>36.5969948517431</v>
      </c>
      <c r="F51" s="25" t="n">
        <v>6.62589671639799</v>
      </c>
      <c r="G51" s="25" t="n">
        <v>37.0702037611746</v>
      </c>
      <c r="H51" s="25" t="n">
        <v>7181.6025709</v>
      </c>
      <c r="I51" s="25" t="n">
        <v>9.81330722103981</v>
      </c>
      <c r="J51" s="25" t="n">
        <v>93.374103283602</v>
      </c>
      <c r="K51" s="25" t="n">
        <v>2.6305295873241</v>
      </c>
    </row>
    <row r="52">
      <c r="A52" s="25" t="s">
        <v>42</v>
      </c>
      <c r="B52" s="25" t="s">
        <v>43</v>
      </c>
      <c r="C52" s="25" t="s">
        <v>23</v>
      </c>
      <c r="D52" s="25" t="n">
        <v>1464.1938996</v>
      </c>
      <c r="E52" s="25" t="n">
        <v>23.5640145418584</v>
      </c>
      <c r="F52" s="25" t="n">
        <v>10.0119890918685</v>
      </c>
      <c r="G52" s="25" t="n">
        <v>23.3756702857821</v>
      </c>
      <c r="H52" s="25" t="n">
        <v>13160.2117621</v>
      </c>
      <c r="I52" s="25" t="n">
        <v>8.87420311021972</v>
      </c>
      <c r="J52" s="25" t="n">
        <v>89.9880109081315</v>
      </c>
      <c r="K52" s="25" t="n">
        <v>2.6007570736872</v>
      </c>
    </row>
    <row r="53">
      <c r="A53" s="25" t="s">
        <v>42</v>
      </c>
      <c r="B53" s="25" t="s">
        <v>43</v>
      </c>
      <c r="C53" s="25" t="s">
        <v>24</v>
      </c>
      <c r="D53" s="25" t="n">
        <v>386.5483671</v>
      </c>
      <c r="E53" s="25" t="n">
        <v>45.6010099215638</v>
      </c>
      <c r="F53" s="25" t="n">
        <v>12.6780308490455</v>
      </c>
      <c r="G53" s="25" t="n">
        <v>40.8482500501918</v>
      </c>
      <c r="H53" s="25" t="n">
        <v>2662.4138235</v>
      </c>
      <c r="I53" s="25" t="n">
        <v>20.2941486949457</v>
      </c>
      <c r="J53" s="25" t="n">
        <v>87.3219691509545</v>
      </c>
      <c r="K53" s="25" t="n">
        <v>5.93064241795323</v>
      </c>
    </row>
    <row r="54">
      <c r="A54" s="25" t="s">
        <v>44</v>
      </c>
      <c r="B54" s="25" t="s">
        <v>45</v>
      </c>
      <c r="C54" s="25" t="s">
        <v>22</v>
      </c>
      <c r="D54" s="25" t="n">
        <v>2666.8853927</v>
      </c>
      <c r="E54" s="25" t="n">
        <v>34.282486142409</v>
      </c>
      <c r="F54" s="25" t="n">
        <v>4.53120830945195</v>
      </c>
      <c r="G54" s="25" t="n">
        <v>31.9258316084844</v>
      </c>
      <c r="H54" s="25" t="n">
        <v>56189.0578915</v>
      </c>
      <c r="I54" s="25" t="n">
        <v>9.47670629773804</v>
      </c>
      <c r="J54" s="25" t="n">
        <v>95.468791690548</v>
      </c>
      <c r="K54" s="25" t="n">
        <v>1.51528673306599</v>
      </c>
    </row>
    <row r="55">
      <c r="A55" s="25" t="s">
        <v>44</v>
      </c>
      <c r="B55" s="25" t="s">
        <v>45</v>
      </c>
      <c r="C55" s="25" t="s">
        <v>23</v>
      </c>
      <c r="D55" s="25" t="n">
        <v>4607.4082397</v>
      </c>
      <c r="E55" s="25" t="n">
        <v>27.2037073929474</v>
      </c>
      <c r="F55" s="25" t="n">
        <v>13.1100028816607</v>
      </c>
      <c r="G55" s="25" t="n">
        <v>23.606282427318</v>
      </c>
      <c r="H55" s="25" t="n">
        <v>30536.8116456</v>
      </c>
      <c r="I55" s="25" t="n">
        <v>12.4451792440449</v>
      </c>
      <c r="J55" s="25" t="n">
        <v>86.8899971183393</v>
      </c>
      <c r="K55" s="25" t="n">
        <v>3.56172679147339</v>
      </c>
    </row>
    <row r="56">
      <c r="A56" s="25" t="s">
        <v>44</v>
      </c>
      <c r="B56" s="25" t="s">
        <v>45</v>
      </c>
      <c r="C56" s="25" t="s">
        <v>24</v>
      </c>
      <c r="D56" s="25" t="n">
        <v>2343.7008782</v>
      </c>
      <c r="E56" s="25" t="n">
        <v>42.4960491670188</v>
      </c>
      <c r="F56" s="25" t="n">
        <v>10.2864812239734</v>
      </c>
      <c r="G56" s="25" t="n">
        <v>41.9524692714975</v>
      </c>
      <c r="H56" s="25" t="n">
        <v>20440.5810076</v>
      </c>
      <c r="I56" s="25" t="n">
        <v>17.0195685717351</v>
      </c>
      <c r="J56" s="25" t="n">
        <v>89.7135187760266</v>
      </c>
      <c r="K56" s="25" t="n">
        <v>4.81023700048983</v>
      </c>
    </row>
    <row r="57">
      <c r="A57" s="25" t="s">
        <v>46</v>
      </c>
      <c r="B57" s="25" t="s">
        <v>47</v>
      </c>
      <c r="C57" s="25" t="s">
        <v>22</v>
      </c>
      <c r="D57" s="25" t="n">
        <v>137.4636657</v>
      </c>
      <c r="E57" s="25" t="n">
        <v>28.5639977258768</v>
      </c>
      <c r="F57" s="25" t="n">
        <v>10.4979557600042</v>
      </c>
      <c r="G57" s="25" t="n">
        <v>25.6555213118202</v>
      </c>
      <c r="H57" s="25" t="n">
        <v>1171.9690357</v>
      </c>
      <c r="I57" s="25" t="n">
        <v>9.19194395173008</v>
      </c>
      <c r="J57" s="25" t="n">
        <v>89.5020442399958</v>
      </c>
      <c r="K57" s="25" t="n">
        <v>3.00921090706191</v>
      </c>
    </row>
    <row r="58">
      <c r="A58" s="25" t="s">
        <v>46</v>
      </c>
      <c r="B58" s="25" t="s">
        <v>47</v>
      </c>
      <c r="C58" s="25" t="s">
        <v>23</v>
      </c>
      <c r="D58" s="25" t="n">
        <v>169.6868108</v>
      </c>
      <c r="E58" s="25" t="n">
        <v>27.6816730196302</v>
      </c>
      <c r="F58" s="25" t="n">
        <v>7.09317090767942</v>
      </c>
      <c r="G58" s="25" t="n">
        <v>26.87844777891</v>
      </c>
      <c r="H58" s="25" t="n">
        <v>2222.569248</v>
      </c>
      <c r="I58" s="25" t="n">
        <v>8.18105497919812</v>
      </c>
      <c r="J58" s="25" t="n">
        <v>92.9068290923206</v>
      </c>
      <c r="K58" s="25" t="n">
        <v>2.05209267920978</v>
      </c>
    </row>
    <row r="59">
      <c r="A59" s="25" t="s">
        <v>46</v>
      </c>
      <c r="B59" s="25" t="s">
        <v>47</v>
      </c>
      <c r="C59" s="25" t="s">
        <v>24</v>
      </c>
      <c r="D59" s="25" t="n">
        <v>48.628509</v>
      </c>
      <c r="E59" s="25" t="n">
        <v>46.8169232320893</v>
      </c>
      <c r="F59" s="25" t="n">
        <v>8.96946606731419</v>
      </c>
      <c r="G59" s="25" t="n">
        <v>47.0317899395247</v>
      </c>
      <c r="H59" s="25" t="n">
        <v>493.5276086</v>
      </c>
      <c r="I59" s="25" t="n">
        <v>15.4816411947308</v>
      </c>
      <c r="J59" s="25" t="n">
        <v>91.0305339326858</v>
      </c>
      <c r="K59" s="25" t="n">
        <v>4.63415983322211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323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26" t="s">
        <v>20</v>
      </c>
      <c r="B70" s="26" t="s">
        <v>21</v>
      </c>
      <c r="C70" s="26" t="s">
        <v>22</v>
      </c>
      <c r="D70" s="26" t="n">
        <v>49926.7384866</v>
      </c>
      <c r="E70" s="26" t="n">
        <v>3.41235929997228</v>
      </c>
      <c r="F70" s="26" t="n">
        <v>10.143574504606</v>
      </c>
      <c r="G70" s="26" t="n">
        <v>3.21415177643617</v>
      </c>
      <c r="H70" s="26" t="n">
        <v>442273.9000943</v>
      </c>
      <c r="I70" s="26" t="n">
        <v>1.19980449384147</v>
      </c>
      <c r="J70" s="26" t="n">
        <v>89.856425495394</v>
      </c>
      <c r="K70" s="26" t="n">
        <v>0.362834241776768</v>
      </c>
    </row>
    <row r="71">
      <c r="A71" s="26" t="s">
        <v>20</v>
      </c>
      <c r="B71" s="26" t="s">
        <v>21</v>
      </c>
      <c r="C71" s="26" t="s">
        <v>23</v>
      </c>
      <c r="D71" s="26" t="n">
        <v>61674.4982079</v>
      </c>
      <c r="E71" s="26" t="n">
        <v>3.12535350183754</v>
      </c>
      <c r="F71" s="26" t="n">
        <v>9.75498826766258</v>
      </c>
      <c r="G71" s="26" t="n">
        <v>2.98601458206818</v>
      </c>
      <c r="H71" s="26" t="n">
        <v>570560.9952201</v>
      </c>
      <c r="I71" s="26" t="n">
        <v>1.1038588156016</v>
      </c>
      <c r="J71" s="26" t="n">
        <v>90.2450117323374</v>
      </c>
      <c r="K71" s="26" t="n">
        <v>0.322771715089786</v>
      </c>
    </row>
    <row r="72">
      <c r="A72" s="26" t="s">
        <v>20</v>
      </c>
      <c r="B72" s="26" t="s">
        <v>21</v>
      </c>
      <c r="C72" s="26" t="s">
        <v>24</v>
      </c>
      <c r="D72" s="26" t="n">
        <v>36641.3564903</v>
      </c>
      <c r="E72" s="26" t="n">
        <v>4.25381209662948</v>
      </c>
      <c r="F72" s="26" t="n">
        <v>13.0537655849204</v>
      </c>
      <c r="G72" s="26" t="n">
        <v>3.92133803283806</v>
      </c>
      <c r="H72" s="26" t="n">
        <v>244054.3266973</v>
      </c>
      <c r="I72" s="26" t="n">
        <v>1.72190608543458</v>
      </c>
      <c r="J72" s="26" t="n">
        <v>86.9462344150796</v>
      </c>
      <c r="K72" s="26" t="n">
        <v>0.588734265540807</v>
      </c>
    </row>
    <row r="73">
      <c r="A73" s="26" t="s">
        <v>49</v>
      </c>
      <c r="B73" s="26" t="s">
        <v>50</v>
      </c>
      <c r="C73" s="26" t="s">
        <v>22</v>
      </c>
      <c r="D73" s="26" t="n">
        <v>36.5730764</v>
      </c>
      <c r="E73" s="26" t="n">
        <v>46.0715981020892</v>
      </c>
      <c r="F73" s="26" t="n">
        <v>5.22426202886969</v>
      </c>
      <c r="G73" s="26" t="n">
        <v>44.727122881556</v>
      </c>
      <c r="H73" s="26" t="n">
        <v>663.488984</v>
      </c>
      <c r="I73" s="26" t="n">
        <v>7.70382520180976</v>
      </c>
      <c r="J73" s="26" t="n">
        <v>94.7757379711303</v>
      </c>
      <c r="K73" s="26" t="n">
        <v>2.46546441877223</v>
      </c>
    </row>
    <row r="74">
      <c r="A74" s="26" t="s">
        <v>49</v>
      </c>
      <c r="B74" s="26" t="s">
        <v>50</v>
      </c>
      <c r="C74" s="26" t="s">
        <v>23</v>
      </c>
      <c r="D74" s="26" t="n">
        <v>15.8488805</v>
      </c>
      <c r="E74" s="26" t="n">
        <v>52.158412321815</v>
      </c>
      <c r="F74" s="26" t="n">
        <v>3.03554743383344</v>
      </c>
      <c r="G74" s="26" t="n">
        <v>52.7918132077973</v>
      </c>
      <c r="H74" s="26" t="n">
        <v>506.2605856</v>
      </c>
      <c r="I74" s="26" t="n">
        <v>11.9301013484887</v>
      </c>
      <c r="J74" s="26" t="n">
        <v>96.9644525661666</v>
      </c>
      <c r="K74" s="26" t="n">
        <v>1.65268867991587</v>
      </c>
    </row>
    <row r="75">
      <c r="A75" s="26" t="s">
        <v>49</v>
      </c>
      <c r="B75" s="26" t="s">
        <v>50</v>
      </c>
      <c r="C75" s="26" t="s">
        <v>24</v>
      </c>
      <c r="D75" s="26"/>
      <c r="E75" s="26"/>
      <c r="F75" s="26"/>
      <c r="G75" s="26"/>
      <c r="H75" s="26" t="n">
        <v>230.090531</v>
      </c>
      <c r="I75" s="26" t="n">
        <v>18.1038771187195</v>
      </c>
      <c r="J75" s="26" t="n">
        <v>100</v>
      </c>
      <c r="K75" s="26" t="n">
        <v>0</v>
      </c>
    </row>
    <row r="76">
      <c r="A76" s="26" t="s">
        <v>51</v>
      </c>
      <c r="B76" s="26" t="s">
        <v>52</v>
      </c>
      <c r="C76" s="26" t="s">
        <v>22</v>
      </c>
      <c r="D76" s="26" t="n">
        <v>716.3852944</v>
      </c>
      <c r="E76" s="26" t="n">
        <v>23.2949549061827</v>
      </c>
      <c r="F76" s="26" t="n">
        <v>12.239816306338</v>
      </c>
      <c r="G76" s="26" t="n">
        <v>20.6684275269305</v>
      </c>
      <c r="H76" s="26" t="n">
        <v>5136.5235767</v>
      </c>
      <c r="I76" s="26" t="n">
        <v>8.07981545985588</v>
      </c>
      <c r="J76" s="26" t="n">
        <v>87.760183693662</v>
      </c>
      <c r="K76" s="26" t="n">
        <v>2.88260285727682</v>
      </c>
    </row>
    <row r="77">
      <c r="A77" s="26" t="s">
        <v>51</v>
      </c>
      <c r="B77" s="26" t="s">
        <v>52</v>
      </c>
      <c r="C77" s="26" t="s">
        <v>23</v>
      </c>
      <c r="D77" s="26" t="n">
        <v>337.4941021</v>
      </c>
      <c r="E77" s="26" t="n">
        <v>31.5566789068633</v>
      </c>
      <c r="F77" s="26" t="n">
        <v>8.12435496304294</v>
      </c>
      <c r="G77" s="26" t="n">
        <v>30.0866152492929</v>
      </c>
      <c r="H77" s="26" t="n">
        <v>3816.609253</v>
      </c>
      <c r="I77" s="26" t="n">
        <v>10.3765290535827</v>
      </c>
      <c r="J77" s="26" t="n">
        <v>91.8756450369571</v>
      </c>
      <c r="K77" s="26" t="n">
        <v>2.66049116524224</v>
      </c>
    </row>
    <row r="78">
      <c r="A78" s="26" t="s">
        <v>51</v>
      </c>
      <c r="B78" s="26" t="s">
        <v>52</v>
      </c>
      <c r="C78" s="26" t="s">
        <v>24</v>
      </c>
      <c r="D78" s="26" t="n">
        <v>171.3869046</v>
      </c>
      <c r="E78" s="26" t="n">
        <v>44.226355288979</v>
      </c>
      <c r="F78" s="26" t="n">
        <v>12.4929117418084</v>
      </c>
      <c r="G78" s="26" t="n">
        <v>39.5400588187366</v>
      </c>
      <c r="H78" s="26" t="n">
        <v>1200.4862675</v>
      </c>
      <c r="I78" s="26" t="n">
        <v>16.8860009249679</v>
      </c>
      <c r="J78" s="26" t="n">
        <v>87.5070882581916</v>
      </c>
      <c r="K78" s="26" t="n">
        <v>5.64491945647782</v>
      </c>
    </row>
    <row r="79">
      <c r="A79" s="26" t="s">
        <v>34</v>
      </c>
      <c r="B79" s="26" t="s">
        <v>35</v>
      </c>
      <c r="C79" s="26" t="s">
        <v>22</v>
      </c>
      <c r="D79" s="26" t="n">
        <v>1220.0343488</v>
      </c>
      <c r="E79" s="26" t="n">
        <v>28.806061320757</v>
      </c>
      <c r="F79" s="26" t="n">
        <v>11.7255798475832</v>
      </c>
      <c r="G79" s="26" t="n">
        <v>26.1258105795513</v>
      </c>
      <c r="H79" s="26" t="n">
        <v>9184.8613123</v>
      </c>
      <c r="I79" s="26" t="n">
        <v>10.8184489341508</v>
      </c>
      <c r="J79" s="26" t="n">
        <v>88.2744201524168</v>
      </c>
      <c r="K79" s="26" t="n">
        <v>3.47031764699703</v>
      </c>
    </row>
    <row r="80">
      <c r="A80" s="26" t="s">
        <v>34</v>
      </c>
      <c r="B80" s="26" t="s">
        <v>35</v>
      </c>
      <c r="C80" s="26" t="s">
        <v>23</v>
      </c>
      <c r="D80" s="26" t="n">
        <v>1193.627256</v>
      </c>
      <c r="E80" s="26" t="n">
        <v>22.9996736337366</v>
      </c>
      <c r="F80" s="26" t="n">
        <v>13.7387015303821</v>
      </c>
      <c r="G80" s="26" t="n">
        <v>22.3366072928285</v>
      </c>
      <c r="H80" s="26" t="n">
        <v>7494.4372846</v>
      </c>
      <c r="I80" s="26" t="n">
        <v>10.8864214307031</v>
      </c>
      <c r="J80" s="26" t="n">
        <v>86.2612984696179</v>
      </c>
      <c r="K80" s="26" t="n">
        <v>3.55751636297955</v>
      </c>
    </row>
    <row r="81">
      <c r="A81" s="26" t="s">
        <v>34</v>
      </c>
      <c r="B81" s="26" t="s">
        <v>35</v>
      </c>
      <c r="C81" s="26" t="s">
        <v>24</v>
      </c>
      <c r="D81" s="26" t="n">
        <v>172.8195636</v>
      </c>
      <c r="E81" s="26" t="n">
        <v>57.684858008808</v>
      </c>
      <c r="F81" s="26" t="n">
        <v>4.52508026998419</v>
      </c>
      <c r="G81" s="26" t="n">
        <v>59.6614540150549</v>
      </c>
      <c r="H81" s="26" t="n">
        <v>3646.3295628</v>
      </c>
      <c r="I81" s="26" t="n">
        <v>17.7254502480705</v>
      </c>
      <c r="J81" s="26" t="n">
        <v>95.4749197300158</v>
      </c>
      <c r="K81" s="26" t="n">
        <v>2.82768363886059</v>
      </c>
    </row>
    <row r="82">
      <c r="A82" s="26" t="s">
        <v>36</v>
      </c>
      <c r="B82" s="26" t="s">
        <v>37</v>
      </c>
      <c r="C82" s="26" t="s">
        <v>22</v>
      </c>
      <c r="D82" s="26" t="n">
        <v>257.5690967</v>
      </c>
      <c r="E82" s="26" t="n">
        <v>24.3989038202276</v>
      </c>
      <c r="F82" s="26" t="n">
        <v>14.821460907414</v>
      </c>
      <c r="G82" s="26" t="n">
        <v>21.0693267860654</v>
      </c>
      <c r="H82" s="26" t="n">
        <v>1480.2427041</v>
      </c>
      <c r="I82" s="26" t="n">
        <v>11.5395939069376</v>
      </c>
      <c r="J82" s="26" t="n">
        <v>85.178539092586</v>
      </c>
      <c r="K82" s="26" t="n">
        <v>3.66616059199801</v>
      </c>
    </row>
    <row r="83">
      <c r="A83" s="26" t="s">
        <v>36</v>
      </c>
      <c r="B83" s="26" t="s">
        <v>37</v>
      </c>
      <c r="C83" s="26" t="s">
        <v>23</v>
      </c>
      <c r="D83" s="26" t="n">
        <v>146.2986351</v>
      </c>
      <c r="E83" s="26" t="n">
        <v>28.193158123275</v>
      </c>
      <c r="F83" s="26" t="n">
        <v>11.5806705124452</v>
      </c>
      <c r="G83" s="26" t="n">
        <v>25.0311917826509</v>
      </c>
      <c r="H83" s="26" t="n">
        <v>1117.0015766</v>
      </c>
      <c r="I83" s="26" t="n">
        <v>12.0231159045727</v>
      </c>
      <c r="J83" s="26" t="n">
        <v>88.4193294875548</v>
      </c>
      <c r="K83" s="26" t="n">
        <v>3.2784458584874</v>
      </c>
    </row>
    <row r="84">
      <c r="A84" s="26" t="s">
        <v>36</v>
      </c>
      <c r="B84" s="26" t="s">
        <v>37</v>
      </c>
      <c r="C84" s="26" t="s">
        <v>24</v>
      </c>
      <c r="D84" s="26" t="n">
        <v>70.0943484</v>
      </c>
      <c r="E84" s="26" t="n">
        <v>43.5538849531461</v>
      </c>
      <c r="F84" s="26" t="n">
        <v>9.09679371858913</v>
      </c>
      <c r="G84" s="26" t="n">
        <v>40.4990160313475</v>
      </c>
      <c r="H84" s="26" t="n">
        <v>700.4447071</v>
      </c>
      <c r="I84" s="26" t="n">
        <v>18.3585374161639</v>
      </c>
      <c r="J84" s="26" t="n">
        <v>90.9032062814109</v>
      </c>
      <c r="K84" s="26" t="n">
        <v>4.05278548154291</v>
      </c>
    </row>
    <row r="85">
      <c r="A85" s="26" t="s">
        <v>53</v>
      </c>
      <c r="B85" s="26" t="s">
        <v>54</v>
      </c>
      <c r="C85" s="26" t="s">
        <v>22</v>
      </c>
      <c r="D85" s="26" t="n">
        <v>168.1377288</v>
      </c>
      <c r="E85" s="26" t="n">
        <v>26.4167089806822</v>
      </c>
      <c r="F85" s="26" t="n">
        <v>6.41787065396224</v>
      </c>
      <c r="G85" s="26" t="n">
        <v>25.2119105201418</v>
      </c>
      <c r="H85" s="26" t="n">
        <v>2451.6989408</v>
      </c>
      <c r="I85" s="26" t="n">
        <v>7.74802745167627</v>
      </c>
      <c r="J85" s="26" t="n">
        <v>93.5821293460378</v>
      </c>
      <c r="K85" s="26" t="n">
        <v>1.729035038936</v>
      </c>
    </row>
    <row r="86">
      <c r="A86" s="26" t="s">
        <v>53</v>
      </c>
      <c r="B86" s="26" t="s">
        <v>54</v>
      </c>
      <c r="C86" s="26" t="s">
        <v>23</v>
      </c>
      <c r="D86" s="26" t="n">
        <v>51.8977938</v>
      </c>
      <c r="E86" s="26" t="n">
        <v>44.436062592333</v>
      </c>
      <c r="F86" s="26" t="n">
        <v>2.47351206409682</v>
      </c>
      <c r="G86" s="26" t="n">
        <v>44.3424287083641</v>
      </c>
      <c r="H86" s="26" t="n">
        <v>2046.2441378</v>
      </c>
      <c r="I86" s="26" t="n">
        <v>9.61414772070027</v>
      </c>
      <c r="J86" s="26" t="n">
        <v>97.5264879359032</v>
      </c>
      <c r="K86" s="26" t="n">
        <v>1.12463326305339</v>
      </c>
    </row>
    <row r="87">
      <c r="A87" s="26" t="s">
        <v>53</v>
      </c>
      <c r="B87" s="26" t="s">
        <v>54</v>
      </c>
      <c r="C87" s="26" t="s">
        <v>24</v>
      </c>
      <c r="D87" s="26" t="n">
        <v>40.6223688</v>
      </c>
      <c r="E87" s="26" t="n">
        <v>49.0623764083247</v>
      </c>
      <c r="F87" s="26" t="n">
        <v>7.90772448067969</v>
      </c>
      <c r="G87" s="26" t="n">
        <v>48.1363548130487</v>
      </c>
      <c r="H87" s="26" t="n">
        <v>473.0825396</v>
      </c>
      <c r="I87" s="26" t="n">
        <v>15.5493626017505</v>
      </c>
      <c r="J87" s="26" t="n">
        <v>92.0922755193203</v>
      </c>
      <c r="K87" s="26" t="n">
        <v>4.13334374918309</v>
      </c>
    </row>
    <row r="88">
      <c r="A88" s="26" t="s">
        <v>55</v>
      </c>
      <c r="B88" s="26" t="s">
        <v>56</v>
      </c>
      <c r="C88" s="26" t="s">
        <v>22</v>
      </c>
      <c r="D88" s="26" t="n">
        <v>1304.1345086</v>
      </c>
      <c r="E88" s="26" t="n">
        <v>22.2535054057035</v>
      </c>
      <c r="F88" s="26" t="n">
        <v>9.96954874438398</v>
      </c>
      <c r="G88" s="26" t="n">
        <v>22.121075642483</v>
      </c>
      <c r="H88" s="26" t="n">
        <v>11777.0444097</v>
      </c>
      <c r="I88" s="26" t="n">
        <v>8.87022733674933</v>
      </c>
      <c r="J88" s="26" t="n">
        <v>90.030451255616</v>
      </c>
      <c r="K88" s="26" t="n">
        <v>2.44958387767919</v>
      </c>
    </row>
    <row r="89">
      <c r="A89" s="26" t="s">
        <v>55</v>
      </c>
      <c r="B89" s="26" t="s">
        <v>56</v>
      </c>
      <c r="C89" s="26" t="s">
        <v>23</v>
      </c>
      <c r="D89" s="26" t="n">
        <v>908.2355105</v>
      </c>
      <c r="E89" s="26" t="n">
        <v>27.2549259838123</v>
      </c>
      <c r="F89" s="26" t="n">
        <v>11.0204144216149</v>
      </c>
      <c r="G89" s="26" t="n">
        <v>23.8821915714723</v>
      </c>
      <c r="H89" s="26" t="n">
        <v>7333.1561083</v>
      </c>
      <c r="I89" s="26" t="n">
        <v>10.8324779322879</v>
      </c>
      <c r="J89" s="26" t="n">
        <v>88.9795855783851</v>
      </c>
      <c r="K89" s="26" t="n">
        <v>2.95788799985104</v>
      </c>
    </row>
    <row r="90">
      <c r="A90" s="26" t="s">
        <v>55</v>
      </c>
      <c r="B90" s="26" t="s">
        <v>56</v>
      </c>
      <c r="C90" s="26" t="s">
        <v>24</v>
      </c>
      <c r="D90" s="26" t="n">
        <v>379.0701316</v>
      </c>
      <c r="E90" s="26" t="n">
        <v>39.7456313563482</v>
      </c>
      <c r="F90" s="26" t="n">
        <v>7.90415783163139</v>
      </c>
      <c r="G90" s="26" t="n">
        <v>37.6761919021595</v>
      </c>
      <c r="H90" s="26" t="n">
        <v>4416.7618808</v>
      </c>
      <c r="I90" s="26" t="n">
        <v>13.1419586713743</v>
      </c>
      <c r="J90" s="26" t="n">
        <v>92.0958421683686</v>
      </c>
      <c r="K90" s="26" t="n">
        <v>3.23357233375497</v>
      </c>
    </row>
    <row r="91">
      <c r="A91" s="26" t="s">
        <v>38</v>
      </c>
      <c r="B91" s="26" t="s">
        <v>39</v>
      </c>
      <c r="C91" s="26" t="s">
        <v>22</v>
      </c>
      <c r="D91" s="26" t="n">
        <v>545.8921945</v>
      </c>
      <c r="E91" s="26" t="n">
        <v>28.3191796293887</v>
      </c>
      <c r="F91" s="26" t="n">
        <v>5.17077600514265</v>
      </c>
      <c r="G91" s="26" t="n">
        <v>28.7731766634687</v>
      </c>
      <c r="H91" s="26" t="n">
        <v>10011.3664057</v>
      </c>
      <c r="I91" s="26" t="n">
        <v>7.99207551029871</v>
      </c>
      <c r="J91" s="26" t="n">
        <v>94.8292239948573</v>
      </c>
      <c r="K91" s="26" t="n">
        <v>1.56892195481071</v>
      </c>
    </row>
    <row r="92">
      <c r="A92" s="26" t="s">
        <v>38</v>
      </c>
      <c r="B92" s="26" t="s">
        <v>39</v>
      </c>
      <c r="C92" s="26" t="s">
        <v>23</v>
      </c>
      <c r="D92" s="26" t="n">
        <v>797.5707413</v>
      </c>
      <c r="E92" s="26" t="n">
        <v>26.488350206392</v>
      </c>
      <c r="F92" s="26" t="n">
        <v>9.81729859502752</v>
      </c>
      <c r="G92" s="26" t="n">
        <v>23.3441961929601</v>
      </c>
      <c r="H92" s="26" t="n">
        <v>7326.5657875</v>
      </c>
      <c r="I92" s="26" t="n">
        <v>9.04638592937755</v>
      </c>
      <c r="J92" s="26" t="n">
        <v>90.1827014049725</v>
      </c>
      <c r="K92" s="26" t="n">
        <v>2.54125171365246</v>
      </c>
    </row>
    <row r="93">
      <c r="A93" s="26" t="s">
        <v>38</v>
      </c>
      <c r="B93" s="26" t="s">
        <v>39</v>
      </c>
      <c r="C93" s="26" t="s">
        <v>24</v>
      </c>
      <c r="D93" s="26" t="n">
        <v>110.420916</v>
      </c>
      <c r="E93" s="26" t="n">
        <v>58.1570862111937</v>
      </c>
      <c r="F93" s="26" t="n">
        <v>3.44666012478085</v>
      </c>
      <c r="G93" s="26" t="n">
        <v>56.826559490286</v>
      </c>
      <c r="H93" s="26" t="n">
        <v>3093.2867895</v>
      </c>
      <c r="I93" s="26" t="n">
        <v>13.4125142509942</v>
      </c>
      <c r="J93" s="26" t="n">
        <v>96.5533398752192</v>
      </c>
      <c r="K93" s="26" t="n">
        <v>2.02853507581175</v>
      </c>
    </row>
    <row r="94">
      <c r="A94" s="26" t="s">
        <v>57</v>
      </c>
      <c r="B94" s="26" t="s">
        <v>58</v>
      </c>
      <c r="C94" s="26" t="s">
        <v>22</v>
      </c>
      <c r="D94" s="26" t="n">
        <v>637.5763619</v>
      </c>
      <c r="E94" s="26" t="n">
        <v>31.4983108876421</v>
      </c>
      <c r="F94" s="26" t="n">
        <v>5.60855056990841</v>
      </c>
      <c r="G94" s="26" t="n">
        <v>30.3309924109734</v>
      </c>
      <c r="H94" s="26" t="n">
        <v>10730.3582578</v>
      </c>
      <c r="I94" s="26" t="n">
        <v>10.222319236123</v>
      </c>
      <c r="J94" s="26" t="n">
        <v>94.3914494300916</v>
      </c>
      <c r="K94" s="26" t="n">
        <v>1.80220672316768</v>
      </c>
    </row>
    <row r="95">
      <c r="A95" s="26" t="s">
        <v>57</v>
      </c>
      <c r="B95" s="26" t="s">
        <v>58</v>
      </c>
      <c r="C95" s="26" t="s">
        <v>23</v>
      </c>
      <c r="D95" s="26" t="n">
        <v>1784.8301927</v>
      </c>
      <c r="E95" s="26" t="n">
        <v>20.5254802637698</v>
      </c>
      <c r="F95" s="26" t="n">
        <v>12.3697215413347</v>
      </c>
      <c r="G95" s="26" t="n">
        <v>17.8764091142681</v>
      </c>
      <c r="H95" s="26" t="n">
        <v>12644.1946381</v>
      </c>
      <c r="I95" s="26" t="n">
        <v>7.75859649421867</v>
      </c>
      <c r="J95" s="26" t="n">
        <v>87.6302784586653</v>
      </c>
      <c r="K95" s="26" t="n">
        <v>2.523399523451</v>
      </c>
    </row>
    <row r="96">
      <c r="A96" s="26" t="s">
        <v>57</v>
      </c>
      <c r="B96" s="26" t="s">
        <v>58</v>
      </c>
      <c r="C96" s="26" t="s">
        <v>24</v>
      </c>
      <c r="D96" s="26" t="n">
        <v>631.3387878</v>
      </c>
      <c r="E96" s="26" t="n">
        <v>35.5860175758404</v>
      </c>
      <c r="F96" s="26" t="n">
        <v>13.2700331674455</v>
      </c>
      <c r="G96" s="26" t="n">
        <v>29.135067112238</v>
      </c>
      <c r="H96" s="26" t="n">
        <v>4126.2890179</v>
      </c>
      <c r="I96" s="26" t="n">
        <v>14.8592619880285</v>
      </c>
      <c r="J96" s="26" t="n">
        <v>86.7299668325545</v>
      </c>
      <c r="K96" s="26" t="n">
        <v>4.45778225260462</v>
      </c>
    </row>
    <row r="97">
      <c r="A97" s="26" t="s">
        <v>59</v>
      </c>
      <c r="B97" s="26" t="s">
        <v>60</v>
      </c>
      <c r="C97" s="26" t="s">
        <v>22</v>
      </c>
      <c r="D97" s="26" t="n">
        <v>74.1325176</v>
      </c>
      <c r="E97" s="26" t="n">
        <v>62.5693121362096</v>
      </c>
      <c r="F97" s="26" t="n">
        <v>6.50620943678437</v>
      </c>
      <c r="G97" s="26" t="n">
        <v>58.900528506004</v>
      </c>
      <c r="H97" s="26" t="n">
        <v>1065.2792754</v>
      </c>
      <c r="I97" s="26" t="n">
        <v>12.8255811118747</v>
      </c>
      <c r="J97" s="26" t="n">
        <v>93.4937905632156</v>
      </c>
      <c r="K97" s="26" t="n">
        <v>4.09887300631198</v>
      </c>
    </row>
    <row r="98">
      <c r="A98" s="26" t="s">
        <v>59</v>
      </c>
      <c r="B98" s="26" t="s">
        <v>60</v>
      </c>
      <c r="C98" s="26" t="s">
        <v>23</v>
      </c>
      <c r="D98" s="26" t="n">
        <v>37.5820552</v>
      </c>
      <c r="E98" s="26" t="n">
        <v>55.1837102777198</v>
      </c>
      <c r="F98" s="26" t="n">
        <v>2.68764946578977</v>
      </c>
      <c r="G98" s="26" t="n">
        <v>55.7216552551981</v>
      </c>
      <c r="H98" s="26" t="n">
        <v>1360.7422307</v>
      </c>
      <c r="I98" s="26" t="n">
        <v>10.5813088620069</v>
      </c>
      <c r="J98" s="26" t="n">
        <v>97.3123505342102</v>
      </c>
      <c r="K98" s="26" t="n">
        <v>1.53896474761348</v>
      </c>
    </row>
    <row r="99">
      <c r="A99" s="26" t="s">
        <v>59</v>
      </c>
      <c r="B99" s="26" t="s">
        <v>60</v>
      </c>
      <c r="C99" s="26" t="s">
        <v>24</v>
      </c>
      <c r="D99" s="26" t="n">
        <v>5.7112174</v>
      </c>
      <c r="E99" s="26" t="n">
        <v>100</v>
      </c>
      <c r="F99" s="26" t="n">
        <v>2.14395215193879</v>
      </c>
      <c r="G99" s="26" t="n">
        <v>102.440688717776</v>
      </c>
      <c r="H99" s="26" t="n">
        <v>260.6761362</v>
      </c>
      <c r="I99" s="26" t="n">
        <v>23.2873517321212</v>
      </c>
      <c r="J99" s="26" t="n">
        <v>97.8560478480612</v>
      </c>
      <c r="K99" s="26" t="n">
        <v>2.24439817315715</v>
      </c>
    </row>
    <row r="100">
      <c r="A100" s="26" t="s">
        <v>40</v>
      </c>
      <c r="B100" s="26" t="s">
        <v>41</v>
      </c>
      <c r="C100" s="26" t="s">
        <v>22</v>
      </c>
      <c r="D100" s="26" t="n">
        <v>141.9068595</v>
      </c>
      <c r="E100" s="26" t="n">
        <v>29.5435845282692</v>
      </c>
      <c r="F100" s="26" t="n">
        <v>13.6906108145678</v>
      </c>
      <c r="G100" s="26" t="n">
        <v>23.8340056265777</v>
      </c>
      <c r="H100" s="26" t="n">
        <v>894.6200086</v>
      </c>
      <c r="I100" s="26" t="n">
        <v>11.6070310741589</v>
      </c>
      <c r="J100" s="26" t="n">
        <v>86.3093891854322</v>
      </c>
      <c r="K100" s="26" t="n">
        <v>3.7806094825286</v>
      </c>
    </row>
    <row r="101">
      <c r="A101" s="26" t="s">
        <v>40</v>
      </c>
      <c r="B101" s="26" t="s">
        <v>41</v>
      </c>
      <c r="C101" s="26" t="s">
        <v>23</v>
      </c>
      <c r="D101" s="26" t="n">
        <v>71.0485791</v>
      </c>
      <c r="E101" s="26" t="n">
        <v>34.6363345031381</v>
      </c>
      <c r="F101" s="26" t="n">
        <v>5.21628521289468</v>
      </c>
      <c r="G101" s="26" t="n">
        <v>33.1398299393958</v>
      </c>
      <c r="H101" s="26" t="n">
        <v>1291.0046101</v>
      </c>
      <c r="I101" s="26" t="n">
        <v>9.01109272041756</v>
      </c>
      <c r="J101" s="26" t="n">
        <v>94.7837147871053</v>
      </c>
      <c r="K101" s="26" t="n">
        <v>1.82380280472223</v>
      </c>
    </row>
    <row r="102">
      <c r="A102" s="26" t="s">
        <v>40</v>
      </c>
      <c r="B102" s="26" t="s">
        <v>41</v>
      </c>
      <c r="C102" s="26" t="s">
        <v>24</v>
      </c>
      <c r="D102" s="26" t="n">
        <v>24.7788564</v>
      </c>
      <c r="E102" s="26" t="n">
        <v>57.8444246445071</v>
      </c>
      <c r="F102" s="26" t="n">
        <v>2.34812199080421</v>
      </c>
      <c r="G102" s="26" t="n">
        <v>60.4720947207839</v>
      </c>
      <c r="H102" s="26" t="n">
        <v>1030.4838811</v>
      </c>
      <c r="I102" s="26" t="n">
        <v>22.3174467430318</v>
      </c>
      <c r="J102" s="26" t="n">
        <v>97.6518780091958</v>
      </c>
      <c r="K102" s="26" t="n">
        <v>1.45410265873736</v>
      </c>
    </row>
    <row r="103">
      <c r="A103" s="26" t="s">
        <v>61</v>
      </c>
      <c r="B103" s="26" t="s">
        <v>62</v>
      </c>
      <c r="C103" s="26" t="s">
        <v>22</v>
      </c>
      <c r="D103" s="26" t="n">
        <v>716.7084356</v>
      </c>
      <c r="E103" s="26" t="n">
        <v>26.0842837552209</v>
      </c>
      <c r="F103" s="26" t="n">
        <v>6.47655931909857</v>
      </c>
      <c r="G103" s="26" t="n">
        <v>25.5780553048832</v>
      </c>
      <c r="H103" s="26" t="n">
        <v>10349.4827361</v>
      </c>
      <c r="I103" s="26" t="n">
        <v>7.70946067859019</v>
      </c>
      <c r="J103" s="26" t="n">
        <v>93.5234406809014</v>
      </c>
      <c r="K103" s="26" t="n">
        <v>1.77129702717502</v>
      </c>
    </row>
    <row r="104">
      <c r="A104" s="26" t="s">
        <v>61</v>
      </c>
      <c r="B104" s="26" t="s">
        <v>62</v>
      </c>
      <c r="C104" s="26" t="s">
        <v>23</v>
      </c>
      <c r="D104" s="26" t="n">
        <v>413.9455066</v>
      </c>
      <c r="E104" s="26" t="n">
        <v>36.3149554188633</v>
      </c>
      <c r="F104" s="26" t="n">
        <v>4.15810043572381</v>
      </c>
      <c r="G104" s="26" t="n">
        <v>33.0541321691258</v>
      </c>
      <c r="H104" s="26" t="n">
        <v>9541.2134175</v>
      </c>
      <c r="I104" s="26" t="n">
        <v>8.9066975542505</v>
      </c>
      <c r="J104" s="26" t="n">
        <v>95.8418995642762</v>
      </c>
      <c r="K104" s="26" t="n">
        <v>1.4340533941811</v>
      </c>
    </row>
    <row r="105">
      <c r="A105" s="26" t="s">
        <v>61</v>
      </c>
      <c r="B105" s="26" t="s">
        <v>62</v>
      </c>
      <c r="C105" s="26" t="s">
        <v>24</v>
      </c>
      <c r="D105" s="26" t="n">
        <v>264.5903494</v>
      </c>
      <c r="E105" s="26" t="n">
        <v>44.1478329352267</v>
      </c>
      <c r="F105" s="26" t="n">
        <v>10.6229386872684</v>
      </c>
      <c r="G105" s="26" t="n">
        <v>42.865588598468</v>
      </c>
      <c r="H105" s="26" t="n">
        <v>2226.1549819</v>
      </c>
      <c r="I105" s="26" t="n">
        <v>15.6417038383957</v>
      </c>
      <c r="J105" s="26" t="n">
        <v>89.3770613127316</v>
      </c>
      <c r="K105" s="26" t="n">
        <v>5.09480299292782</v>
      </c>
    </row>
    <row r="106">
      <c r="A106" s="26" t="s">
        <v>42</v>
      </c>
      <c r="B106" s="26" t="s">
        <v>43</v>
      </c>
      <c r="C106" s="26" t="s">
        <v>22</v>
      </c>
      <c r="D106" s="26" t="n">
        <v>508.1723513</v>
      </c>
      <c r="E106" s="26" t="n">
        <v>36.699575439313</v>
      </c>
      <c r="F106" s="26" t="n">
        <v>6.68143312618309</v>
      </c>
      <c r="G106" s="26" t="n">
        <v>37.1873977041975</v>
      </c>
      <c r="H106" s="26" t="n">
        <v>7097.5664431</v>
      </c>
      <c r="I106" s="26" t="n">
        <v>9.92807965867049</v>
      </c>
      <c r="J106" s="26" t="n">
        <v>93.3185668738169</v>
      </c>
      <c r="K106" s="26" t="n">
        <v>2.66254743531733</v>
      </c>
    </row>
    <row r="107">
      <c r="A107" s="26" t="s">
        <v>42</v>
      </c>
      <c r="B107" s="26" t="s">
        <v>43</v>
      </c>
      <c r="C107" s="26" t="s">
        <v>23</v>
      </c>
      <c r="D107" s="26" t="n">
        <v>1458.0585565</v>
      </c>
      <c r="E107" s="26" t="n">
        <v>23.6622613046046</v>
      </c>
      <c r="F107" s="26" t="n">
        <v>10.087094701921</v>
      </c>
      <c r="G107" s="26" t="n">
        <v>23.4820252304098</v>
      </c>
      <c r="H107" s="26" t="n">
        <v>12996.634292</v>
      </c>
      <c r="I107" s="26" t="n">
        <v>8.98512658035224</v>
      </c>
      <c r="J107" s="26" t="n">
        <v>89.912905298079</v>
      </c>
      <c r="K107" s="26" t="n">
        <v>2.63438726072511</v>
      </c>
    </row>
    <row r="108">
      <c r="A108" s="26" t="s">
        <v>42</v>
      </c>
      <c r="B108" s="26" t="s">
        <v>43</v>
      </c>
      <c r="C108" s="26" t="s">
        <v>24</v>
      </c>
      <c r="D108" s="26" t="n">
        <v>383.9091413</v>
      </c>
      <c r="E108" s="26" t="n">
        <v>45.9119667332202</v>
      </c>
      <c r="F108" s="26" t="n">
        <v>12.8763828440138</v>
      </c>
      <c r="G108" s="26" t="n">
        <v>41.1208944446224</v>
      </c>
      <c r="H108" s="26" t="n">
        <v>2597.589203</v>
      </c>
      <c r="I108" s="26" t="n">
        <v>20.7960801114991</v>
      </c>
      <c r="J108" s="26" t="n">
        <v>87.1236171559862</v>
      </c>
      <c r="K108" s="26" t="n">
        <v>6.07743797883461</v>
      </c>
    </row>
    <row r="109">
      <c r="A109" s="26" t="s">
        <v>63</v>
      </c>
      <c r="B109" s="26" t="s">
        <v>64</v>
      </c>
      <c r="C109" s="26" t="s">
        <v>22</v>
      </c>
      <c r="D109" s="26" t="n">
        <v>26.1317253</v>
      </c>
      <c r="E109" s="26" t="n">
        <v>70.3093817349369</v>
      </c>
      <c r="F109" s="26" t="n">
        <v>1.77174081180084</v>
      </c>
      <c r="G109" s="26" t="n">
        <v>71.2939060511128</v>
      </c>
      <c r="H109" s="26" t="n">
        <v>1448.7863398</v>
      </c>
      <c r="I109" s="26" t="n">
        <v>11.6763208635762</v>
      </c>
      <c r="J109" s="26" t="n">
        <v>98.2282591881992</v>
      </c>
      <c r="K109" s="26" t="n">
        <v>1.28592651470532</v>
      </c>
    </row>
    <row r="110">
      <c r="A110" s="26" t="s">
        <v>63</v>
      </c>
      <c r="B110" s="26" t="s">
        <v>64</v>
      </c>
      <c r="C110" s="26" t="s">
        <v>23</v>
      </c>
      <c r="D110" s="26" t="n">
        <v>110.4453117</v>
      </c>
      <c r="E110" s="26" t="n">
        <v>37.0578406674456</v>
      </c>
      <c r="F110" s="26" t="n">
        <v>5.65257623345152</v>
      </c>
      <c r="G110" s="26" t="n">
        <v>35.7393643551904</v>
      </c>
      <c r="H110" s="26" t="n">
        <v>1843.4480484</v>
      </c>
      <c r="I110" s="26" t="n">
        <v>8.10060617856595</v>
      </c>
      <c r="J110" s="26" t="n">
        <v>94.3474237665485</v>
      </c>
      <c r="K110" s="26" t="n">
        <v>2.14122944207451</v>
      </c>
    </row>
    <row r="111">
      <c r="A111" s="26" t="s">
        <v>63</v>
      </c>
      <c r="B111" s="26" t="s">
        <v>64</v>
      </c>
      <c r="C111" s="26" t="s">
        <v>24</v>
      </c>
      <c r="D111" s="26" t="n">
        <v>124.6694557</v>
      </c>
      <c r="E111" s="26" t="n">
        <v>43.141227139237</v>
      </c>
      <c r="F111" s="26" t="n">
        <v>12.1620253502159</v>
      </c>
      <c r="G111" s="26" t="n">
        <v>42.020720200227</v>
      </c>
      <c r="H111" s="26" t="n">
        <v>900.4020444</v>
      </c>
      <c r="I111" s="26" t="n">
        <v>15.1651144916572</v>
      </c>
      <c r="J111" s="26" t="n">
        <v>87.8379746497841</v>
      </c>
      <c r="K111" s="26" t="n">
        <v>5.81817905464131</v>
      </c>
    </row>
    <row r="112">
      <c r="A112" s="26" t="s">
        <v>44</v>
      </c>
      <c r="B112" s="26" t="s">
        <v>45</v>
      </c>
      <c r="C112" s="26" t="s">
        <v>22</v>
      </c>
      <c r="D112" s="26" t="n">
        <v>2658.6702812</v>
      </c>
      <c r="E112" s="26" t="n">
        <v>34.3879034285494</v>
      </c>
      <c r="F112" s="26" t="n">
        <v>4.53356788996554</v>
      </c>
      <c r="G112" s="26" t="n">
        <v>32.0234664915731</v>
      </c>
      <c r="H112" s="26" t="n">
        <v>55985.4340033</v>
      </c>
      <c r="I112" s="26" t="n">
        <v>9.51100966707128</v>
      </c>
      <c r="J112" s="26" t="n">
        <v>95.4664321100345</v>
      </c>
      <c r="K112" s="26" t="n">
        <v>1.52074981962506</v>
      </c>
    </row>
    <row r="113">
      <c r="A113" s="26" t="s">
        <v>44</v>
      </c>
      <c r="B113" s="26" t="s">
        <v>45</v>
      </c>
      <c r="C113" s="26" t="s">
        <v>23</v>
      </c>
      <c r="D113" s="26" t="n">
        <v>4591.0327683</v>
      </c>
      <c r="E113" s="26" t="n">
        <v>27.3004649659221</v>
      </c>
      <c r="F113" s="26" t="n">
        <v>13.1677292556122</v>
      </c>
      <c r="G113" s="26" t="n">
        <v>23.6868999242939</v>
      </c>
      <c r="H113" s="26" t="n">
        <v>30274.7567629</v>
      </c>
      <c r="I113" s="26" t="n">
        <v>12.5524889920591</v>
      </c>
      <c r="J113" s="26" t="n">
        <v>86.8322707443878</v>
      </c>
      <c r="K113" s="26" t="n">
        <v>3.59201345806152</v>
      </c>
    </row>
    <row r="114">
      <c r="A114" s="26" t="s">
        <v>44</v>
      </c>
      <c r="B114" s="26" t="s">
        <v>45</v>
      </c>
      <c r="C114" s="26" t="s">
        <v>24</v>
      </c>
      <c r="D114" s="26" t="n">
        <v>2329.6819185</v>
      </c>
      <c r="E114" s="26" t="n">
        <v>42.7506892255372</v>
      </c>
      <c r="F114" s="26" t="n">
        <v>10.2799482663378</v>
      </c>
      <c r="G114" s="26" t="n">
        <v>42.2023608116638</v>
      </c>
      <c r="H114" s="26" t="n">
        <v>20332.7076008</v>
      </c>
      <c r="I114" s="26" t="n">
        <v>17.1095500404154</v>
      </c>
      <c r="J114" s="26" t="n">
        <v>89.7200517336622</v>
      </c>
      <c r="K114" s="26" t="n">
        <v>4.83546406269461</v>
      </c>
    </row>
    <row r="115">
      <c r="A115" s="26" t="s">
        <v>46</v>
      </c>
      <c r="B115" s="26" t="s">
        <v>47</v>
      </c>
      <c r="C115" s="26" t="s">
        <v>22</v>
      </c>
      <c r="D115" s="26" t="n">
        <v>123.6917566</v>
      </c>
      <c r="E115" s="26" t="n">
        <v>31.0531620476352</v>
      </c>
      <c r="F115" s="26" t="n">
        <v>11.5906048613175</v>
      </c>
      <c r="G115" s="26" t="n">
        <v>27.5992597422791</v>
      </c>
      <c r="H115" s="26" t="n">
        <v>943.4808205</v>
      </c>
      <c r="I115" s="26" t="n">
        <v>10.8800457178695</v>
      </c>
      <c r="J115" s="26" t="n">
        <v>88.4093951386825</v>
      </c>
      <c r="K115" s="26" t="n">
        <v>3.61830452109564</v>
      </c>
    </row>
    <row r="116">
      <c r="A116" s="26" t="s">
        <v>46</v>
      </c>
      <c r="B116" s="26" t="s">
        <v>47</v>
      </c>
      <c r="C116" s="26" t="s">
        <v>23</v>
      </c>
      <c r="D116" s="26" t="n">
        <v>140.4153505</v>
      </c>
      <c r="E116" s="26" t="n">
        <v>32.2720454559784</v>
      </c>
      <c r="F116" s="26" t="n">
        <v>7.40043881971829</v>
      </c>
      <c r="G116" s="26" t="n">
        <v>31.3631149683003</v>
      </c>
      <c r="H116" s="26" t="n">
        <v>1756.9768707</v>
      </c>
      <c r="I116" s="26" t="n">
        <v>9.75164237805152</v>
      </c>
      <c r="J116" s="26" t="n">
        <v>92.5995611802817</v>
      </c>
      <c r="K116" s="26" t="n">
        <v>2.50650014492856</v>
      </c>
    </row>
    <row r="117">
      <c r="A117" s="26" t="s">
        <v>46</v>
      </c>
      <c r="B117" s="26" t="s">
        <v>47</v>
      </c>
      <c r="C117" s="26" t="s">
        <v>24</v>
      </c>
      <c r="D117" s="26" t="n">
        <v>45.0648124</v>
      </c>
      <c r="E117" s="26" t="n">
        <v>49.896409216474</v>
      </c>
      <c r="F117" s="26" t="n">
        <v>10.0480662134685</v>
      </c>
      <c r="G117" s="26" t="n">
        <v>50.2354612322335</v>
      </c>
      <c r="H117" s="26" t="n">
        <v>403.4275785</v>
      </c>
      <c r="I117" s="26" t="n">
        <v>17.9316491423036</v>
      </c>
      <c r="J117" s="26" t="n">
        <v>89.9519337865315</v>
      </c>
      <c r="K117" s="26" t="n">
        <v>5.61154407112025</v>
      </c>
    </row>
    <row r="118">
      <c r="A118" s="26" t="s">
        <v>65</v>
      </c>
      <c r="B118" s="26" t="s">
        <v>66</v>
      </c>
      <c r="C118" s="26" t="s">
        <v>22</v>
      </c>
      <c r="D118" s="26" t="n">
        <v>36.4471236</v>
      </c>
      <c r="E118" s="26" t="n">
        <v>36.6461157802833</v>
      </c>
      <c r="F118" s="26" t="n">
        <v>5.06056469733425</v>
      </c>
      <c r="G118" s="26" t="n">
        <v>37.1198821315035</v>
      </c>
      <c r="H118" s="26" t="n">
        <v>683.7713852</v>
      </c>
      <c r="I118" s="26" t="n">
        <v>9.54294228583671</v>
      </c>
      <c r="J118" s="26" t="n">
        <v>94.9394353026657</v>
      </c>
      <c r="K118" s="26" t="n">
        <v>1.97860419629672</v>
      </c>
    </row>
    <row r="119">
      <c r="A119" s="26" t="s">
        <v>65</v>
      </c>
      <c r="B119" s="26" t="s">
        <v>66</v>
      </c>
      <c r="C119" s="26" t="s">
        <v>23</v>
      </c>
      <c r="D119" s="26" t="n">
        <v>59.5361831</v>
      </c>
      <c r="E119" s="26" t="n">
        <v>31.8157894760275</v>
      </c>
      <c r="F119" s="26" t="n">
        <v>6.86845788068485</v>
      </c>
      <c r="G119" s="26" t="n">
        <v>31.7668252627276</v>
      </c>
      <c r="H119" s="26" t="n">
        <v>807.2694978</v>
      </c>
      <c r="I119" s="26" t="n">
        <v>8.65313216317114</v>
      </c>
      <c r="J119" s="26" t="n">
        <v>93.1315421193152</v>
      </c>
      <c r="K119" s="26" t="n">
        <v>2.34280563120696</v>
      </c>
    </row>
    <row r="120">
      <c r="A120" s="26" t="s">
        <v>65</v>
      </c>
      <c r="B120" s="26" t="s">
        <v>66</v>
      </c>
      <c r="C120" s="26" t="s">
        <v>24</v>
      </c>
      <c r="D120" s="26" t="n">
        <v>18.5030335</v>
      </c>
      <c r="E120" s="26" t="n">
        <v>52.9376696397018</v>
      </c>
      <c r="F120" s="26" t="n">
        <v>6.58355015411016</v>
      </c>
      <c r="G120" s="26" t="n">
        <v>50.3586208334932</v>
      </c>
      <c r="H120" s="26" t="n">
        <v>262.5464469</v>
      </c>
      <c r="I120" s="26" t="n">
        <v>14.8617280647225</v>
      </c>
      <c r="J120" s="26" t="n">
        <v>93.4164498458898</v>
      </c>
      <c r="K120" s="26" t="n">
        <v>3.54903773902843</v>
      </c>
    </row>
    <row r="121">
      <c r="A121" s="26" t="s">
        <v>67</v>
      </c>
      <c r="B121" s="26" t="s">
        <v>68</v>
      </c>
      <c r="C121" s="26" t="s">
        <v>22</v>
      </c>
      <c r="D121" s="26" t="n">
        <v>142.7019294</v>
      </c>
      <c r="E121" s="26" t="n">
        <v>17.8329445438541</v>
      </c>
      <c r="F121" s="26" t="n">
        <v>15.7787687528808</v>
      </c>
      <c r="G121" s="26" t="n">
        <v>17.349048431504</v>
      </c>
      <c r="H121" s="26" t="n">
        <v>761.6901156</v>
      </c>
      <c r="I121" s="26" t="n">
        <v>7.47349506991685</v>
      </c>
      <c r="J121" s="26" t="n">
        <v>84.2212312471191</v>
      </c>
      <c r="K121" s="26" t="n">
        <v>3.25032796635343</v>
      </c>
    </row>
    <row r="122">
      <c r="A122" s="26" t="s">
        <v>67</v>
      </c>
      <c r="B122" s="26" t="s">
        <v>68</v>
      </c>
      <c r="C122" s="26" t="s">
        <v>23</v>
      </c>
      <c r="D122" s="26" t="n">
        <v>60.4604146</v>
      </c>
      <c r="E122" s="26" t="n">
        <v>26.0319564705363</v>
      </c>
      <c r="F122" s="26" t="n">
        <v>10.3594845048667</v>
      </c>
      <c r="G122" s="26" t="n">
        <v>23.750542885368</v>
      </c>
      <c r="H122" s="26" t="n">
        <v>523.163361</v>
      </c>
      <c r="I122" s="26" t="n">
        <v>8.78791296276108</v>
      </c>
      <c r="J122" s="26" t="n">
        <v>89.6405154951333</v>
      </c>
      <c r="K122" s="26" t="n">
        <v>2.7447787380975</v>
      </c>
    </row>
    <row r="123">
      <c r="A123" s="26" t="s">
        <v>67</v>
      </c>
      <c r="B123" s="26" t="s">
        <v>68</v>
      </c>
      <c r="C123" s="26" t="s">
        <v>24</v>
      </c>
      <c r="D123" s="26" t="n">
        <v>57.9517183</v>
      </c>
      <c r="E123" s="26" t="n">
        <v>24.5942529016038</v>
      </c>
      <c r="F123" s="26" t="n">
        <v>26.2460780124512</v>
      </c>
      <c r="G123" s="26" t="n">
        <v>22.359914598284</v>
      </c>
      <c r="H123" s="26" t="n">
        <v>162.8497221</v>
      </c>
      <c r="I123" s="26" t="n">
        <v>16.5963266644994</v>
      </c>
      <c r="J123" s="26" t="n">
        <v>73.7539219875488</v>
      </c>
      <c r="K123" s="26" t="n">
        <v>7.95700143237649</v>
      </c>
    </row>
    <row r="124">
      <c r="A124" s="26" t="s">
        <v>69</v>
      </c>
      <c r="B124" s="26" t="s">
        <v>70</v>
      </c>
      <c r="C124" s="26" t="s">
        <v>22</v>
      </c>
      <c r="D124" s="26" t="n">
        <v>16.8948806</v>
      </c>
      <c r="E124" s="26" t="n">
        <v>57.6652067175479</v>
      </c>
      <c r="F124" s="26" t="n">
        <v>2.47187275579718</v>
      </c>
      <c r="G124" s="26" t="n">
        <v>56.961535298997</v>
      </c>
      <c r="H124" s="26" t="n">
        <v>666.5901637</v>
      </c>
      <c r="I124" s="26" t="n">
        <v>10.2097316952286</v>
      </c>
      <c r="J124" s="26" t="n">
        <v>97.5281272442028</v>
      </c>
      <c r="K124" s="26" t="n">
        <v>1.443703177868</v>
      </c>
    </row>
    <row r="125">
      <c r="A125" s="26" t="s">
        <v>69</v>
      </c>
      <c r="B125" s="26" t="s">
        <v>70</v>
      </c>
      <c r="C125" s="26" t="s">
        <v>23</v>
      </c>
      <c r="D125" s="26" t="n">
        <v>53.6001164</v>
      </c>
      <c r="E125" s="26" t="n">
        <v>38.7242744140423</v>
      </c>
      <c r="F125" s="26" t="n">
        <v>6.26005582643062</v>
      </c>
      <c r="G125" s="26" t="n">
        <v>36.6449843565075</v>
      </c>
      <c r="H125" s="26" t="n">
        <v>802.6241392</v>
      </c>
      <c r="I125" s="26" t="n">
        <v>11.3252762220112</v>
      </c>
      <c r="J125" s="26" t="n">
        <v>93.7399441735694</v>
      </c>
      <c r="K125" s="26" t="n">
        <v>2.44719206793698</v>
      </c>
    </row>
    <row r="126">
      <c r="A126" s="26" t="s">
        <v>69</v>
      </c>
      <c r="B126" s="26" t="s">
        <v>70</v>
      </c>
      <c r="C126" s="26" t="s">
        <v>24</v>
      </c>
      <c r="D126" s="26"/>
      <c r="E126" s="26"/>
      <c r="F126" s="26"/>
      <c r="G126" s="26"/>
      <c r="H126" s="26" t="n">
        <v>120.959082</v>
      </c>
      <c r="I126" s="26" t="n">
        <v>29.2732473386435</v>
      </c>
      <c r="J126" s="26" t="n">
        <v>100</v>
      </c>
      <c r="K126" s="26" t="n">
        <v>0</v>
      </c>
    </row>
    <row r="127">
      <c r="A127" s="26" t="s">
        <v>71</v>
      </c>
      <c r="B127" s="26" t="s">
        <v>72</v>
      </c>
      <c r="C127" s="26" t="s">
        <v>22</v>
      </c>
      <c r="D127" s="26" t="n">
        <v>375.756502</v>
      </c>
      <c r="E127" s="26" t="n">
        <v>21.1449784454235</v>
      </c>
      <c r="F127" s="26" t="n">
        <v>15.3219931661816</v>
      </c>
      <c r="G127" s="26" t="n">
        <v>19.2276317583631</v>
      </c>
      <c r="H127" s="26" t="n">
        <v>2076.6431168</v>
      </c>
      <c r="I127" s="26" t="n">
        <v>9.58331816923738</v>
      </c>
      <c r="J127" s="26" t="n">
        <v>84.6780068338184</v>
      </c>
      <c r="K127" s="26" t="n">
        <v>3.47912821072494</v>
      </c>
    </row>
    <row r="128">
      <c r="A128" s="26" t="s">
        <v>71</v>
      </c>
      <c r="B128" s="26" t="s">
        <v>72</v>
      </c>
      <c r="C128" s="26" t="s">
        <v>23</v>
      </c>
      <c r="D128" s="26" t="n">
        <v>102.9425845</v>
      </c>
      <c r="E128" s="26" t="n">
        <v>34.3122651847564</v>
      </c>
      <c r="F128" s="26" t="n">
        <v>5.62300799851135</v>
      </c>
      <c r="G128" s="26" t="n">
        <v>33.7704356331177</v>
      </c>
      <c r="H128" s="26" t="n">
        <v>1727.7961327</v>
      </c>
      <c r="I128" s="26" t="n">
        <v>11.4630287585757</v>
      </c>
      <c r="J128" s="26" t="n">
        <v>94.3769920014886</v>
      </c>
      <c r="K128" s="26" t="n">
        <v>2.01205215011767</v>
      </c>
    </row>
    <row r="129">
      <c r="A129" s="26" t="s">
        <v>71</v>
      </c>
      <c r="B129" s="26" t="s">
        <v>72</v>
      </c>
      <c r="C129" s="26" t="s">
        <v>24</v>
      </c>
      <c r="D129" s="26" t="n">
        <v>24.2819081</v>
      </c>
      <c r="E129" s="26" t="n">
        <v>70.1224976403302</v>
      </c>
      <c r="F129" s="26" t="n">
        <v>5.45263850305555</v>
      </c>
      <c r="G129" s="26" t="n">
        <v>71.7069665772952</v>
      </c>
      <c r="H129" s="26" t="n">
        <v>421.0420958</v>
      </c>
      <c r="I129" s="26" t="n">
        <v>22.3957178231401</v>
      </c>
      <c r="J129" s="26" t="n">
        <v>94.5473614969445</v>
      </c>
      <c r="K129" s="26" t="n">
        <v>4.13541066303911</v>
      </c>
    </row>
    <row r="130">
      <c r="A130" s="26" t="s">
        <v>73</v>
      </c>
      <c r="B130" s="26" t="s">
        <v>74</v>
      </c>
      <c r="C130" s="26" t="s">
        <v>22</v>
      </c>
      <c r="D130" s="26" t="n">
        <v>3.8925748</v>
      </c>
      <c r="E130" s="26" t="n">
        <v>55.7856042545314</v>
      </c>
      <c r="F130" s="26" t="n">
        <v>4.80590931896863</v>
      </c>
      <c r="G130" s="26" t="n">
        <v>55.5404467546945</v>
      </c>
      <c r="H130" s="26" t="n">
        <v>77.1030192</v>
      </c>
      <c r="I130" s="26" t="n">
        <v>13.9821621425932</v>
      </c>
      <c r="J130" s="26" t="n">
        <v>95.1940906810314</v>
      </c>
      <c r="K130" s="26" t="n">
        <v>2.80398025474553</v>
      </c>
    </row>
    <row r="131">
      <c r="A131" s="26" t="s">
        <v>73</v>
      </c>
      <c r="B131" s="26" t="s">
        <v>74</v>
      </c>
      <c r="C131" s="26" t="s">
        <v>23</v>
      </c>
      <c r="D131" s="26" t="n">
        <v>14.9125328</v>
      </c>
      <c r="E131" s="26" t="n">
        <v>33.5034358308061</v>
      </c>
      <c r="F131" s="26" t="n">
        <v>9.80491475082117</v>
      </c>
      <c r="G131" s="26" t="n">
        <v>32.5296143597318</v>
      </c>
      <c r="H131" s="26" t="n">
        <v>137.1798941</v>
      </c>
      <c r="I131" s="26" t="n">
        <v>12.1846267989671</v>
      </c>
      <c r="J131" s="26" t="n">
        <v>90.1950852491788</v>
      </c>
      <c r="K131" s="26" t="n">
        <v>3.53622478201674</v>
      </c>
    </row>
    <row r="132">
      <c r="A132" s="26" t="s">
        <v>73</v>
      </c>
      <c r="B132" s="26" t="s">
        <v>74</v>
      </c>
      <c r="C132" s="26" t="s">
        <v>24</v>
      </c>
      <c r="D132" s="26" t="n">
        <v>3.0938297</v>
      </c>
      <c r="E132" s="26" t="n">
        <v>70.5114059896727</v>
      </c>
      <c r="F132" s="26" t="n">
        <v>6.10366049467462</v>
      </c>
      <c r="G132" s="26" t="n">
        <v>65.2187604507187</v>
      </c>
      <c r="H132" s="26" t="n">
        <v>47.594273</v>
      </c>
      <c r="I132" s="26" t="n">
        <v>18.2760757143004</v>
      </c>
      <c r="J132" s="26" t="n">
        <v>93.8963395053254</v>
      </c>
      <c r="K132" s="26" t="n">
        <v>4.23949616962568</v>
      </c>
    </row>
    <row r="133">
      <c r="A133" s="26" t="s">
        <v>75</v>
      </c>
      <c r="B133" s="26" t="s">
        <v>76</v>
      </c>
      <c r="C133" s="26" t="s">
        <v>22</v>
      </c>
      <c r="D133" s="26" t="n">
        <v>232.3651965</v>
      </c>
      <c r="E133" s="26" t="n">
        <v>49.3582270563915</v>
      </c>
      <c r="F133" s="26" t="n">
        <v>4.1598941279792</v>
      </c>
      <c r="G133" s="26" t="n">
        <v>48.6049609328868</v>
      </c>
      <c r="H133" s="26" t="n">
        <v>5353.4788022</v>
      </c>
      <c r="I133" s="26" t="n">
        <v>12.2282651783275</v>
      </c>
      <c r="J133" s="26" t="n">
        <v>95.8401058720208</v>
      </c>
      <c r="K133" s="26" t="n">
        <v>2.10967516923832</v>
      </c>
    </row>
    <row r="134">
      <c r="A134" s="26" t="s">
        <v>75</v>
      </c>
      <c r="B134" s="26" t="s">
        <v>76</v>
      </c>
      <c r="C134" s="26" t="s">
        <v>23</v>
      </c>
      <c r="D134" s="26" t="n">
        <v>738.2084696</v>
      </c>
      <c r="E134" s="26" t="n">
        <v>34.2951235676764</v>
      </c>
      <c r="F134" s="26" t="n">
        <v>6.21713468841758</v>
      </c>
      <c r="G134" s="26" t="n">
        <v>34.1850039531072</v>
      </c>
      <c r="H134" s="26" t="n">
        <v>11135.5646847</v>
      </c>
      <c r="I134" s="26" t="n">
        <v>8.45775624493465</v>
      </c>
      <c r="J134" s="26" t="n">
        <v>93.7828653115824</v>
      </c>
      <c r="K134" s="26" t="n">
        <v>2.26622180069291</v>
      </c>
    </row>
    <row r="135">
      <c r="A135" s="26" t="s">
        <v>75</v>
      </c>
      <c r="B135" s="26" t="s">
        <v>76</v>
      </c>
      <c r="C135" s="26" t="s">
        <v>24</v>
      </c>
      <c r="D135" s="26" t="n">
        <v>388.8535493</v>
      </c>
      <c r="E135" s="26" t="n">
        <v>42.1821496319637</v>
      </c>
      <c r="F135" s="26" t="n">
        <v>17.3517669688675</v>
      </c>
      <c r="G135" s="26" t="n">
        <v>39.266595539419</v>
      </c>
      <c r="H135" s="26" t="n">
        <v>1852.1490529</v>
      </c>
      <c r="I135" s="26" t="n">
        <v>17.275389855891</v>
      </c>
      <c r="J135" s="26" t="n">
        <v>82.6482330311325</v>
      </c>
      <c r="K135" s="26" t="n">
        <v>8.24391267026986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324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27" t="s">
        <v>79</v>
      </c>
      <c r="B146" s="27" t="s">
        <v>80</v>
      </c>
      <c r="C146" s="27" t="s">
        <v>22</v>
      </c>
      <c r="D146" s="27" t="n">
        <v>3152.9046371</v>
      </c>
      <c r="E146" s="27" t="n">
        <v>14.1749627396708</v>
      </c>
      <c r="F146" s="27" t="n">
        <v>6.91933536852785</v>
      </c>
      <c r="G146" s="27" t="n">
        <v>13.4132880090765</v>
      </c>
      <c r="H146" s="27" t="n">
        <v>42413.6775442</v>
      </c>
      <c r="I146" s="27" t="n">
        <v>3.57846545464498</v>
      </c>
      <c r="J146" s="27" t="n">
        <v>93.0806646314722</v>
      </c>
      <c r="K146" s="27" t="n">
        <v>0.997103302784893</v>
      </c>
    </row>
    <row r="147">
      <c r="A147" s="27" t="s">
        <v>79</v>
      </c>
      <c r="B147" s="27" t="s">
        <v>80</v>
      </c>
      <c r="C147" s="27" t="s">
        <v>23</v>
      </c>
      <c r="D147" s="27" t="n">
        <v>3381.6934693</v>
      </c>
      <c r="E147" s="27" t="n">
        <v>11.165809130557</v>
      </c>
      <c r="F147" s="27" t="n">
        <v>8.08958544209266</v>
      </c>
      <c r="G147" s="27" t="n">
        <v>10.7561278411939</v>
      </c>
      <c r="H147" s="27" t="n">
        <v>38421.3568045</v>
      </c>
      <c r="I147" s="27" t="n">
        <v>3.82693062438979</v>
      </c>
      <c r="J147" s="27" t="n">
        <v>91.9104145579073</v>
      </c>
      <c r="K147" s="27" t="n">
        <v>0.946711160165511</v>
      </c>
    </row>
    <row r="148">
      <c r="A148" s="27" t="s">
        <v>79</v>
      </c>
      <c r="B148" s="27" t="s">
        <v>80</v>
      </c>
      <c r="C148" s="27" t="s">
        <v>24</v>
      </c>
      <c r="D148" s="27" t="n">
        <v>1124.2289867</v>
      </c>
      <c r="E148" s="27" t="n">
        <v>18.8068174683705</v>
      </c>
      <c r="F148" s="27" t="n">
        <v>11.1139414062305</v>
      </c>
      <c r="G148" s="27" t="n">
        <v>17.4485505928314</v>
      </c>
      <c r="H148" s="27" t="n">
        <v>8991.2552111</v>
      </c>
      <c r="I148" s="27" t="n">
        <v>8.62295333491214</v>
      </c>
      <c r="J148" s="27" t="n">
        <v>88.8860585937695</v>
      </c>
      <c r="K148" s="27" t="n">
        <v>2.18169386718616</v>
      </c>
    </row>
    <row r="149">
      <c r="A149" s="27" t="s">
        <v>81</v>
      </c>
      <c r="B149" s="27" t="s">
        <v>82</v>
      </c>
      <c r="C149" s="27" t="s">
        <v>22</v>
      </c>
      <c r="D149" s="27" t="n">
        <v>1376.6553761</v>
      </c>
      <c r="E149" s="27" t="n">
        <v>13.6676193224599</v>
      </c>
      <c r="F149" s="27" t="n">
        <v>9.29512481675613</v>
      </c>
      <c r="G149" s="27" t="n">
        <v>13.5296439329466</v>
      </c>
      <c r="H149" s="27" t="n">
        <v>13433.854469</v>
      </c>
      <c r="I149" s="27" t="n">
        <v>6.44413075495814</v>
      </c>
      <c r="J149" s="27" t="n">
        <v>90.7048751832439</v>
      </c>
      <c r="K149" s="27" t="n">
        <v>1.38647155215134</v>
      </c>
    </row>
    <row r="150">
      <c r="A150" s="27" t="s">
        <v>81</v>
      </c>
      <c r="B150" s="27" t="s">
        <v>82</v>
      </c>
      <c r="C150" s="27" t="s">
        <v>23</v>
      </c>
      <c r="D150" s="27" t="n">
        <v>1373.0301773</v>
      </c>
      <c r="E150" s="27" t="n">
        <v>14.0166184422507</v>
      </c>
      <c r="F150" s="27" t="n">
        <v>8.28727007469138</v>
      </c>
      <c r="G150" s="27" t="n">
        <v>13.5085855349619</v>
      </c>
      <c r="H150" s="27" t="n">
        <v>15194.9127632</v>
      </c>
      <c r="I150" s="27" t="n">
        <v>5.27670582107678</v>
      </c>
      <c r="J150" s="27" t="n">
        <v>91.7127299253086</v>
      </c>
      <c r="K150" s="27" t="n">
        <v>1.22065166685661</v>
      </c>
    </row>
    <row r="151">
      <c r="A151" s="27" t="s">
        <v>81</v>
      </c>
      <c r="B151" s="27" t="s">
        <v>82</v>
      </c>
      <c r="C151" s="27" t="s">
        <v>24</v>
      </c>
      <c r="D151" s="27" t="n">
        <v>634.4437719</v>
      </c>
      <c r="E151" s="27" t="n">
        <v>19.3457020807276</v>
      </c>
      <c r="F151" s="27" t="n">
        <v>15.6441440903483</v>
      </c>
      <c r="G151" s="27" t="n">
        <v>18.5189884689245</v>
      </c>
      <c r="H151" s="27" t="n">
        <v>3421.0275165</v>
      </c>
      <c r="I151" s="27" t="n">
        <v>10.8437183426046</v>
      </c>
      <c r="J151" s="27" t="n">
        <v>84.3558559096517</v>
      </c>
      <c r="K151" s="27" t="n">
        <v>3.4344233828372</v>
      </c>
    </row>
    <row r="152">
      <c r="A152" s="27" t="s">
        <v>83</v>
      </c>
      <c r="B152" s="27" t="s">
        <v>84</v>
      </c>
      <c r="C152" s="27" t="s">
        <v>22</v>
      </c>
      <c r="D152" s="27" t="n">
        <v>594.0761657</v>
      </c>
      <c r="E152" s="27" t="n">
        <v>14.4980434624481</v>
      </c>
      <c r="F152" s="27" t="n">
        <v>7.91153851553501</v>
      </c>
      <c r="G152" s="27" t="n">
        <v>13.6852668774423</v>
      </c>
      <c r="H152" s="27" t="n">
        <v>6914.9078901</v>
      </c>
      <c r="I152" s="27" t="n">
        <v>5.60822850972206</v>
      </c>
      <c r="J152" s="27" t="n">
        <v>92.088461484465</v>
      </c>
      <c r="K152" s="27" t="n">
        <v>1.17573379173596</v>
      </c>
    </row>
    <row r="153">
      <c r="A153" s="27" t="s">
        <v>83</v>
      </c>
      <c r="B153" s="27" t="s">
        <v>84</v>
      </c>
      <c r="C153" s="27" t="s">
        <v>23</v>
      </c>
      <c r="D153" s="27" t="n">
        <v>518.5804841</v>
      </c>
      <c r="E153" s="27" t="n">
        <v>15.3423736419146</v>
      </c>
      <c r="F153" s="27" t="n">
        <v>5.22412778787758</v>
      </c>
      <c r="G153" s="27" t="n">
        <v>15.6233951578781</v>
      </c>
      <c r="H153" s="27" t="n">
        <v>9408.0619174</v>
      </c>
      <c r="I153" s="27" t="n">
        <v>4.9003656763118</v>
      </c>
      <c r="J153" s="27" t="n">
        <v>94.7758722121224</v>
      </c>
      <c r="K153" s="27" t="n">
        <v>0.861175010899278</v>
      </c>
    </row>
    <row r="154">
      <c r="A154" s="27" t="s">
        <v>83</v>
      </c>
      <c r="B154" s="27" t="s">
        <v>84</v>
      </c>
      <c r="C154" s="27" t="s">
        <v>24</v>
      </c>
      <c r="D154" s="27" t="n">
        <v>377.0333008</v>
      </c>
      <c r="E154" s="27" t="n">
        <v>21.0248067941671</v>
      </c>
      <c r="F154" s="27" t="n">
        <v>7.73071517674819</v>
      </c>
      <c r="G154" s="27" t="n">
        <v>20.9078906415146</v>
      </c>
      <c r="H154" s="27" t="n">
        <v>4500.0484721</v>
      </c>
      <c r="I154" s="27" t="n">
        <v>8.02746467417076</v>
      </c>
      <c r="J154" s="27" t="n">
        <v>92.2692848232518</v>
      </c>
      <c r="K154" s="27" t="n">
        <v>1.75175246893663</v>
      </c>
    </row>
    <row r="155">
      <c r="A155" s="27" t="s">
        <v>85</v>
      </c>
      <c r="B155" s="27" t="s">
        <v>86</v>
      </c>
      <c r="C155" s="27" t="s">
        <v>22</v>
      </c>
      <c r="D155" s="27" t="n">
        <v>1940.6679887</v>
      </c>
      <c r="E155" s="27" t="n">
        <v>15.2089950762962</v>
      </c>
      <c r="F155" s="27" t="n">
        <v>10.641547157672</v>
      </c>
      <c r="G155" s="27" t="n">
        <v>14.7390383589758</v>
      </c>
      <c r="H155" s="27" t="n">
        <v>16296.0410156</v>
      </c>
      <c r="I155" s="27" t="n">
        <v>5.57380829671553</v>
      </c>
      <c r="J155" s="27" t="n">
        <v>89.358452842328</v>
      </c>
      <c r="K155" s="27" t="n">
        <v>1.75524717323084</v>
      </c>
    </row>
    <row r="156">
      <c r="A156" s="27" t="s">
        <v>85</v>
      </c>
      <c r="B156" s="27" t="s">
        <v>86</v>
      </c>
      <c r="C156" s="27" t="s">
        <v>23</v>
      </c>
      <c r="D156" s="27" t="n">
        <v>3438.9294579</v>
      </c>
      <c r="E156" s="27" t="n">
        <v>10.4666700111459</v>
      </c>
      <c r="F156" s="27" t="n">
        <v>11.2302023878986</v>
      </c>
      <c r="G156" s="27" t="n">
        <v>9.94260045566579</v>
      </c>
      <c r="H156" s="27" t="n">
        <v>27183.2208749</v>
      </c>
      <c r="I156" s="27" t="n">
        <v>3.78953410549318</v>
      </c>
      <c r="J156" s="27" t="n">
        <v>88.7697976121014</v>
      </c>
      <c r="K156" s="27" t="n">
        <v>1.25783113607007</v>
      </c>
    </row>
    <row r="157">
      <c r="A157" s="27" t="s">
        <v>85</v>
      </c>
      <c r="B157" s="27" t="s">
        <v>86</v>
      </c>
      <c r="C157" s="27" t="s">
        <v>24</v>
      </c>
      <c r="D157" s="27" t="n">
        <v>2131.9846537</v>
      </c>
      <c r="E157" s="27" t="n">
        <v>14.1409043255306</v>
      </c>
      <c r="F157" s="27" t="n">
        <v>11.5398837491452</v>
      </c>
      <c r="G157" s="27" t="n">
        <v>13.3713020302217</v>
      </c>
      <c r="H157" s="27" t="n">
        <v>16342.9384915</v>
      </c>
      <c r="I157" s="27" t="n">
        <v>5.64339596435626</v>
      </c>
      <c r="J157" s="27" t="n">
        <v>88.4601162508548</v>
      </c>
      <c r="K157" s="27" t="n">
        <v>1.74432588993999</v>
      </c>
    </row>
    <row r="158">
      <c r="A158" s="27" t="s">
        <v>87</v>
      </c>
      <c r="B158" s="27" t="s">
        <v>88</v>
      </c>
      <c r="C158" s="27" t="s">
        <v>22</v>
      </c>
      <c r="D158" s="27" t="n">
        <v>2059.1169165</v>
      </c>
      <c r="E158" s="27" t="n">
        <v>16.8652740080725</v>
      </c>
      <c r="F158" s="27" t="n">
        <v>9.52555385323554</v>
      </c>
      <c r="G158" s="27" t="n">
        <v>16.0470736432595</v>
      </c>
      <c r="H158" s="27" t="n">
        <v>19557.6514964</v>
      </c>
      <c r="I158" s="27" t="n">
        <v>4.77299430249828</v>
      </c>
      <c r="J158" s="27" t="n">
        <v>90.4744461467644</v>
      </c>
      <c r="K158" s="27" t="n">
        <v>1.6895075978442</v>
      </c>
    </row>
    <row r="159">
      <c r="A159" s="27" t="s">
        <v>87</v>
      </c>
      <c r="B159" s="27" t="s">
        <v>88</v>
      </c>
      <c r="C159" s="27" t="s">
        <v>23</v>
      </c>
      <c r="D159" s="27" t="n">
        <v>2631.2246803</v>
      </c>
      <c r="E159" s="27" t="n">
        <v>15.3498657245096</v>
      </c>
      <c r="F159" s="27" t="n">
        <v>8.44367806471342</v>
      </c>
      <c r="G159" s="27" t="n">
        <v>14.4555784355825</v>
      </c>
      <c r="H159" s="27" t="n">
        <v>28530.8430837</v>
      </c>
      <c r="I159" s="27" t="n">
        <v>3.65689110947788</v>
      </c>
      <c r="J159" s="27" t="n">
        <v>91.5563219352866</v>
      </c>
      <c r="K159" s="27" t="n">
        <v>1.33314934424239</v>
      </c>
    </row>
    <row r="160">
      <c r="A160" s="27" t="s">
        <v>87</v>
      </c>
      <c r="B160" s="27" t="s">
        <v>88</v>
      </c>
      <c r="C160" s="27" t="s">
        <v>24</v>
      </c>
      <c r="D160" s="27" t="n">
        <v>2408.5428203</v>
      </c>
      <c r="E160" s="27" t="n">
        <v>14.7514630321</v>
      </c>
      <c r="F160" s="27" t="n">
        <v>13.564877229258</v>
      </c>
      <c r="G160" s="27" t="n">
        <v>13.8101034473317</v>
      </c>
      <c r="H160" s="27" t="n">
        <v>15347.1860344</v>
      </c>
      <c r="I160" s="27" t="n">
        <v>5.69124013380811</v>
      </c>
      <c r="J160" s="27" t="n">
        <v>86.435122770742</v>
      </c>
      <c r="K160" s="27" t="n">
        <v>2.16731754154249</v>
      </c>
    </row>
    <row r="161">
      <c r="A161" s="27" t="s">
        <v>89</v>
      </c>
      <c r="B161" s="27" t="s">
        <v>90</v>
      </c>
      <c r="C161" s="27" t="s">
        <v>22</v>
      </c>
      <c r="D161" s="27" t="n">
        <v>1208.0017805</v>
      </c>
      <c r="E161" s="27" t="n">
        <v>24.8254790243168</v>
      </c>
      <c r="F161" s="27" t="n">
        <v>7.73715843781779</v>
      </c>
      <c r="G161" s="27" t="n">
        <v>23.2724689132138</v>
      </c>
      <c r="H161" s="27" t="n">
        <v>14404.9883141</v>
      </c>
      <c r="I161" s="27" t="n">
        <v>6.84389488336536</v>
      </c>
      <c r="J161" s="27" t="n">
        <v>92.2628415621822</v>
      </c>
      <c r="K161" s="27" t="n">
        <v>1.95162837142153</v>
      </c>
    </row>
    <row r="162">
      <c r="A162" s="27" t="s">
        <v>89</v>
      </c>
      <c r="B162" s="27" t="s">
        <v>90</v>
      </c>
      <c r="C162" s="27" t="s">
        <v>23</v>
      </c>
      <c r="D162" s="27" t="n">
        <v>1527.7332378</v>
      </c>
      <c r="E162" s="27" t="n">
        <v>19.4772076724659</v>
      </c>
      <c r="F162" s="27" t="n">
        <v>8.72561565398786</v>
      </c>
      <c r="G162" s="27" t="n">
        <v>18.7100704204808</v>
      </c>
      <c r="H162" s="27" t="n">
        <v>15980.8678556</v>
      </c>
      <c r="I162" s="27" t="n">
        <v>5.78340248060856</v>
      </c>
      <c r="J162" s="27" t="n">
        <v>91.2743843460121</v>
      </c>
      <c r="K162" s="27" t="n">
        <v>1.78863855963435</v>
      </c>
    </row>
    <row r="163">
      <c r="A163" s="27" t="s">
        <v>89</v>
      </c>
      <c r="B163" s="27" t="s">
        <v>90</v>
      </c>
      <c r="C163" s="27" t="s">
        <v>24</v>
      </c>
      <c r="D163" s="27" t="n">
        <v>1510.4532373</v>
      </c>
      <c r="E163" s="27" t="n">
        <v>22.4674894499717</v>
      </c>
      <c r="F163" s="27" t="n">
        <v>13.0815756414495</v>
      </c>
      <c r="G163" s="27" t="n">
        <v>20.6231777827796</v>
      </c>
      <c r="H163" s="27" t="n">
        <v>10035.9634842</v>
      </c>
      <c r="I163" s="27" t="n">
        <v>9.31797416013975</v>
      </c>
      <c r="J163" s="27" t="n">
        <v>86.9184243585505</v>
      </c>
      <c r="K163" s="27" t="n">
        <v>3.10387195952377</v>
      </c>
    </row>
    <row r="164">
      <c r="A164" s="27" t="s">
        <v>91</v>
      </c>
      <c r="B164" s="27" t="s">
        <v>92</v>
      </c>
      <c r="C164" s="27" t="s">
        <v>22</v>
      </c>
      <c r="D164" s="27" t="n">
        <v>4040.6863884</v>
      </c>
      <c r="E164" s="27" t="n">
        <v>15.3669087916048</v>
      </c>
      <c r="F164" s="27" t="n">
        <v>10.9433683142557</v>
      </c>
      <c r="G164" s="27" t="n">
        <v>13.8793349525043</v>
      </c>
      <c r="H164" s="27" t="n">
        <v>32882.9213379</v>
      </c>
      <c r="I164" s="27" t="n">
        <v>5.03672601765986</v>
      </c>
      <c r="J164" s="27" t="n">
        <v>89.0566316857443</v>
      </c>
      <c r="K164" s="27" t="n">
        <v>1.70550661379316</v>
      </c>
    </row>
    <row r="165">
      <c r="A165" s="27" t="s">
        <v>91</v>
      </c>
      <c r="B165" s="27" t="s">
        <v>92</v>
      </c>
      <c r="C165" s="27" t="s">
        <v>23</v>
      </c>
      <c r="D165" s="27" t="n">
        <v>3980.7538011</v>
      </c>
      <c r="E165" s="27" t="n">
        <v>13.7835244932975</v>
      </c>
      <c r="F165" s="27" t="n">
        <v>8.26306233176225</v>
      </c>
      <c r="G165" s="27" t="n">
        <v>12.7925535721868</v>
      </c>
      <c r="H165" s="27" t="n">
        <v>44194.5308727</v>
      </c>
      <c r="I165" s="27" t="n">
        <v>5.04891799559658</v>
      </c>
      <c r="J165" s="27" t="n">
        <v>91.7369376682377</v>
      </c>
      <c r="K165" s="27" t="n">
        <v>1.15226941552885</v>
      </c>
    </row>
    <row r="166">
      <c r="A166" s="27" t="s">
        <v>91</v>
      </c>
      <c r="B166" s="27" t="s">
        <v>92</v>
      </c>
      <c r="C166" s="27" t="s">
        <v>24</v>
      </c>
      <c r="D166" s="27" t="n">
        <v>3089.8011538</v>
      </c>
      <c r="E166" s="27" t="n">
        <v>18.073103723317</v>
      </c>
      <c r="F166" s="27" t="n">
        <v>10.6123334960711</v>
      </c>
      <c r="G166" s="27" t="n">
        <v>17.0159835769146</v>
      </c>
      <c r="H166" s="27" t="n">
        <v>26025.3897224</v>
      </c>
      <c r="I166" s="27" t="n">
        <v>6.06010226145249</v>
      </c>
      <c r="J166" s="27" t="n">
        <v>89.3876665039289</v>
      </c>
      <c r="K166" s="27" t="n">
        <v>2.0201813017901</v>
      </c>
    </row>
    <row r="167">
      <c r="A167" s="27" t="s">
        <v>93</v>
      </c>
      <c r="B167" s="27" t="s">
        <v>94</v>
      </c>
      <c r="C167" s="27" t="s">
        <v>22</v>
      </c>
      <c r="D167" s="27" t="n">
        <v>6040.176428</v>
      </c>
      <c r="E167" s="27" t="n">
        <v>9.73943504663278</v>
      </c>
      <c r="F167" s="27" t="n">
        <v>10.5815427447341</v>
      </c>
      <c r="G167" s="27" t="n">
        <v>9.10353330950746</v>
      </c>
      <c r="H167" s="27" t="n">
        <v>51042.0144558</v>
      </c>
      <c r="I167" s="27" t="n">
        <v>3.69253728083392</v>
      </c>
      <c r="J167" s="27" t="n">
        <v>89.4184572552659</v>
      </c>
      <c r="K167" s="27" t="n">
        <v>1.07728795373498</v>
      </c>
    </row>
    <row r="168">
      <c r="A168" s="27" t="s">
        <v>93</v>
      </c>
      <c r="B168" s="27" t="s">
        <v>94</v>
      </c>
      <c r="C168" s="27" t="s">
        <v>23</v>
      </c>
      <c r="D168" s="27" t="n">
        <v>8391.0315318</v>
      </c>
      <c r="E168" s="27" t="n">
        <v>8.06198447597797</v>
      </c>
      <c r="F168" s="27" t="n">
        <v>8.71233958531965</v>
      </c>
      <c r="G168" s="27" t="n">
        <v>7.85327621888861</v>
      </c>
      <c r="H168" s="27" t="n">
        <v>87921.0032509</v>
      </c>
      <c r="I168" s="27" t="n">
        <v>2.82529477413471</v>
      </c>
      <c r="J168" s="27" t="n">
        <v>91.2876604146804</v>
      </c>
      <c r="K168" s="27" t="n">
        <v>0.749503371709477</v>
      </c>
    </row>
    <row r="169">
      <c r="A169" s="27" t="s">
        <v>93</v>
      </c>
      <c r="B169" s="27" t="s">
        <v>94</v>
      </c>
      <c r="C169" s="27" t="s">
        <v>24</v>
      </c>
      <c r="D169" s="27" t="n">
        <v>5366.665124</v>
      </c>
      <c r="E169" s="27" t="n">
        <v>9.97992505639633</v>
      </c>
      <c r="F169" s="27" t="n">
        <v>14.2237288047692</v>
      </c>
      <c r="G169" s="27" t="n">
        <v>9.32706970831273</v>
      </c>
      <c r="H169" s="27" t="n">
        <v>32363.7021915</v>
      </c>
      <c r="I169" s="27" t="n">
        <v>4.5780871348917</v>
      </c>
      <c r="J169" s="27" t="n">
        <v>85.7762711952308</v>
      </c>
      <c r="K169" s="27" t="n">
        <v>1.54664813736499</v>
      </c>
    </row>
    <row r="170">
      <c r="A170" s="27" t="s">
        <v>95</v>
      </c>
      <c r="B170" s="27" t="s">
        <v>96</v>
      </c>
      <c r="C170" s="27" t="s">
        <v>22</v>
      </c>
      <c r="D170" s="27" t="n">
        <v>2661.373674</v>
      </c>
      <c r="E170" s="27" t="n">
        <v>12.4832120529368</v>
      </c>
      <c r="F170" s="27" t="n">
        <v>9.50236201622386</v>
      </c>
      <c r="G170" s="27" t="n">
        <v>11.9693473716002</v>
      </c>
      <c r="H170" s="27" t="n">
        <v>25346.1224565</v>
      </c>
      <c r="I170" s="27" t="n">
        <v>4.33529337623824</v>
      </c>
      <c r="J170" s="27" t="n">
        <v>90.4976379837761</v>
      </c>
      <c r="K170" s="27" t="n">
        <v>1.25679602646948</v>
      </c>
    </row>
    <row r="171">
      <c r="A171" s="27" t="s">
        <v>95</v>
      </c>
      <c r="B171" s="27" t="s">
        <v>96</v>
      </c>
      <c r="C171" s="27" t="s">
        <v>23</v>
      </c>
      <c r="D171" s="27" t="n">
        <v>2233.9215144</v>
      </c>
      <c r="E171" s="27" t="n">
        <v>11.777686539477</v>
      </c>
      <c r="F171" s="27" t="n">
        <v>7.68560088030851</v>
      </c>
      <c r="G171" s="27" t="n">
        <v>11.5102150668447</v>
      </c>
      <c r="H171" s="27" t="n">
        <v>26832.4006794</v>
      </c>
      <c r="I171" s="27" t="n">
        <v>4.2105971648448</v>
      </c>
      <c r="J171" s="27" t="n">
        <v>92.3143991196915</v>
      </c>
      <c r="K171" s="27" t="n">
        <v>0.958278663933936</v>
      </c>
    </row>
    <row r="172">
      <c r="A172" s="27" t="s">
        <v>95</v>
      </c>
      <c r="B172" s="27" t="s">
        <v>96</v>
      </c>
      <c r="C172" s="27" t="s">
        <v>24</v>
      </c>
      <c r="D172" s="27" t="n">
        <v>1116.6414665</v>
      </c>
      <c r="E172" s="27" t="n">
        <v>18.8944101368962</v>
      </c>
      <c r="F172" s="27" t="n">
        <v>11.6891205174568</v>
      </c>
      <c r="G172" s="27" t="n">
        <v>18.2043851820135</v>
      </c>
      <c r="H172" s="27" t="n">
        <v>8436.1855818</v>
      </c>
      <c r="I172" s="27" t="n">
        <v>7.72006303999055</v>
      </c>
      <c r="J172" s="27" t="n">
        <v>88.3108794825432</v>
      </c>
      <c r="K172" s="27" t="n">
        <v>2.40959272046232</v>
      </c>
    </row>
    <row r="173">
      <c r="A173" s="27" t="s">
        <v>97</v>
      </c>
      <c r="B173" s="27" t="s">
        <v>98</v>
      </c>
      <c r="C173" s="27" t="s">
        <v>22</v>
      </c>
      <c r="D173" s="27" t="n">
        <v>3806.2620296</v>
      </c>
      <c r="E173" s="27" t="n">
        <v>13.2200490341522</v>
      </c>
      <c r="F173" s="27" t="n">
        <v>8.69157881876781</v>
      </c>
      <c r="G173" s="27" t="n">
        <v>12.1638039080864</v>
      </c>
      <c r="H173" s="27" t="n">
        <v>39986.2653002</v>
      </c>
      <c r="I173" s="27" t="n">
        <v>3.9801362398497</v>
      </c>
      <c r="J173" s="27" t="n">
        <v>91.3084211812322</v>
      </c>
      <c r="K173" s="27" t="n">
        <v>1.15786319635652</v>
      </c>
    </row>
    <row r="174">
      <c r="A174" s="27" t="s">
        <v>97</v>
      </c>
      <c r="B174" s="27" t="s">
        <v>98</v>
      </c>
      <c r="C174" s="27" t="s">
        <v>23</v>
      </c>
      <c r="D174" s="27" t="n">
        <v>6459.3663193</v>
      </c>
      <c r="E174" s="27" t="n">
        <v>9.70578928131985</v>
      </c>
      <c r="F174" s="27" t="n">
        <v>8.74667823308064</v>
      </c>
      <c r="G174" s="27" t="n">
        <v>9.48236986492071</v>
      </c>
      <c r="H174" s="27" t="n">
        <v>67389.9985158</v>
      </c>
      <c r="I174" s="27" t="n">
        <v>3.36418375824475</v>
      </c>
      <c r="J174" s="27" t="n">
        <v>91.2533217669194</v>
      </c>
      <c r="K174" s="27" t="n">
        <v>0.908890070953981</v>
      </c>
    </row>
    <row r="175">
      <c r="A175" s="27" t="s">
        <v>97</v>
      </c>
      <c r="B175" s="27" t="s">
        <v>98</v>
      </c>
      <c r="C175" s="27" t="s">
        <v>24</v>
      </c>
      <c r="D175" s="27" t="n">
        <v>3719.3361641</v>
      </c>
      <c r="E175" s="27" t="n">
        <v>14.9300390401841</v>
      </c>
      <c r="F175" s="27" t="n">
        <v>12.5557995145226</v>
      </c>
      <c r="G175" s="27" t="n">
        <v>13.9622737459607</v>
      </c>
      <c r="H175" s="27" t="n">
        <v>25903.1196564</v>
      </c>
      <c r="I175" s="27" t="n">
        <v>6.35904762161457</v>
      </c>
      <c r="J175" s="27" t="n">
        <v>87.4442004854774</v>
      </c>
      <c r="K175" s="27" t="n">
        <v>2.00479287303084</v>
      </c>
    </row>
    <row r="176">
      <c r="A176" s="27" t="s">
        <v>99</v>
      </c>
      <c r="B176" s="27" t="s">
        <v>100</v>
      </c>
      <c r="C176" s="27" t="s">
        <v>22</v>
      </c>
      <c r="D176" s="27" t="n">
        <v>10045.7899511</v>
      </c>
      <c r="E176" s="27" t="n">
        <v>8.39028826227785</v>
      </c>
      <c r="F176" s="27" t="n">
        <v>11.3371674813095</v>
      </c>
      <c r="G176" s="27" t="n">
        <v>8.09891998927049</v>
      </c>
      <c r="H176" s="27" t="n">
        <v>78563.5559694</v>
      </c>
      <c r="I176" s="27" t="n">
        <v>3.53220311783612</v>
      </c>
      <c r="J176" s="27" t="n">
        <v>88.6628325186905</v>
      </c>
      <c r="K176" s="27" t="n">
        <v>1.03559529656048</v>
      </c>
    </row>
    <row r="177">
      <c r="A177" s="27" t="s">
        <v>99</v>
      </c>
      <c r="B177" s="27" t="s">
        <v>100</v>
      </c>
      <c r="C177" s="27" t="s">
        <v>23</v>
      </c>
      <c r="D177" s="27" t="n">
        <v>9970.1331173</v>
      </c>
      <c r="E177" s="27" t="n">
        <v>10.7792807976492</v>
      </c>
      <c r="F177" s="27" t="n">
        <v>12.5488136528517</v>
      </c>
      <c r="G177" s="27" t="n">
        <v>10.3793560829258</v>
      </c>
      <c r="H177" s="27" t="n">
        <v>69480.6691108</v>
      </c>
      <c r="I177" s="27" t="n">
        <v>4.45549921444621</v>
      </c>
      <c r="J177" s="27" t="n">
        <v>87.4511863471483</v>
      </c>
      <c r="K177" s="27" t="n">
        <v>1.48938637383591</v>
      </c>
    </row>
    <row r="178">
      <c r="A178" s="27" t="s">
        <v>99</v>
      </c>
      <c r="B178" s="27" t="s">
        <v>100</v>
      </c>
      <c r="C178" s="27" t="s">
        <v>24</v>
      </c>
      <c r="D178" s="27" t="n">
        <v>5847.2087739</v>
      </c>
      <c r="E178" s="27" t="n">
        <v>14.4844626465625</v>
      </c>
      <c r="F178" s="27" t="n">
        <v>17.059579786032</v>
      </c>
      <c r="G178" s="27" t="n">
        <v>12.5453719600732</v>
      </c>
      <c r="H178" s="27" t="n">
        <v>28428.0128156</v>
      </c>
      <c r="I178" s="27" t="n">
        <v>6.0825715110126</v>
      </c>
      <c r="J178" s="27" t="n">
        <v>82.9404202139681</v>
      </c>
      <c r="K178" s="27" t="n">
        <v>2.58039172391695</v>
      </c>
    </row>
    <row r="179">
      <c r="A179" s="27" t="s">
        <v>101</v>
      </c>
      <c r="B179" s="27" t="s">
        <v>102</v>
      </c>
      <c r="C179" s="27" t="s">
        <v>22</v>
      </c>
      <c r="D179" s="27" t="n">
        <v>1385.1085531</v>
      </c>
      <c r="E179" s="27" t="n">
        <v>15.89454193197</v>
      </c>
      <c r="F179" s="27" t="n">
        <v>13.8235861233507</v>
      </c>
      <c r="G179" s="27" t="n">
        <v>15.234747677415</v>
      </c>
      <c r="H179" s="27" t="n">
        <v>8634.7845538</v>
      </c>
      <c r="I179" s="27" t="n">
        <v>6.58433036285468</v>
      </c>
      <c r="J179" s="27" t="n">
        <v>86.1764138766493</v>
      </c>
      <c r="K179" s="27" t="n">
        <v>2.4438107495133</v>
      </c>
    </row>
    <row r="180">
      <c r="A180" s="27" t="s">
        <v>101</v>
      </c>
      <c r="B180" s="27" t="s">
        <v>102</v>
      </c>
      <c r="C180" s="27" t="s">
        <v>23</v>
      </c>
      <c r="D180" s="27" t="n">
        <v>1704.6677671</v>
      </c>
      <c r="E180" s="27" t="n">
        <v>13.2056917162947</v>
      </c>
      <c r="F180" s="27" t="n">
        <v>12.8826488564194</v>
      </c>
      <c r="G180" s="27" t="n">
        <v>12.3371323085507</v>
      </c>
      <c r="H180" s="27" t="n">
        <v>11527.6091202</v>
      </c>
      <c r="I180" s="27" t="n">
        <v>5.07643353747262</v>
      </c>
      <c r="J180" s="27" t="n">
        <v>87.1173511435806</v>
      </c>
      <c r="K180" s="27" t="n">
        <v>1.82437759344061</v>
      </c>
    </row>
    <row r="181">
      <c r="A181" s="27" t="s">
        <v>101</v>
      </c>
      <c r="B181" s="27" t="s">
        <v>102</v>
      </c>
      <c r="C181" s="27" t="s">
        <v>24</v>
      </c>
      <c r="D181" s="27" t="n">
        <v>911.1611968</v>
      </c>
      <c r="E181" s="27" t="n">
        <v>19.4684653273454</v>
      </c>
      <c r="F181" s="27" t="n">
        <v>16.8251160689216</v>
      </c>
      <c r="G181" s="27" t="n">
        <v>18.4526076243817</v>
      </c>
      <c r="H181" s="27" t="n">
        <v>4504.3211872</v>
      </c>
      <c r="I181" s="27" t="n">
        <v>11.0448251064472</v>
      </c>
      <c r="J181" s="27" t="n">
        <v>83.1748839310784</v>
      </c>
      <c r="K181" s="27" t="n">
        <v>3.73270451825039</v>
      </c>
    </row>
    <row r="182">
      <c r="A182" s="27" t="s">
        <v>103</v>
      </c>
      <c r="B182" s="27" t="s">
        <v>104</v>
      </c>
      <c r="C182" s="27" t="s">
        <v>22</v>
      </c>
      <c r="D182" s="27" t="n">
        <v>1102.2513658</v>
      </c>
      <c r="E182" s="27" t="n">
        <v>12.9083843921412</v>
      </c>
      <c r="F182" s="27" t="n">
        <v>6.56811470720701</v>
      </c>
      <c r="G182" s="27" t="n">
        <v>12.6117590650707</v>
      </c>
      <c r="H182" s="27" t="n">
        <v>15679.6017981</v>
      </c>
      <c r="I182" s="27" t="n">
        <v>3.62378279145223</v>
      </c>
      <c r="J182" s="27" t="n">
        <v>93.431885292793</v>
      </c>
      <c r="K182" s="27" t="n">
        <v>0.886586842804852</v>
      </c>
    </row>
    <row r="183">
      <c r="A183" s="27" t="s">
        <v>103</v>
      </c>
      <c r="B183" s="27" t="s">
        <v>104</v>
      </c>
      <c r="C183" s="27" t="s">
        <v>23</v>
      </c>
      <c r="D183" s="27" t="n">
        <v>1521.3505613</v>
      </c>
      <c r="E183" s="27" t="n">
        <v>10.2490485096326</v>
      </c>
      <c r="F183" s="27" t="n">
        <v>9.5624316292358</v>
      </c>
      <c r="G183" s="27" t="n">
        <v>10.0184649173866</v>
      </c>
      <c r="H183" s="27" t="n">
        <v>14388.3115444</v>
      </c>
      <c r="I183" s="27" t="n">
        <v>3.8990381690419</v>
      </c>
      <c r="J183" s="27" t="n">
        <v>90.4375683707642</v>
      </c>
      <c r="K183" s="27" t="n">
        <v>1.05930408709857</v>
      </c>
    </row>
    <row r="184">
      <c r="A184" s="27" t="s">
        <v>103</v>
      </c>
      <c r="B184" s="27" t="s">
        <v>104</v>
      </c>
      <c r="C184" s="27" t="s">
        <v>24</v>
      </c>
      <c r="D184" s="27" t="n">
        <v>445.3645729</v>
      </c>
      <c r="E184" s="27" t="n">
        <v>20.7108359728611</v>
      </c>
      <c r="F184" s="27" t="n">
        <v>16.1965282267886</v>
      </c>
      <c r="G184" s="27" t="n">
        <v>18.3138775779932</v>
      </c>
      <c r="H184" s="27" t="n">
        <v>2304.3887487</v>
      </c>
      <c r="I184" s="27" t="n">
        <v>9.92393951920763</v>
      </c>
      <c r="J184" s="27" t="n">
        <v>83.8034717732114</v>
      </c>
      <c r="K184" s="27" t="n">
        <v>3.5394862391457</v>
      </c>
    </row>
    <row r="185">
      <c r="A185" s="27" t="s">
        <v>105</v>
      </c>
      <c r="B185" s="27" t="s">
        <v>106</v>
      </c>
      <c r="C185" s="27" t="s">
        <v>22</v>
      </c>
      <c r="D185" s="27" t="n">
        <v>1686.7349307</v>
      </c>
      <c r="E185" s="27" t="n">
        <v>15.8632246121893</v>
      </c>
      <c r="F185" s="27" t="n">
        <v>24.4679090452614</v>
      </c>
      <c r="G185" s="27" t="n">
        <v>13.3419507424279</v>
      </c>
      <c r="H185" s="27" t="n">
        <v>5206.9269984</v>
      </c>
      <c r="I185" s="27" t="n">
        <v>6.44642446780146</v>
      </c>
      <c r="J185" s="27" t="n">
        <v>75.5320909547386</v>
      </c>
      <c r="K185" s="27" t="n">
        <v>4.32199920756467</v>
      </c>
    </row>
    <row r="186">
      <c r="A186" s="27" t="s">
        <v>105</v>
      </c>
      <c r="B186" s="27" t="s">
        <v>106</v>
      </c>
      <c r="C186" s="27" t="s">
        <v>23</v>
      </c>
      <c r="D186" s="27" t="n">
        <v>1298.4091389</v>
      </c>
      <c r="E186" s="27" t="n">
        <v>16.5993234756499</v>
      </c>
      <c r="F186" s="27" t="n">
        <v>13.1382556971159</v>
      </c>
      <c r="G186" s="27" t="n">
        <v>14.9793602565827</v>
      </c>
      <c r="H186" s="27" t="n">
        <v>8584.2508491</v>
      </c>
      <c r="I186" s="27" t="n">
        <v>5.38914338695397</v>
      </c>
      <c r="J186" s="27" t="n">
        <v>86.8617443028841</v>
      </c>
      <c r="K186" s="27" t="n">
        <v>2.26570012851634</v>
      </c>
    </row>
    <row r="187">
      <c r="A187" s="27" t="s">
        <v>105</v>
      </c>
      <c r="B187" s="27" t="s">
        <v>106</v>
      </c>
      <c r="C187" s="27" t="s">
        <v>24</v>
      </c>
      <c r="D187" s="27" t="n">
        <v>974.3754329</v>
      </c>
      <c r="E187" s="27" t="n">
        <v>16.7440667420411</v>
      </c>
      <c r="F187" s="27" t="n">
        <v>18.4408240157457</v>
      </c>
      <c r="G187" s="27" t="n">
        <v>15.4913513675508</v>
      </c>
      <c r="H187" s="27" t="n">
        <v>4309.4200855</v>
      </c>
      <c r="I187" s="27" t="n">
        <v>9.01392234951836</v>
      </c>
      <c r="J187" s="27" t="n">
        <v>81.5591759842543</v>
      </c>
      <c r="K187" s="27" t="n">
        <v>3.50265044843313</v>
      </c>
    </row>
    <row r="188">
      <c r="A188" s="27" t="s">
        <v>107</v>
      </c>
      <c r="B188" s="27" t="s">
        <v>108</v>
      </c>
      <c r="C188" s="27" t="s">
        <v>22</v>
      </c>
      <c r="D188" s="27" t="n">
        <v>982.4791872</v>
      </c>
      <c r="E188" s="27" t="n">
        <v>15.6240539002236</v>
      </c>
      <c r="F188" s="27" t="n">
        <v>18.1883391570292</v>
      </c>
      <c r="G188" s="27" t="n">
        <v>13.8860292797085</v>
      </c>
      <c r="H188" s="27" t="n">
        <v>4419.2190037</v>
      </c>
      <c r="I188" s="27" t="n">
        <v>6.89860394915936</v>
      </c>
      <c r="J188" s="27" t="n">
        <v>81.8116608429709</v>
      </c>
      <c r="K188" s="27" t="n">
        <v>3.08713705945349</v>
      </c>
    </row>
    <row r="189">
      <c r="A189" s="27" t="s">
        <v>107</v>
      </c>
      <c r="B189" s="27" t="s">
        <v>108</v>
      </c>
      <c r="C189" s="27" t="s">
        <v>23</v>
      </c>
      <c r="D189" s="27" t="n">
        <v>1043.5649482</v>
      </c>
      <c r="E189" s="27" t="n">
        <v>16.7390617742242</v>
      </c>
      <c r="F189" s="27" t="n">
        <v>20.308360260486</v>
      </c>
      <c r="G189" s="27" t="n">
        <v>13.830837400212</v>
      </c>
      <c r="H189" s="27" t="n">
        <v>4095.0328254</v>
      </c>
      <c r="I189" s="27" t="n">
        <v>7.94000550866902</v>
      </c>
      <c r="J189" s="27" t="n">
        <v>79.691639739514</v>
      </c>
      <c r="K189" s="27" t="n">
        <v>3.52460596300714</v>
      </c>
    </row>
    <row r="190">
      <c r="A190" s="27" t="s">
        <v>107</v>
      </c>
      <c r="B190" s="27" t="s">
        <v>108</v>
      </c>
      <c r="C190" s="27" t="s">
        <v>24</v>
      </c>
      <c r="D190" s="27" t="n">
        <v>803.3512694</v>
      </c>
      <c r="E190" s="27" t="n">
        <v>15.7848361385258</v>
      </c>
      <c r="F190" s="27" t="n">
        <v>16.6794541241441</v>
      </c>
      <c r="G190" s="27" t="n">
        <v>15.991231911598</v>
      </c>
      <c r="H190" s="27" t="n">
        <v>4013.060967</v>
      </c>
      <c r="I190" s="27" t="n">
        <v>9.87825758036843</v>
      </c>
      <c r="J190" s="27" t="n">
        <v>83.3205458758559</v>
      </c>
      <c r="K190" s="27" t="n">
        <v>3.20119144989109</v>
      </c>
    </row>
    <row r="191">
      <c r="A191" s="27" t="s">
        <v>109</v>
      </c>
      <c r="B191" s="27" t="s">
        <v>110</v>
      </c>
      <c r="C191" s="27" t="s">
        <v>22</v>
      </c>
      <c r="D191" s="27" t="n">
        <v>1977.5919349</v>
      </c>
      <c r="E191" s="27" t="n">
        <v>14.0145021559243</v>
      </c>
      <c r="F191" s="27" t="n">
        <v>9.81962196936171</v>
      </c>
      <c r="G191" s="27" t="n">
        <v>13.0383689050748</v>
      </c>
      <c r="H191" s="27" t="n">
        <v>18161.5940854</v>
      </c>
      <c r="I191" s="27" t="n">
        <v>4.94813217084387</v>
      </c>
      <c r="J191" s="27" t="n">
        <v>90.1803780306383</v>
      </c>
      <c r="K191" s="27" t="n">
        <v>1.41973072791308</v>
      </c>
    </row>
    <row r="192">
      <c r="A192" s="27" t="s">
        <v>109</v>
      </c>
      <c r="B192" s="27" t="s">
        <v>110</v>
      </c>
      <c r="C192" s="27" t="s">
        <v>23</v>
      </c>
      <c r="D192" s="27" t="n">
        <v>2371.21795</v>
      </c>
      <c r="E192" s="27" t="n">
        <v>12.7169155895099</v>
      </c>
      <c r="F192" s="27" t="n">
        <v>10.1095842502861</v>
      </c>
      <c r="G192" s="27" t="n">
        <v>12.0385659707586</v>
      </c>
      <c r="H192" s="27" t="n">
        <v>21083.9300689</v>
      </c>
      <c r="I192" s="27" t="n">
        <v>5.163624436457</v>
      </c>
      <c r="J192" s="27" t="n">
        <v>89.8904157497139</v>
      </c>
      <c r="K192" s="27" t="n">
        <v>1.35392517565921</v>
      </c>
    </row>
    <row r="193">
      <c r="A193" s="27" t="s">
        <v>109</v>
      </c>
      <c r="B193" s="27" t="s">
        <v>110</v>
      </c>
      <c r="C193" s="27" t="s">
        <v>24</v>
      </c>
      <c r="D193" s="27" t="n">
        <v>637.0439245</v>
      </c>
      <c r="E193" s="27" t="n">
        <v>22.600044704948</v>
      </c>
      <c r="F193" s="27" t="n">
        <v>10.9949068111636</v>
      </c>
      <c r="G193" s="27" t="n">
        <v>20.0868356856978</v>
      </c>
      <c r="H193" s="27" t="n">
        <v>5156.9471974</v>
      </c>
      <c r="I193" s="27" t="n">
        <v>8.28386225247678</v>
      </c>
      <c r="J193" s="27" t="n">
        <v>89.0050931888364</v>
      </c>
      <c r="K193" s="27" t="n">
        <v>2.48135110680503</v>
      </c>
    </row>
    <row r="194">
      <c r="A194" s="27" t="s">
        <v>111</v>
      </c>
      <c r="B194" s="27" t="s">
        <v>112</v>
      </c>
      <c r="C194" s="27" t="s">
        <v>22</v>
      </c>
      <c r="D194" s="27" t="n">
        <v>126.5021888</v>
      </c>
      <c r="E194" s="27" t="n">
        <v>26.7162570207171</v>
      </c>
      <c r="F194" s="27" t="n">
        <v>9.44279929732499</v>
      </c>
      <c r="G194" s="27" t="n">
        <v>25.6543405269806</v>
      </c>
      <c r="H194" s="27" t="n">
        <v>1213.166111</v>
      </c>
      <c r="I194" s="27" t="n">
        <v>8.94847466456518</v>
      </c>
      <c r="J194" s="27" t="n">
        <v>90.557200702675</v>
      </c>
      <c r="K194" s="27" t="n">
        <v>2.67509139882625</v>
      </c>
    </row>
    <row r="195">
      <c r="A195" s="27" t="s">
        <v>111</v>
      </c>
      <c r="B195" s="27" t="s">
        <v>112</v>
      </c>
      <c r="C195" s="27" t="s">
        <v>23</v>
      </c>
      <c r="D195" s="27" t="n">
        <v>167.1171003</v>
      </c>
      <c r="E195" s="27" t="n">
        <v>23.896440956111</v>
      </c>
      <c r="F195" s="27" t="n">
        <v>9.18770055530911</v>
      </c>
      <c r="G195" s="27" t="n">
        <v>23.2374793952906</v>
      </c>
      <c r="H195" s="27" t="n">
        <v>1651.8048301</v>
      </c>
      <c r="I195" s="27" t="n">
        <v>7.95363013101195</v>
      </c>
      <c r="J195" s="27" t="n">
        <v>90.8122994446909</v>
      </c>
      <c r="K195" s="27" t="n">
        <v>2.35099214147889</v>
      </c>
    </row>
    <row r="196">
      <c r="A196" s="27" t="s">
        <v>111</v>
      </c>
      <c r="B196" s="27" t="s">
        <v>112</v>
      </c>
      <c r="C196" s="27" t="s">
        <v>24</v>
      </c>
      <c r="D196" s="27" t="n">
        <v>137.3108454</v>
      </c>
      <c r="E196" s="27" t="n">
        <v>26.9396038322308</v>
      </c>
      <c r="F196" s="27" t="n">
        <v>11.5927421194275</v>
      </c>
      <c r="G196" s="27" t="n">
        <v>24.5264802766209</v>
      </c>
      <c r="H196" s="27" t="n">
        <v>1047.1444283</v>
      </c>
      <c r="I196" s="27" t="n">
        <v>11.4217283243946</v>
      </c>
      <c r="J196" s="27" t="n">
        <v>88.4072578805725</v>
      </c>
      <c r="K196" s="27" t="n">
        <v>3.21612917039214</v>
      </c>
    </row>
    <row r="197">
      <c r="A197" s="27" t="s">
        <v>113</v>
      </c>
      <c r="B197" s="27" t="s">
        <v>114</v>
      </c>
      <c r="C197" s="27" t="s">
        <v>22</v>
      </c>
      <c r="D197" s="27" t="n">
        <v>2074.9775001</v>
      </c>
      <c r="E197" s="27" t="n">
        <v>14.3005812592355</v>
      </c>
      <c r="F197" s="27" t="n">
        <v>9.75031011701794</v>
      </c>
      <c r="G197" s="27" t="n">
        <v>13.6990471649906</v>
      </c>
      <c r="H197" s="27" t="n">
        <v>19206.1661271</v>
      </c>
      <c r="I197" s="27" t="n">
        <v>5.15442646952754</v>
      </c>
      <c r="J197" s="27" t="n">
        <v>90.2496898829821</v>
      </c>
      <c r="K197" s="27" t="n">
        <v>1.48000462206021</v>
      </c>
    </row>
    <row r="198">
      <c r="A198" s="27" t="s">
        <v>113</v>
      </c>
      <c r="B198" s="27" t="s">
        <v>114</v>
      </c>
      <c r="C198" s="27" t="s">
        <v>23</v>
      </c>
      <c r="D198" s="27" t="n">
        <v>3242.3157723</v>
      </c>
      <c r="E198" s="27" t="n">
        <v>13.444676286372</v>
      </c>
      <c r="F198" s="27" t="n">
        <v>10.1392543720568</v>
      </c>
      <c r="G198" s="27" t="n">
        <v>12.3995964749994</v>
      </c>
      <c r="H198" s="27" t="n">
        <v>28735.5363786</v>
      </c>
      <c r="I198" s="27" t="n">
        <v>3.91841256529108</v>
      </c>
      <c r="J198" s="27" t="n">
        <v>89.8607456279432</v>
      </c>
      <c r="K198" s="27" t="n">
        <v>1.39908323587049</v>
      </c>
    </row>
    <row r="199">
      <c r="A199" s="27" t="s">
        <v>113</v>
      </c>
      <c r="B199" s="27" t="s">
        <v>114</v>
      </c>
      <c r="C199" s="27" t="s">
        <v>24</v>
      </c>
      <c r="D199" s="27" t="n">
        <v>2884.6856278</v>
      </c>
      <c r="E199" s="27" t="n">
        <v>12.5786541675313</v>
      </c>
      <c r="F199" s="27" t="n">
        <v>11.4189963686761</v>
      </c>
      <c r="G199" s="27" t="n">
        <v>11.2497003948981</v>
      </c>
      <c r="H199" s="27" t="n">
        <v>22377.4787049</v>
      </c>
      <c r="I199" s="27" t="n">
        <v>4.82184963708648</v>
      </c>
      <c r="J199" s="27" t="n">
        <v>88.5810036313239</v>
      </c>
      <c r="K199" s="27" t="n">
        <v>1.45020131508884</v>
      </c>
    </row>
    <row r="200">
      <c r="A200" s="27" t="s">
        <v>115</v>
      </c>
      <c r="B200" s="27" t="s">
        <v>116</v>
      </c>
      <c r="C200" s="27" t="s">
        <v>22</v>
      </c>
      <c r="D200" s="27" t="n">
        <v>3735.9400404</v>
      </c>
      <c r="E200" s="27" t="n">
        <v>12.7567340803526</v>
      </c>
      <c r="F200" s="27" t="n">
        <v>11.1770597744275</v>
      </c>
      <c r="G200" s="27" t="n">
        <v>12.0729549963681</v>
      </c>
      <c r="H200" s="27" t="n">
        <v>29689.129842</v>
      </c>
      <c r="I200" s="27" t="n">
        <v>4.65258921899659</v>
      </c>
      <c r="J200" s="27" t="n">
        <v>88.8229402255725</v>
      </c>
      <c r="K200" s="27" t="n">
        <v>1.51920370239589</v>
      </c>
    </row>
    <row r="201">
      <c r="A201" s="27" t="s">
        <v>115</v>
      </c>
      <c r="B201" s="27" t="s">
        <v>116</v>
      </c>
      <c r="C201" s="27" t="s">
        <v>23</v>
      </c>
      <c r="D201" s="27" t="n">
        <v>6513.0021261</v>
      </c>
      <c r="E201" s="27" t="n">
        <v>8.93070274854516</v>
      </c>
      <c r="F201" s="27" t="n">
        <v>11.276335419137</v>
      </c>
      <c r="G201" s="27" t="n">
        <v>8.26579639256378</v>
      </c>
      <c r="H201" s="27" t="n">
        <v>51245.1425549</v>
      </c>
      <c r="I201" s="27" t="n">
        <v>3.41408986332862</v>
      </c>
      <c r="J201" s="27" t="n">
        <v>88.723664580863</v>
      </c>
      <c r="K201" s="27" t="n">
        <v>1.05054151075886</v>
      </c>
    </row>
    <row r="202">
      <c r="A202" s="27" t="s">
        <v>115</v>
      </c>
      <c r="B202" s="27" t="s">
        <v>116</v>
      </c>
      <c r="C202" s="27" t="s">
        <v>24</v>
      </c>
      <c r="D202" s="27" t="n">
        <v>2565.2192915</v>
      </c>
      <c r="E202" s="27" t="n">
        <v>13.8361372839268</v>
      </c>
      <c r="F202" s="27" t="n">
        <v>10.8950772655651</v>
      </c>
      <c r="G202" s="27" t="n">
        <v>13.4748109885131</v>
      </c>
      <c r="H202" s="27" t="n">
        <v>20979.5360964</v>
      </c>
      <c r="I202" s="27" t="n">
        <v>5.89080440486629</v>
      </c>
      <c r="J202" s="27" t="n">
        <v>89.1049227344349</v>
      </c>
      <c r="K202" s="27" t="n">
        <v>1.64759816128543</v>
      </c>
    </row>
    <row r="203">
      <c r="A203" s="27" t="s">
        <v>117</v>
      </c>
      <c r="B203" s="27" t="s">
        <v>118</v>
      </c>
      <c r="C203" s="27" t="s">
        <v>22</v>
      </c>
      <c r="D203" s="27" t="n">
        <v>7.2185296</v>
      </c>
      <c r="E203" s="27" t="n">
        <v>42.6401432711221</v>
      </c>
      <c r="F203" s="27" t="n">
        <v>6.66666666666667</v>
      </c>
      <c r="G203" s="27" t="n">
        <v>39.772077916777</v>
      </c>
      <c r="H203" s="27" t="n">
        <v>101.0594144</v>
      </c>
      <c r="I203" s="27" t="n">
        <v>14.9984538473391</v>
      </c>
      <c r="J203" s="27" t="n">
        <v>93.3333333333333</v>
      </c>
      <c r="K203" s="27" t="n">
        <v>2.84086270834121</v>
      </c>
    </row>
    <row r="204">
      <c r="A204" s="27" t="s">
        <v>117</v>
      </c>
      <c r="B204" s="27" t="s">
        <v>118</v>
      </c>
      <c r="C204" s="27" t="s">
        <v>23</v>
      </c>
      <c r="D204" s="27" t="n">
        <v>5.4138972</v>
      </c>
      <c r="E204" s="27" t="n">
        <v>52.2232967867093</v>
      </c>
      <c r="F204" s="27" t="n">
        <v>4.28571428571429</v>
      </c>
      <c r="G204" s="27" t="n">
        <v>46.4230765979198</v>
      </c>
      <c r="H204" s="27" t="n">
        <v>120.9103708</v>
      </c>
      <c r="I204" s="27" t="n">
        <v>17.4232701772188</v>
      </c>
      <c r="J204" s="27" t="n">
        <v>95.7142857142857</v>
      </c>
      <c r="K204" s="27" t="n">
        <v>2.07864522080238</v>
      </c>
    </row>
    <row r="205">
      <c r="A205" s="27" t="s">
        <v>117</v>
      </c>
      <c r="B205" s="27" t="s">
        <v>118</v>
      </c>
      <c r="C205" s="27" t="s">
        <v>24</v>
      </c>
      <c r="D205" s="27" t="n">
        <v>1.8046324</v>
      </c>
      <c r="E205" s="27" t="n">
        <v>100</v>
      </c>
      <c r="F205" s="27" t="n">
        <v>5.26315789473684</v>
      </c>
      <c r="G205" s="27" t="n">
        <v>92.6402779734427</v>
      </c>
      <c r="H205" s="27" t="n">
        <v>32.4833832</v>
      </c>
      <c r="I205" s="27" t="n">
        <v>12.9749824026921</v>
      </c>
      <c r="J205" s="27" t="n">
        <v>94.7368421052632</v>
      </c>
      <c r="K205" s="27" t="n">
        <v>5.1466821096357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325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28" t="s">
        <v>79</v>
      </c>
      <c r="B216" s="28" t="s">
        <v>80</v>
      </c>
      <c r="C216" s="28" t="s">
        <v>22</v>
      </c>
      <c r="D216" s="28" t="n">
        <v>3152.9046371</v>
      </c>
      <c r="E216" s="28" t="n">
        <v>14.1749627396708</v>
      </c>
      <c r="F216" s="28" t="n">
        <v>6.91933536852785</v>
      </c>
      <c r="G216" s="28" t="n">
        <v>13.4132880090765</v>
      </c>
      <c r="H216" s="28" t="n">
        <v>42413.6775442</v>
      </c>
      <c r="I216" s="28" t="n">
        <v>3.57846545464498</v>
      </c>
      <c r="J216" s="28" t="n">
        <v>93.0806646314722</v>
      </c>
      <c r="K216" s="28" t="n">
        <v>0.997103302784893</v>
      </c>
    </row>
    <row r="217">
      <c r="A217" s="28" t="s">
        <v>79</v>
      </c>
      <c r="B217" s="28" t="s">
        <v>80</v>
      </c>
      <c r="C217" s="28" t="s">
        <v>23</v>
      </c>
      <c r="D217" s="28" t="n">
        <v>3381.6934693</v>
      </c>
      <c r="E217" s="28" t="n">
        <v>11.165809130557</v>
      </c>
      <c r="F217" s="28" t="n">
        <v>8.08958544209266</v>
      </c>
      <c r="G217" s="28" t="n">
        <v>10.7561278411939</v>
      </c>
      <c r="H217" s="28" t="n">
        <v>38421.3568045</v>
      </c>
      <c r="I217" s="28" t="n">
        <v>3.82693062438979</v>
      </c>
      <c r="J217" s="28" t="n">
        <v>91.9104145579073</v>
      </c>
      <c r="K217" s="28" t="n">
        <v>0.946711160165511</v>
      </c>
    </row>
    <row r="218">
      <c r="A218" s="28" t="s">
        <v>79</v>
      </c>
      <c r="B218" s="28" t="s">
        <v>80</v>
      </c>
      <c r="C218" s="28" t="s">
        <v>24</v>
      </c>
      <c r="D218" s="28" t="n">
        <v>1124.2289867</v>
      </c>
      <c r="E218" s="28" t="n">
        <v>18.8068174683705</v>
      </c>
      <c r="F218" s="28" t="n">
        <v>11.1139414062305</v>
      </c>
      <c r="G218" s="28" t="n">
        <v>17.4485505928314</v>
      </c>
      <c r="H218" s="28" t="n">
        <v>8991.2552111</v>
      </c>
      <c r="I218" s="28" t="n">
        <v>8.62295333491214</v>
      </c>
      <c r="J218" s="28" t="n">
        <v>88.8860585937695</v>
      </c>
      <c r="K218" s="28" t="n">
        <v>2.18169386718616</v>
      </c>
    </row>
    <row r="219">
      <c r="A219" s="28" t="s">
        <v>81</v>
      </c>
      <c r="B219" s="28" t="s">
        <v>82</v>
      </c>
      <c r="C219" s="28" t="s">
        <v>22</v>
      </c>
      <c r="D219" s="28" t="n">
        <v>1374.9568836</v>
      </c>
      <c r="E219" s="28" t="n">
        <v>13.6839454453347</v>
      </c>
      <c r="F219" s="28" t="n">
        <v>9.30179130819922</v>
      </c>
      <c r="G219" s="28" t="n">
        <v>13.5469268882134</v>
      </c>
      <c r="H219" s="28" t="n">
        <v>13406.678589</v>
      </c>
      <c r="I219" s="28" t="n">
        <v>6.45677690789722</v>
      </c>
      <c r="J219" s="28" t="n">
        <v>90.6982086918008</v>
      </c>
      <c r="K219" s="28" t="n">
        <v>1.38934041365456</v>
      </c>
    </row>
    <row r="220">
      <c r="A220" s="28" t="s">
        <v>81</v>
      </c>
      <c r="B220" s="28" t="s">
        <v>82</v>
      </c>
      <c r="C220" s="28" t="s">
        <v>23</v>
      </c>
      <c r="D220" s="28" t="n">
        <v>1373.0301773</v>
      </c>
      <c r="E220" s="28" t="n">
        <v>14.0166184422507</v>
      </c>
      <c r="F220" s="28" t="n">
        <v>8.31112691860241</v>
      </c>
      <c r="G220" s="28" t="n">
        <v>13.5094343192949</v>
      </c>
      <c r="H220" s="28" t="n">
        <v>15147.3549732</v>
      </c>
      <c r="I220" s="28" t="n">
        <v>5.29215643200995</v>
      </c>
      <c r="J220" s="28" t="n">
        <v>91.6888730813976</v>
      </c>
      <c r="K220" s="28" t="n">
        <v>1.22456105580561</v>
      </c>
    </row>
    <row r="221">
      <c r="A221" s="28" t="s">
        <v>81</v>
      </c>
      <c r="B221" s="28" t="s">
        <v>82</v>
      </c>
      <c r="C221" s="28" t="s">
        <v>24</v>
      </c>
      <c r="D221" s="28" t="n">
        <v>632.7452794</v>
      </c>
      <c r="E221" s="28" t="n">
        <v>19.3957747614704</v>
      </c>
      <c r="F221" s="28" t="n">
        <v>15.628444295236</v>
      </c>
      <c r="G221" s="28" t="n">
        <v>18.5651585125207</v>
      </c>
      <c r="H221" s="28" t="n">
        <v>3415.932039</v>
      </c>
      <c r="I221" s="28" t="n">
        <v>10.8597229553961</v>
      </c>
      <c r="J221" s="28" t="n">
        <v>84.371555704764</v>
      </c>
      <c r="K221" s="28" t="n">
        <v>3.43889055051256</v>
      </c>
    </row>
    <row r="222">
      <c r="A222" s="28" t="s">
        <v>83</v>
      </c>
      <c r="B222" s="28" t="s">
        <v>84</v>
      </c>
      <c r="C222" s="28" t="s">
        <v>22</v>
      </c>
      <c r="D222" s="28" t="n">
        <v>594.0761657</v>
      </c>
      <c r="E222" s="28" t="n">
        <v>14.4980434624481</v>
      </c>
      <c r="F222" s="28" t="n">
        <v>7.91153851553501</v>
      </c>
      <c r="G222" s="28" t="n">
        <v>13.6852668774423</v>
      </c>
      <c r="H222" s="28" t="n">
        <v>6914.9078901</v>
      </c>
      <c r="I222" s="28" t="n">
        <v>5.60822850972206</v>
      </c>
      <c r="J222" s="28" t="n">
        <v>92.088461484465</v>
      </c>
      <c r="K222" s="28" t="n">
        <v>1.17573379173596</v>
      </c>
    </row>
    <row r="223">
      <c r="A223" s="28" t="s">
        <v>83</v>
      </c>
      <c r="B223" s="28" t="s">
        <v>84</v>
      </c>
      <c r="C223" s="28" t="s">
        <v>23</v>
      </c>
      <c r="D223" s="28" t="n">
        <v>518.5804841</v>
      </c>
      <c r="E223" s="28" t="n">
        <v>15.3423736419146</v>
      </c>
      <c r="F223" s="28" t="n">
        <v>5.22412778787758</v>
      </c>
      <c r="G223" s="28" t="n">
        <v>15.6233951578781</v>
      </c>
      <c r="H223" s="28" t="n">
        <v>9408.0619174</v>
      </c>
      <c r="I223" s="28" t="n">
        <v>4.9003656763118</v>
      </c>
      <c r="J223" s="28" t="n">
        <v>94.7758722121224</v>
      </c>
      <c r="K223" s="28" t="n">
        <v>0.861175010899278</v>
      </c>
    </row>
    <row r="224">
      <c r="A224" s="28" t="s">
        <v>83</v>
      </c>
      <c r="B224" s="28" t="s">
        <v>84</v>
      </c>
      <c r="C224" s="28" t="s">
        <v>24</v>
      </c>
      <c r="D224" s="28" t="n">
        <v>377.0333008</v>
      </c>
      <c r="E224" s="28" t="n">
        <v>21.0248067941671</v>
      </c>
      <c r="F224" s="28" t="n">
        <v>7.73071517674819</v>
      </c>
      <c r="G224" s="28" t="n">
        <v>20.9078906415146</v>
      </c>
      <c r="H224" s="28" t="n">
        <v>4500.0484721</v>
      </c>
      <c r="I224" s="28" t="n">
        <v>8.02746467417076</v>
      </c>
      <c r="J224" s="28" t="n">
        <v>92.2692848232518</v>
      </c>
      <c r="K224" s="28" t="n">
        <v>1.75175246893663</v>
      </c>
    </row>
    <row r="225">
      <c r="A225" s="28" t="s">
        <v>85</v>
      </c>
      <c r="B225" s="28" t="s">
        <v>86</v>
      </c>
      <c r="C225" s="28" t="s">
        <v>22</v>
      </c>
      <c r="D225" s="28" t="n">
        <v>1940.6679887</v>
      </c>
      <c r="E225" s="28" t="n">
        <v>15.2089950762962</v>
      </c>
      <c r="F225" s="28" t="n">
        <v>10.641547157672</v>
      </c>
      <c r="G225" s="28" t="n">
        <v>14.7390383589758</v>
      </c>
      <c r="H225" s="28" t="n">
        <v>16296.0410156</v>
      </c>
      <c r="I225" s="28" t="n">
        <v>5.57380829671553</v>
      </c>
      <c r="J225" s="28" t="n">
        <v>89.358452842328</v>
      </c>
      <c r="K225" s="28" t="n">
        <v>1.75524717323084</v>
      </c>
    </row>
    <row r="226">
      <c r="A226" s="28" t="s">
        <v>85</v>
      </c>
      <c r="B226" s="28" t="s">
        <v>86</v>
      </c>
      <c r="C226" s="28" t="s">
        <v>23</v>
      </c>
      <c r="D226" s="28" t="n">
        <v>3438.9294579</v>
      </c>
      <c r="E226" s="28" t="n">
        <v>10.4666700111459</v>
      </c>
      <c r="F226" s="28" t="n">
        <v>11.2302023878986</v>
      </c>
      <c r="G226" s="28" t="n">
        <v>9.94260045566579</v>
      </c>
      <c r="H226" s="28" t="n">
        <v>27183.2208749</v>
      </c>
      <c r="I226" s="28" t="n">
        <v>3.78953410549318</v>
      </c>
      <c r="J226" s="28" t="n">
        <v>88.7697976121014</v>
      </c>
      <c r="K226" s="28" t="n">
        <v>1.25783113607007</v>
      </c>
    </row>
    <row r="227">
      <c r="A227" s="28" t="s">
        <v>85</v>
      </c>
      <c r="B227" s="28" t="s">
        <v>86</v>
      </c>
      <c r="C227" s="28" t="s">
        <v>24</v>
      </c>
      <c r="D227" s="28" t="n">
        <v>2131.9846537</v>
      </c>
      <c r="E227" s="28" t="n">
        <v>14.1409043255306</v>
      </c>
      <c r="F227" s="28" t="n">
        <v>11.5398837491452</v>
      </c>
      <c r="G227" s="28" t="n">
        <v>13.3713020302217</v>
      </c>
      <c r="H227" s="28" t="n">
        <v>16342.9384915</v>
      </c>
      <c r="I227" s="28" t="n">
        <v>5.64339596435626</v>
      </c>
      <c r="J227" s="28" t="n">
        <v>88.4601162508548</v>
      </c>
      <c r="K227" s="28" t="n">
        <v>1.74432588993999</v>
      </c>
    </row>
    <row r="228">
      <c r="A228" s="28" t="s">
        <v>87</v>
      </c>
      <c r="B228" s="28" t="s">
        <v>88</v>
      </c>
      <c r="C228" s="28" t="s">
        <v>22</v>
      </c>
      <c r="D228" s="28" t="n">
        <v>2034.9486205</v>
      </c>
      <c r="E228" s="28" t="n">
        <v>17.0571544175626</v>
      </c>
      <c r="F228" s="28" t="n">
        <v>9.54744675100931</v>
      </c>
      <c r="G228" s="28" t="n">
        <v>16.2295543778044</v>
      </c>
      <c r="H228" s="28" t="n">
        <v>19279.1123381</v>
      </c>
      <c r="I228" s="28" t="n">
        <v>4.83745576968781</v>
      </c>
      <c r="J228" s="28" t="n">
        <v>90.4525532489907</v>
      </c>
      <c r="K228" s="28" t="n">
        <v>1.71306171743058</v>
      </c>
    </row>
    <row r="229">
      <c r="A229" s="28" t="s">
        <v>87</v>
      </c>
      <c r="B229" s="28" t="s">
        <v>88</v>
      </c>
      <c r="C229" s="28" t="s">
        <v>23</v>
      </c>
      <c r="D229" s="28" t="n">
        <v>2602.8580427</v>
      </c>
      <c r="E229" s="28" t="n">
        <v>15.5116616820053</v>
      </c>
      <c r="F229" s="28" t="n">
        <v>8.50896294603532</v>
      </c>
      <c r="G229" s="28" t="n">
        <v>14.6037227601031</v>
      </c>
      <c r="H229" s="28" t="n">
        <v>27986.74564</v>
      </c>
      <c r="I229" s="28" t="n">
        <v>3.72239385015995</v>
      </c>
      <c r="J229" s="28" t="n">
        <v>91.4910370539647</v>
      </c>
      <c r="K229" s="28" t="n">
        <v>1.35819354377408</v>
      </c>
    </row>
    <row r="230">
      <c r="A230" s="28" t="s">
        <v>87</v>
      </c>
      <c r="B230" s="28" t="s">
        <v>88</v>
      </c>
      <c r="C230" s="28" t="s">
        <v>24</v>
      </c>
      <c r="D230" s="28" t="n">
        <v>2402.5875177</v>
      </c>
      <c r="E230" s="28" t="n">
        <v>14.7859500456379</v>
      </c>
      <c r="F230" s="28" t="n">
        <v>13.6531169999522</v>
      </c>
      <c r="G230" s="28" t="n">
        <v>13.8415355198468</v>
      </c>
      <c r="H230" s="28" t="n">
        <v>15194.7678533</v>
      </c>
      <c r="I230" s="28" t="n">
        <v>5.74472143640226</v>
      </c>
      <c r="J230" s="28" t="n">
        <v>86.3468830000478</v>
      </c>
      <c r="K230" s="28" t="n">
        <v>2.1886152382751</v>
      </c>
    </row>
    <row r="231">
      <c r="A231" s="28" t="s">
        <v>89</v>
      </c>
      <c r="B231" s="28" t="s">
        <v>90</v>
      </c>
      <c r="C231" s="28" t="s">
        <v>22</v>
      </c>
      <c r="D231" s="28" t="n">
        <v>1208.0017805</v>
      </c>
      <c r="E231" s="28" t="n">
        <v>24.8254790243168</v>
      </c>
      <c r="F231" s="28" t="n">
        <v>7.73715843781779</v>
      </c>
      <c r="G231" s="28" t="n">
        <v>23.2724689132138</v>
      </c>
      <c r="H231" s="28" t="n">
        <v>14404.9883141</v>
      </c>
      <c r="I231" s="28" t="n">
        <v>6.84389488336536</v>
      </c>
      <c r="J231" s="28" t="n">
        <v>92.2628415621822</v>
      </c>
      <c r="K231" s="28" t="n">
        <v>1.95162837142153</v>
      </c>
    </row>
    <row r="232">
      <c r="A232" s="28" t="s">
        <v>89</v>
      </c>
      <c r="B232" s="28" t="s">
        <v>90</v>
      </c>
      <c r="C232" s="28" t="s">
        <v>23</v>
      </c>
      <c r="D232" s="28" t="n">
        <v>1527.7332378</v>
      </c>
      <c r="E232" s="28" t="n">
        <v>19.4772076724659</v>
      </c>
      <c r="F232" s="28" t="n">
        <v>8.72561565398786</v>
      </c>
      <c r="G232" s="28" t="n">
        <v>18.7100704204808</v>
      </c>
      <c r="H232" s="28" t="n">
        <v>15980.8678556</v>
      </c>
      <c r="I232" s="28" t="n">
        <v>5.78340248060856</v>
      </c>
      <c r="J232" s="28" t="n">
        <v>91.2743843460121</v>
      </c>
      <c r="K232" s="28" t="n">
        <v>1.78863855963435</v>
      </c>
    </row>
    <row r="233">
      <c r="A233" s="28" t="s">
        <v>89</v>
      </c>
      <c r="B233" s="28" t="s">
        <v>90</v>
      </c>
      <c r="C233" s="28" t="s">
        <v>24</v>
      </c>
      <c r="D233" s="28" t="n">
        <v>1510.4532373</v>
      </c>
      <c r="E233" s="28" t="n">
        <v>22.4674894499717</v>
      </c>
      <c r="F233" s="28" t="n">
        <v>13.0815756414495</v>
      </c>
      <c r="G233" s="28" t="n">
        <v>20.6231777827796</v>
      </c>
      <c r="H233" s="28" t="n">
        <v>10035.9634842</v>
      </c>
      <c r="I233" s="28" t="n">
        <v>9.31797416013975</v>
      </c>
      <c r="J233" s="28" t="n">
        <v>86.9184243585505</v>
      </c>
      <c r="K233" s="28" t="n">
        <v>3.10387195952377</v>
      </c>
    </row>
    <row r="234">
      <c r="A234" s="28" t="s">
        <v>91</v>
      </c>
      <c r="B234" s="28" t="s">
        <v>92</v>
      </c>
      <c r="C234" s="28" t="s">
        <v>22</v>
      </c>
      <c r="D234" s="28" t="n">
        <v>4040.6863884</v>
      </c>
      <c r="E234" s="28" t="n">
        <v>15.3669087916048</v>
      </c>
      <c r="F234" s="28" t="n">
        <v>10.9433683142557</v>
      </c>
      <c r="G234" s="28" t="n">
        <v>13.8793349525043</v>
      </c>
      <c r="H234" s="28" t="n">
        <v>32882.9213379</v>
      </c>
      <c r="I234" s="28" t="n">
        <v>5.03672601765986</v>
      </c>
      <c r="J234" s="28" t="n">
        <v>89.0566316857443</v>
      </c>
      <c r="K234" s="28" t="n">
        <v>1.70550661379316</v>
      </c>
    </row>
    <row r="235">
      <c r="A235" s="28" t="s">
        <v>91</v>
      </c>
      <c r="B235" s="28" t="s">
        <v>92</v>
      </c>
      <c r="C235" s="28" t="s">
        <v>23</v>
      </c>
      <c r="D235" s="28" t="n">
        <v>3980.7538011</v>
      </c>
      <c r="E235" s="28" t="n">
        <v>13.7835244932975</v>
      </c>
      <c r="F235" s="28" t="n">
        <v>8.26306233176225</v>
      </c>
      <c r="G235" s="28" t="n">
        <v>12.7925535721868</v>
      </c>
      <c r="H235" s="28" t="n">
        <v>44194.5308727</v>
      </c>
      <c r="I235" s="28" t="n">
        <v>5.04891799559658</v>
      </c>
      <c r="J235" s="28" t="n">
        <v>91.7369376682377</v>
      </c>
      <c r="K235" s="28" t="n">
        <v>1.15226941552885</v>
      </c>
    </row>
    <row r="236">
      <c r="A236" s="28" t="s">
        <v>91</v>
      </c>
      <c r="B236" s="28" t="s">
        <v>92</v>
      </c>
      <c r="C236" s="28" t="s">
        <v>24</v>
      </c>
      <c r="D236" s="28" t="n">
        <v>3089.8011538</v>
      </c>
      <c r="E236" s="28" t="n">
        <v>18.073103723317</v>
      </c>
      <c r="F236" s="28" t="n">
        <v>10.6123334960711</v>
      </c>
      <c r="G236" s="28" t="n">
        <v>17.0159835769146</v>
      </c>
      <c r="H236" s="28" t="n">
        <v>26025.3897224</v>
      </c>
      <c r="I236" s="28" t="n">
        <v>6.06010226145249</v>
      </c>
      <c r="J236" s="28" t="n">
        <v>89.3876665039289</v>
      </c>
      <c r="K236" s="28" t="n">
        <v>2.0201813017901</v>
      </c>
    </row>
    <row r="237">
      <c r="A237" s="28" t="s">
        <v>93</v>
      </c>
      <c r="B237" s="28" t="s">
        <v>94</v>
      </c>
      <c r="C237" s="28" t="s">
        <v>22</v>
      </c>
      <c r="D237" s="28" t="n">
        <v>6040.176428</v>
      </c>
      <c r="E237" s="28" t="n">
        <v>9.73943504663278</v>
      </c>
      <c r="F237" s="28" t="n">
        <v>10.5815427447341</v>
      </c>
      <c r="G237" s="28" t="n">
        <v>9.10353330950746</v>
      </c>
      <c r="H237" s="28" t="n">
        <v>51042.0144558</v>
      </c>
      <c r="I237" s="28" t="n">
        <v>3.69253728083392</v>
      </c>
      <c r="J237" s="28" t="n">
        <v>89.4184572552659</v>
      </c>
      <c r="K237" s="28" t="n">
        <v>1.07728795373498</v>
      </c>
    </row>
    <row r="238">
      <c r="A238" s="28" t="s">
        <v>93</v>
      </c>
      <c r="B238" s="28" t="s">
        <v>94</v>
      </c>
      <c r="C238" s="28" t="s">
        <v>23</v>
      </c>
      <c r="D238" s="28" t="n">
        <v>8391.0315318</v>
      </c>
      <c r="E238" s="28" t="n">
        <v>8.06198447597797</v>
      </c>
      <c r="F238" s="28" t="n">
        <v>8.71233958531965</v>
      </c>
      <c r="G238" s="28" t="n">
        <v>7.85327621888861</v>
      </c>
      <c r="H238" s="28" t="n">
        <v>87921.0032509</v>
      </c>
      <c r="I238" s="28" t="n">
        <v>2.82529477413471</v>
      </c>
      <c r="J238" s="28" t="n">
        <v>91.2876604146804</v>
      </c>
      <c r="K238" s="28" t="n">
        <v>0.749503371709477</v>
      </c>
    </row>
    <row r="239">
      <c r="A239" s="28" t="s">
        <v>93</v>
      </c>
      <c r="B239" s="28" t="s">
        <v>94</v>
      </c>
      <c r="C239" s="28" t="s">
        <v>24</v>
      </c>
      <c r="D239" s="28" t="n">
        <v>5366.665124</v>
      </c>
      <c r="E239" s="28" t="n">
        <v>9.97992505639633</v>
      </c>
      <c r="F239" s="28" t="n">
        <v>14.2237288047692</v>
      </c>
      <c r="G239" s="28" t="n">
        <v>9.32706970831273</v>
      </c>
      <c r="H239" s="28" t="n">
        <v>32363.7021915</v>
      </c>
      <c r="I239" s="28" t="n">
        <v>4.5780871348917</v>
      </c>
      <c r="J239" s="28" t="n">
        <v>85.7762711952308</v>
      </c>
      <c r="K239" s="28" t="n">
        <v>1.54664813736499</v>
      </c>
    </row>
    <row r="240">
      <c r="A240" s="28" t="s">
        <v>95</v>
      </c>
      <c r="B240" s="28" t="s">
        <v>96</v>
      </c>
      <c r="C240" s="28" t="s">
        <v>22</v>
      </c>
      <c r="D240" s="28" t="n">
        <v>2661.373674</v>
      </c>
      <c r="E240" s="28" t="n">
        <v>12.4832120529368</v>
      </c>
      <c r="F240" s="28" t="n">
        <v>9.50236201622386</v>
      </c>
      <c r="G240" s="28" t="n">
        <v>11.9693473716002</v>
      </c>
      <c r="H240" s="28" t="n">
        <v>25346.1224565</v>
      </c>
      <c r="I240" s="28" t="n">
        <v>4.33529337623824</v>
      </c>
      <c r="J240" s="28" t="n">
        <v>90.4976379837761</v>
      </c>
      <c r="K240" s="28" t="n">
        <v>1.25679602646948</v>
      </c>
    </row>
    <row r="241">
      <c r="A241" s="28" t="s">
        <v>95</v>
      </c>
      <c r="B241" s="28" t="s">
        <v>96</v>
      </c>
      <c r="C241" s="28" t="s">
        <v>23</v>
      </c>
      <c r="D241" s="28" t="n">
        <v>2233.9215144</v>
      </c>
      <c r="E241" s="28" t="n">
        <v>11.777686539477</v>
      </c>
      <c r="F241" s="28" t="n">
        <v>7.68560088030851</v>
      </c>
      <c r="G241" s="28" t="n">
        <v>11.5102150668447</v>
      </c>
      <c r="H241" s="28" t="n">
        <v>26832.4006794</v>
      </c>
      <c r="I241" s="28" t="n">
        <v>4.2105971648448</v>
      </c>
      <c r="J241" s="28" t="n">
        <v>92.3143991196915</v>
      </c>
      <c r="K241" s="28" t="n">
        <v>0.958278663933936</v>
      </c>
    </row>
    <row r="242">
      <c r="A242" s="28" t="s">
        <v>95</v>
      </c>
      <c r="B242" s="28" t="s">
        <v>96</v>
      </c>
      <c r="C242" s="28" t="s">
        <v>24</v>
      </c>
      <c r="D242" s="28" t="n">
        <v>1116.6414665</v>
      </c>
      <c r="E242" s="28" t="n">
        <v>18.8944101368962</v>
      </c>
      <c r="F242" s="28" t="n">
        <v>11.6891205174568</v>
      </c>
      <c r="G242" s="28" t="n">
        <v>18.2043851820135</v>
      </c>
      <c r="H242" s="28" t="n">
        <v>8436.1855818</v>
      </c>
      <c r="I242" s="28" t="n">
        <v>7.72006303999055</v>
      </c>
      <c r="J242" s="28" t="n">
        <v>88.3108794825432</v>
      </c>
      <c r="K242" s="28" t="n">
        <v>2.40959272046232</v>
      </c>
    </row>
    <row r="243">
      <c r="A243" s="28" t="s">
        <v>97</v>
      </c>
      <c r="B243" s="28" t="s">
        <v>98</v>
      </c>
      <c r="C243" s="28" t="s">
        <v>22</v>
      </c>
      <c r="D243" s="28" t="n">
        <v>3806.2620296</v>
      </c>
      <c r="E243" s="28" t="n">
        <v>13.2200490341522</v>
      </c>
      <c r="F243" s="28" t="n">
        <v>8.69157881876781</v>
      </c>
      <c r="G243" s="28" t="n">
        <v>12.1638039080864</v>
      </c>
      <c r="H243" s="28" t="n">
        <v>39986.2653002</v>
      </c>
      <c r="I243" s="28" t="n">
        <v>3.9801362398497</v>
      </c>
      <c r="J243" s="28" t="n">
        <v>91.3084211812322</v>
      </c>
      <c r="K243" s="28" t="n">
        <v>1.15786319635652</v>
      </c>
    </row>
    <row r="244">
      <c r="A244" s="28" t="s">
        <v>97</v>
      </c>
      <c r="B244" s="28" t="s">
        <v>98</v>
      </c>
      <c r="C244" s="28" t="s">
        <v>23</v>
      </c>
      <c r="D244" s="28" t="n">
        <v>6459.3663193</v>
      </c>
      <c r="E244" s="28" t="n">
        <v>9.70578928131985</v>
      </c>
      <c r="F244" s="28" t="n">
        <v>8.74667823308064</v>
      </c>
      <c r="G244" s="28" t="n">
        <v>9.48236986492071</v>
      </c>
      <c r="H244" s="28" t="n">
        <v>67389.9985158</v>
      </c>
      <c r="I244" s="28" t="n">
        <v>3.36418375824475</v>
      </c>
      <c r="J244" s="28" t="n">
        <v>91.2533217669194</v>
      </c>
      <c r="K244" s="28" t="n">
        <v>0.908890070953981</v>
      </c>
    </row>
    <row r="245">
      <c r="A245" s="28" t="s">
        <v>97</v>
      </c>
      <c r="B245" s="28" t="s">
        <v>98</v>
      </c>
      <c r="C245" s="28" t="s">
        <v>24</v>
      </c>
      <c r="D245" s="28" t="n">
        <v>3719.3361641</v>
      </c>
      <c r="E245" s="28" t="n">
        <v>14.9300390401841</v>
      </c>
      <c r="F245" s="28" t="n">
        <v>12.5557995145226</v>
      </c>
      <c r="G245" s="28" t="n">
        <v>13.9622737459607</v>
      </c>
      <c r="H245" s="28" t="n">
        <v>25903.1196564</v>
      </c>
      <c r="I245" s="28" t="n">
        <v>6.35904762161457</v>
      </c>
      <c r="J245" s="28" t="n">
        <v>87.4442004854774</v>
      </c>
      <c r="K245" s="28" t="n">
        <v>2.00479287303084</v>
      </c>
    </row>
    <row r="246">
      <c r="A246" s="28" t="s">
        <v>99</v>
      </c>
      <c r="B246" s="28" t="s">
        <v>100</v>
      </c>
      <c r="C246" s="28" t="s">
        <v>22</v>
      </c>
      <c r="D246" s="28" t="n">
        <v>10027.221754</v>
      </c>
      <c r="E246" s="28" t="n">
        <v>8.40534286827726</v>
      </c>
      <c r="F246" s="28" t="n">
        <v>11.3419147776098</v>
      </c>
      <c r="G246" s="28" t="n">
        <v>8.11381710583294</v>
      </c>
      <c r="H246" s="28" t="n">
        <v>78381.3225757</v>
      </c>
      <c r="I246" s="28" t="n">
        <v>3.53902011387009</v>
      </c>
      <c r="J246" s="28" t="n">
        <v>88.6580852223901</v>
      </c>
      <c r="K246" s="28" t="n">
        <v>1.03799018335024</v>
      </c>
    </row>
    <row r="247">
      <c r="A247" s="28" t="s">
        <v>99</v>
      </c>
      <c r="B247" s="28" t="s">
        <v>100</v>
      </c>
      <c r="C247" s="28" t="s">
        <v>23</v>
      </c>
      <c r="D247" s="28" t="n">
        <v>9957.9512303</v>
      </c>
      <c r="E247" s="28" t="n">
        <v>10.7922280878646</v>
      </c>
      <c r="F247" s="28" t="n">
        <v>12.559692714746</v>
      </c>
      <c r="G247" s="28" t="n">
        <v>10.3922403395687</v>
      </c>
      <c r="H247" s="28" t="n">
        <v>69327.0397043</v>
      </c>
      <c r="I247" s="28" t="n">
        <v>4.46432903793718</v>
      </c>
      <c r="J247" s="28" t="n">
        <v>87.440307285254</v>
      </c>
      <c r="K247" s="28" t="n">
        <v>1.49271370761505</v>
      </c>
    </row>
    <row r="248">
      <c r="A248" s="28" t="s">
        <v>99</v>
      </c>
      <c r="B248" s="28" t="s">
        <v>100</v>
      </c>
      <c r="C248" s="28" t="s">
        <v>24</v>
      </c>
      <c r="D248" s="28" t="n">
        <v>5842.0725976</v>
      </c>
      <c r="E248" s="28" t="n">
        <v>14.4970728604897</v>
      </c>
      <c r="F248" s="28" t="n">
        <v>17.075853546023</v>
      </c>
      <c r="G248" s="28" t="n">
        <v>12.5552220876437</v>
      </c>
      <c r="H248" s="28" t="n">
        <v>28370.4051673</v>
      </c>
      <c r="I248" s="28" t="n">
        <v>6.09390032562024</v>
      </c>
      <c r="J248" s="28" t="n">
        <v>82.924146453977</v>
      </c>
      <c r="K248" s="28" t="n">
        <v>2.58538848784394</v>
      </c>
    </row>
    <row r="249">
      <c r="A249" s="28" t="s">
        <v>101</v>
      </c>
      <c r="B249" s="28" t="s">
        <v>102</v>
      </c>
      <c r="C249" s="28" t="s">
        <v>22</v>
      </c>
      <c r="D249" s="28" t="n">
        <v>1385.1085531</v>
      </c>
      <c r="E249" s="28" t="n">
        <v>15.89454193197</v>
      </c>
      <c r="F249" s="28" t="n">
        <v>13.8235861233507</v>
      </c>
      <c r="G249" s="28" t="n">
        <v>15.234747677415</v>
      </c>
      <c r="H249" s="28" t="n">
        <v>8634.7845538</v>
      </c>
      <c r="I249" s="28" t="n">
        <v>6.58433036285468</v>
      </c>
      <c r="J249" s="28" t="n">
        <v>86.1764138766493</v>
      </c>
      <c r="K249" s="28" t="n">
        <v>2.4438107495133</v>
      </c>
    </row>
    <row r="250">
      <c r="A250" s="28" t="s">
        <v>101</v>
      </c>
      <c r="B250" s="28" t="s">
        <v>102</v>
      </c>
      <c r="C250" s="28" t="s">
        <v>23</v>
      </c>
      <c r="D250" s="28" t="n">
        <v>1704.6677671</v>
      </c>
      <c r="E250" s="28" t="n">
        <v>13.2056917162947</v>
      </c>
      <c r="F250" s="28" t="n">
        <v>12.8826488564194</v>
      </c>
      <c r="G250" s="28" t="n">
        <v>12.3371323085507</v>
      </c>
      <c r="H250" s="28" t="n">
        <v>11527.6091202</v>
      </c>
      <c r="I250" s="28" t="n">
        <v>5.07643353747262</v>
      </c>
      <c r="J250" s="28" t="n">
        <v>87.1173511435806</v>
      </c>
      <c r="K250" s="28" t="n">
        <v>1.82437759344061</v>
      </c>
    </row>
    <row r="251">
      <c r="A251" s="28" t="s">
        <v>101</v>
      </c>
      <c r="B251" s="28" t="s">
        <v>102</v>
      </c>
      <c r="C251" s="28" t="s">
        <v>24</v>
      </c>
      <c r="D251" s="28" t="n">
        <v>911.1611968</v>
      </c>
      <c r="E251" s="28" t="n">
        <v>19.4684653273454</v>
      </c>
      <c r="F251" s="28" t="n">
        <v>16.8251160689216</v>
      </c>
      <c r="G251" s="28" t="n">
        <v>18.4526076243817</v>
      </c>
      <c r="H251" s="28" t="n">
        <v>4504.3211872</v>
      </c>
      <c r="I251" s="28" t="n">
        <v>11.0448251064472</v>
      </c>
      <c r="J251" s="28" t="n">
        <v>83.1748839310784</v>
      </c>
      <c r="K251" s="28" t="n">
        <v>3.73270451825039</v>
      </c>
    </row>
    <row r="252">
      <c r="A252" s="28" t="s">
        <v>103</v>
      </c>
      <c r="B252" s="28" t="s">
        <v>104</v>
      </c>
      <c r="C252" s="28" t="s">
        <v>22</v>
      </c>
      <c r="D252" s="28" t="n">
        <v>1102.2513658</v>
      </c>
      <c r="E252" s="28" t="n">
        <v>12.9083843921412</v>
      </c>
      <c r="F252" s="28" t="n">
        <v>6.56811470720701</v>
      </c>
      <c r="G252" s="28" t="n">
        <v>12.6117590650707</v>
      </c>
      <c r="H252" s="28" t="n">
        <v>15679.6017981</v>
      </c>
      <c r="I252" s="28" t="n">
        <v>3.62378279145223</v>
      </c>
      <c r="J252" s="28" t="n">
        <v>93.431885292793</v>
      </c>
      <c r="K252" s="28" t="n">
        <v>0.886586842804852</v>
      </c>
    </row>
    <row r="253">
      <c r="A253" s="28" t="s">
        <v>103</v>
      </c>
      <c r="B253" s="28" t="s">
        <v>104</v>
      </c>
      <c r="C253" s="28" t="s">
        <v>23</v>
      </c>
      <c r="D253" s="28" t="n">
        <v>1521.3505613</v>
      </c>
      <c r="E253" s="28" t="n">
        <v>10.2490485096326</v>
      </c>
      <c r="F253" s="28" t="n">
        <v>9.5624316292358</v>
      </c>
      <c r="G253" s="28" t="n">
        <v>10.0184649173866</v>
      </c>
      <c r="H253" s="28" t="n">
        <v>14388.3115444</v>
      </c>
      <c r="I253" s="28" t="n">
        <v>3.8990381690419</v>
      </c>
      <c r="J253" s="28" t="n">
        <v>90.4375683707642</v>
      </c>
      <c r="K253" s="28" t="n">
        <v>1.05930408709857</v>
      </c>
    </row>
    <row r="254">
      <c r="A254" s="28" t="s">
        <v>103</v>
      </c>
      <c r="B254" s="28" t="s">
        <v>104</v>
      </c>
      <c r="C254" s="28" t="s">
        <v>24</v>
      </c>
      <c r="D254" s="28" t="n">
        <v>445.3645729</v>
      </c>
      <c r="E254" s="28" t="n">
        <v>20.7108359728611</v>
      </c>
      <c r="F254" s="28" t="n">
        <v>16.1965282267886</v>
      </c>
      <c r="G254" s="28" t="n">
        <v>18.3138775779932</v>
      </c>
      <c r="H254" s="28" t="n">
        <v>2304.3887487</v>
      </c>
      <c r="I254" s="28" t="n">
        <v>9.92393951920763</v>
      </c>
      <c r="J254" s="28" t="n">
        <v>83.8034717732114</v>
      </c>
      <c r="K254" s="28" t="n">
        <v>3.5394862391457</v>
      </c>
    </row>
    <row r="255">
      <c r="A255" s="28" t="s">
        <v>105</v>
      </c>
      <c r="B255" s="28" t="s">
        <v>106</v>
      </c>
      <c r="C255" s="28" t="s">
        <v>22</v>
      </c>
      <c r="D255" s="28" t="n">
        <v>1686.7349307</v>
      </c>
      <c r="E255" s="28" t="n">
        <v>15.8632246121893</v>
      </c>
      <c r="F255" s="28" t="n">
        <v>24.4679090452614</v>
      </c>
      <c r="G255" s="28" t="n">
        <v>13.3419507424279</v>
      </c>
      <c r="H255" s="28" t="n">
        <v>5206.9269984</v>
      </c>
      <c r="I255" s="28" t="n">
        <v>6.44642446780146</v>
      </c>
      <c r="J255" s="28" t="n">
        <v>75.5320909547386</v>
      </c>
      <c r="K255" s="28" t="n">
        <v>4.32199920756467</v>
      </c>
    </row>
    <row r="256">
      <c r="A256" s="28" t="s">
        <v>105</v>
      </c>
      <c r="B256" s="28" t="s">
        <v>106</v>
      </c>
      <c r="C256" s="28" t="s">
        <v>23</v>
      </c>
      <c r="D256" s="28" t="n">
        <v>1298.4091389</v>
      </c>
      <c r="E256" s="28" t="n">
        <v>16.5993234756499</v>
      </c>
      <c r="F256" s="28" t="n">
        <v>13.1382556971159</v>
      </c>
      <c r="G256" s="28" t="n">
        <v>14.9793602565827</v>
      </c>
      <c r="H256" s="28" t="n">
        <v>8584.2508491</v>
      </c>
      <c r="I256" s="28" t="n">
        <v>5.38914338695397</v>
      </c>
      <c r="J256" s="28" t="n">
        <v>86.8617443028841</v>
      </c>
      <c r="K256" s="28" t="n">
        <v>2.26570012851634</v>
      </c>
    </row>
    <row r="257">
      <c r="A257" s="28" t="s">
        <v>105</v>
      </c>
      <c r="B257" s="28" t="s">
        <v>106</v>
      </c>
      <c r="C257" s="28" t="s">
        <v>24</v>
      </c>
      <c r="D257" s="28" t="n">
        <v>974.3754329</v>
      </c>
      <c r="E257" s="28" t="n">
        <v>16.7440667420411</v>
      </c>
      <c r="F257" s="28" t="n">
        <v>18.4408240157457</v>
      </c>
      <c r="G257" s="28" t="n">
        <v>15.4913513675508</v>
      </c>
      <c r="H257" s="28" t="n">
        <v>4309.4200855</v>
      </c>
      <c r="I257" s="28" t="n">
        <v>9.01392234951836</v>
      </c>
      <c r="J257" s="28" t="n">
        <v>81.5591759842543</v>
      </c>
      <c r="K257" s="28" t="n">
        <v>3.50265044843313</v>
      </c>
    </row>
    <row r="258">
      <c r="A258" s="28" t="s">
        <v>107</v>
      </c>
      <c r="B258" s="28" t="s">
        <v>108</v>
      </c>
      <c r="C258" s="28" t="s">
        <v>22</v>
      </c>
      <c r="D258" s="28" t="n">
        <v>982.4791872</v>
      </c>
      <c r="E258" s="28" t="n">
        <v>15.6240539002236</v>
      </c>
      <c r="F258" s="28" t="n">
        <v>18.1883391570292</v>
      </c>
      <c r="G258" s="28" t="n">
        <v>13.8860292797085</v>
      </c>
      <c r="H258" s="28" t="n">
        <v>4419.2190037</v>
      </c>
      <c r="I258" s="28" t="n">
        <v>6.89860394915936</v>
      </c>
      <c r="J258" s="28" t="n">
        <v>81.8116608429709</v>
      </c>
      <c r="K258" s="28" t="n">
        <v>3.08713705945349</v>
      </c>
    </row>
    <row r="259">
      <c r="A259" s="28" t="s">
        <v>107</v>
      </c>
      <c r="B259" s="28" t="s">
        <v>108</v>
      </c>
      <c r="C259" s="28" t="s">
        <v>23</v>
      </c>
      <c r="D259" s="28" t="n">
        <v>1043.5649482</v>
      </c>
      <c r="E259" s="28" t="n">
        <v>16.7390617742242</v>
      </c>
      <c r="F259" s="28" t="n">
        <v>20.308360260486</v>
      </c>
      <c r="G259" s="28" t="n">
        <v>13.830837400212</v>
      </c>
      <c r="H259" s="28" t="n">
        <v>4095.0328254</v>
      </c>
      <c r="I259" s="28" t="n">
        <v>7.94000550866902</v>
      </c>
      <c r="J259" s="28" t="n">
        <v>79.691639739514</v>
      </c>
      <c r="K259" s="28" t="n">
        <v>3.52460596300714</v>
      </c>
    </row>
    <row r="260">
      <c r="A260" s="28" t="s">
        <v>107</v>
      </c>
      <c r="B260" s="28" t="s">
        <v>108</v>
      </c>
      <c r="C260" s="28" t="s">
        <v>24</v>
      </c>
      <c r="D260" s="28" t="n">
        <v>803.3512694</v>
      </c>
      <c r="E260" s="28" t="n">
        <v>15.7848361385258</v>
      </c>
      <c r="F260" s="28" t="n">
        <v>16.6794541241441</v>
      </c>
      <c r="G260" s="28" t="n">
        <v>15.991231911598</v>
      </c>
      <c r="H260" s="28" t="n">
        <v>4013.060967</v>
      </c>
      <c r="I260" s="28" t="n">
        <v>9.87825758036843</v>
      </c>
      <c r="J260" s="28" t="n">
        <v>83.3205458758559</v>
      </c>
      <c r="K260" s="28" t="n">
        <v>3.20119144989109</v>
      </c>
    </row>
    <row r="261">
      <c r="A261" s="28" t="s">
        <v>109</v>
      </c>
      <c r="B261" s="28" t="s">
        <v>110</v>
      </c>
      <c r="C261" s="28" t="s">
        <v>22</v>
      </c>
      <c r="D261" s="28" t="n">
        <v>1977.5919349</v>
      </c>
      <c r="E261" s="28" t="n">
        <v>14.0145021559243</v>
      </c>
      <c r="F261" s="28" t="n">
        <v>9.81962196936171</v>
      </c>
      <c r="G261" s="28" t="n">
        <v>13.0383689050748</v>
      </c>
      <c r="H261" s="28" t="n">
        <v>18161.5940854</v>
      </c>
      <c r="I261" s="28" t="n">
        <v>4.94813217084387</v>
      </c>
      <c r="J261" s="28" t="n">
        <v>90.1803780306383</v>
      </c>
      <c r="K261" s="28" t="n">
        <v>1.41973072791308</v>
      </c>
    </row>
    <row r="262">
      <c r="A262" s="28" t="s">
        <v>109</v>
      </c>
      <c r="B262" s="28" t="s">
        <v>110</v>
      </c>
      <c r="C262" s="28" t="s">
        <v>23</v>
      </c>
      <c r="D262" s="28" t="n">
        <v>2371.21795</v>
      </c>
      <c r="E262" s="28" t="n">
        <v>12.7169155895099</v>
      </c>
      <c r="F262" s="28" t="n">
        <v>10.1095842502861</v>
      </c>
      <c r="G262" s="28" t="n">
        <v>12.0385659707586</v>
      </c>
      <c r="H262" s="28" t="n">
        <v>21083.9300689</v>
      </c>
      <c r="I262" s="28" t="n">
        <v>5.163624436457</v>
      </c>
      <c r="J262" s="28" t="n">
        <v>89.8904157497139</v>
      </c>
      <c r="K262" s="28" t="n">
        <v>1.35392517565921</v>
      </c>
    </row>
    <row r="263">
      <c r="A263" s="28" t="s">
        <v>109</v>
      </c>
      <c r="B263" s="28" t="s">
        <v>110</v>
      </c>
      <c r="C263" s="28" t="s">
        <v>24</v>
      </c>
      <c r="D263" s="28" t="n">
        <v>637.0439245</v>
      </c>
      <c r="E263" s="28" t="n">
        <v>22.600044704948</v>
      </c>
      <c r="F263" s="28" t="n">
        <v>10.9949068111636</v>
      </c>
      <c r="G263" s="28" t="n">
        <v>20.0868356856978</v>
      </c>
      <c r="H263" s="28" t="n">
        <v>5156.9471974</v>
      </c>
      <c r="I263" s="28" t="n">
        <v>8.28386225247678</v>
      </c>
      <c r="J263" s="28" t="n">
        <v>89.0050931888364</v>
      </c>
      <c r="K263" s="28" t="n">
        <v>2.48135110680503</v>
      </c>
    </row>
    <row r="264">
      <c r="A264" s="28" t="s">
        <v>111</v>
      </c>
      <c r="B264" s="28" t="s">
        <v>112</v>
      </c>
      <c r="C264" s="28" t="s">
        <v>22</v>
      </c>
      <c r="D264" s="28" t="n">
        <v>126.5021888</v>
      </c>
      <c r="E264" s="28" t="n">
        <v>26.7162570207171</v>
      </c>
      <c r="F264" s="28" t="n">
        <v>9.44279929732499</v>
      </c>
      <c r="G264" s="28" t="n">
        <v>25.6543405269806</v>
      </c>
      <c r="H264" s="28" t="n">
        <v>1213.166111</v>
      </c>
      <c r="I264" s="28" t="n">
        <v>8.94847466456518</v>
      </c>
      <c r="J264" s="28" t="n">
        <v>90.557200702675</v>
      </c>
      <c r="K264" s="28" t="n">
        <v>2.67509139882625</v>
      </c>
    </row>
    <row r="265">
      <c r="A265" s="28" t="s">
        <v>111</v>
      </c>
      <c r="B265" s="28" t="s">
        <v>112</v>
      </c>
      <c r="C265" s="28" t="s">
        <v>23</v>
      </c>
      <c r="D265" s="28" t="n">
        <v>167.1171003</v>
      </c>
      <c r="E265" s="28" t="n">
        <v>23.896440956111</v>
      </c>
      <c r="F265" s="28" t="n">
        <v>9.18770055530911</v>
      </c>
      <c r="G265" s="28" t="n">
        <v>23.2374793952906</v>
      </c>
      <c r="H265" s="28" t="n">
        <v>1651.8048301</v>
      </c>
      <c r="I265" s="28" t="n">
        <v>7.95363013101195</v>
      </c>
      <c r="J265" s="28" t="n">
        <v>90.8122994446909</v>
      </c>
      <c r="K265" s="28" t="n">
        <v>2.35099214147889</v>
      </c>
    </row>
    <row r="266">
      <c r="A266" s="28" t="s">
        <v>111</v>
      </c>
      <c r="B266" s="28" t="s">
        <v>112</v>
      </c>
      <c r="C266" s="28" t="s">
        <v>24</v>
      </c>
      <c r="D266" s="28" t="n">
        <v>137.3108454</v>
      </c>
      <c r="E266" s="28" t="n">
        <v>26.9396038322308</v>
      </c>
      <c r="F266" s="28" t="n">
        <v>11.5927421194275</v>
      </c>
      <c r="G266" s="28" t="n">
        <v>24.5264802766209</v>
      </c>
      <c r="H266" s="28" t="n">
        <v>1047.1444283</v>
      </c>
      <c r="I266" s="28" t="n">
        <v>11.4217283243946</v>
      </c>
      <c r="J266" s="28" t="n">
        <v>88.4072578805725</v>
      </c>
      <c r="K266" s="28" t="n">
        <v>3.21612917039214</v>
      </c>
    </row>
    <row r="267">
      <c r="A267" s="28" t="s">
        <v>113</v>
      </c>
      <c r="B267" s="28" t="s">
        <v>114</v>
      </c>
      <c r="C267" s="28" t="s">
        <v>22</v>
      </c>
      <c r="D267" s="28" t="n">
        <v>2074.9775001</v>
      </c>
      <c r="E267" s="28" t="n">
        <v>14.3005812592355</v>
      </c>
      <c r="F267" s="28" t="n">
        <v>9.75031011701794</v>
      </c>
      <c r="G267" s="28" t="n">
        <v>13.6990471649906</v>
      </c>
      <c r="H267" s="28" t="n">
        <v>19206.1661271</v>
      </c>
      <c r="I267" s="28" t="n">
        <v>5.15442646952754</v>
      </c>
      <c r="J267" s="28" t="n">
        <v>90.2496898829821</v>
      </c>
      <c r="K267" s="28" t="n">
        <v>1.48000462206021</v>
      </c>
    </row>
    <row r="268">
      <c r="A268" s="28" t="s">
        <v>113</v>
      </c>
      <c r="B268" s="28" t="s">
        <v>114</v>
      </c>
      <c r="C268" s="28" t="s">
        <v>23</v>
      </c>
      <c r="D268" s="28" t="n">
        <v>3242.3157723</v>
      </c>
      <c r="E268" s="28" t="n">
        <v>13.444676286372</v>
      </c>
      <c r="F268" s="28" t="n">
        <v>10.1392543720568</v>
      </c>
      <c r="G268" s="28" t="n">
        <v>12.3995964749994</v>
      </c>
      <c r="H268" s="28" t="n">
        <v>28735.5363786</v>
      </c>
      <c r="I268" s="28" t="n">
        <v>3.91841256529108</v>
      </c>
      <c r="J268" s="28" t="n">
        <v>89.8607456279432</v>
      </c>
      <c r="K268" s="28" t="n">
        <v>1.39908323587049</v>
      </c>
    </row>
    <row r="269">
      <c r="A269" s="28" t="s">
        <v>113</v>
      </c>
      <c r="B269" s="28" t="s">
        <v>114</v>
      </c>
      <c r="C269" s="28" t="s">
        <v>24</v>
      </c>
      <c r="D269" s="28" t="n">
        <v>2884.6856278</v>
      </c>
      <c r="E269" s="28" t="n">
        <v>12.5786541675313</v>
      </c>
      <c r="F269" s="28" t="n">
        <v>11.4189963686761</v>
      </c>
      <c r="G269" s="28" t="n">
        <v>11.2497003948981</v>
      </c>
      <c r="H269" s="28" t="n">
        <v>22377.4787049</v>
      </c>
      <c r="I269" s="28" t="n">
        <v>4.82184963708648</v>
      </c>
      <c r="J269" s="28" t="n">
        <v>88.5810036313239</v>
      </c>
      <c r="K269" s="28" t="n">
        <v>1.45020131508884</v>
      </c>
    </row>
    <row r="270">
      <c r="A270" s="28" t="s">
        <v>115</v>
      </c>
      <c r="B270" s="28" t="s">
        <v>116</v>
      </c>
      <c r="C270" s="28" t="s">
        <v>22</v>
      </c>
      <c r="D270" s="28" t="n">
        <v>3709.8164759</v>
      </c>
      <c r="E270" s="28" t="n">
        <v>12.8430856013493</v>
      </c>
      <c r="F270" s="28" t="n">
        <v>11.205126811885</v>
      </c>
      <c r="G270" s="28" t="n">
        <v>12.1553146052656</v>
      </c>
      <c r="H270" s="28" t="n">
        <v>29398.3895996</v>
      </c>
      <c r="I270" s="28" t="n">
        <v>4.69686046878386</v>
      </c>
      <c r="J270" s="28" t="n">
        <v>88.794873188115</v>
      </c>
      <c r="K270" s="28" t="n">
        <v>1.53389308076167</v>
      </c>
    </row>
    <row r="271">
      <c r="A271" s="28" t="s">
        <v>115</v>
      </c>
      <c r="B271" s="28" t="s">
        <v>116</v>
      </c>
      <c r="C271" s="28" t="s">
        <v>23</v>
      </c>
      <c r="D271" s="28" t="n">
        <v>6460.0057038</v>
      </c>
      <c r="E271" s="28" t="n">
        <v>8.99923879420658</v>
      </c>
      <c r="F271" s="28" t="n">
        <v>11.3012350998888</v>
      </c>
      <c r="G271" s="28" t="n">
        <v>8.32924107361329</v>
      </c>
      <c r="H271" s="28" t="n">
        <v>50701.9385147</v>
      </c>
      <c r="I271" s="28" t="n">
        <v>3.44878972387743</v>
      </c>
      <c r="J271" s="28" t="n">
        <v>88.6987649001112</v>
      </c>
      <c r="K271" s="28" t="n">
        <v>1.06124038685951</v>
      </c>
    </row>
    <row r="272">
      <c r="A272" s="28" t="s">
        <v>115</v>
      </c>
      <c r="B272" s="28" t="s">
        <v>116</v>
      </c>
      <c r="C272" s="28" t="s">
        <v>24</v>
      </c>
      <c r="D272" s="28" t="n">
        <v>2534.514139</v>
      </c>
      <c r="E272" s="28" t="n">
        <v>13.9949013294013</v>
      </c>
      <c r="F272" s="28" t="n">
        <v>10.8794372679019</v>
      </c>
      <c r="G272" s="28" t="n">
        <v>13.6298214395824</v>
      </c>
      <c r="H272" s="28" t="n">
        <v>20761.8575077</v>
      </c>
      <c r="I272" s="28" t="n">
        <v>5.94948316282168</v>
      </c>
      <c r="J272" s="28" t="n">
        <v>89.1205627320981</v>
      </c>
      <c r="K272" s="28" t="n">
        <v>1.66386726899822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326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29" t="s">
        <v>95</v>
      </c>
      <c r="B283" s="29" t="s">
        <v>122</v>
      </c>
      <c r="C283" s="29" t="s">
        <v>22</v>
      </c>
      <c r="D283" s="29" t="n">
        <v>906.3711123</v>
      </c>
      <c r="E283" s="29" t="n">
        <v>35.8481962897335</v>
      </c>
      <c r="F283" s="29" t="n">
        <v>9.92186823941373</v>
      </c>
      <c r="G283" s="29" t="n">
        <v>31.8706971359921</v>
      </c>
      <c r="H283" s="29" t="n">
        <v>8228.7140393</v>
      </c>
      <c r="I283" s="29" t="n">
        <v>8.80809505787777</v>
      </c>
      <c r="J283" s="29" t="n">
        <v>90.0781317605863</v>
      </c>
      <c r="K283" s="29" t="n">
        <v>3.51047309153824</v>
      </c>
    </row>
    <row r="284">
      <c r="A284" s="29" t="s">
        <v>95</v>
      </c>
      <c r="B284" s="29" t="s">
        <v>122</v>
      </c>
      <c r="C284" s="29" t="s">
        <v>23</v>
      </c>
      <c r="D284" s="29" t="n">
        <v>693.949575</v>
      </c>
      <c r="E284" s="29" t="n">
        <v>29.7700289711701</v>
      </c>
      <c r="F284" s="29" t="n">
        <v>6.07918041378391</v>
      </c>
      <c r="G284" s="29" t="n">
        <v>28.1727414923732</v>
      </c>
      <c r="H284" s="29" t="n">
        <v>10721.2335215</v>
      </c>
      <c r="I284" s="29" t="n">
        <v>8.12072758566457</v>
      </c>
      <c r="J284" s="29" t="n">
        <v>93.9208195862161</v>
      </c>
      <c r="K284" s="29" t="n">
        <v>1.82352729711664</v>
      </c>
    </row>
    <row r="285">
      <c r="A285" s="29" t="s">
        <v>95</v>
      </c>
      <c r="B285" s="29" t="s">
        <v>122</v>
      </c>
      <c r="C285" s="29" t="s">
        <v>24</v>
      </c>
      <c r="D285" s="29" t="n">
        <v>304.4542844</v>
      </c>
      <c r="E285" s="29" t="n">
        <v>37.8597238159543</v>
      </c>
      <c r="F285" s="29" t="n">
        <v>6.64414973523122</v>
      </c>
      <c r="G285" s="29" t="n">
        <v>34.6700507677022</v>
      </c>
      <c r="H285" s="29" t="n">
        <v>4277.8368519</v>
      </c>
      <c r="I285" s="29" t="n">
        <v>14.8894419030856</v>
      </c>
      <c r="J285" s="29" t="n">
        <v>93.3558502647688</v>
      </c>
      <c r="K285" s="29" t="n">
        <v>2.46747266481288</v>
      </c>
    </row>
    <row r="286">
      <c r="A286" s="29" t="s">
        <v>99</v>
      </c>
      <c r="B286" s="29" t="s">
        <v>123</v>
      </c>
      <c r="C286" s="29" t="s">
        <v>22</v>
      </c>
      <c r="D286" s="29" t="n">
        <v>299.7498512</v>
      </c>
      <c r="E286" s="29" t="n">
        <v>29.03226363053</v>
      </c>
      <c r="F286" s="29" t="n">
        <v>4.13815084434835</v>
      </c>
      <c r="G286" s="29" t="n">
        <v>29.1897052625182</v>
      </c>
      <c r="H286" s="29" t="n">
        <v>6943.8201025</v>
      </c>
      <c r="I286" s="29" t="n">
        <v>8.24217472313612</v>
      </c>
      <c r="J286" s="29" t="n">
        <v>95.8618491556516</v>
      </c>
      <c r="K286" s="29" t="n">
        <v>1.26005709823351</v>
      </c>
    </row>
    <row r="287">
      <c r="A287" s="29" t="s">
        <v>99</v>
      </c>
      <c r="B287" s="29" t="s">
        <v>123</v>
      </c>
      <c r="C287" s="29" t="s">
        <v>23</v>
      </c>
      <c r="D287" s="29" t="n">
        <v>698.3984951</v>
      </c>
      <c r="E287" s="29" t="n">
        <v>24.7764650891036</v>
      </c>
      <c r="F287" s="29" t="n">
        <v>11.7811193527021</v>
      </c>
      <c r="G287" s="29" t="n">
        <v>23.225858401163</v>
      </c>
      <c r="H287" s="29" t="n">
        <v>5229.7181311</v>
      </c>
      <c r="I287" s="29" t="n">
        <v>9.84275550855243</v>
      </c>
      <c r="J287" s="29" t="n">
        <v>88.2188806472979</v>
      </c>
      <c r="K287" s="29" t="n">
        <v>3.10167855095588</v>
      </c>
    </row>
    <row r="288">
      <c r="A288" s="29" t="s">
        <v>99</v>
      </c>
      <c r="B288" s="29" t="s">
        <v>123</v>
      </c>
      <c r="C288" s="29" t="s">
        <v>24</v>
      </c>
      <c r="D288" s="29" t="n">
        <v>179.6640198</v>
      </c>
      <c r="E288" s="29" t="n">
        <v>43.6566929989969</v>
      </c>
      <c r="F288" s="29" t="n">
        <v>10.9604609417778</v>
      </c>
      <c r="G288" s="29" t="n">
        <v>38.8407559534934</v>
      </c>
      <c r="H288" s="29" t="n">
        <v>1459.5372944</v>
      </c>
      <c r="I288" s="29" t="n">
        <v>16.2700371223184</v>
      </c>
      <c r="J288" s="29" t="n">
        <v>89.0395390582222</v>
      </c>
      <c r="K288" s="29" t="n">
        <v>4.78116343683023</v>
      </c>
    </row>
    <row r="289">
      <c r="A289" s="29" t="s">
        <v>101</v>
      </c>
      <c r="B289" s="29" t="s">
        <v>124</v>
      </c>
      <c r="C289" s="29" t="s">
        <v>22</v>
      </c>
      <c r="D289" s="29" t="n">
        <v>179.1448341</v>
      </c>
      <c r="E289" s="29" t="n">
        <v>48.3171346787126</v>
      </c>
      <c r="F289" s="29" t="n">
        <v>6.16345421249523</v>
      </c>
      <c r="G289" s="29" t="n">
        <v>46.1530956749881</v>
      </c>
      <c r="H289" s="29" t="n">
        <v>2727.4206716</v>
      </c>
      <c r="I289" s="29" t="n">
        <v>9.4049880011746</v>
      </c>
      <c r="J289" s="29" t="n">
        <v>93.8365457875048</v>
      </c>
      <c r="K289" s="29" t="n">
        <v>3.03146806577763</v>
      </c>
    </row>
    <row r="290">
      <c r="A290" s="29" t="s">
        <v>101</v>
      </c>
      <c r="B290" s="29" t="s">
        <v>124</v>
      </c>
      <c r="C290" s="29" t="s">
        <v>23</v>
      </c>
      <c r="D290" s="29" t="n">
        <v>400.6842378</v>
      </c>
      <c r="E290" s="29" t="n">
        <v>23.5241822574937</v>
      </c>
      <c r="F290" s="29" t="n">
        <v>7.49546574281269</v>
      </c>
      <c r="G290" s="29" t="n">
        <v>22.0333626950216</v>
      </c>
      <c r="H290" s="29" t="n">
        <v>4945.0040963</v>
      </c>
      <c r="I290" s="29" t="n">
        <v>8.24268163090757</v>
      </c>
      <c r="J290" s="29" t="n">
        <v>92.5045342571873</v>
      </c>
      <c r="K290" s="29" t="n">
        <v>1.78532129917372</v>
      </c>
    </row>
    <row r="291">
      <c r="A291" s="29" t="s">
        <v>101</v>
      </c>
      <c r="B291" s="29" t="s">
        <v>124</v>
      </c>
      <c r="C291" s="29" t="s">
        <v>24</v>
      </c>
      <c r="D291" s="29" t="n">
        <v>97.7670708</v>
      </c>
      <c r="E291" s="29" t="n">
        <v>49.5467529113421</v>
      </c>
      <c r="F291" s="29" t="n">
        <v>12.7402876061882</v>
      </c>
      <c r="G291" s="29" t="n">
        <v>48.6870335671563</v>
      </c>
      <c r="H291" s="29" t="n">
        <v>669.618045</v>
      </c>
      <c r="I291" s="29" t="n">
        <v>20.881572827751</v>
      </c>
      <c r="J291" s="29" t="n">
        <v>87.2597123938119</v>
      </c>
      <c r="K291" s="29" t="n">
        <v>7.10851311929945</v>
      </c>
    </row>
    <row r="292">
      <c r="A292" s="29" t="s">
        <v>103</v>
      </c>
      <c r="B292" s="29" t="s">
        <v>125</v>
      </c>
      <c r="C292" s="29" t="s">
        <v>22</v>
      </c>
      <c r="D292" s="29" t="n">
        <v>658.0786115</v>
      </c>
      <c r="E292" s="29" t="n">
        <v>29.0269838575591</v>
      </c>
      <c r="F292" s="29" t="n">
        <v>5.64861471587714</v>
      </c>
      <c r="G292" s="29" t="n">
        <v>28.4197615365181</v>
      </c>
      <c r="H292" s="29" t="n">
        <v>10992.186889</v>
      </c>
      <c r="I292" s="29" t="n">
        <v>7.86097618427932</v>
      </c>
      <c r="J292" s="29" t="n">
        <v>94.3513852841229</v>
      </c>
      <c r="K292" s="29" t="n">
        <v>1.70143006118543</v>
      </c>
    </row>
    <row r="293">
      <c r="A293" s="29" t="s">
        <v>103</v>
      </c>
      <c r="B293" s="29" t="s">
        <v>125</v>
      </c>
      <c r="C293" s="29" t="s">
        <v>23</v>
      </c>
      <c r="D293" s="29" t="n">
        <v>530.625691</v>
      </c>
      <c r="E293" s="29" t="n">
        <v>33.2588931378568</v>
      </c>
      <c r="F293" s="29" t="n">
        <v>5.59247463049317</v>
      </c>
      <c r="G293" s="29" t="n">
        <v>33.2501139461458</v>
      </c>
      <c r="H293" s="29" t="n">
        <v>8957.583484</v>
      </c>
      <c r="I293" s="29" t="n">
        <v>9.21618175971079</v>
      </c>
      <c r="J293" s="29" t="n">
        <v>94.4075253695068</v>
      </c>
      <c r="K293" s="29" t="n">
        <v>1.9696567405726</v>
      </c>
    </row>
    <row r="294">
      <c r="A294" s="29" t="s">
        <v>103</v>
      </c>
      <c r="B294" s="29" t="s">
        <v>125</v>
      </c>
      <c r="C294" s="29" t="s">
        <v>24</v>
      </c>
      <c r="D294" s="29" t="n">
        <v>250.70165</v>
      </c>
      <c r="E294" s="29" t="n">
        <v>49.7245909250211</v>
      </c>
      <c r="F294" s="29" t="n">
        <v>29.1123179169867</v>
      </c>
      <c r="G294" s="29" t="n">
        <v>42.1513314173684</v>
      </c>
      <c r="H294" s="29" t="n">
        <v>610.4515248</v>
      </c>
      <c r="I294" s="29" t="n">
        <v>29.4471135020845</v>
      </c>
      <c r="J294" s="29" t="n">
        <v>70.8876820830133</v>
      </c>
      <c r="K294" s="29" t="n">
        <v>17.3108066844345</v>
      </c>
    </row>
    <row r="295">
      <c r="A295" s="29" t="s">
        <v>105</v>
      </c>
      <c r="B295" s="29" t="s">
        <v>126</v>
      </c>
      <c r="C295" s="29" t="s">
        <v>22</v>
      </c>
      <c r="D295" s="29" t="n">
        <v>350.8344829</v>
      </c>
      <c r="E295" s="29" t="n">
        <v>31.5658024525116</v>
      </c>
      <c r="F295" s="29" t="n">
        <v>10.4452346854652</v>
      </c>
      <c r="G295" s="29" t="n">
        <v>30.2428080558924</v>
      </c>
      <c r="H295" s="29" t="n">
        <v>3007.9649454</v>
      </c>
      <c r="I295" s="29" t="n">
        <v>9.84628461952654</v>
      </c>
      <c r="J295" s="29" t="n">
        <v>89.5547653145347</v>
      </c>
      <c r="K295" s="29" t="n">
        <v>3.52737485919139</v>
      </c>
    </row>
    <row r="296">
      <c r="A296" s="29" t="s">
        <v>105</v>
      </c>
      <c r="B296" s="29" t="s">
        <v>126</v>
      </c>
      <c r="C296" s="29" t="s">
        <v>23</v>
      </c>
      <c r="D296" s="29" t="n">
        <v>308.7637273</v>
      </c>
      <c r="E296" s="29" t="n">
        <v>28.4801595237494</v>
      </c>
      <c r="F296" s="29" t="n">
        <v>11.65403465578</v>
      </c>
      <c r="G296" s="29" t="n">
        <v>26.8792471867657</v>
      </c>
      <c r="H296" s="29" t="n">
        <v>2340.6511442</v>
      </c>
      <c r="I296" s="29" t="n">
        <v>10.7839335473978</v>
      </c>
      <c r="J296" s="29" t="n">
        <v>88.34596534422</v>
      </c>
      <c r="K296" s="29" t="n">
        <v>3.54573835958815</v>
      </c>
    </row>
    <row r="297">
      <c r="A297" s="29" t="s">
        <v>105</v>
      </c>
      <c r="B297" s="29" t="s">
        <v>126</v>
      </c>
      <c r="C297" s="29" t="s">
        <v>24</v>
      </c>
      <c r="D297" s="29" t="n">
        <v>101.9004828</v>
      </c>
      <c r="E297" s="29" t="n">
        <v>43.9356897859917</v>
      </c>
      <c r="F297" s="29" t="n">
        <v>15.8272931985715</v>
      </c>
      <c r="G297" s="29" t="n">
        <v>42.6682452281013</v>
      </c>
      <c r="H297" s="29" t="n">
        <v>541.9271226</v>
      </c>
      <c r="I297" s="29" t="n">
        <v>23.3737980905143</v>
      </c>
      <c r="J297" s="29" t="n">
        <v>84.1727068014285</v>
      </c>
      <c r="K297" s="29" t="n">
        <v>8.02306178755616</v>
      </c>
    </row>
    <row r="298">
      <c r="A298" s="29" t="s">
        <v>113</v>
      </c>
      <c r="B298" s="29" t="s">
        <v>127</v>
      </c>
      <c r="C298" s="29" t="s">
        <v>22</v>
      </c>
      <c r="D298" s="29" t="n">
        <v>1020.1958037</v>
      </c>
      <c r="E298" s="29" t="n">
        <v>22.7293382212173</v>
      </c>
      <c r="F298" s="29" t="n">
        <v>12.1696617468838</v>
      </c>
      <c r="G298" s="29" t="n">
        <v>20.6582613007279</v>
      </c>
      <c r="H298" s="29" t="n">
        <v>7362.9115079</v>
      </c>
      <c r="I298" s="29" t="n">
        <v>6.28008107521694</v>
      </c>
      <c r="J298" s="29" t="n">
        <v>87.8303382531162</v>
      </c>
      <c r="K298" s="29" t="n">
        <v>2.86238283159154</v>
      </c>
    </row>
    <row r="299">
      <c r="A299" s="29" t="s">
        <v>113</v>
      </c>
      <c r="B299" s="29" t="s">
        <v>127</v>
      </c>
      <c r="C299" s="29" t="s">
        <v>23</v>
      </c>
      <c r="D299" s="29" t="n">
        <v>897.8976629</v>
      </c>
      <c r="E299" s="29" t="n">
        <v>19.6717881163717</v>
      </c>
      <c r="F299" s="29" t="n">
        <v>16.6488915559026</v>
      </c>
      <c r="G299" s="29" t="n">
        <v>18.346212189769</v>
      </c>
      <c r="H299" s="29" t="n">
        <v>4495.2401318</v>
      </c>
      <c r="I299" s="29" t="n">
        <v>9.74128956607359</v>
      </c>
      <c r="J299" s="29" t="n">
        <v>83.3511084440974</v>
      </c>
      <c r="K299" s="29" t="n">
        <v>3.66454751365305</v>
      </c>
    </row>
    <row r="300">
      <c r="A300" s="29" t="s">
        <v>113</v>
      </c>
      <c r="B300" s="29" t="s">
        <v>127</v>
      </c>
      <c r="C300" s="29" t="s">
        <v>24</v>
      </c>
      <c r="D300" s="29" t="n">
        <v>389.262064</v>
      </c>
      <c r="E300" s="29" t="n">
        <v>30.2092198832468</v>
      </c>
      <c r="F300" s="29" t="n">
        <v>16.2812956187516</v>
      </c>
      <c r="G300" s="29" t="n">
        <v>27.1428915795449</v>
      </c>
      <c r="H300" s="29" t="n">
        <v>2001.5922827</v>
      </c>
      <c r="I300" s="29" t="n">
        <v>15.4128208289713</v>
      </c>
      <c r="J300" s="29" t="n">
        <v>83.7187043812484</v>
      </c>
      <c r="K300" s="29" t="n">
        <v>5.27864645087935</v>
      </c>
    </row>
    <row r="301">
      <c r="A301" s="29" t="s">
        <v>115</v>
      </c>
      <c r="B301" s="29" t="s">
        <v>128</v>
      </c>
      <c r="C301" s="29" t="s">
        <v>22</v>
      </c>
      <c r="D301" s="29" t="n">
        <v>855.6553569</v>
      </c>
      <c r="E301" s="29" t="n">
        <v>26.5143482234287</v>
      </c>
      <c r="F301" s="29" t="n">
        <v>9.9948577065808</v>
      </c>
      <c r="G301" s="29" t="n">
        <v>24.5360033243041</v>
      </c>
      <c r="H301" s="29" t="n">
        <v>7705.3005068</v>
      </c>
      <c r="I301" s="29" t="n">
        <v>8.72968652501136</v>
      </c>
      <c r="J301" s="29" t="n">
        <v>90.0051422934192</v>
      </c>
      <c r="K301" s="29" t="n">
        <v>2.72466500986292</v>
      </c>
    </row>
    <row r="302">
      <c r="A302" s="29" t="s">
        <v>115</v>
      </c>
      <c r="B302" s="29" t="s">
        <v>128</v>
      </c>
      <c r="C302" s="29" t="s">
        <v>23</v>
      </c>
      <c r="D302" s="29" t="n">
        <v>998.9088001</v>
      </c>
      <c r="E302" s="29" t="n">
        <v>23.6248713929491</v>
      </c>
      <c r="F302" s="29" t="n">
        <v>13.9195891806105</v>
      </c>
      <c r="G302" s="29" t="n">
        <v>20.6006896613016</v>
      </c>
      <c r="H302" s="29" t="n">
        <v>6177.3719589</v>
      </c>
      <c r="I302" s="29" t="n">
        <v>9.20132284746247</v>
      </c>
      <c r="J302" s="29" t="n">
        <v>86.0804108193895</v>
      </c>
      <c r="K302" s="29" t="n">
        <v>3.33122407517576</v>
      </c>
    </row>
    <row r="303">
      <c r="A303" s="29" t="s">
        <v>115</v>
      </c>
      <c r="B303" s="29" t="s">
        <v>128</v>
      </c>
      <c r="C303" s="29" t="s">
        <v>24</v>
      </c>
      <c r="D303" s="29" t="n">
        <v>158.8412977</v>
      </c>
      <c r="E303" s="29" t="n">
        <v>57.722596544406</v>
      </c>
      <c r="F303" s="29" t="n">
        <v>12.5704902963444</v>
      </c>
      <c r="G303" s="29" t="n">
        <v>55.2256589673156</v>
      </c>
      <c r="H303" s="29" t="n">
        <v>1104.7633347</v>
      </c>
      <c r="I303" s="29" t="n">
        <v>21.1544245270651</v>
      </c>
      <c r="J303" s="29" t="n">
        <v>87.4295097036556</v>
      </c>
      <c r="K303" s="29" t="n">
        <v>7.94026653598902</v>
      </c>
    </row>
    <row r="304">
      <c r="A304" s="29" t="s">
        <v>117</v>
      </c>
      <c r="B304" s="29" t="s">
        <v>129</v>
      </c>
      <c r="C304" s="29" t="s">
        <v>22</v>
      </c>
      <c r="D304" s="29" t="n">
        <v>305.3520525</v>
      </c>
      <c r="E304" s="29" t="n">
        <v>25.1074028469696</v>
      </c>
      <c r="F304" s="29" t="n">
        <v>11.0194875428329</v>
      </c>
      <c r="G304" s="29" t="n">
        <v>25.0727041216186</v>
      </c>
      <c r="H304" s="29" t="n">
        <v>2465.6665753</v>
      </c>
      <c r="I304" s="29" t="n">
        <v>8.95504889208481</v>
      </c>
      <c r="J304" s="29" t="n">
        <v>88.9805124571671</v>
      </c>
      <c r="K304" s="29" t="n">
        <v>3.10504337527061</v>
      </c>
    </row>
    <row r="305">
      <c r="A305" s="29" t="s">
        <v>117</v>
      </c>
      <c r="B305" s="29" t="s">
        <v>129</v>
      </c>
      <c r="C305" s="29" t="s">
        <v>23</v>
      </c>
      <c r="D305" s="29" t="n">
        <v>342.9544663</v>
      </c>
      <c r="E305" s="29" t="n">
        <v>24.5738396954592</v>
      </c>
      <c r="F305" s="29" t="n">
        <v>13.3487651437964</v>
      </c>
      <c r="G305" s="29" t="n">
        <v>22.6005548209028</v>
      </c>
      <c r="H305" s="29" t="n">
        <v>2226.2304928</v>
      </c>
      <c r="I305" s="29" t="n">
        <v>9.25048148552859</v>
      </c>
      <c r="J305" s="29" t="n">
        <v>86.6512348562036</v>
      </c>
      <c r="K305" s="29" t="n">
        <v>3.48165261492668</v>
      </c>
    </row>
    <row r="306">
      <c r="A306" s="29" t="s">
        <v>117</v>
      </c>
      <c r="B306" s="29" t="s">
        <v>129</v>
      </c>
      <c r="C306" s="29" t="s">
        <v>24</v>
      </c>
      <c r="D306" s="29" t="n">
        <v>145.6189198</v>
      </c>
      <c r="E306" s="29" t="n">
        <v>36.904030119332</v>
      </c>
      <c r="F306" s="29" t="n">
        <v>46.648132367462</v>
      </c>
      <c r="G306" s="29" t="n">
        <v>25.3480351083134</v>
      </c>
      <c r="H306" s="29" t="n">
        <v>166.545603</v>
      </c>
      <c r="I306" s="29" t="n">
        <v>32.1076916728435</v>
      </c>
      <c r="J306" s="29" t="n">
        <v>53.351867632538</v>
      </c>
      <c r="K306" s="29" t="n">
        <v>22.1630197677754</v>
      </c>
    </row>
    <row r="307">
      <c r="A307" s="29" t="s">
        <v>130</v>
      </c>
      <c r="B307" s="29" t="s">
        <v>131</v>
      </c>
      <c r="C307" s="29" t="s">
        <v>22</v>
      </c>
      <c r="D307" s="29" t="n">
        <v>220.6068332</v>
      </c>
      <c r="E307" s="29" t="n">
        <v>33.927599589285</v>
      </c>
      <c r="F307" s="29" t="n">
        <v>11.3268896008101</v>
      </c>
      <c r="G307" s="29" t="n">
        <v>33.7620566939037</v>
      </c>
      <c r="H307" s="29" t="n">
        <v>1727.0314062</v>
      </c>
      <c r="I307" s="29" t="n">
        <v>13.238653711712</v>
      </c>
      <c r="J307" s="29" t="n">
        <v>88.6731103991899</v>
      </c>
      <c r="K307" s="29" t="n">
        <v>4.31268382429081</v>
      </c>
    </row>
    <row r="308">
      <c r="A308" s="29" t="s">
        <v>130</v>
      </c>
      <c r="B308" s="29" t="s">
        <v>131</v>
      </c>
      <c r="C308" s="29" t="s">
        <v>23</v>
      </c>
      <c r="D308" s="29" t="n">
        <v>430.7173748</v>
      </c>
      <c r="E308" s="29" t="n">
        <v>21.540052351757</v>
      </c>
      <c r="F308" s="29" t="n">
        <v>19.2452854448272</v>
      </c>
      <c r="G308" s="29" t="n">
        <v>20.5270616393668</v>
      </c>
      <c r="H308" s="29" t="n">
        <v>1807.3236043</v>
      </c>
      <c r="I308" s="29" t="n">
        <v>10.8340300620612</v>
      </c>
      <c r="J308" s="29" t="n">
        <v>80.7547145551728</v>
      </c>
      <c r="K308" s="29" t="n">
        <v>4.89196405150158</v>
      </c>
    </row>
    <row r="309">
      <c r="A309" s="29" t="s">
        <v>130</v>
      </c>
      <c r="B309" s="29" t="s">
        <v>131</v>
      </c>
      <c r="C309" s="29" t="s">
        <v>24</v>
      </c>
      <c r="D309" s="29" t="n">
        <v>147.8853619</v>
      </c>
      <c r="E309" s="29" t="n">
        <v>30.7526014752289</v>
      </c>
      <c r="F309" s="29" t="n">
        <v>28.1591392484129</v>
      </c>
      <c r="G309" s="29" t="n">
        <v>25.7930400671371</v>
      </c>
      <c r="H309" s="29" t="n">
        <v>377.2917772</v>
      </c>
      <c r="I309" s="29" t="n">
        <v>27.7286750904744</v>
      </c>
      <c r="J309" s="29" t="n">
        <v>71.8408607515871</v>
      </c>
      <c r="K309" s="29" t="n">
        <v>10.1099819697575</v>
      </c>
    </row>
    <row r="310">
      <c r="A310" s="29" t="s">
        <v>132</v>
      </c>
      <c r="B310" s="29" t="s">
        <v>133</v>
      </c>
      <c r="C310" s="29" t="s">
        <v>22</v>
      </c>
      <c r="D310" s="29" t="n">
        <v>434.2585071</v>
      </c>
      <c r="E310" s="29" t="n">
        <v>23.3005254514689</v>
      </c>
      <c r="F310" s="29" t="n">
        <v>10.8557108722998</v>
      </c>
      <c r="G310" s="29" t="n">
        <v>23.2818800447677</v>
      </c>
      <c r="H310" s="29" t="n">
        <v>3566.0185103</v>
      </c>
      <c r="I310" s="29" t="n">
        <v>8.25950866474282</v>
      </c>
      <c r="J310" s="29" t="n">
        <v>89.1442891277002</v>
      </c>
      <c r="K310" s="29" t="n">
        <v>2.83519405227977</v>
      </c>
    </row>
    <row r="311">
      <c r="A311" s="29" t="s">
        <v>132</v>
      </c>
      <c r="B311" s="29" t="s">
        <v>133</v>
      </c>
      <c r="C311" s="29" t="s">
        <v>23</v>
      </c>
      <c r="D311" s="29" t="n">
        <v>253.4251601</v>
      </c>
      <c r="E311" s="29" t="n">
        <v>38.8329485545675</v>
      </c>
      <c r="F311" s="29" t="n">
        <v>9.57041839683512</v>
      </c>
      <c r="G311" s="29" t="n">
        <v>34.879989021595</v>
      </c>
      <c r="H311" s="29" t="n">
        <v>2394.5798653</v>
      </c>
      <c r="I311" s="29" t="n">
        <v>13.0914518696772</v>
      </c>
      <c r="J311" s="29" t="n">
        <v>90.4295816031649</v>
      </c>
      <c r="K311" s="29" t="n">
        <v>3.69144789454601</v>
      </c>
    </row>
    <row r="312">
      <c r="A312" s="29" t="s">
        <v>132</v>
      </c>
      <c r="B312" s="29" t="s">
        <v>133</v>
      </c>
      <c r="C312" s="29" t="s">
        <v>24</v>
      </c>
      <c r="D312" s="29" t="n">
        <v>289.7579606</v>
      </c>
      <c r="E312" s="29" t="n">
        <v>33.2728641976809</v>
      </c>
      <c r="F312" s="29" t="n">
        <v>28.3710097111165</v>
      </c>
      <c r="G312" s="29" t="n">
        <v>27.6723276003135</v>
      </c>
      <c r="H312" s="29" t="n">
        <v>731.5590935</v>
      </c>
      <c r="I312" s="29" t="n">
        <v>20.5653523670979</v>
      </c>
      <c r="J312" s="29" t="n">
        <v>71.6289902888835</v>
      </c>
      <c r="K312" s="29" t="n">
        <v>10.9605324870751</v>
      </c>
    </row>
    <row r="313">
      <c r="A313" s="29" t="s">
        <v>134</v>
      </c>
      <c r="B313" s="29" t="s">
        <v>135</v>
      </c>
      <c r="C313" s="29" t="s">
        <v>22</v>
      </c>
      <c r="D313" s="29" t="n">
        <v>516.3608609</v>
      </c>
      <c r="E313" s="29" t="n">
        <v>26.0057245675254</v>
      </c>
      <c r="F313" s="29" t="n">
        <v>13.9832749273798</v>
      </c>
      <c r="G313" s="29" t="n">
        <v>23.2259712144942</v>
      </c>
      <c r="H313" s="29" t="n">
        <v>3176.3424835</v>
      </c>
      <c r="I313" s="29" t="n">
        <v>12.4638586236219</v>
      </c>
      <c r="J313" s="29" t="n">
        <v>86.0167250726202</v>
      </c>
      <c r="K313" s="29" t="n">
        <v>3.77572083421553</v>
      </c>
    </row>
    <row r="314">
      <c r="A314" s="29" t="s">
        <v>134</v>
      </c>
      <c r="B314" s="29" t="s">
        <v>135</v>
      </c>
      <c r="C314" s="29" t="s">
        <v>23</v>
      </c>
      <c r="D314" s="29" t="n">
        <v>469.5354979</v>
      </c>
      <c r="E314" s="29" t="n">
        <v>31.7580620885493</v>
      </c>
      <c r="F314" s="29" t="n">
        <v>12.1196795244595</v>
      </c>
      <c r="G314" s="29" t="n">
        <v>30.2752867770179</v>
      </c>
      <c r="H314" s="29" t="n">
        <v>3404.6222053</v>
      </c>
      <c r="I314" s="29" t="n">
        <v>12.5742950796892</v>
      </c>
      <c r="J314" s="29" t="n">
        <v>87.8803204755405</v>
      </c>
      <c r="K314" s="29" t="n">
        <v>4.1753008098177</v>
      </c>
    </row>
    <row r="315">
      <c r="A315" s="29" t="s">
        <v>134</v>
      </c>
      <c r="B315" s="29" t="s">
        <v>135</v>
      </c>
      <c r="C315" s="29" t="s">
        <v>24</v>
      </c>
      <c r="D315" s="29" t="n">
        <v>238.9601002</v>
      </c>
      <c r="E315" s="29" t="n">
        <v>43.3689380697774</v>
      </c>
      <c r="F315" s="29" t="n">
        <v>22.0310566041573</v>
      </c>
      <c r="G315" s="29" t="n">
        <v>36.2913004365699</v>
      </c>
      <c r="H315" s="29" t="n">
        <v>845.6910107</v>
      </c>
      <c r="I315" s="29" t="n">
        <v>21.1287312747462</v>
      </c>
      <c r="J315" s="29" t="n">
        <v>77.9689433958427</v>
      </c>
      <c r="K315" s="29" t="n">
        <v>10.2545405815924</v>
      </c>
    </row>
    <row r="316">
      <c r="A316" s="29" t="s">
        <v>136</v>
      </c>
      <c r="B316" s="29" t="s">
        <v>137</v>
      </c>
      <c r="C316" s="29" t="s">
        <v>22</v>
      </c>
      <c r="D316" s="29" t="n">
        <v>665.9652752</v>
      </c>
      <c r="E316" s="29" t="n">
        <v>17.8978727509912</v>
      </c>
      <c r="F316" s="29" t="n">
        <v>19.994006165314</v>
      </c>
      <c r="G316" s="29" t="n">
        <v>15.7046527978934</v>
      </c>
      <c r="H316" s="29" t="n">
        <v>2664.8593214</v>
      </c>
      <c r="I316" s="29" t="n">
        <v>8.89306600092888</v>
      </c>
      <c r="J316" s="29" t="n">
        <v>80.005993834686</v>
      </c>
      <c r="K316" s="29" t="n">
        <v>3.92469251133864</v>
      </c>
    </row>
    <row r="317">
      <c r="A317" s="29" t="s">
        <v>136</v>
      </c>
      <c r="B317" s="29" t="s">
        <v>137</v>
      </c>
      <c r="C317" s="29" t="s">
        <v>23</v>
      </c>
      <c r="D317" s="29" t="n">
        <v>298.9530186</v>
      </c>
      <c r="E317" s="29" t="n">
        <v>29.0937557489117</v>
      </c>
      <c r="F317" s="29" t="n">
        <v>15.3634157129087</v>
      </c>
      <c r="G317" s="29" t="n">
        <v>25.1364268427943</v>
      </c>
      <c r="H317" s="29" t="n">
        <v>1646.9229779</v>
      </c>
      <c r="I317" s="29" t="n">
        <v>11.3596998057449</v>
      </c>
      <c r="J317" s="29" t="n">
        <v>84.6365842870913</v>
      </c>
      <c r="K317" s="29" t="n">
        <v>4.56281853025898</v>
      </c>
    </row>
    <row r="318">
      <c r="A318" s="29" t="s">
        <v>136</v>
      </c>
      <c r="B318" s="29" t="s">
        <v>137</v>
      </c>
      <c r="C318" s="29" t="s">
        <v>24</v>
      </c>
      <c r="D318" s="29" t="n">
        <v>141.3109487</v>
      </c>
      <c r="E318" s="29" t="n">
        <v>38.2135253673788</v>
      </c>
      <c r="F318" s="29" t="n">
        <v>29.4780276145705</v>
      </c>
      <c r="G318" s="29" t="n">
        <v>28.8212426662099</v>
      </c>
      <c r="H318" s="29" t="n">
        <v>338.0662693</v>
      </c>
      <c r="I318" s="29" t="n">
        <v>25.3488464581734</v>
      </c>
      <c r="J318" s="29" t="n">
        <v>70.5219723854295</v>
      </c>
      <c r="K318" s="29" t="n">
        <v>12.0472153353485</v>
      </c>
    </row>
    <row r="319">
      <c r="A319" s="29" t="s">
        <v>138</v>
      </c>
      <c r="B319" s="29" t="s">
        <v>139</v>
      </c>
      <c r="C319" s="29" t="s">
        <v>22</v>
      </c>
      <c r="D319" s="29" t="n">
        <v>631.530889</v>
      </c>
      <c r="E319" s="29" t="n">
        <v>25.5632339797487</v>
      </c>
      <c r="F319" s="29" t="n">
        <v>13.8400765366406</v>
      </c>
      <c r="G319" s="29" t="n">
        <v>22.9793342045305</v>
      </c>
      <c r="H319" s="29" t="n">
        <v>3931.5283349</v>
      </c>
      <c r="I319" s="29" t="n">
        <v>12.3979846483598</v>
      </c>
      <c r="J319" s="29" t="n">
        <v>86.1599234633594</v>
      </c>
      <c r="K319" s="29" t="n">
        <v>3.69122593623234</v>
      </c>
    </row>
    <row r="320">
      <c r="A320" s="29" t="s">
        <v>138</v>
      </c>
      <c r="B320" s="29" t="s">
        <v>139</v>
      </c>
      <c r="C320" s="29" t="s">
        <v>23</v>
      </c>
      <c r="D320" s="29" t="n">
        <v>1029.9549351</v>
      </c>
      <c r="E320" s="29" t="n">
        <v>22.3569944418301</v>
      </c>
      <c r="F320" s="29" t="n">
        <v>8.35338798289985</v>
      </c>
      <c r="G320" s="29" t="n">
        <v>21.6868017683676</v>
      </c>
      <c r="H320" s="29" t="n">
        <v>11299.8319395</v>
      </c>
      <c r="I320" s="29" t="n">
        <v>6.50368878459111</v>
      </c>
      <c r="J320" s="29" t="n">
        <v>91.6466120171001</v>
      </c>
      <c r="K320" s="29" t="n">
        <v>1.9767044879478</v>
      </c>
    </row>
    <row r="321">
      <c r="A321" s="29" t="s">
        <v>138</v>
      </c>
      <c r="B321" s="29" t="s">
        <v>139</v>
      </c>
      <c r="C321" s="29" t="s">
        <v>24</v>
      </c>
      <c r="D321" s="29" t="n">
        <v>711.7534209</v>
      </c>
      <c r="E321" s="29" t="n">
        <v>25.4354915577272</v>
      </c>
      <c r="F321" s="29" t="n">
        <v>18.6238329881502</v>
      </c>
      <c r="G321" s="29" t="n">
        <v>20.6877475534053</v>
      </c>
      <c r="H321" s="29" t="n">
        <v>3109.98092</v>
      </c>
      <c r="I321" s="29" t="n">
        <v>13.7088514006312</v>
      </c>
      <c r="J321" s="29" t="n">
        <v>81.3761670118498</v>
      </c>
      <c r="K321" s="29" t="n">
        <v>4.73461910880527</v>
      </c>
    </row>
    <row r="322">
      <c r="A322" s="29" t="s">
        <v>140</v>
      </c>
      <c r="B322" s="29" t="s">
        <v>141</v>
      </c>
      <c r="C322" s="29" t="s">
        <v>22</v>
      </c>
      <c r="D322" s="29" t="n">
        <v>1293.3829479</v>
      </c>
      <c r="E322" s="29" t="n">
        <v>23.829364443777</v>
      </c>
      <c r="F322" s="29" t="n">
        <v>10.3134680065449</v>
      </c>
      <c r="G322" s="29" t="n">
        <v>22.433093965427</v>
      </c>
      <c r="H322" s="29" t="n">
        <v>11247.3351411</v>
      </c>
      <c r="I322" s="29" t="n">
        <v>8.36314648029777</v>
      </c>
      <c r="J322" s="29" t="n">
        <v>89.6865319934551</v>
      </c>
      <c r="K322" s="29" t="n">
        <v>2.57968495110425</v>
      </c>
    </row>
    <row r="323">
      <c r="A323" s="29" t="s">
        <v>140</v>
      </c>
      <c r="B323" s="29" t="s">
        <v>141</v>
      </c>
      <c r="C323" s="29" t="s">
        <v>23</v>
      </c>
      <c r="D323" s="29" t="n">
        <v>1748.0717225</v>
      </c>
      <c r="E323" s="29" t="n">
        <v>20.499348440379</v>
      </c>
      <c r="F323" s="29" t="n">
        <v>17.4824113379659</v>
      </c>
      <c r="G323" s="29" t="n">
        <v>17.5521986548948</v>
      </c>
      <c r="H323" s="29" t="n">
        <v>8250.959239</v>
      </c>
      <c r="I323" s="29" t="n">
        <v>10.0990534641314</v>
      </c>
      <c r="J323" s="29" t="n">
        <v>82.5175886620341</v>
      </c>
      <c r="K323" s="29" t="n">
        <v>3.71865879439769</v>
      </c>
    </row>
    <row r="324">
      <c r="A324" s="29" t="s">
        <v>140</v>
      </c>
      <c r="B324" s="29" t="s">
        <v>141</v>
      </c>
      <c r="C324" s="29" t="s">
        <v>24</v>
      </c>
      <c r="D324" s="29" t="n">
        <v>864.731589</v>
      </c>
      <c r="E324" s="29" t="n">
        <v>31.042504637086</v>
      </c>
      <c r="F324" s="29" t="n">
        <v>15.4046575243381</v>
      </c>
      <c r="G324" s="29" t="n">
        <v>28.1502242002267</v>
      </c>
      <c r="H324" s="29" t="n">
        <v>4748.7108886</v>
      </c>
      <c r="I324" s="29" t="n">
        <v>16.0457692501593</v>
      </c>
      <c r="J324" s="29" t="n">
        <v>84.5953424756619</v>
      </c>
      <c r="K324" s="29" t="n">
        <v>5.12610446801592</v>
      </c>
    </row>
    <row r="325">
      <c r="A325" s="29" t="s">
        <v>142</v>
      </c>
      <c r="B325" s="29" t="s">
        <v>143</v>
      </c>
      <c r="C325" s="29" t="s">
        <v>22</v>
      </c>
      <c r="D325" s="29" t="n">
        <v>3116.5648638</v>
      </c>
      <c r="E325" s="29" t="n">
        <v>18.4906028764693</v>
      </c>
      <c r="F325" s="29" t="n">
        <v>13.4862631254794</v>
      </c>
      <c r="G325" s="29" t="n">
        <v>17.8017904814782</v>
      </c>
      <c r="H325" s="29" t="n">
        <v>19992.615454</v>
      </c>
      <c r="I325" s="29" t="n">
        <v>9.07381907903666</v>
      </c>
      <c r="J325" s="29" t="n">
        <v>86.5137368745206</v>
      </c>
      <c r="K325" s="29" t="n">
        <v>2.77504635923981</v>
      </c>
    </row>
    <row r="326">
      <c r="A326" s="29" t="s">
        <v>142</v>
      </c>
      <c r="B326" s="29" t="s">
        <v>143</v>
      </c>
      <c r="C326" s="29" t="s">
        <v>23</v>
      </c>
      <c r="D326" s="29" t="n">
        <v>3271.3519061</v>
      </c>
      <c r="E326" s="29" t="n">
        <v>25.790174222461</v>
      </c>
      <c r="F326" s="29" t="n">
        <v>13.8560724530702</v>
      </c>
      <c r="G326" s="29" t="n">
        <v>25.0555577412987</v>
      </c>
      <c r="H326" s="29" t="n">
        <v>20338.1659943</v>
      </c>
      <c r="I326" s="29" t="n">
        <v>10.0136691107129</v>
      </c>
      <c r="J326" s="29" t="n">
        <v>86.1439275469298</v>
      </c>
      <c r="K326" s="29" t="n">
        <v>4.03013460497706</v>
      </c>
    </row>
    <row r="327">
      <c r="A327" s="29" t="s">
        <v>142</v>
      </c>
      <c r="B327" s="29" t="s">
        <v>143</v>
      </c>
      <c r="C327" s="29" t="s">
        <v>24</v>
      </c>
      <c r="D327" s="29" t="n">
        <v>1372.3617604</v>
      </c>
      <c r="E327" s="29" t="n">
        <v>29.8790487172288</v>
      </c>
      <c r="F327" s="29" t="n">
        <v>12.0125755181699</v>
      </c>
      <c r="G327" s="29" t="n">
        <v>27.4551588226175</v>
      </c>
      <c r="H327" s="29" t="n">
        <v>10052.0139559</v>
      </c>
      <c r="I327" s="29" t="n">
        <v>10.2348567099241</v>
      </c>
      <c r="J327" s="29" t="n">
        <v>87.9874244818301</v>
      </c>
      <c r="K327" s="29" t="n">
        <v>3.74834438742036</v>
      </c>
    </row>
    <row r="328">
      <c r="A328" s="29" t="s">
        <v>144</v>
      </c>
      <c r="B328" s="29" t="s">
        <v>145</v>
      </c>
      <c r="C328" s="29" t="s">
        <v>22</v>
      </c>
      <c r="D328" s="29" t="n">
        <v>404.9482868</v>
      </c>
      <c r="E328" s="29" t="n">
        <v>44.3718599292505</v>
      </c>
      <c r="F328" s="29" t="n">
        <v>5.86691162134537</v>
      </c>
      <c r="G328" s="29" t="n">
        <v>43.4075703306103</v>
      </c>
      <c r="H328" s="29" t="n">
        <v>6497.2911355</v>
      </c>
      <c r="I328" s="29" t="n">
        <v>8.90357671589319</v>
      </c>
      <c r="J328" s="29" t="n">
        <v>94.1330883786546</v>
      </c>
      <c r="K328" s="29" t="n">
        <v>2.70540766497121</v>
      </c>
    </row>
    <row r="329">
      <c r="A329" s="29" t="s">
        <v>144</v>
      </c>
      <c r="B329" s="29" t="s">
        <v>145</v>
      </c>
      <c r="C329" s="29" t="s">
        <v>23</v>
      </c>
      <c r="D329" s="29" t="n">
        <v>641.9574056</v>
      </c>
      <c r="E329" s="29" t="n">
        <v>27.6426476810802</v>
      </c>
      <c r="F329" s="29" t="n">
        <v>6.96535966076392</v>
      </c>
      <c r="G329" s="29" t="n">
        <v>28.5060501079806</v>
      </c>
      <c r="H329" s="29" t="n">
        <v>8574.4712767</v>
      </c>
      <c r="I329" s="29" t="n">
        <v>9.08298259859681</v>
      </c>
      <c r="J329" s="29" t="n">
        <v>93.0346403392361</v>
      </c>
      <c r="K329" s="29" t="n">
        <v>2.13420389207551</v>
      </c>
    </row>
    <row r="330">
      <c r="A330" s="29" t="s">
        <v>144</v>
      </c>
      <c r="B330" s="29" t="s">
        <v>145</v>
      </c>
      <c r="C330" s="29" t="s">
        <v>24</v>
      </c>
      <c r="D330" s="29" t="n">
        <v>569.4559493</v>
      </c>
      <c r="E330" s="29" t="n">
        <v>39.2851925946011</v>
      </c>
      <c r="F330" s="29" t="n">
        <v>14.1002890110464</v>
      </c>
      <c r="G330" s="29" t="n">
        <v>35.5214602644063</v>
      </c>
      <c r="H330" s="29" t="n">
        <v>3469.1559462</v>
      </c>
      <c r="I330" s="29" t="n">
        <v>15.6431123443484</v>
      </c>
      <c r="J330" s="29" t="n">
        <v>85.8997109889536</v>
      </c>
      <c r="K330" s="29" t="n">
        <v>5.83078627455382</v>
      </c>
    </row>
    <row r="331">
      <c r="A331" s="29" t="s">
        <v>146</v>
      </c>
      <c r="B331" s="29" t="s">
        <v>147</v>
      </c>
      <c r="C331" s="29" t="s">
        <v>22</v>
      </c>
      <c r="D331" s="29" t="n">
        <v>861.9160909</v>
      </c>
      <c r="E331" s="29" t="n">
        <v>30.9117415873182</v>
      </c>
      <c r="F331" s="29" t="n">
        <v>11.0592139386973</v>
      </c>
      <c r="G331" s="29" t="n">
        <v>28.6878554679599</v>
      </c>
      <c r="H331" s="29" t="n">
        <v>6931.7308688</v>
      </c>
      <c r="I331" s="29" t="n">
        <v>9.03674294652651</v>
      </c>
      <c r="J331" s="29" t="n">
        <v>88.9407860613027</v>
      </c>
      <c r="K331" s="29" t="n">
        <v>3.56715006818041</v>
      </c>
    </row>
    <row r="332">
      <c r="A332" s="29" t="s">
        <v>146</v>
      </c>
      <c r="B332" s="29" t="s">
        <v>147</v>
      </c>
      <c r="C332" s="29" t="s">
        <v>23</v>
      </c>
      <c r="D332" s="29" t="n">
        <v>1431.0829815</v>
      </c>
      <c r="E332" s="29" t="n">
        <v>22.4857099373915</v>
      </c>
      <c r="F332" s="29" t="n">
        <v>14.1784182589285</v>
      </c>
      <c r="G332" s="29" t="n">
        <v>20.9355487362965</v>
      </c>
      <c r="H332" s="29" t="n">
        <v>8662.3065304</v>
      </c>
      <c r="I332" s="29" t="n">
        <v>9.28246756887036</v>
      </c>
      <c r="J332" s="29" t="n">
        <v>85.8215817410715</v>
      </c>
      <c r="K332" s="29" t="n">
        <v>3.45872169262685</v>
      </c>
    </row>
    <row r="333">
      <c r="A333" s="29" t="s">
        <v>146</v>
      </c>
      <c r="B333" s="29" t="s">
        <v>147</v>
      </c>
      <c r="C333" s="29" t="s">
        <v>24</v>
      </c>
      <c r="D333" s="29" t="n">
        <v>867.0914363</v>
      </c>
      <c r="E333" s="29" t="n">
        <v>36.6755332129507</v>
      </c>
      <c r="F333" s="29" t="n">
        <v>17.3160008496083</v>
      </c>
      <c r="G333" s="29" t="n">
        <v>32.8119725899959</v>
      </c>
      <c r="H333" s="29" t="n">
        <v>4140.3663701</v>
      </c>
      <c r="I333" s="29" t="n">
        <v>13.9809396541159</v>
      </c>
      <c r="J333" s="29" t="n">
        <v>82.6839991503917</v>
      </c>
      <c r="K333" s="29" t="n">
        <v>6.87160939339981</v>
      </c>
    </row>
    <row r="334">
      <c r="A334" s="29" t="s">
        <v>148</v>
      </c>
      <c r="B334" s="29" t="s">
        <v>149</v>
      </c>
      <c r="C334" s="29" t="s">
        <v>22</v>
      </c>
      <c r="D334" s="29" t="n">
        <v>757.0725161</v>
      </c>
      <c r="E334" s="29" t="n">
        <v>27.5484442119268</v>
      </c>
      <c r="F334" s="29" t="n">
        <v>16.3754666808882</v>
      </c>
      <c r="G334" s="29" t="n">
        <v>28.0956984580338</v>
      </c>
      <c r="H334" s="29" t="n">
        <v>3866.139334</v>
      </c>
      <c r="I334" s="29" t="n">
        <v>16.0179942548691</v>
      </c>
      <c r="J334" s="29" t="n">
        <v>83.6245333191118</v>
      </c>
      <c r="K334" s="29" t="n">
        <v>5.5017368195066</v>
      </c>
    </row>
    <row r="335">
      <c r="A335" s="29" t="s">
        <v>148</v>
      </c>
      <c r="B335" s="29" t="s">
        <v>149</v>
      </c>
      <c r="C335" s="29" t="s">
        <v>23</v>
      </c>
      <c r="D335" s="29" t="n">
        <v>759.943481</v>
      </c>
      <c r="E335" s="29" t="n">
        <v>26.210074702907</v>
      </c>
      <c r="F335" s="29" t="n">
        <v>11.9819126258718</v>
      </c>
      <c r="G335" s="29" t="n">
        <v>23.4957414279727</v>
      </c>
      <c r="H335" s="29" t="n">
        <v>5582.4786742</v>
      </c>
      <c r="I335" s="29" t="n">
        <v>8.48934687069444</v>
      </c>
      <c r="J335" s="29" t="n">
        <v>88.0180873741282</v>
      </c>
      <c r="K335" s="29" t="n">
        <v>3.19847805455491</v>
      </c>
    </row>
    <row r="336">
      <c r="A336" s="29" t="s">
        <v>148</v>
      </c>
      <c r="B336" s="29" t="s">
        <v>149</v>
      </c>
      <c r="C336" s="29" t="s">
        <v>24</v>
      </c>
      <c r="D336" s="29" t="n">
        <v>714.2653751</v>
      </c>
      <c r="E336" s="29" t="n">
        <v>29.8525548509637</v>
      </c>
      <c r="F336" s="29" t="n">
        <v>18.4711306258574</v>
      </c>
      <c r="G336" s="29" t="n">
        <v>26.694123254505</v>
      </c>
      <c r="H336" s="29" t="n">
        <v>3152.6629119</v>
      </c>
      <c r="I336" s="29" t="n">
        <v>14.2630437367469</v>
      </c>
      <c r="J336" s="29" t="n">
        <v>81.5288693741426</v>
      </c>
      <c r="K336" s="29" t="n">
        <v>6.04780418717642</v>
      </c>
    </row>
    <row r="337">
      <c r="A337" s="29" t="s">
        <v>150</v>
      </c>
      <c r="B337" s="29" t="s">
        <v>151</v>
      </c>
      <c r="C337" s="29" t="s">
        <v>22</v>
      </c>
      <c r="D337" s="29" t="n">
        <v>194.3722076</v>
      </c>
      <c r="E337" s="29" t="n">
        <v>36.2858045389805</v>
      </c>
      <c r="F337" s="29" t="n">
        <v>9.25629911502156</v>
      </c>
      <c r="G337" s="29" t="n">
        <v>32.9071057156301</v>
      </c>
      <c r="H337" s="29" t="n">
        <v>1905.5189604</v>
      </c>
      <c r="I337" s="29" t="n">
        <v>10.1324432786315</v>
      </c>
      <c r="J337" s="29" t="n">
        <v>90.7437008849784</v>
      </c>
      <c r="K337" s="29" t="n">
        <v>3.35668493287043</v>
      </c>
    </row>
    <row r="338">
      <c r="A338" s="29" t="s">
        <v>150</v>
      </c>
      <c r="B338" s="29" t="s">
        <v>151</v>
      </c>
      <c r="C338" s="29" t="s">
        <v>23</v>
      </c>
      <c r="D338" s="29" t="n">
        <v>350.5512475</v>
      </c>
      <c r="E338" s="29" t="n">
        <v>24.1344645340399</v>
      </c>
      <c r="F338" s="29" t="n">
        <v>9.9621075178438</v>
      </c>
      <c r="G338" s="29" t="n">
        <v>22.0656223492496</v>
      </c>
      <c r="H338" s="29" t="n">
        <v>3168.2950094</v>
      </c>
      <c r="I338" s="29" t="n">
        <v>9.23870303890758</v>
      </c>
      <c r="J338" s="29" t="n">
        <v>90.0378924821562</v>
      </c>
      <c r="K338" s="29" t="n">
        <v>2.44141767684006</v>
      </c>
    </row>
    <row r="339">
      <c r="A339" s="29" t="s">
        <v>150</v>
      </c>
      <c r="B339" s="29" t="s">
        <v>151</v>
      </c>
      <c r="C339" s="29" t="s">
        <v>24</v>
      </c>
      <c r="D339" s="29" t="n">
        <v>281.2307257</v>
      </c>
      <c r="E339" s="29" t="n">
        <v>33.8828138124503</v>
      </c>
      <c r="F339" s="29" t="n">
        <v>14.990022134691</v>
      </c>
      <c r="G339" s="29" t="n">
        <v>31.92991532296</v>
      </c>
      <c r="H339" s="29" t="n">
        <v>1594.8887568</v>
      </c>
      <c r="I339" s="29" t="n">
        <v>14.8202631668639</v>
      </c>
      <c r="J339" s="29" t="n">
        <v>85.009977865309</v>
      </c>
      <c r="K339" s="29" t="n">
        <v>5.63028187359756</v>
      </c>
    </row>
    <row r="340">
      <c r="A340" s="29" t="s">
        <v>152</v>
      </c>
      <c r="B340" s="29" t="s">
        <v>153</v>
      </c>
      <c r="C340" s="29" t="s">
        <v>22</v>
      </c>
      <c r="D340" s="29" t="n">
        <v>300.1199532</v>
      </c>
      <c r="E340" s="29" t="n">
        <v>31.7509241219013</v>
      </c>
      <c r="F340" s="29" t="n">
        <v>9.79173780130354</v>
      </c>
      <c r="G340" s="29" t="n">
        <v>31.1616495710939</v>
      </c>
      <c r="H340" s="29" t="n">
        <v>2764.9126211</v>
      </c>
      <c r="I340" s="29" t="n">
        <v>11.2244591158113</v>
      </c>
      <c r="J340" s="29" t="n">
        <v>90.2082621986965</v>
      </c>
      <c r="K340" s="29" t="n">
        <v>3.38246957229005</v>
      </c>
    </row>
    <row r="341">
      <c r="A341" s="29" t="s">
        <v>152</v>
      </c>
      <c r="B341" s="29" t="s">
        <v>153</v>
      </c>
      <c r="C341" s="29" t="s">
        <v>23</v>
      </c>
      <c r="D341" s="29" t="n">
        <v>585.3203822</v>
      </c>
      <c r="E341" s="29" t="n">
        <v>23.4995733717407</v>
      </c>
      <c r="F341" s="29" t="n">
        <v>8.5955602748228</v>
      </c>
      <c r="G341" s="29" t="n">
        <v>21.8848708862529</v>
      </c>
      <c r="H341" s="29" t="n">
        <v>6224.2459926</v>
      </c>
      <c r="I341" s="29" t="n">
        <v>7.24593858301825</v>
      </c>
      <c r="J341" s="29" t="n">
        <v>91.4044397251772</v>
      </c>
      <c r="K341" s="29" t="n">
        <v>2.05802614594099</v>
      </c>
    </row>
    <row r="342">
      <c r="A342" s="29" t="s">
        <v>152</v>
      </c>
      <c r="B342" s="29" t="s">
        <v>153</v>
      </c>
      <c r="C342" s="29" t="s">
        <v>24</v>
      </c>
      <c r="D342" s="29" t="n">
        <v>536.0915363</v>
      </c>
      <c r="E342" s="29" t="n">
        <v>24.5505388334447</v>
      </c>
      <c r="F342" s="29" t="n">
        <v>10.2063643176861</v>
      </c>
      <c r="G342" s="29" t="n">
        <v>23.347177198535</v>
      </c>
      <c r="H342" s="29" t="n">
        <v>4716.4305138</v>
      </c>
      <c r="I342" s="29" t="n">
        <v>10.7861813592441</v>
      </c>
      <c r="J342" s="29" t="n">
        <v>89.7936356823139</v>
      </c>
      <c r="K342" s="29" t="n">
        <v>2.65374928264271</v>
      </c>
    </row>
    <row r="343">
      <c r="A343" s="29" t="s">
        <v>154</v>
      </c>
      <c r="B343" s="29" t="s">
        <v>155</v>
      </c>
      <c r="C343" s="29" t="s">
        <v>22</v>
      </c>
      <c r="D343" s="29" t="n">
        <v>360.1503435</v>
      </c>
      <c r="E343" s="29" t="n">
        <v>20.1756911759792</v>
      </c>
      <c r="F343" s="29" t="n">
        <v>17.6818464615048</v>
      </c>
      <c r="G343" s="29" t="n">
        <v>18.9919162624451</v>
      </c>
      <c r="H343" s="29" t="n">
        <v>1676.6863878</v>
      </c>
      <c r="I343" s="29" t="n">
        <v>8.8946769193681</v>
      </c>
      <c r="J343" s="29" t="n">
        <v>82.3181535384952</v>
      </c>
      <c r="K343" s="29" t="n">
        <v>4.07944217559827</v>
      </c>
    </row>
    <row r="344">
      <c r="A344" s="29" t="s">
        <v>154</v>
      </c>
      <c r="B344" s="29" t="s">
        <v>155</v>
      </c>
      <c r="C344" s="29" t="s">
        <v>23</v>
      </c>
      <c r="D344" s="29" t="n">
        <v>243.5174288</v>
      </c>
      <c r="E344" s="29" t="n">
        <v>23.4254616595686</v>
      </c>
      <c r="F344" s="29" t="n">
        <v>12.2757138186874</v>
      </c>
      <c r="G344" s="29" t="n">
        <v>21.8772641702334</v>
      </c>
      <c r="H344" s="29" t="n">
        <v>1740.2159198</v>
      </c>
      <c r="I344" s="29" t="n">
        <v>10.6269725736867</v>
      </c>
      <c r="J344" s="29" t="n">
        <v>87.7242861813126</v>
      </c>
      <c r="K344" s="29" t="n">
        <v>3.06139890992716</v>
      </c>
    </row>
    <row r="345">
      <c r="A345" s="29" t="s">
        <v>154</v>
      </c>
      <c r="B345" s="29" t="s">
        <v>155</v>
      </c>
      <c r="C345" s="29" t="s">
        <v>24</v>
      </c>
      <c r="D345" s="29" t="n">
        <v>282.7098467</v>
      </c>
      <c r="E345" s="29" t="n">
        <v>22.5686099246275</v>
      </c>
      <c r="F345" s="29" t="n">
        <v>18.7388544995718</v>
      </c>
      <c r="G345" s="29" t="n">
        <v>19.3575864918963</v>
      </c>
      <c r="H345" s="29" t="n">
        <v>1225.9728036</v>
      </c>
      <c r="I345" s="29" t="n">
        <v>11.1762242094196</v>
      </c>
      <c r="J345" s="29" t="n">
        <v>81.2611455004282</v>
      </c>
      <c r="K345" s="29" t="n">
        <v>4.46386762702735</v>
      </c>
    </row>
    <row r="346">
      <c r="A346" s="29" t="s">
        <v>156</v>
      </c>
      <c r="B346" s="29" t="s">
        <v>157</v>
      </c>
      <c r="C346" s="29" t="s">
        <v>22</v>
      </c>
      <c r="D346" s="29" t="n">
        <v>244.2111994</v>
      </c>
      <c r="E346" s="29" t="n">
        <v>29.3169853058878</v>
      </c>
      <c r="F346" s="29" t="n">
        <v>8.04829062260027</v>
      </c>
      <c r="G346" s="29" t="n">
        <v>26.0864242162041</v>
      </c>
      <c r="H346" s="29" t="n">
        <v>2790.1126198</v>
      </c>
      <c r="I346" s="29" t="n">
        <v>10.9846242660104</v>
      </c>
      <c r="J346" s="29" t="n">
        <v>91.9517093773997</v>
      </c>
      <c r="K346" s="29" t="n">
        <v>2.28327591534749</v>
      </c>
    </row>
    <row r="347">
      <c r="A347" s="29" t="s">
        <v>156</v>
      </c>
      <c r="B347" s="29" t="s">
        <v>157</v>
      </c>
      <c r="C347" s="29" t="s">
        <v>23</v>
      </c>
      <c r="D347" s="29" t="n">
        <v>388.0651355</v>
      </c>
      <c r="E347" s="29" t="n">
        <v>24.8719978330539</v>
      </c>
      <c r="F347" s="29" t="n">
        <v>7.90045293002022</v>
      </c>
      <c r="G347" s="29" t="n">
        <v>24.1908150927505</v>
      </c>
      <c r="H347" s="29" t="n">
        <v>4523.870154</v>
      </c>
      <c r="I347" s="29" t="n">
        <v>9.05014145317263</v>
      </c>
      <c r="J347" s="29" t="n">
        <v>92.0995470699798</v>
      </c>
      <c r="K347" s="29" t="n">
        <v>2.07512851104339</v>
      </c>
    </row>
    <row r="348">
      <c r="A348" s="29" t="s">
        <v>156</v>
      </c>
      <c r="B348" s="29" t="s">
        <v>157</v>
      </c>
      <c r="C348" s="29" t="s">
        <v>24</v>
      </c>
      <c r="D348" s="29" t="n">
        <v>141.7401095</v>
      </c>
      <c r="E348" s="29" t="n">
        <v>36.7892382751086</v>
      </c>
      <c r="F348" s="29" t="n">
        <v>7.79242059284422</v>
      </c>
      <c r="G348" s="29" t="n">
        <v>35.4084749556565</v>
      </c>
      <c r="H348" s="29" t="n">
        <v>1677.208288</v>
      </c>
      <c r="I348" s="29" t="n">
        <v>14.1271650523171</v>
      </c>
      <c r="J348" s="29" t="n">
        <v>92.2075794071558</v>
      </c>
      <c r="K348" s="29" t="n">
        <v>2.99235411209867</v>
      </c>
    </row>
    <row r="349">
      <c r="A349" s="29" t="s">
        <v>158</v>
      </c>
      <c r="B349" s="29" t="s">
        <v>159</v>
      </c>
      <c r="C349" s="29" t="s">
        <v>22</v>
      </c>
      <c r="D349" s="29" t="n">
        <v>326.5694228</v>
      </c>
      <c r="E349" s="29" t="n">
        <v>25.0959457753494</v>
      </c>
      <c r="F349" s="29" t="n">
        <v>11.438148546498</v>
      </c>
      <c r="G349" s="29" t="n">
        <v>24.7153224147519</v>
      </c>
      <c r="H349" s="29" t="n">
        <v>2528.5204676</v>
      </c>
      <c r="I349" s="29" t="n">
        <v>8.43527184186616</v>
      </c>
      <c r="J349" s="29" t="n">
        <v>88.561851453502</v>
      </c>
      <c r="K349" s="29" t="n">
        <v>3.19209145376721</v>
      </c>
    </row>
    <row r="350">
      <c r="A350" s="29" t="s">
        <v>158</v>
      </c>
      <c r="B350" s="29" t="s">
        <v>159</v>
      </c>
      <c r="C350" s="29" t="s">
        <v>23</v>
      </c>
      <c r="D350" s="29" t="n">
        <v>700.0278171</v>
      </c>
      <c r="E350" s="29" t="n">
        <v>22.7831476001691</v>
      </c>
      <c r="F350" s="29" t="n">
        <v>12.489289390252</v>
      </c>
      <c r="G350" s="29" t="n">
        <v>20.2867629728481</v>
      </c>
      <c r="H350" s="29" t="n">
        <v>4904.9973787</v>
      </c>
      <c r="I350" s="29" t="n">
        <v>6.44269298958568</v>
      </c>
      <c r="J350" s="29" t="n">
        <v>87.510710609748</v>
      </c>
      <c r="K350" s="29" t="n">
        <v>2.89527135357447</v>
      </c>
    </row>
    <row r="351">
      <c r="A351" s="29" t="s">
        <v>158</v>
      </c>
      <c r="B351" s="29" t="s">
        <v>159</v>
      </c>
      <c r="C351" s="29" t="s">
        <v>24</v>
      </c>
      <c r="D351" s="29" t="n">
        <v>462.1431033</v>
      </c>
      <c r="E351" s="29" t="n">
        <v>24.2196884999631</v>
      </c>
      <c r="F351" s="29" t="n">
        <v>17.8207470606202</v>
      </c>
      <c r="G351" s="29" t="n">
        <v>21.4493398336489</v>
      </c>
      <c r="H351" s="29" t="n">
        <v>2131.1438208</v>
      </c>
      <c r="I351" s="29" t="n">
        <v>12.8740192251213</v>
      </c>
      <c r="J351" s="29" t="n">
        <v>82.1792529393798</v>
      </c>
      <c r="K351" s="29" t="n">
        <v>4.65133529596222</v>
      </c>
    </row>
    <row r="352">
      <c r="A352" s="29" t="s">
        <v>160</v>
      </c>
      <c r="B352" s="29" t="s">
        <v>161</v>
      </c>
      <c r="C352" s="29" t="s">
        <v>22</v>
      </c>
      <c r="D352" s="29" t="n">
        <v>622.3288437</v>
      </c>
      <c r="E352" s="29" t="n">
        <v>21.7273856647956</v>
      </c>
      <c r="F352" s="29" t="n">
        <v>18.4949321442191</v>
      </c>
      <c r="G352" s="29" t="n">
        <v>18.9500659687225</v>
      </c>
      <c r="H352" s="29" t="n">
        <v>2742.5326159</v>
      </c>
      <c r="I352" s="29" t="n">
        <v>9.69528115632522</v>
      </c>
      <c r="J352" s="29" t="n">
        <v>81.5050678557809</v>
      </c>
      <c r="K352" s="29" t="n">
        <v>4.30010296832284</v>
      </c>
    </row>
    <row r="353">
      <c r="A353" s="29" t="s">
        <v>160</v>
      </c>
      <c r="B353" s="29" t="s">
        <v>161</v>
      </c>
      <c r="C353" s="29" t="s">
        <v>23</v>
      </c>
      <c r="D353" s="29" t="n">
        <v>800.0475194</v>
      </c>
      <c r="E353" s="29" t="n">
        <v>20.6370284764375</v>
      </c>
      <c r="F353" s="29" t="n">
        <v>25.3591727448003</v>
      </c>
      <c r="G353" s="29" t="n">
        <v>16.1554001344717</v>
      </c>
      <c r="H353" s="29" t="n">
        <v>2354.8169056</v>
      </c>
      <c r="I353" s="29" t="n">
        <v>11.3568060055106</v>
      </c>
      <c r="J353" s="29" t="n">
        <v>74.6408272551997</v>
      </c>
      <c r="K353" s="29" t="n">
        <v>5.48878673826458</v>
      </c>
    </row>
    <row r="354">
      <c r="A354" s="29" t="s">
        <v>160</v>
      </c>
      <c r="B354" s="29" t="s">
        <v>161</v>
      </c>
      <c r="C354" s="29" t="s">
        <v>24</v>
      </c>
      <c r="D354" s="29" t="n">
        <v>520.6414227</v>
      </c>
      <c r="E354" s="29" t="n">
        <v>21.0484313106909</v>
      </c>
      <c r="F354" s="29" t="n">
        <v>15.740144686793</v>
      </c>
      <c r="G354" s="29" t="n">
        <v>22.0550867436011</v>
      </c>
      <c r="H354" s="29" t="n">
        <v>2787.0881634</v>
      </c>
      <c r="I354" s="29" t="n">
        <v>13.3468499327215</v>
      </c>
      <c r="J354" s="29" t="n">
        <v>84.259855313207</v>
      </c>
      <c r="K354" s="29" t="n">
        <v>4.11999587625259</v>
      </c>
    </row>
    <row r="355">
      <c r="A355" s="29" t="s">
        <v>162</v>
      </c>
      <c r="B355" s="29" t="s">
        <v>163</v>
      </c>
      <c r="C355" s="29" t="s">
        <v>22</v>
      </c>
      <c r="D355" s="29" t="n">
        <v>585.0773872</v>
      </c>
      <c r="E355" s="29" t="n">
        <v>26.9452176216455</v>
      </c>
      <c r="F355" s="29" t="n">
        <v>10.0120210882436</v>
      </c>
      <c r="G355" s="29" t="n">
        <v>26.5792814639292</v>
      </c>
      <c r="H355" s="29" t="n">
        <v>5258.6716625</v>
      </c>
      <c r="I355" s="29" t="n">
        <v>9.61267901087938</v>
      </c>
      <c r="J355" s="29" t="n">
        <v>89.9879789117564</v>
      </c>
      <c r="K355" s="29" t="n">
        <v>2.9571986141413</v>
      </c>
    </row>
    <row r="356">
      <c r="A356" s="29" t="s">
        <v>162</v>
      </c>
      <c r="B356" s="29" t="s">
        <v>163</v>
      </c>
      <c r="C356" s="29" t="s">
        <v>23</v>
      </c>
      <c r="D356" s="29" t="n">
        <v>1039.4530999</v>
      </c>
      <c r="E356" s="29" t="n">
        <v>21.238986625529</v>
      </c>
      <c r="F356" s="29" t="n">
        <v>12.5331213262149</v>
      </c>
      <c r="G356" s="29" t="n">
        <v>19.6715320942684</v>
      </c>
      <c r="H356" s="29" t="n">
        <v>7254.1959668</v>
      </c>
      <c r="I356" s="29" t="n">
        <v>8.68054592570597</v>
      </c>
      <c r="J356" s="29" t="n">
        <v>87.4668786737851</v>
      </c>
      <c r="K356" s="29" t="n">
        <v>2.81873209777508</v>
      </c>
    </row>
    <row r="357">
      <c r="A357" s="29" t="s">
        <v>162</v>
      </c>
      <c r="B357" s="29" t="s">
        <v>163</v>
      </c>
      <c r="C357" s="29" t="s">
        <v>24</v>
      </c>
      <c r="D357" s="29" t="n">
        <v>916.3379689</v>
      </c>
      <c r="E357" s="29" t="n">
        <v>20.1083533420578</v>
      </c>
      <c r="F357" s="29" t="n">
        <v>14.1622196837541</v>
      </c>
      <c r="G357" s="29" t="n">
        <v>17.7454812939751</v>
      </c>
      <c r="H357" s="29" t="n">
        <v>5553.961104</v>
      </c>
      <c r="I357" s="29" t="n">
        <v>9.56690523693196</v>
      </c>
      <c r="J357" s="29" t="n">
        <v>85.8377803162459</v>
      </c>
      <c r="K357" s="29" t="n">
        <v>2.92779477234058</v>
      </c>
    </row>
    <row r="358">
      <c r="A358" s="29" t="s">
        <v>164</v>
      </c>
      <c r="B358" s="29" t="s">
        <v>165</v>
      </c>
      <c r="C358" s="29" t="s">
        <v>22</v>
      </c>
      <c r="D358" s="29" t="n">
        <v>658.8850824</v>
      </c>
      <c r="E358" s="29" t="n">
        <v>25.8057975462871</v>
      </c>
      <c r="F358" s="29" t="n">
        <v>8.12773311456722</v>
      </c>
      <c r="G358" s="29" t="n">
        <v>23.315792696243</v>
      </c>
      <c r="H358" s="29" t="n">
        <v>7447.7428434</v>
      </c>
      <c r="I358" s="29" t="n">
        <v>9.21066915110712</v>
      </c>
      <c r="J358" s="29" t="n">
        <v>91.8722668854328</v>
      </c>
      <c r="K358" s="29" t="n">
        <v>2.06269581467883</v>
      </c>
    </row>
    <row r="359">
      <c r="A359" s="29" t="s">
        <v>164</v>
      </c>
      <c r="B359" s="29" t="s">
        <v>165</v>
      </c>
      <c r="C359" s="29" t="s">
        <v>23</v>
      </c>
      <c r="D359" s="29" t="n">
        <v>974.5424019</v>
      </c>
      <c r="E359" s="29" t="n">
        <v>24.4862898379351</v>
      </c>
      <c r="F359" s="29" t="n">
        <v>9.3677403311508</v>
      </c>
      <c r="G359" s="29" t="n">
        <v>22.9304625770608</v>
      </c>
      <c r="H359" s="29" t="n">
        <v>9428.6324028</v>
      </c>
      <c r="I359" s="29" t="n">
        <v>9.79290420533531</v>
      </c>
      <c r="J359" s="29" t="n">
        <v>90.6322596688492</v>
      </c>
      <c r="K359" s="29" t="n">
        <v>2.37009007476955</v>
      </c>
    </row>
    <row r="360">
      <c r="A360" s="29" t="s">
        <v>164</v>
      </c>
      <c r="B360" s="29" t="s">
        <v>165</v>
      </c>
      <c r="C360" s="29" t="s">
        <v>24</v>
      </c>
      <c r="D360" s="29" t="n">
        <v>198.7582482</v>
      </c>
      <c r="E360" s="29" t="n">
        <v>50.7198382578157</v>
      </c>
      <c r="F360" s="29" t="n">
        <v>9.60886892015413</v>
      </c>
      <c r="G360" s="29" t="n">
        <v>44.3378349345202</v>
      </c>
      <c r="H360" s="29" t="n">
        <v>1869.729207</v>
      </c>
      <c r="I360" s="29" t="n">
        <v>16.8568546454671</v>
      </c>
      <c r="J360" s="29" t="n">
        <v>90.3911310798458</v>
      </c>
      <c r="K360" s="29" t="n">
        <v>4.71325492888126</v>
      </c>
    </row>
    <row r="361">
      <c r="A361" s="29" t="s">
        <v>166</v>
      </c>
      <c r="B361" s="29" t="s">
        <v>167</v>
      </c>
      <c r="C361" s="29" t="s">
        <v>22</v>
      </c>
      <c r="D361" s="29" t="n">
        <v>353.004456</v>
      </c>
      <c r="E361" s="29" t="n">
        <v>27.9197101077722</v>
      </c>
      <c r="F361" s="29" t="n">
        <v>8.1923510207304</v>
      </c>
      <c r="G361" s="29" t="n">
        <v>27.4295263680321</v>
      </c>
      <c r="H361" s="29" t="n">
        <v>3955.9473346</v>
      </c>
      <c r="I361" s="29" t="n">
        <v>9.49595438314964</v>
      </c>
      <c r="J361" s="29" t="n">
        <v>91.8076489792696</v>
      </c>
      <c r="K361" s="29" t="n">
        <v>2.44764255307354</v>
      </c>
    </row>
    <row r="362">
      <c r="A362" s="29" t="s">
        <v>166</v>
      </c>
      <c r="B362" s="29" t="s">
        <v>167</v>
      </c>
      <c r="C362" s="29" t="s">
        <v>23</v>
      </c>
      <c r="D362" s="29" t="n">
        <v>367.6029789</v>
      </c>
      <c r="E362" s="29" t="n">
        <v>27.4602562621783</v>
      </c>
      <c r="F362" s="29" t="n">
        <v>6.25068154821386</v>
      </c>
      <c r="G362" s="29" t="n">
        <v>27.0845524440073</v>
      </c>
      <c r="H362" s="29" t="n">
        <v>5513.4033732</v>
      </c>
      <c r="I362" s="29" t="n">
        <v>7.34326637014376</v>
      </c>
      <c r="J362" s="29" t="n">
        <v>93.7493184517861</v>
      </c>
      <c r="K362" s="29" t="n">
        <v>1.80584685840094</v>
      </c>
    </row>
    <row r="363">
      <c r="A363" s="29" t="s">
        <v>166</v>
      </c>
      <c r="B363" s="29" t="s">
        <v>167</v>
      </c>
      <c r="C363" s="29" t="s">
        <v>24</v>
      </c>
      <c r="D363" s="29" t="n">
        <v>122.3293813</v>
      </c>
      <c r="E363" s="29" t="n">
        <v>44.4070511230416</v>
      </c>
      <c r="F363" s="29" t="n">
        <v>8.66297325119923</v>
      </c>
      <c r="G363" s="29" t="n">
        <v>41.5461098619624</v>
      </c>
      <c r="H363" s="29" t="n">
        <v>1289.7652628</v>
      </c>
      <c r="I363" s="29" t="n">
        <v>14.1534071476982</v>
      </c>
      <c r="J363" s="29" t="n">
        <v>91.3370267488008</v>
      </c>
      <c r="K363" s="29" t="n">
        <v>3.94049216661511</v>
      </c>
    </row>
    <row r="364">
      <c r="A364" s="29" t="s">
        <v>168</v>
      </c>
      <c r="B364" s="29" t="s">
        <v>169</v>
      </c>
      <c r="C364" s="29" t="s">
        <v>22</v>
      </c>
      <c r="D364" s="29" t="n">
        <v>1069.8375439</v>
      </c>
      <c r="E364" s="29" t="n">
        <v>27.6394327112432</v>
      </c>
      <c r="F364" s="29" t="n">
        <v>7.99268776588643</v>
      </c>
      <c r="G364" s="29" t="n">
        <v>25.8114282430153</v>
      </c>
      <c r="H364" s="29" t="n">
        <v>12315.3662228</v>
      </c>
      <c r="I364" s="29" t="n">
        <v>7.71546216290826</v>
      </c>
      <c r="J364" s="29" t="n">
        <v>92.0073122341136</v>
      </c>
      <c r="K364" s="29" t="n">
        <v>2.24224229279804</v>
      </c>
    </row>
    <row r="365">
      <c r="A365" s="29" t="s">
        <v>168</v>
      </c>
      <c r="B365" s="29" t="s">
        <v>169</v>
      </c>
      <c r="C365" s="29" t="s">
        <v>23</v>
      </c>
      <c r="D365" s="29" t="n">
        <v>1122.0579737</v>
      </c>
      <c r="E365" s="29" t="n">
        <v>25.3718578514399</v>
      </c>
      <c r="F365" s="29" t="n">
        <v>9.74765578030056</v>
      </c>
      <c r="G365" s="29" t="n">
        <v>24.3702187694505</v>
      </c>
      <c r="H365" s="29" t="n">
        <v>10388.996571</v>
      </c>
      <c r="I365" s="29" t="n">
        <v>8.44939520345135</v>
      </c>
      <c r="J365" s="29" t="n">
        <v>90.2523442196994</v>
      </c>
      <c r="K365" s="29" t="n">
        <v>2.63209233964</v>
      </c>
    </row>
    <row r="366">
      <c r="A366" s="29" t="s">
        <v>168</v>
      </c>
      <c r="B366" s="29" t="s">
        <v>169</v>
      </c>
      <c r="C366" s="29" t="s">
        <v>24</v>
      </c>
      <c r="D366" s="29" t="n">
        <v>1244.8973568</v>
      </c>
      <c r="E366" s="29" t="n">
        <v>26.5568216578298</v>
      </c>
      <c r="F366" s="29" t="n">
        <v>13.8274101376077</v>
      </c>
      <c r="G366" s="29" t="n">
        <v>24.2739474869932</v>
      </c>
      <c r="H366" s="29" t="n">
        <v>7758.2156225</v>
      </c>
      <c r="I366" s="29" t="n">
        <v>11.6974309987747</v>
      </c>
      <c r="J366" s="29" t="n">
        <v>86.1725898623923</v>
      </c>
      <c r="K366" s="29" t="n">
        <v>3.89504166112906</v>
      </c>
    </row>
    <row r="367">
      <c r="A367" s="29" t="s">
        <v>170</v>
      </c>
      <c r="B367" s="29" t="s">
        <v>171</v>
      </c>
      <c r="C367" s="29" t="s">
        <v>22</v>
      </c>
      <c r="D367" s="29" t="n">
        <v>829.2724909</v>
      </c>
      <c r="E367" s="29" t="n">
        <v>22.7918146060058</v>
      </c>
      <c r="F367" s="29" t="n">
        <v>12.594777651646</v>
      </c>
      <c r="G367" s="29" t="n">
        <v>21.1800227717252</v>
      </c>
      <c r="H367" s="29" t="n">
        <v>5754.9842053</v>
      </c>
      <c r="I367" s="29" t="n">
        <v>7.22659166396548</v>
      </c>
      <c r="J367" s="29" t="n">
        <v>87.405222348354</v>
      </c>
      <c r="K367" s="29" t="n">
        <v>3.05196497760182</v>
      </c>
    </row>
    <row r="368">
      <c r="A368" s="29" t="s">
        <v>170</v>
      </c>
      <c r="B368" s="29" t="s">
        <v>171</v>
      </c>
      <c r="C368" s="29" t="s">
        <v>23</v>
      </c>
      <c r="D368" s="29" t="n">
        <v>920.0667297</v>
      </c>
      <c r="E368" s="29" t="n">
        <v>16.3311324553484</v>
      </c>
      <c r="F368" s="29" t="n">
        <v>19.1626791933906</v>
      </c>
      <c r="G368" s="29" t="n">
        <v>15.20253038389</v>
      </c>
      <c r="H368" s="29" t="n">
        <v>3881.2803075</v>
      </c>
      <c r="I368" s="29" t="n">
        <v>9.28729892860794</v>
      </c>
      <c r="J368" s="29" t="n">
        <v>80.8373208066094</v>
      </c>
      <c r="K368" s="29" t="n">
        <v>3.60379599134906</v>
      </c>
    </row>
    <row r="369">
      <c r="A369" s="29" t="s">
        <v>170</v>
      </c>
      <c r="B369" s="29" t="s">
        <v>171</v>
      </c>
      <c r="C369" s="29" t="s">
        <v>24</v>
      </c>
      <c r="D369" s="29" t="n">
        <v>315.956295</v>
      </c>
      <c r="E369" s="29" t="n">
        <v>27.6179025863886</v>
      </c>
      <c r="F369" s="29" t="n">
        <v>15.907223439777</v>
      </c>
      <c r="G369" s="29" t="n">
        <v>24.3196685569995</v>
      </c>
      <c r="H369" s="29" t="n">
        <v>1670.287855</v>
      </c>
      <c r="I369" s="29" t="n">
        <v>12.7099871116912</v>
      </c>
      <c r="J369" s="29" t="n">
        <v>84.092776560223</v>
      </c>
      <c r="K369" s="29" t="n">
        <v>4.60037612672311</v>
      </c>
    </row>
    <row r="370">
      <c r="A370" s="29" t="s">
        <v>172</v>
      </c>
      <c r="B370" s="29" t="s">
        <v>173</v>
      </c>
      <c r="C370" s="29" t="s">
        <v>22</v>
      </c>
      <c r="D370" s="29" t="n">
        <v>395.2040454</v>
      </c>
      <c r="E370" s="29" t="n">
        <v>30.7708838481557</v>
      </c>
      <c r="F370" s="29" t="n">
        <v>9.41669456004063</v>
      </c>
      <c r="G370" s="29" t="n">
        <v>27.6805008993805</v>
      </c>
      <c r="H370" s="29" t="n">
        <v>3801.6406423</v>
      </c>
      <c r="I370" s="29" t="n">
        <v>11.6781041819388</v>
      </c>
      <c r="J370" s="29" t="n">
        <v>90.5833054399594</v>
      </c>
      <c r="K370" s="29" t="n">
        <v>2.87755918126842</v>
      </c>
    </row>
    <row r="371">
      <c r="A371" s="29" t="s">
        <v>172</v>
      </c>
      <c r="B371" s="29" t="s">
        <v>173</v>
      </c>
      <c r="C371" s="29" t="s">
        <v>23</v>
      </c>
      <c r="D371" s="29" t="n">
        <v>551.3447505</v>
      </c>
      <c r="E371" s="29" t="n">
        <v>22.1422396872567</v>
      </c>
      <c r="F371" s="29" t="n">
        <v>6.13691927334498</v>
      </c>
      <c r="G371" s="29" t="n">
        <v>23.3694602994811</v>
      </c>
      <c r="H371" s="29" t="n">
        <v>8432.7191738</v>
      </c>
      <c r="I371" s="29" t="n">
        <v>9.32992940417657</v>
      </c>
      <c r="J371" s="29" t="n">
        <v>93.863080726655</v>
      </c>
      <c r="K371" s="29" t="n">
        <v>1.52793292324603</v>
      </c>
    </row>
    <row r="372">
      <c r="A372" s="29" t="s">
        <v>172</v>
      </c>
      <c r="B372" s="29" t="s">
        <v>173</v>
      </c>
      <c r="C372" s="29" t="s">
        <v>24</v>
      </c>
      <c r="D372" s="29" t="n">
        <v>349.5398165</v>
      </c>
      <c r="E372" s="29" t="n">
        <v>41.0653282755983</v>
      </c>
      <c r="F372" s="29" t="n">
        <v>14.7535003606516</v>
      </c>
      <c r="G372" s="29" t="n">
        <v>37.2625947763317</v>
      </c>
      <c r="H372" s="29" t="n">
        <v>2019.6594105</v>
      </c>
      <c r="I372" s="29" t="n">
        <v>13.6848289788508</v>
      </c>
      <c r="J372" s="29" t="n">
        <v>85.2464996393484</v>
      </c>
      <c r="K372" s="29" t="n">
        <v>6.44898861299012</v>
      </c>
    </row>
    <row r="373">
      <c r="A373" s="29" t="s">
        <v>174</v>
      </c>
      <c r="B373" s="29" t="s">
        <v>175</v>
      </c>
      <c r="C373" s="29" t="s">
        <v>22</v>
      </c>
      <c r="D373" s="29" t="n">
        <v>243.8968096</v>
      </c>
      <c r="E373" s="29" t="n">
        <v>40.2003189778188</v>
      </c>
      <c r="F373" s="29" t="n">
        <v>9.51297501938016</v>
      </c>
      <c r="G373" s="29" t="n">
        <v>34.4776821933248</v>
      </c>
      <c r="H373" s="29" t="n">
        <v>2319.9363667</v>
      </c>
      <c r="I373" s="29" t="n">
        <v>13.1638808227138</v>
      </c>
      <c r="J373" s="29" t="n">
        <v>90.4870249806198</v>
      </c>
      <c r="K373" s="29" t="n">
        <v>3.62466695641141</v>
      </c>
    </row>
    <row r="374">
      <c r="A374" s="29" t="s">
        <v>174</v>
      </c>
      <c r="B374" s="29" t="s">
        <v>175</v>
      </c>
      <c r="C374" s="29" t="s">
        <v>23</v>
      </c>
      <c r="D374" s="29" t="n">
        <v>578.5306485</v>
      </c>
      <c r="E374" s="29" t="n">
        <v>29.3014944905448</v>
      </c>
      <c r="F374" s="29" t="n">
        <v>6.38769757339544</v>
      </c>
      <c r="G374" s="29" t="n">
        <v>28.6321684437393</v>
      </c>
      <c r="H374" s="29" t="n">
        <v>8478.4204963</v>
      </c>
      <c r="I374" s="29" t="n">
        <v>6.30964170353648</v>
      </c>
      <c r="J374" s="29" t="n">
        <v>93.6123024266046</v>
      </c>
      <c r="K374" s="29" t="n">
        <v>1.95373501290088</v>
      </c>
    </row>
    <row r="375">
      <c r="A375" s="29" t="s">
        <v>174</v>
      </c>
      <c r="B375" s="29" t="s">
        <v>175</v>
      </c>
      <c r="C375" s="29" t="s">
        <v>24</v>
      </c>
      <c r="D375" s="29" t="n">
        <v>433.5663866</v>
      </c>
      <c r="E375" s="29" t="n">
        <v>29.1208285412888</v>
      </c>
      <c r="F375" s="29" t="n">
        <v>9.22039191501509</v>
      </c>
      <c r="G375" s="29" t="n">
        <v>27.8133385754353</v>
      </c>
      <c r="H375" s="29" t="n">
        <v>4268.6891205</v>
      </c>
      <c r="I375" s="29" t="n">
        <v>12.0010582271902</v>
      </c>
      <c r="J375" s="29" t="n">
        <v>90.7796080849849</v>
      </c>
      <c r="K375" s="29" t="n">
        <v>2.82497234280237</v>
      </c>
    </row>
    <row r="376">
      <c r="A376" s="29" t="s">
        <v>176</v>
      </c>
      <c r="B376" s="29" t="s">
        <v>177</v>
      </c>
      <c r="C376" s="29" t="s">
        <v>22</v>
      </c>
      <c r="D376" s="29" t="n">
        <v>654.6840634</v>
      </c>
      <c r="E376" s="29" t="n">
        <v>25.4855140336768</v>
      </c>
      <c r="F376" s="29" t="n">
        <v>12.92604515486</v>
      </c>
      <c r="G376" s="29" t="n">
        <v>23.4743868350002</v>
      </c>
      <c r="H376" s="29" t="n">
        <v>4410.1602533</v>
      </c>
      <c r="I376" s="29" t="n">
        <v>11.5120978948709</v>
      </c>
      <c r="J376" s="29" t="n">
        <v>87.0739548451401</v>
      </c>
      <c r="K376" s="29" t="n">
        <v>3.48475023043929</v>
      </c>
    </row>
    <row r="377">
      <c r="A377" s="29" t="s">
        <v>176</v>
      </c>
      <c r="B377" s="29" t="s">
        <v>177</v>
      </c>
      <c r="C377" s="29" t="s">
        <v>23</v>
      </c>
      <c r="D377" s="29" t="n">
        <v>926.7306619</v>
      </c>
      <c r="E377" s="29" t="n">
        <v>18.0283614106266</v>
      </c>
      <c r="F377" s="29" t="n">
        <v>10.4718570064442</v>
      </c>
      <c r="G377" s="29" t="n">
        <v>18.6817054924999</v>
      </c>
      <c r="H377" s="29" t="n">
        <v>7922.9954309</v>
      </c>
      <c r="I377" s="29" t="n">
        <v>7.11975886694993</v>
      </c>
      <c r="J377" s="29" t="n">
        <v>89.5281429935558</v>
      </c>
      <c r="K377" s="29" t="n">
        <v>2.18514694946867</v>
      </c>
    </row>
    <row r="378">
      <c r="A378" s="29" t="s">
        <v>176</v>
      </c>
      <c r="B378" s="29" t="s">
        <v>177</v>
      </c>
      <c r="C378" s="29" t="s">
        <v>24</v>
      </c>
      <c r="D378" s="29" t="n">
        <v>588.3348752</v>
      </c>
      <c r="E378" s="29" t="n">
        <v>26.1812937340301</v>
      </c>
      <c r="F378" s="29" t="n">
        <v>18.3323711551229</v>
      </c>
      <c r="G378" s="29" t="n">
        <v>23.047530665927</v>
      </c>
      <c r="H378" s="29" t="n">
        <v>2620.9328743</v>
      </c>
      <c r="I378" s="29" t="n">
        <v>14.5756642333816</v>
      </c>
      <c r="J378" s="29" t="n">
        <v>81.6676288448771</v>
      </c>
      <c r="K378" s="29" t="n">
        <v>5.1736029605977</v>
      </c>
    </row>
    <row r="379">
      <c r="A379" s="29" t="s">
        <v>178</v>
      </c>
      <c r="B379" s="29" t="s">
        <v>179</v>
      </c>
      <c r="C379" s="29" t="s">
        <v>22</v>
      </c>
      <c r="D379" s="29" t="n">
        <v>405.1628787</v>
      </c>
      <c r="E379" s="29" t="n">
        <v>41.0301422203419</v>
      </c>
      <c r="F379" s="29" t="n">
        <v>4.88199025445134</v>
      </c>
      <c r="G379" s="29" t="n">
        <v>40.1767111430127</v>
      </c>
      <c r="H379" s="29" t="n">
        <v>7893.970417</v>
      </c>
      <c r="I379" s="29" t="n">
        <v>8.82011515738907</v>
      </c>
      <c r="J379" s="29" t="n">
        <v>95.1180097455487</v>
      </c>
      <c r="K379" s="29" t="n">
        <v>2.06209436867736</v>
      </c>
    </row>
    <row r="380">
      <c r="A380" s="29" t="s">
        <v>178</v>
      </c>
      <c r="B380" s="29" t="s">
        <v>179</v>
      </c>
      <c r="C380" s="29" t="s">
        <v>23</v>
      </c>
      <c r="D380" s="29" t="n">
        <v>1101.8855006</v>
      </c>
      <c r="E380" s="29" t="n">
        <v>26.9901385160418</v>
      </c>
      <c r="F380" s="29" t="n">
        <v>9.09315817340351</v>
      </c>
      <c r="G380" s="29" t="n">
        <v>25.8684903864209</v>
      </c>
      <c r="H380" s="29" t="n">
        <v>11015.8570877</v>
      </c>
      <c r="I380" s="29" t="n">
        <v>9.62786731778792</v>
      </c>
      <c r="J380" s="29" t="n">
        <v>90.9068418265965</v>
      </c>
      <c r="K380" s="29" t="n">
        <v>2.5875530385225</v>
      </c>
    </row>
    <row r="381">
      <c r="A381" s="29" t="s">
        <v>178</v>
      </c>
      <c r="B381" s="29" t="s">
        <v>179</v>
      </c>
      <c r="C381" s="29" t="s">
        <v>24</v>
      </c>
      <c r="D381" s="29" t="n">
        <v>546.6456004</v>
      </c>
      <c r="E381" s="29" t="n">
        <v>33.9077959542891</v>
      </c>
      <c r="F381" s="29" t="n">
        <v>19.7387992844867</v>
      </c>
      <c r="G381" s="29" t="n">
        <v>30.2072748452556</v>
      </c>
      <c r="H381" s="29" t="n">
        <v>2222.7508179</v>
      </c>
      <c r="I381" s="29" t="n">
        <v>17.2879918044827</v>
      </c>
      <c r="J381" s="29" t="n">
        <v>80.2612007155133</v>
      </c>
      <c r="K381" s="29" t="n">
        <v>7.42893614581293</v>
      </c>
    </row>
    <row r="382">
      <c r="A382" s="29" t="s">
        <v>180</v>
      </c>
      <c r="B382" s="29" t="s">
        <v>181</v>
      </c>
      <c r="C382" s="29" t="s">
        <v>22</v>
      </c>
      <c r="D382" s="29" t="n">
        <v>340.0607965</v>
      </c>
      <c r="E382" s="29" t="n">
        <v>20.9415397648169</v>
      </c>
      <c r="F382" s="29" t="n">
        <v>16.412888791273</v>
      </c>
      <c r="G382" s="29" t="n">
        <v>18.7697981880244</v>
      </c>
      <c r="H382" s="29" t="n">
        <v>1731.8523251</v>
      </c>
      <c r="I382" s="29" t="n">
        <v>9.74525203061164</v>
      </c>
      <c r="J382" s="29" t="n">
        <v>83.587111208727</v>
      </c>
      <c r="K382" s="29" t="n">
        <v>3.68557551325588</v>
      </c>
    </row>
    <row r="383">
      <c r="A383" s="29" t="s">
        <v>180</v>
      </c>
      <c r="B383" s="29" t="s">
        <v>181</v>
      </c>
      <c r="C383" s="29" t="s">
        <v>23</v>
      </c>
      <c r="D383" s="29" t="n">
        <v>328.5174265</v>
      </c>
      <c r="E383" s="29" t="n">
        <v>20.8150332874283</v>
      </c>
      <c r="F383" s="29" t="n">
        <v>16.5541512207252</v>
      </c>
      <c r="G383" s="29" t="n">
        <v>20.6874249893913</v>
      </c>
      <c r="H383" s="29" t="n">
        <v>1655.9843587</v>
      </c>
      <c r="I383" s="29" t="n">
        <v>10.1477201147098</v>
      </c>
      <c r="J383" s="29" t="n">
        <v>83.4458487792748</v>
      </c>
      <c r="K383" s="29" t="n">
        <v>4.10401196286771</v>
      </c>
    </row>
    <row r="384">
      <c r="A384" s="29" t="s">
        <v>180</v>
      </c>
      <c r="B384" s="29" t="s">
        <v>181</v>
      </c>
      <c r="C384" s="29" t="s">
        <v>24</v>
      </c>
      <c r="D384" s="29" t="n">
        <v>234.9512322</v>
      </c>
      <c r="E384" s="29" t="n">
        <v>23.9355855411093</v>
      </c>
      <c r="F384" s="29" t="n">
        <v>16.3493643317921</v>
      </c>
      <c r="G384" s="29" t="n">
        <v>22.6061040630973</v>
      </c>
      <c r="H384" s="29" t="n">
        <v>1202.1152337</v>
      </c>
      <c r="I384" s="29" t="n">
        <v>11.365517321215</v>
      </c>
      <c r="J384" s="29" t="n">
        <v>83.6506356682079</v>
      </c>
      <c r="K384" s="29" t="n">
        <v>4.41832185132397</v>
      </c>
    </row>
    <row r="385">
      <c r="A385" s="29" t="s">
        <v>182</v>
      </c>
      <c r="B385" s="29" t="s">
        <v>183</v>
      </c>
      <c r="C385" s="29" t="s">
        <v>22</v>
      </c>
      <c r="D385" s="29" t="n">
        <v>435.3003444</v>
      </c>
      <c r="E385" s="29" t="n">
        <v>32.6681872611158</v>
      </c>
      <c r="F385" s="29" t="n">
        <v>10.8687144302774</v>
      </c>
      <c r="G385" s="29" t="n">
        <v>30.858215143798</v>
      </c>
      <c r="H385" s="29" t="n">
        <v>3569.7763111</v>
      </c>
      <c r="I385" s="29" t="n">
        <v>11.0039621483754</v>
      </c>
      <c r="J385" s="29" t="n">
        <v>89.1312855697226</v>
      </c>
      <c r="K385" s="29" t="n">
        <v>3.76286649611539</v>
      </c>
    </row>
    <row r="386">
      <c r="A386" s="29" t="s">
        <v>182</v>
      </c>
      <c r="B386" s="29" t="s">
        <v>183</v>
      </c>
      <c r="C386" s="29" t="s">
        <v>23</v>
      </c>
      <c r="D386" s="29" t="n">
        <v>1186.9419446</v>
      </c>
      <c r="E386" s="29" t="n">
        <v>18.1923889513317</v>
      </c>
      <c r="F386" s="29" t="n">
        <v>13.8705296210222</v>
      </c>
      <c r="G386" s="29" t="n">
        <v>17.700257069235</v>
      </c>
      <c r="H386" s="29" t="n">
        <v>7370.351663</v>
      </c>
      <c r="I386" s="29" t="n">
        <v>7.49068267869868</v>
      </c>
      <c r="J386" s="29" t="n">
        <v>86.1294703789778</v>
      </c>
      <c r="K386" s="29" t="n">
        <v>2.85049866089105</v>
      </c>
    </row>
    <row r="387">
      <c r="A387" s="29" t="s">
        <v>182</v>
      </c>
      <c r="B387" s="29" t="s">
        <v>183</v>
      </c>
      <c r="C387" s="29" t="s">
        <v>24</v>
      </c>
      <c r="D387" s="29" t="n">
        <v>491.9118594</v>
      </c>
      <c r="E387" s="29" t="n">
        <v>25.0498020887078</v>
      </c>
      <c r="F387" s="29" t="n">
        <v>9.02560276690527</v>
      </c>
      <c r="G387" s="29" t="n">
        <v>24.9895151226787</v>
      </c>
      <c r="H387" s="29" t="n">
        <v>4958.2710492</v>
      </c>
      <c r="I387" s="29" t="n">
        <v>10.5100070985911</v>
      </c>
      <c r="J387" s="29" t="n">
        <v>90.9743972330947</v>
      </c>
      <c r="K387" s="29" t="n">
        <v>2.47921880984798</v>
      </c>
    </row>
    <row r="388">
      <c r="A388" s="29" t="s">
        <v>184</v>
      </c>
      <c r="B388" s="29" t="s">
        <v>185</v>
      </c>
      <c r="C388" s="29" t="s">
        <v>22</v>
      </c>
      <c r="D388" s="29" t="n">
        <v>253.8029674</v>
      </c>
      <c r="E388" s="29" t="n">
        <v>38.0827002935207</v>
      </c>
      <c r="F388" s="29" t="n">
        <v>5.71178468926405</v>
      </c>
      <c r="G388" s="29" t="n">
        <v>36.382481226005</v>
      </c>
      <c r="H388" s="29" t="n">
        <v>4189.693789</v>
      </c>
      <c r="I388" s="29" t="n">
        <v>9.35506829864036</v>
      </c>
      <c r="J388" s="29" t="n">
        <v>94.2882153107359</v>
      </c>
      <c r="K388" s="29" t="n">
        <v>2.20397531695003</v>
      </c>
    </row>
    <row r="389">
      <c r="A389" s="29" t="s">
        <v>184</v>
      </c>
      <c r="B389" s="29" t="s">
        <v>185</v>
      </c>
      <c r="C389" s="29" t="s">
        <v>23</v>
      </c>
      <c r="D389" s="29" t="n">
        <v>556.1724026</v>
      </c>
      <c r="E389" s="29" t="n">
        <v>23.566993897108</v>
      </c>
      <c r="F389" s="29" t="n">
        <v>10.310903607027</v>
      </c>
      <c r="G389" s="29" t="n">
        <v>24.4224881872945</v>
      </c>
      <c r="H389" s="29" t="n">
        <v>4837.8495357</v>
      </c>
      <c r="I389" s="29" t="n">
        <v>10.1822831869181</v>
      </c>
      <c r="J389" s="29" t="n">
        <v>89.689096392973</v>
      </c>
      <c r="K389" s="29" t="n">
        <v>2.80767597924733</v>
      </c>
    </row>
    <row r="390">
      <c r="A390" s="29" t="s">
        <v>184</v>
      </c>
      <c r="B390" s="29" t="s">
        <v>185</v>
      </c>
      <c r="C390" s="29" t="s">
        <v>24</v>
      </c>
      <c r="D390" s="29" t="n">
        <v>108.4851572</v>
      </c>
      <c r="E390" s="29" t="n">
        <v>57.1200023872578</v>
      </c>
      <c r="F390" s="29" t="n">
        <v>5.34628123350962</v>
      </c>
      <c r="G390" s="29" t="n">
        <v>54.8138979854947</v>
      </c>
      <c r="H390" s="29" t="n">
        <v>1920.6852598</v>
      </c>
      <c r="I390" s="29" t="n">
        <v>12.9852770131661</v>
      </c>
      <c r="J390" s="29" t="n">
        <v>94.6537187664904</v>
      </c>
      <c r="K390" s="29" t="n">
        <v>3.09602747736001</v>
      </c>
    </row>
    <row r="391">
      <c r="A391" s="29" t="s">
        <v>186</v>
      </c>
      <c r="B391" s="29" t="s">
        <v>187</v>
      </c>
      <c r="C391" s="29" t="s">
        <v>22</v>
      </c>
      <c r="D391" s="29" t="n">
        <v>90.2101751</v>
      </c>
      <c r="E391" s="29" t="n">
        <v>29.9978808777628</v>
      </c>
      <c r="F391" s="29" t="n">
        <v>11.6184973378435</v>
      </c>
      <c r="G391" s="29" t="n">
        <v>28.5594851273587</v>
      </c>
      <c r="H391" s="29" t="n">
        <v>686.2256451</v>
      </c>
      <c r="I391" s="29" t="n">
        <v>12.7770411959904</v>
      </c>
      <c r="J391" s="29" t="n">
        <v>88.3815026621565</v>
      </c>
      <c r="K391" s="29" t="n">
        <v>3.75438629042993</v>
      </c>
    </row>
    <row r="392">
      <c r="A392" s="29" t="s">
        <v>186</v>
      </c>
      <c r="B392" s="29" t="s">
        <v>187</v>
      </c>
      <c r="C392" s="29" t="s">
        <v>23</v>
      </c>
      <c r="D392" s="29" t="n">
        <v>206.8039371</v>
      </c>
      <c r="E392" s="29" t="n">
        <v>23.0572405273512</v>
      </c>
      <c r="F392" s="29" t="n">
        <v>12.3878827094966</v>
      </c>
      <c r="G392" s="29" t="n">
        <v>24.5110052838712</v>
      </c>
      <c r="H392" s="29" t="n">
        <v>1462.6010932</v>
      </c>
      <c r="I392" s="29" t="n">
        <v>11.8661297697063</v>
      </c>
      <c r="J392" s="29" t="n">
        <v>87.6121172905034</v>
      </c>
      <c r="K392" s="29" t="n">
        <v>3.46572446756016</v>
      </c>
    </row>
    <row r="393">
      <c r="A393" s="29" t="s">
        <v>186</v>
      </c>
      <c r="B393" s="29" t="s">
        <v>187</v>
      </c>
      <c r="C393" s="29" t="s">
        <v>24</v>
      </c>
      <c r="D393" s="29" t="n">
        <v>109.1682645</v>
      </c>
      <c r="E393" s="29" t="n">
        <v>30.1414310713442</v>
      </c>
      <c r="F393" s="29" t="n">
        <v>11.6410405801324</v>
      </c>
      <c r="G393" s="29" t="n">
        <v>28.5521932246579</v>
      </c>
      <c r="H393" s="29" t="n">
        <v>828.6195883</v>
      </c>
      <c r="I393" s="29" t="n">
        <v>12.611582634495</v>
      </c>
      <c r="J393" s="29" t="n">
        <v>88.3589594198676</v>
      </c>
      <c r="K393" s="29" t="n">
        <v>3.76166992189914</v>
      </c>
    </row>
    <row r="394">
      <c r="A394" s="29" t="s">
        <v>188</v>
      </c>
      <c r="B394" s="29" t="s">
        <v>189</v>
      </c>
      <c r="C394" s="29" t="s">
        <v>22</v>
      </c>
      <c r="D394" s="29" t="n">
        <v>181.3598312</v>
      </c>
      <c r="E394" s="29" t="n">
        <v>35.4949581089381</v>
      </c>
      <c r="F394" s="29" t="n">
        <v>6.00778459433234</v>
      </c>
      <c r="G394" s="29" t="n">
        <v>34.7768820848359</v>
      </c>
      <c r="H394" s="29" t="n">
        <v>2837.3874017</v>
      </c>
      <c r="I394" s="29" t="n">
        <v>10.4468351726454</v>
      </c>
      <c r="J394" s="29" t="n">
        <v>93.9922154056677</v>
      </c>
      <c r="K394" s="29" t="n">
        <v>2.22286511203555</v>
      </c>
    </row>
    <row r="395">
      <c r="A395" s="29" t="s">
        <v>188</v>
      </c>
      <c r="B395" s="29" t="s">
        <v>189</v>
      </c>
      <c r="C395" s="29" t="s">
        <v>23</v>
      </c>
      <c r="D395" s="29" t="n">
        <v>173.1218966</v>
      </c>
      <c r="E395" s="29" t="n">
        <v>38.3007147132759</v>
      </c>
      <c r="F395" s="29" t="n">
        <v>3.5977252793375</v>
      </c>
      <c r="G395" s="29" t="n">
        <v>38.0225818231686</v>
      </c>
      <c r="H395" s="29" t="n">
        <v>4638.8602076</v>
      </c>
      <c r="I395" s="29" t="n">
        <v>7.95591786471099</v>
      </c>
      <c r="J395" s="29" t="n">
        <v>96.4022747206625</v>
      </c>
      <c r="K395" s="29" t="n">
        <v>1.41899975085933</v>
      </c>
    </row>
    <row r="396">
      <c r="A396" s="29" t="s">
        <v>188</v>
      </c>
      <c r="B396" s="29" t="s">
        <v>189</v>
      </c>
      <c r="C396" s="29" t="s">
        <v>24</v>
      </c>
      <c r="D396" s="29" t="n">
        <v>331.8596094</v>
      </c>
      <c r="E396" s="29" t="n">
        <v>25.2686703302173</v>
      </c>
      <c r="F396" s="29" t="n">
        <v>9.49562520579217</v>
      </c>
      <c r="G396" s="29" t="n">
        <v>25.2063074172701</v>
      </c>
      <c r="H396" s="29" t="n">
        <v>3163.0088401</v>
      </c>
      <c r="I396" s="29" t="n">
        <v>9.85539807382769</v>
      </c>
      <c r="J396" s="29" t="n">
        <v>90.5043747942078</v>
      </c>
      <c r="K396" s="29" t="n">
        <v>2.64461965071432</v>
      </c>
    </row>
    <row r="397">
      <c r="A397" s="29" t="s">
        <v>190</v>
      </c>
      <c r="B397" s="29" t="s">
        <v>191</v>
      </c>
      <c r="C397" s="29" t="s">
        <v>22</v>
      </c>
      <c r="D397" s="29" t="n">
        <v>685.4931002</v>
      </c>
      <c r="E397" s="29" t="n">
        <v>29.1289378659771</v>
      </c>
      <c r="F397" s="29" t="n">
        <v>12.2908049414633</v>
      </c>
      <c r="G397" s="29" t="n">
        <v>27.9091777895829</v>
      </c>
      <c r="H397" s="29" t="n">
        <v>4891.790922</v>
      </c>
      <c r="I397" s="29" t="n">
        <v>13.0233236248019</v>
      </c>
      <c r="J397" s="29" t="n">
        <v>87.7091950585367</v>
      </c>
      <c r="K397" s="29" t="n">
        <v>3.91094981614469</v>
      </c>
    </row>
    <row r="398">
      <c r="A398" s="29" t="s">
        <v>190</v>
      </c>
      <c r="B398" s="29" t="s">
        <v>191</v>
      </c>
      <c r="C398" s="29" t="s">
        <v>23</v>
      </c>
      <c r="D398" s="29" t="n">
        <v>1106.3222265</v>
      </c>
      <c r="E398" s="29" t="n">
        <v>30.1130787041469</v>
      </c>
      <c r="F398" s="29" t="n">
        <v>14.4919859577838</v>
      </c>
      <c r="G398" s="29" t="n">
        <v>26.2349829038211</v>
      </c>
      <c r="H398" s="29" t="n">
        <v>6527.7055025</v>
      </c>
      <c r="I398" s="29" t="n">
        <v>9.88953558064304</v>
      </c>
      <c r="J398" s="29" t="n">
        <v>85.5080140422162</v>
      </c>
      <c r="K398" s="29" t="n">
        <v>4.44633182168358</v>
      </c>
    </row>
    <row r="399">
      <c r="A399" s="29" t="s">
        <v>190</v>
      </c>
      <c r="B399" s="29" t="s">
        <v>191</v>
      </c>
      <c r="C399" s="29" t="s">
        <v>24</v>
      </c>
      <c r="D399" s="29" t="n">
        <v>963.3225632</v>
      </c>
      <c r="E399" s="29" t="n">
        <v>27.6227588185146</v>
      </c>
      <c r="F399" s="29" t="n">
        <v>12.1915761870957</v>
      </c>
      <c r="G399" s="29" t="n">
        <v>23.1062417438955</v>
      </c>
      <c r="H399" s="29" t="n">
        <v>6938.2198495</v>
      </c>
      <c r="I399" s="29" t="n">
        <v>10.4222093429495</v>
      </c>
      <c r="J399" s="29" t="n">
        <v>87.8084238129043</v>
      </c>
      <c r="K399" s="29" t="n">
        <v>3.20813760668773</v>
      </c>
    </row>
    <row r="400">
      <c r="A400" s="29" t="s">
        <v>192</v>
      </c>
      <c r="B400" s="29" t="s">
        <v>193</v>
      </c>
      <c r="C400" s="29" t="s">
        <v>22</v>
      </c>
      <c r="D400" s="29" t="n">
        <v>378.8359821</v>
      </c>
      <c r="E400" s="29" t="n">
        <v>31.2960389844993</v>
      </c>
      <c r="F400" s="29" t="n">
        <v>9.9509338366878</v>
      </c>
      <c r="G400" s="29" t="n">
        <v>29.2329885519021</v>
      </c>
      <c r="H400" s="29" t="n">
        <v>3428.2035211</v>
      </c>
      <c r="I400" s="29" t="n">
        <v>10.7907908294106</v>
      </c>
      <c r="J400" s="29" t="n">
        <v>90.0490661633122</v>
      </c>
      <c r="K400" s="29" t="n">
        <v>3.23041145591742</v>
      </c>
    </row>
    <row r="401">
      <c r="A401" s="29" t="s">
        <v>192</v>
      </c>
      <c r="B401" s="29" t="s">
        <v>193</v>
      </c>
      <c r="C401" s="29" t="s">
        <v>23</v>
      </c>
      <c r="D401" s="29" t="n">
        <v>535.3534138</v>
      </c>
      <c r="E401" s="29" t="n">
        <v>24.0564917473745</v>
      </c>
      <c r="F401" s="29" t="n">
        <v>8.4624025301849</v>
      </c>
      <c r="G401" s="29" t="n">
        <v>23.3204401560246</v>
      </c>
      <c r="H401" s="29" t="n">
        <v>5790.9045477</v>
      </c>
      <c r="I401" s="29" t="n">
        <v>6.70406553158862</v>
      </c>
      <c r="J401" s="29" t="n">
        <v>91.5375974698151</v>
      </c>
      <c r="K401" s="29" t="n">
        <v>2.15591142040236</v>
      </c>
    </row>
    <row r="402">
      <c r="A402" s="29" t="s">
        <v>192</v>
      </c>
      <c r="B402" s="29" t="s">
        <v>193</v>
      </c>
      <c r="C402" s="29" t="s">
        <v>24</v>
      </c>
      <c r="D402" s="29" t="n">
        <v>531.4253768</v>
      </c>
      <c r="E402" s="29" t="n">
        <v>24.6451606620773</v>
      </c>
      <c r="F402" s="29" t="n">
        <v>9.52971944781321</v>
      </c>
      <c r="G402" s="29" t="n">
        <v>25.1078404304278</v>
      </c>
      <c r="H402" s="29" t="n">
        <v>5045.0806233</v>
      </c>
      <c r="I402" s="29" t="n">
        <v>8.99027746886989</v>
      </c>
      <c r="J402" s="29" t="n">
        <v>90.4702805521868</v>
      </c>
      <c r="K402" s="29" t="n">
        <v>2.64474337630043</v>
      </c>
    </row>
    <row r="403">
      <c r="A403" s="29" t="s">
        <v>194</v>
      </c>
      <c r="B403" s="29" t="s">
        <v>195</v>
      </c>
      <c r="C403" s="29" t="s">
        <v>22</v>
      </c>
      <c r="D403" s="29" t="n">
        <v>848.5941704</v>
      </c>
      <c r="E403" s="29" t="n">
        <v>31.2370204016191</v>
      </c>
      <c r="F403" s="29" t="n">
        <v>9.89821437150824</v>
      </c>
      <c r="G403" s="29" t="n">
        <v>29.9026166663093</v>
      </c>
      <c r="H403" s="29" t="n">
        <v>7724.6104355</v>
      </c>
      <c r="I403" s="29" t="n">
        <v>8.91020763820696</v>
      </c>
      <c r="J403" s="29" t="n">
        <v>90.1017856284918</v>
      </c>
      <c r="K403" s="29" t="n">
        <v>3.28497940376633</v>
      </c>
    </row>
    <row r="404">
      <c r="A404" s="29" t="s">
        <v>194</v>
      </c>
      <c r="B404" s="29" t="s">
        <v>195</v>
      </c>
      <c r="C404" s="29" t="s">
        <v>23</v>
      </c>
      <c r="D404" s="29" t="n">
        <v>937.8621849</v>
      </c>
      <c r="E404" s="29" t="n">
        <v>27.0547796425405</v>
      </c>
      <c r="F404" s="29" t="n">
        <v>12.4414168117317</v>
      </c>
      <c r="G404" s="29" t="n">
        <v>24.6221943137832</v>
      </c>
      <c r="H404" s="29" t="n">
        <v>6600.3643619</v>
      </c>
      <c r="I404" s="29" t="n">
        <v>8.00716526424392</v>
      </c>
      <c r="J404" s="29" t="n">
        <v>87.5585831882683</v>
      </c>
      <c r="K404" s="29" t="n">
        <v>3.49862881653243</v>
      </c>
    </row>
    <row r="405">
      <c r="A405" s="29" t="s">
        <v>194</v>
      </c>
      <c r="B405" s="29" t="s">
        <v>195</v>
      </c>
      <c r="C405" s="29" t="s">
        <v>24</v>
      </c>
      <c r="D405" s="29" t="n">
        <v>1267.0681499</v>
      </c>
      <c r="E405" s="29" t="n">
        <v>23.5982163146265</v>
      </c>
      <c r="F405" s="29" t="n">
        <v>17.1798389950125</v>
      </c>
      <c r="G405" s="29" t="n">
        <v>21.3566903095279</v>
      </c>
      <c r="H405" s="29" t="n">
        <v>6108.2521326</v>
      </c>
      <c r="I405" s="29" t="n">
        <v>10.512562956429</v>
      </c>
      <c r="J405" s="29" t="n">
        <v>82.8201610049875</v>
      </c>
      <c r="K405" s="29" t="n">
        <v>4.43013508464366</v>
      </c>
    </row>
    <row r="406">
      <c r="A406" s="29" t="s">
        <v>196</v>
      </c>
      <c r="B406" s="29" t="s">
        <v>197</v>
      </c>
      <c r="C406" s="29" t="s">
        <v>22</v>
      </c>
      <c r="D406" s="29" t="n">
        <v>525.7517489</v>
      </c>
      <c r="E406" s="29" t="n">
        <v>31.8954173214457</v>
      </c>
      <c r="F406" s="29" t="n">
        <v>13.2005282308718</v>
      </c>
      <c r="G406" s="29" t="n">
        <v>28.6138314480824</v>
      </c>
      <c r="H406" s="29" t="n">
        <v>3457.0566638</v>
      </c>
      <c r="I406" s="29" t="n">
        <v>10.1432785233202</v>
      </c>
      <c r="J406" s="29" t="n">
        <v>86.7994717691282</v>
      </c>
      <c r="K406" s="29" t="n">
        <v>4.3516127705072</v>
      </c>
    </row>
    <row r="407">
      <c r="A407" s="29" t="s">
        <v>196</v>
      </c>
      <c r="B407" s="29" t="s">
        <v>197</v>
      </c>
      <c r="C407" s="29" t="s">
        <v>23</v>
      </c>
      <c r="D407" s="29" t="n">
        <v>694.8362994</v>
      </c>
      <c r="E407" s="29" t="n">
        <v>31.8608274387311</v>
      </c>
      <c r="F407" s="29" t="n">
        <v>6.8428222266145</v>
      </c>
      <c r="G407" s="29" t="n">
        <v>30.1417849889245</v>
      </c>
      <c r="H407" s="29" t="n">
        <v>9459.3994295</v>
      </c>
      <c r="I407" s="29" t="n">
        <v>6.17376118811057</v>
      </c>
      <c r="J407" s="29" t="n">
        <v>93.1571777733855</v>
      </c>
      <c r="K407" s="29" t="n">
        <v>2.21405243484066</v>
      </c>
    </row>
    <row r="408">
      <c r="A408" s="29" t="s">
        <v>196</v>
      </c>
      <c r="B408" s="29" t="s">
        <v>197</v>
      </c>
      <c r="C408" s="29" t="s">
        <v>24</v>
      </c>
      <c r="D408" s="29" t="n">
        <v>368.230714</v>
      </c>
      <c r="E408" s="29" t="n">
        <v>32.700737837986</v>
      </c>
      <c r="F408" s="29" t="n">
        <v>12.0113321307311</v>
      </c>
      <c r="G408" s="29" t="n">
        <v>31.1060534790264</v>
      </c>
      <c r="H408" s="29" t="n">
        <v>2697.4634987</v>
      </c>
      <c r="I408" s="29" t="n">
        <v>11.995732198127</v>
      </c>
      <c r="J408" s="29" t="n">
        <v>87.9886678692689</v>
      </c>
      <c r="K408" s="29" t="n">
        <v>4.24628703514403</v>
      </c>
    </row>
    <row r="409">
      <c r="A409" s="29" t="s">
        <v>198</v>
      </c>
      <c r="B409" s="29" t="s">
        <v>199</v>
      </c>
      <c r="C409" s="29" t="s">
        <v>22</v>
      </c>
      <c r="D409" s="29" t="n">
        <v>138.1642366</v>
      </c>
      <c r="E409" s="29" t="n">
        <v>36.1787993625863</v>
      </c>
      <c r="F409" s="29" t="n">
        <v>6.20186212967018</v>
      </c>
      <c r="G409" s="29" t="n">
        <v>36.4518026916841</v>
      </c>
      <c r="H409" s="29" t="n">
        <v>2089.6220913</v>
      </c>
      <c r="I409" s="29" t="n">
        <v>12.5768388604231</v>
      </c>
      <c r="J409" s="29" t="n">
        <v>93.7981378703298</v>
      </c>
      <c r="K409" s="29" t="n">
        <v>2.41016570056318</v>
      </c>
    </row>
    <row r="410">
      <c r="A410" s="29" t="s">
        <v>198</v>
      </c>
      <c r="B410" s="29" t="s">
        <v>199</v>
      </c>
      <c r="C410" s="29" t="s">
        <v>23</v>
      </c>
      <c r="D410" s="29" t="n">
        <v>405.6752641</v>
      </c>
      <c r="E410" s="29" t="n">
        <v>21.3408577857001</v>
      </c>
      <c r="F410" s="29" t="n">
        <v>6.76402026738637</v>
      </c>
      <c r="G410" s="29" t="n">
        <v>20.6334311073663</v>
      </c>
      <c r="H410" s="29" t="n">
        <v>5591.8712846</v>
      </c>
      <c r="I410" s="29" t="n">
        <v>5.17282164979759</v>
      </c>
      <c r="J410" s="29" t="n">
        <v>93.2359797326136</v>
      </c>
      <c r="K410" s="29" t="n">
        <v>1.49690008724311</v>
      </c>
    </row>
    <row r="411">
      <c r="A411" s="29" t="s">
        <v>198</v>
      </c>
      <c r="B411" s="29" t="s">
        <v>199</v>
      </c>
      <c r="C411" s="29" t="s">
        <v>24</v>
      </c>
      <c r="D411" s="29" t="n">
        <v>265.5558805</v>
      </c>
      <c r="E411" s="29" t="n">
        <v>28.8414563754157</v>
      </c>
      <c r="F411" s="29" t="n">
        <v>10.4413749759315</v>
      </c>
      <c r="G411" s="29" t="n">
        <v>28.1546276964401</v>
      </c>
      <c r="H411" s="29" t="n">
        <v>2277.7478617</v>
      </c>
      <c r="I411" s="29" t="n">
        <v>9.90738489878821</v>
      </c>
      <c r="J411" s="29" t="n">
        <v>89.5586250240685</v>
      </c>
      <c r="K411" s="29" t="n">
        <v>3.28246469848407</v>
      </c>
    </row>
    <row r="412">
      <c r="A412" s="29" t="s">
        <v>200</v>
      </c>
      <c r="B412" s="29" t="s">
        <v>201</v>
      </c>
      <c r="C412" s="29" t="s">
        <v>22</v>
      </c>
      <c r="D412" s="29" t="n">
        <v>367.8742993</v>
      </c>
      <c r="E412" s="29" t="n">
        <v>33.7096295035111</v>
      </c>
      <c r="F412" s="29" t="n">
        <v>9.0405697759051</v>
      </c>
      <c r="G412" s="29" t="n">
        <v>31.3185353087782</v>
      </c>
      <c r="H412" s="29" t="n">
        <v>3701.2751948</v>
      </c>
      <c r="I412" s="29" t="n">
        <v>9.63172516597737</v>
      </c>
      <c r="J412" s="29" t="n">
        <v>90.9594302240949</v>
      </c>
      <c r="K412" s="29" t="n">
        <v>3.11278778946391</v>
      </c>
    </row>
    <row r="413">
      <c r="A413" s="29" t="s">
        <v>200</v>
      </c>
      <c r="B413" s="29" t="s">
        <v>201</v>
      </c>
      <c r="C413" s="29" t="s">
        <v>23</v>
      </c>
      <c r="D413" s="29" t="n">
        <v>833.9863269</v>
      </c>
      <c r="E413" s="29" t="n">
        <v>22.9220306508573</v>
      </c>
      <c r="F413" s="29" t="n">
        <v>14.7650923997091</v>
      </c>
      <c r="G413" s="29" t="n">
        <v>21.4870066334616</v>
      </c>
      <c r="H413" s="29" t="n">
        <v>4814.3787786</v>
      </c>
      <c r="I413" s="29" t="n">
        <v>8.61696718160499</v>
      </c>
      <c r="J413" s="29" t="n">
        <v>85.2349076002909</v>
      </c>
      <c r="K413" s="29" t="n">
        <v>3.72215618305123</v>
      </c>
    </row>
    <row r="414">
      <c r="A414" s="29" t="s">
        <v>200</v>
      </c>
      <c r="B414" s="29" t="s">
        <v>201</v>
      </c>
      <c r="C414" s="29" t="s">
        <v>24</v>
      </c>
      <c r="D414" s="29" t="n">
        <v>591.367359</v>
      </c>
      <c r="E414" s="29" t="n">
        <v>29.2567237446553</v>
      </c>
      <c r="F414" s="29" t="n">
        <v>30.3157377414307</v>
      </c>
      <c r="G414" s="29" t="n">
        <v>23.3076552976565</v>
      </c>
      <c r="H414" s="29" t="n">
        <v>1359.3269109</v>
      </c>
      <c r="I414" s="29" t="n">
        <v>15.663513173896</v>
      </c>
      <c r="J414" s="29" t="n">
        <v>69.6842622585693</v>
      </c>
      <c r="K414" s="29" t="n">
        <v>10.1398614618257</v>
      </c>
    </row>
    <row r="415">
      <c r="A415" s="29" t="s">
        <v>202</v>
      </c>
      <c r="B415" s="29" t="s">
        <v>203</v>
      </c>
      <c r="C415" s="29" t="s">
        <v>22</v>
      </c>
      <c r="D415" s="29" t="n">
        <v>651.4219976</v>
      </c>
      <c r="E415" s="29" t="n">
        <v>21.710397141416</v>
      </c>
      <c r="F415" s="29" t="n">
        <v>17.3128874321098</v>
      </c>
      <c r="G415" s="29" t="n">
        <v>19.042092654199</v>
      </c>
      <c r="H415" s="29" t="n">
        <v>3111.2201391</v>
      </c>
      <c r="I415" s="29" t="n">
        <v>9.11052038732738</v>
      </c>
      <c r="J415" s="29" t="n">
        <v>82.6871125678903</v>
      </c>
      <c r="K415" s="29" t="n">
        <v>3.98700107375588</v>
      </c>
    </row>
    <row r="416">
      <c r="A416" s="29" t="s">
        <v>202</v>
      </c>
      <c r="B416" s="29" t="s">
        <v>203</v>
      </c>
      <c r="C416" s="29" t="s">
        <v>23</v>
      </c>
      <c r="D416" s="29" t="n">
        <v>1296.9792104</v>
      </c>
      <c r="E416" s="29" t="n">
        <v>14.7501366951641</v>
      </c>
      <c r="F416" s="29" t="n">
        <v>17.8501465495853</v>
      </c>
      <c r="G416" s="29" t="n">
        <v>13.0559283628971</v>
      </c>
      <c r="H416" s="29" t="n">
        <v>5968.9511101</v>
      </c>
      <c r="I416" s="29" t="n">
        <v>6.8647598002114</v>
      </c>
      <c r="J416" s="29" t="n">
        <v>82.1498534504147</v>
      </c>
      <c r="K416" s="29" t="n">
        <v>2.8368916660243</v>
      </c>
    </row>
    <row r="417">
      <c r="A417" s="29" t="s">
        <v>202</v>
      </c>
      <c r="B417" s="29" t="s">
        <v>203</v>
      </c>
      <c r="C417" s="29" t="s">
        <v>24</v>
      </c>
      <c r="D417" s="29" t="n">
        <v>288.9374035</v>
      </c>
      <c r="E417" s="29" t="n">
        <v>32.1139961933121</v>
      </c>
      <c r="F417" s="29" t="n">
        <v>14.090000619655</v>
      </c>
      <c r="G417" s="29" t="n">
        <v>26.8790005483067</v>
      </c>
      <c r="H417" s="29" t="n">
        <v>1761.7183154</v>
      </c>
      <c r="I417" s="29" t="n">
        <v>12.1781043086691</v>
      </c>
      <c r="J417" s="29" t="n">
        <v>85.909999380345</v>
      </c>
      <c r="K417" s="29" t="n">
        <v>4.40839409979084</v>
      </c>
    </row>
    <row r="418">
      <c r="A418" s="29" t="s">
        <v>204</v>
      </c>
      <c r="B418" s="29" t="s">
        <v>205</v>
      </c>
      <c r="C418" s="29" t="s">
        <v>22</v>
      </c>
      <c r="D418" s="29" t="n">
        <v>860.6813444</v>
      </c>
      <c r="E418" s="29" t="n">
        <v>30.9310039808375</v>
      </c>
      <c r="F418" s="29" t="n">
        <v>12.2992459114897</v>
      </c>
      <c r="G418" s="29" t="n">
        <v>27.3121869639336</v>
      </c>
      <c r="H418" s="29" t="n">
        <v>6137.1569832</v>
      </c>
      <c r="I418" s="29" t="n">
        <v>10.9635081812973</v>
      </c>
      <c r="J418" s="29" t="n">
        <v>87.7007540885103</v>
      </c>
      <c r="K418" s="29" t="n">
        <v>3.83028980014222</v>
      </c>
    </row>
    <row r="419">
      <c r="A419" s="29" t="s">
        <v>204</v>
      </c>
      <c r="B419" s="29" t="s">
        <v>205</v>
      </c>
      <c r="C419" s="29" t="s">
        <v>23</v>
      </c>
      <c r="D419" s="29" t="n">
        <v>1624.9689527</v>
      </c>
      <c r="E419" s="29" t="n">
        <v>19.9488599382988</v>
      </c>
      <c r="F419" s="29" t="n">
        <v>8.4058708973015</v>
      </c>
      <c r="G419" s="29" t="n">
        <v>18.130462602308</v>
      </c>
      <c r="H419" s="29" t="n">
        <v>17706.3885301</v>
      </c>
      <c r="I419" s="29" t="n">
        <v>6.91973979612573</v>
      </c>
      <c r="J419" s="29" t="n">
        <v>91.5941291026985</v>
      </c>
      <c r="K419" s="29" t="n">
        <v>1.66388751589608</v>
      </c>
    </row>
    <row r="420">
      <c r="A420" s="29" t="s">
        <v>204</v>
      </c>
      <c r="B420" s="29" t="s">
        <v>205</v>
      </c>
      <c r="C420" s="29" t="s">
        <v>24</v>
      </c>
      <c r="D420" s="29" t="n">
        <v>401.4107422</v>
      </c>
      <c r="E420" s="29" t="n">
        <v>39.9547309611559</v>
      </c>
      <c r="F420" s="29" t="n">
        <v>6.69271285492018</v>
      </c>
      <c r="G420" s="29" t="n">
        <v>41.6302824785592</v>
      </c>
      <c r="H420" s="29" t="n">
        <v>5596.3176962</v>
      </c>
      <c r="I420" s="29" t="n">
        <v>13.0419472120631</v>
      </c>
      <c r="J420" s="29" t="n">
        <v>93.3072871450798</v>
      </c>
      <c r="K420" s="29" t="n">
        <v>2.98604251846908</v>
      </c>
    </row>
    <row r="421">
      <c r="A421" s="29" t="s">
        <v>206</v>
      </c>
      <c r="B421" s="29" t="s">
        <v>207</v>
      </c>
      <c r="C421" s="29" t="s">
        <v>22</v>
      </c>
      <c r="D421" s="29" t="n">
        <v>1306.7649713</v>
      </c>
      <c r="E421" s="29" t="n">
        <v>24.9973081256654</v>
      </c>
      <c r="F421" s="29" t="n">
        <v>11.6231583698429</v>
      </c>
      <c r="G421" s="29" t="n">
        <v>24.7329173105139</v>
      </c>
      <c r="H421" s="29" t="n">
        <v>9936.0051065</v>
      </c>
      <c r="I421" s="29" t="n">
        <v>10.3009286071852</v>
      </c>
      <c r="J421" s="29" t="n">
        <v>88.3768416301571</v>
      </c>
      <c r="K421" s="29" t="n">
        <v>3.25282743245529</v>
      </c>
    </row>
    <row r="422">
      <c r="A422" s="29" t="s">
        <v>206</v>
      </c>
      <c r="B422" s="29" t="s">
        <v>207</v>
      </c>
      <c r="C422" s="29" t="s">
        <v>23</v>
      </c>
      <c r="D422" s="29" t="n">
        <v>1540.4360621</v>
      </c>
      <c r="E422" s="29" t="n">
        <v>23.0989640056703</v>
      </c>
      <c r="F422" s="29" t="n">
        <v>14.3105624601783</v>
      </c>
      <c r="G422" s="29" t="n">
        <v>20.9611288742388</v>
      </c>
      <c r="H422" s="29" t="n">
        <v>9223.8931974</v>
      </c>
      <c r="I422" s="29" t="n">
        <v>9.08570712784254</v>
      </c>
      <c r="J422" s="29" t="n">
        <v>85.6894375398217</v>
      </c>
      <c r="K422" s="29" t="n">
        <v>3.5006128246698</v>
      </c>
    </row>
    <row r="423">
      <c r="A423" s="29" t="s">
        <v>206</v>
      </c>
      <c r="B423" s="29" t="s">
        <v>207</v>
      </c>
      <c r="C423" s="29" t="s">
        <v>24</v>
      </c>
      <c r="D423" s="29" t="n">
        <v>697.2650617</v>
      </c>
      <c r="E423" s="29" t="n">
        <v>30.4352144434007</v>
      </c>
      <c r="F423" s="29" t="n">
        <v>9.44504020919354</v>
      </c>
      <c r="G423" s="29" t="n">
        <v>29.6641942950217</v>
      </c>
      <c r="H423" s="29" t="n">
        <v>6685.0757887</v>
      </c>
      <c r="I423" s="29" t="n">
        <v>12.078443015738</v>
      </c>
      <c r="J423" s="29" t="n">
        <v>90.5549597908065</v>
      </c>
      <c r="K423" s="29" t="n">
        <v>3.09402719118931</v>
      </c>
    </row>
    <row r="424">
      <c r="A424" s="29" t="s">
        <v>208</v>
      </c>
      <c r="B424" s="29" t="s">
        <v>209</v>
      </c>
      <c r="C424" s="29" t="s">
        <v>22</v>
      </c>
      <c r="D424" s="29" t="n">
        <v>336.9974696</v>
      </c>
      <c r="E424" s="29" t="n">
        <v>27.5810075696038</v>
      </c>
      <c r="F424" s="29" t="n">
        <v>8.77265525844991</v>
      </c>
      <c r="G424" s="29" t="n">
        <v>26.5453048078294</v>
      </c>
      <c r="H424" s="29" t="n">
        <v>3504.4559977</v>
      </c>
      <c r="I424" s="29" t="n">
        <v>9.6871033225826</v>
      </c>
      <c r="J424" s="29" t="n">
        <v>91.2273447415501</v>
      </c>
      <c r="K424" s="29" t="n">
        <v>2.55266453791126</v>
      </c>
    </row>
    <row r="425">
      <c r="A425" s="29" t="s">
        <v>208</v>
      </c>
      <c r="B425" s="29" t="s">
        <v>209</v>
      </c>
      <c r="C425" s="29" t="s">
        <v>23</v>
      </c>
      <c r="D425" s="29" t="n">
        <v>810.4731211</v>
      </c>
      <c r="E425" s="29" t="n">
        <v>19.1561186376072</v>
      </c>
      <c r="F425" s="29" t="n">
        <v>9.79629571189913</v>
      </c>
      <c r="G425" s="29" t="n">
        <v>19.725280213427</v>
      </c>
      <c r="H425" s="29" t="n">
        <v>7462.7879659</v>
      </c>
      <c r="I425" s="29" t="n">
        <v>8.34728019416323</v>
      </c>
      <c r="J425" s="29" t="n">
        <v>90.2037042881009</v>
      </c>
      <c r="K425" s="29" t="n">
        <v>2.14220335512645</v>
      </c>
    </row>
    <row r="426">
      <c r="A426" s="29" t="s">
        <v>208</v>
      </c>
      <c r="B426" s="29" t="s">
        <v>209</v>
      </c>
      <c r="C426" s="29" t="s">
        <v>24</v>
      </c>
      <c r="D426" s="29" t="n">
        <v>459.4528958</v>
      </c>
      <c r="E426" s="29" t="n">
        <v>25.8101270648067</v>
      </c>
      <c r="F426" s="29" t="n">
        <v>11.1309608455319</v>
      </c>
      <c r="G426" s="29" t="n">
        <v>22.4121393871236</v>
      </c>
      <c r="H426" s="29" t="n">
        <v>3668.2491254</v>
      </c>
      <c r="I426" s="29" t="n">
        <v>12.2314671595911</v>
      </c>
      <c r="J426" s="29" t="n">
        <v>88.8690391544681</v>
      </c>
      <c r="K426" s="29" t="n">
        <v>2.80714913040817</v>
      </c>
    </row>
    <row r="427">
      <c r="A427" s="29" t="s">
        <v>210</v>
      </c>
      <c r="B427" s="29" t="s">
        <v>211</v>
      </c>
      <c r="C427" s="29" t="s">
        <v>22</v>
      </c>
      <c r="D427" s="29" t="n">
        <v>1135.200701</v>
      </c>
      <c r="E427" s="29" t="n">
        <v>28.7296414334109</v>
      </c>
      <c r="F427" s="29" t="n">
        <v>6.32349072249457</v>
      </c>
      <c r="G427" s="29" t="n">
        <v>28.940018458073</v>
      </c>
      <c r="H427" s="29" t="n">
        <v>16816.9202211</v>
      </c>
      <c r="I427" s="29" t="n">
        <v>9.25138255216714</v>
      </c>
      <c r="J427" s="29" t="n">
        <v>93.6765092775054</v>
      </c>
      <c r="K427" s="29" t="n">
        <v>1.95355206593283</v>
      </c>
    </row>
    <row r="428">
      <c r="A428" s="29" t="s">
        <v>210</v>
      </c>
      <c r="B428" s="29" t="s">
        <v>211</v>
      </c>
      <c r="C428" s="29" t="s">
        <v>23</v>
      </c>
      <c r="D428" s="29" t="n">
        <v>1412.036616</v>
      </c>
      <c r="E428" s="29" t="n">
        <v>29.5544460574868</v>
      </c>
      <c r="F428" s="29" t="n">
        <v>7.28601954994201</v>
      </c>
      <c r="G428" s="29" t="n">
        <v>28.9510692788492</v>
      </c>
      <c r="H428" s="29" t="n">
        <v>17968.0461071</v>
      </c>
      <c r="I428" s="29" t="n">
        <v>10.7763954650884</v>
      </c>
      <c r="J428" s="29" t="n">
        <v>92.713980450058</v>
      </c>
      <c r="K428" s="29" t="n">
        <v>2.27514831887782</v>
      </c>
    </row>
    <row r="429">
      <c r="A429" s="29" t="s">
        <v>210</v>
      </c>
      <c r="B429" s="29" t="s">
        <v>211</v>
      </c>
      <c r="C429" s="29" t="s">
        <v>24</v>
      </c>
      <c r="D429" s="29" t="n">
        <v>2059.8613151</v>
      </c>
      <c r="E429" s="29" t="n">
        <v>31.5967023570312</v>
      </c>
      <c r="F429" s="29" t="n">
        <v>21.3085186533241</v>
      </c>
      <c r="G429" s="29" t="n">
        <v>25.6432372415493</v>
      </c>
      <c r="H429" s="29" t="n">
        <v>7606.9829579</v>
      </c>
      <c r="I429" s="29" t="n">
        <v>13.8175970752763</v>
      </c>
      <c r="J429" s="29" t="n">
        <v>78.6914813466759</v>
      </c>
      <c r="K429" s="29" t="n">
        <v>6.94381894637252</v>
      </c>
    </row>
    <row r="430">
      <c r="A430" s="29" t="s">
        <v>212</v>
      </c>
      <c r="B430" s="29" t="s">
        <v>213</v>
      </c>
      <c r="C430" s="29" t="s">
        <v>22</v>
      </c>
      <c r="D430" s="29" t="n">
        <v>391.8741421</v>
      </c>
      <c r="E430" s="29" t="n">
        <v>31.5510215205416</v>
      </c>
      <c r="F430" s="29" t="n">
        <v>6.90344542921697</v>
      </c>
      <c r="G430" s="29" t="n">
        <v>29.6819312355997</v>
      </c>
      <c r="H430" s="29" t="n">
        <v>5284.6267605</v>
      </c>
      <c r="I430" s="29" t="n">
        <v>8.76190482781759</v>
      </c>
      <c r="J430" s="29" t="n">
        <v>93.096554570783</v>
      </c>
      <c r="K430" s="29" t="n">
        <v>2.20102229844541</v>
      </c>
    </row>
    <row r="431">
      <c r="A431" s="29" t="s">
        <v>212</v>
      </c>
      <c r="B431" s="29" t="s">
        <v>213</v>
      </c>
      <c r="C431" s="29" t="s">
        <v>23</v>
      </c>
      <c r="D431" s="29" t="n">
        <v>246.5940458</v>
      </c>
      <c r="E431" s="29" t="n">
        <v>52.0898477744026</v>
      </c>
      <c r="F431" s="29" t="n">
        <v>6.10203230045239</v>
      </c>
      <c r="G431" s="29" t="n">
        <v>51.6531118503685</v>
      </c>
      <c r="H431" s="29" t="n">
        <v>3794.5849198</v>
      </c>
      <c r="I431" s="29" t="n">
        <v>11.6856095680235</v>
      </c>
      <c r="J431" s="29" t="n">
        <v>93.8979676995476</v>
      </c>
      <c r="K431" s="29" t="n">
        <v>3.35671755898235</v>
      </c>
    </row>
    <row r="432">
      <c r="A432" s="29" t="s">
        <v>212</v>
      </c>
      <c r="B432" s="29" t="s">
        <v>213</v>
      </c>
      <c r="C432" s="29" t="s">
        <v>24</v>
      </c>
      <c r="D432" s="29" t="n">
        <v>119.4694336</v>
      </c>
      <c r="E432" s="29" t="n">
        <v>57.3689975653661</v>
      </c>
      <c r="F432" s="29" t="n">
        <v>11.330867275368</v>
      </c>
      <c r="G432" s="29" t="n">
        <v>56.0101311510075</v>
      </c>
      <c r="H432" s="29" t="n">
        <v>934.9020518</v>
      </c>
      <c r="I432" s="29" t="n">
        <v>21.6576591761597</v>
      </c>
      <c r="J432" s="29" t="n">
        <v>88.669132724632</v>
      </c>
      <c r="K432" s="29" t="n">
        <v>7.15743283650859</v>
      </c>
    </row>
    <row r="433">
      <c r="A433" s="29" t="s">
        <v>214</v>
      </c>
      <c r="B433" s="29" t="s">
        <v>215</v>
      </c>
      <c r="C433" s="29" t="s">
        <v>22</v>
      </c>
      <c r="D433" s="29" t="n">
        <v>633.4722863</v>
      </c>
      <c r="E433" s="29" t="n">
        <v>34.7700207421912</v>
      </c>
      <c r="F433" s="29" t="n">
        <v>8.14176134968598</v>
      </c>
      <c r="G433" s="29" t="n">
        <v>31.9484087451616</v>
      </c>
      <c r="H433" s="29" t="n">
        <v>7147.058966</v>
      </c>
      <c r="I433" s="29" t="n">
        <v>11.8048204520859</v>
      </c>
      <c r="J433" s="29" t="n">
        <v>91.858238650314</v>
      </c>
      <c r="K433" s="29" t="n">
        <v>2.83171464342504</v>
      </c>
    </row>
    <row r="434">
      <c r="A434" s="29" t="s">
        <v>214</v>
      </c>
      <c r="B434" s="29" t="s">
        <v>215</v>
      </c>
      <c r="C434" s="29" t="s">
        <v>23</v>
      </c>
      <c r="D434" s="29" t="n">
        <v>1342.459839</v>
      </c>
      <c r="E434" s="29" t="n">
        <v>22.8315202446791</v>
      </c>
      <c r="F434" s="29" t="n">
        <v>9.32859862712904</v>
      </c>
      <c r="G434" s="29" t="n">
        <v>22.5236356280024</v>
      </c>
      <c r="H434" s="29" t="n">
        <v>13048.3387435</v>
      </c>
      <c r="I434" s="29" t="n">
        <v>9.47346729321057</v>
      </c>
      <c r="J434" s="29" t="n">
        <v>90.671401372871</v>
      </c>
      <c r="K434" s="29" t="n">
        <v>2.31731233019417</v>
      </c>
    </row>
    <row r="435">
      <c r="A435" s="29" t="s">
        <v>214</v>
      </c>
      <c r="B435" s="29" t="s">
        <v>215</v>
      </c>
      <c r="C435" s="29" t="s">
        <v>24</v>
      </c>
      <c r="D435" s="29" t="n">
        <v>444.0149052</v>
      </c>
      <c r="E435" s="29" t="n">
        <v>53.1079551018492</v>
      </c>
      <c r="F435" s="29" t="n">
        <v>6.83736853280403</v>
      </c>
      <c r="G435" s="29" t="n">
        <v>52.4700724733171</v>
      </c>
      <c r="H435" s="29" t="n">
        <v>6049.9294108</v>
      </c>
      <c r="I435" s="29" t="n">
        <v>17.1384714641479</v>
      </c>
      <c r="J435" s="29" t="n">
        <v>93.162631467196</v>
      </c>
      <c r="K435" s="29" t="n">
        <v>3.85087042726277</v>
      </c>
    </row>
    <row r="436">
      <c r="A436" s="29" t="s">
        <v>216</v>
      </c>
      <c r="B436" s="29" t="s">
        <v>217</v>
      </c>
      <c r="C436" s="29" t="s">
        <v>22</v>
      </c>
      <c r="D436" s="29" t="n">
        <v>585.1379835</v>
      </c>
      <c r="E436" s="29" t="n">
        <v>39.2247559125585</v>
      </c>
      <c r="F436" s="29" t="n">
        <v>9.58130256010266</v>
      </c>
      <c r="G436" s="29" t="n">
        <v>33.3381687247609</v>
      </c>
      <c r="H436" s="29" t="n">
        <v>5521.9438024</v>
      </c>
      <c r="I436" s="29" t="n">
        <v>13.0484674004786</v>
      </c>
      <c r="J436" s="29" t="n">
        <v>90.4186974398973</v>
      </c>
      <c r="K436" s="29" t="n">
        <v>3.53271049457454</v>
      </c>
    </row>
    <row r="437">
      <c r="A437" s="29" t="s">
        <v>216</v>
      </c>
      <c r="B437" s="29" t="s">
        <v>217</v>
      </c>
      <c r="C437" s="29" t="s">
        <v>23</v>
      </c>
      <c r="D437" s="29" t="n">
        <v>1016.3213234</v>
      </c>
      <c r="E437" s="29" t="n">
        <v>26.9201930426043</v>
      </c>
      <c r="F437" s="29" t="n">
        <v>6.33361688601906</v>
      </c>
      <c r="G437" s="29" t="n">
        <v>26.2619804750768</v>
      </c>
      <c r="H437" s="29" t="n">
        <v>15030.1390434</v>
      </c>
      <c r="I437" s="29" t="n">
        <v>7.63535077102751</v>
      </c>
      <c r="J437" s="29" t="n">
        <v>93.6663831139809</v>
      </c>
      <c r="K437" s="29" t="n">
        <v>1.77580597720787</v>
      </c>
    </row>
    <row r="438">
      <c r="A438" s="29" t="s">
        <v>216</v>
      </c>
      <c r="B438" s="29" t="s">
        <v>217</v>
      </c>
      <c r="C438" s="29" t="s">
        <v>24</v>
      </c>
      <c r="D438" s="29" t="n">
        <v>791.1388004</v>
      </c>
      <c r="E438" s="29" t="n">
        <v>29.9798794178127</v>
      </c>
      <c r="F438" s="29" t="n">
        <v>10.9501399272494</v>
      </c>
      <c r="G438" s="29" t="n">
        <v>27.9968923378146</v>
      </c>
      <c r="H438" s="29" t="n">
        <v>6433.78075</v>
      </c>
      <c r="I438" s="29" t="n">
        <v>13.1902687889721</v>
      </c>
      <c r="J438" s="29" t="n">
        <v>89.0498600727506</v>
      </c>
      <c r="K438" s="29" t="n">
        <v>3.44267681472773</v>
      </c>
    </row>
    <row r="439">
      <c r="A439" s="29" t="s">
        <v>218</v>
      </c>
      <c r="B439" s="29" t="s">
        <v>219</v>
      </c>
      <c r="C439" s="29" t="s">
        <v>22</v>
      </c>
      <c r="D439" s="29" t="n">
        <v>1072.7999761</v>
      </c>
      <c r="E439" s="29" t="n">
        <v>24.1505663353346</v>
      </c>
      <c r="F439" s="29" t="n">
        <v>11.578692204389</v>
      </c>
      <c r="G439" s="29" t="n">
        <v>23.1644085120233</v>
      </c>
      <c r="H439" s="29" t="n">
        <v>8192.4949049</v>
      </c>
      <c r="I439" s="29" t="n">
        <v>10.5030111827518</v>
      </c>
      <c r="J439" s="29" t="n">
        <v>88.421307795611</v>
      </c>
      <c r="K439" s="29" t="n">
        <v>3.03335884691315</v>
      </c>
    </row>
    <row r="440">
      <c r="A440" s="29" t="s">
        <v>218</v>
      </c>
      <c r="B440" s="29" t="s">
        <v>219</v>
      </c>
      <c r="C440" s="29" t="s">
        <v>23</v>
      </c>
      <c r="D440" s="29" t="n">
        <v>1059.7426248</v>
      </c>
      <c r="E440" s="29" t="n">
        <v>20.2132720507762</v>
      </c>
      <c r="F440" s="29" t="n">
        <v>7.81849420835517</v>
      </c>
      <c r="G440" s="29" t="n">
        <v>20.0028270586773</v>
      </c>
      <c r="H440" s="29" t="n">
        <v>12494.5633139</v>
      </c>
      <c r="I440" s="29" t="n">
        <v>7.69767683537685</v>
      </c>
      <c r="J440" s="29" t="n">
        <v>92.1815057916448</v>
      </c>
      <c r="K440" s="29" t="n">
        <v>1.69656577169054</v>
      </c>
    </row>
    <row r="441">
      <c r="A441" s="29" t="s">
        <v>218</v>
      </c>
      <c r="B441" s="29" t="s">
        <v>219</v>
      </c>
      <c r="C441" s="29" t="s">
        <v>24</v>
      </c>
      <c r="D441" s="29" t="n">
        <v>547.4309281</v>
      </c>
      <c r="E441" s="29" t="n">
        <v>32.6966358971685</v>
      </c>
      <c r="F441" s="29" t="n">
        <v>11.8829609251287</v>
      </c>
      <c r="G441" s="29" t="n">
        <v>31.5195950141832</v>
      </c>
      <c r="H441" s="29" t="n">
        <v>4059.4253222</v>
      </c>
      <c r="I441" s="29" t="n">
        <v>13.9113646460188</v>
      </c>
      <c r="J441" s="29" t="n">
        <v>88.1170390748713</v>
      </c>
      <c r="K441" s="29" t="n">
        <v>4.25055267246528</v>
      </c>
    </row>
    <row r="442">
      <c r="A442" s="29" t="s">
        <v>220</v>
      </c>
      <c r="B442" s="29" t="s">
        <v>221</v>
      </c>
      <c r="C442" s="29" t="s">
        <v>22</v>
      </c>
      <c r="D442" s="29" t="n">
        <v>208.5933191</v>
      </c>
      <c r="E442" s="29" t="n">
        <v>25.6235818944549</v>
      </c>
      <c r="F442" s="29" t="n">
        <v>12.9217500557487</v>
      </c>
      <c r="G442" s="29" t="n">
        <v>24.469389946711</v>
      </c>
      <c r="H442" s="29" t="n">
        <v>1405.6873952</v>
      </c>
      <c r="I442" s="29" t="n">
        <v>13.3668607483797</v>
      </c>
      <c r="J442" s="29" t="n">
        <v>87.0782499442514</v>
      </c>
      <c r="K442" s="29" t="n">
        <v>3.63107137672697</v>
      </c>
    </row>
    <row r="443">
      <c r="A443" s="29" t="s">
        <v>220</v>
      </c>
      <c r="B443" s="29" t="s">
        <v>221</v>
      </c>
      <c r="C443" s="29" t="s">
        <v>23</v>
      </c>
      <c r="D443" s="29" t="n">
        <v>356.0603635</v>
      </c>
      <c r="E443" s="29" t="n">
        <v>19.9678202682813</v>
      </c>
      <c r="F443" s="29" t="n">
        <v>8.47642474029099</v>
      </c>
      <c r="G443" s="29" t="n">
        <v>19.4348643386003</v>
      </c>
      <c r="H443" s="29" t="n">
        <v>3844.5356945</v>
      </c>
      <c r="I443" s="29" t="n">
        <v>6.11054364956745</v>
      </c>
      <c r="J443" s="29" t="n">
        <v>91.523575259709</v>
      </c>
      <c r="K443" s="29" t="n">
        <v>1.79995333919645</v>
      </c>
    </row>
    <row r="444">
      <c r="A444" s="29" t="s">
        <v>220</v>
      </c>
      <c r="B444" s="29" t="s">
        <v>221</v>
      </c>
      <c r="C444" s="29" t="s">
        <v>24</v>
      </c>
      <c r="D444" s="29" t="n">
        <v>204.5112858</v>
      </c>
      <c r="E444" s="29" t="n">
        <v>24.3344770652939</v>
      </c>
      <c r="F444" s="29" t="n">
        <v>11.0513763128442</v>
      </c>
      <c r="G444" s="29" t="n">
        <v>25.0087102189853</v>
      </c>
      <c r="H444" s="29" t="n">
        <v>1646.0390892</v>
      </c>
      <c r="I444" s="29" t="n">
        <v>11.2609641541556</v>
      </c>
      <c r="J444" s="29" t="n">
        <v>88.9486236871558</v>
      </c>
      <c r="K444" s="29" t="n">
        <v>3.10719442608743</v>
      </c>
    </row>
    <row r="445">
      <c r="A445" s="29" t="s">
        <v>222</v>
      </c>
      <c r="B445" s="29" t="s">
        <v>223</v>
      </c>
      <c r="C445" s="29" t="s">
        <v>22</v>
      </c>
      <c r="D445" s="29" t="n">
        <v>613.8504975</v>
      </c>
      <c r="E445" s="29" t="n">
        <v>24.3177842490221</v>
      </c>
      <c r="F445" s="29" t="n">
        <v>12.5931690840105</v>
      </c>
      <c r="G445" s="29" t="n">
        <v>21.6467119765534</v>
      </c>
      <c r="H445" s="29" t="n">
        <v>4260.6214754</v>
      </c>
      <c r="I445" s="29" t="n">
        <v>8.55662321810343</v>
      </c>
      <c r="J445" s="29" t="n">
        <v>87.4068309159895</v>
      </c>
      <c r="K445" s="29" t="n">
        <v>3.1187574377982</v>
      </c>
    </row>
    <row r="446">
      <c r="A446" s="29" t="s">
        <v>222</v>
      </c>
      <c r="B446" s="29" t="s">
        <v>223</v>
      </c>
      <c r="C446" s="29" t="s">
        <v>23</v>
      </c>
      <c r="D446" s="29" t="n">
        <v>396.5808278</v>
      </c>
      <c r="E446" s="29" t="n">
        <v>26.9641903327671</v>
      </c>
      <c r="F446" s="29" t="n">
        <v>12.9948571688404</v>
      </c>
      <c r="G446" s="29" t="n">
        <v>24.2941380467916</v>
      </c>
      <c r="H446" s="29" t="n">
        <v>2655.2482354</v>
      </c>
      <c r="I446" s="29" t="n">
        <v>11.8050393709678</v>
      </c>
      <c r="J446" s="29" t="n">
        <v>87.0051428311596</v>
      </c>
      <c r="K446" s="29" t="n">
        <v>3.62850796729094</v>
      </c>
    </row>
    <row r="447">
      <c r="A447" s="29" t="s">
        <v>222</v>
      </c>
      <c r="B447" s="29" t="s">
        <v>223</v>
      </c>
      <c r="C447" s="29" t="s">
        <v>24</v>
      </c>
      <c r="D447" s="29" t="n">
        <v>289.4040158</v>
      </c>
      <c r="E447" s="29" t="n">
        <v>32.2847607822138</v>
      </c>
      <c r="F447" s="29" t="n">
        <v>16.9002316641449</v>
      </c>
      <c r="G447" s="29" t="n">
        <v>29.7233452046144</v>
      </c>
      <c r="H447" s="29" t="n">
        <v>1423.022308</v>
      </c>
      <c r="I447" s="29" t="n">
        <v>14.2041626722183</v>
      </c>
      <c r="J447" s="29" t="n">
        <v>83.0997683358551</v>
      </c>
      <c r="K447" s="29" t="n">
        <v>6.04491961711753</v>
      </c>
    </row>
    <row r="448">
      <c r="A448" s="29" t="s">
        <v>224</v>
      </c>
      <c r="B448" s="29" t="s">
        <v>225</v>
      </c>
      <c r="C448" s="29" t="s">
        <v>22</v>
      </c>
      <c r="D448" s="29" t="n">
        <v>172.8990523</v>
      </c>
      <c r="E448" s="29" t="n">
        <v>30.1835017343228</v>
      </c>
      <c r="F448" s="29" t="n">
        <v>9.64768043818975</v>
      </c>
      <c r="G448" s="29" t="n">
        <v>31.3673377949615</v>
      </c>
      <c r="H448" s="29" t="n">
        <v>1619.2317444</v>
      </c>
      <c r="I448" s="29" t="n">
        <v>12.1821872504596</v>
      </c>
      <c r="J448" s="29" t="n">
        <v>90.3523195618102</v>
      </c>
      <c r="K448" s="29" t="n">
        <v>3.34935564145108</v>
      </c>
    </row>
    <row r="449">
      <c r="A449" s="29" t="s">
        <v>224</v>
      </c>
      <c r="B449" s="29" t="s">
        <v>225</v>
      </c>
      <c r="C449" s="29" t="s">
        <v>23</v>
      </c>
      <c r="D449" s="29" t="n">
        <v>144.4113226</v>
      </c>
      <c r="E449" s="29" t="n">
        <v>31.4271181644249</v>
      </c>
      <c r="F449" s="29" t="n">
        <v>7.67918888240024</v>
      </c>
      <c r="G449" s="29" t="n">
        <v>30.0125058216843</v>
      </c>
      <c r="H449" s="29" t="n">
        <v>1736.1430538</v>
      </c>
      <c r="I449" s="29" t="n">
        <v>7.97374907028622</v>
      </c>
      <c r="J449" s="29" t="n">
        <v>92.3208111175998</v>
      </c>
      <c r="K449" s="29" t="n">
        <v>2.49642196866394</v>
      </c>
    </row>
    <row r="450">
      <c r="A450" s="29" t="s">
        <v>224</v>
      </c>
      <c r="B450" s="29" t="s">
        <v>225</v>
      </c>
      <c r="C450" s="29" t="s">
        <v>24</v>
      </c>
      <c r="D450" s="29" t="n">
        <v>26.0361124</v>
      </c>
      <c r="E450" s="29" t="n">
        <v>70.1163607809182</v>
      </c>
      <c r="F450" s="29" t="n">
        <v>4.46834231528331</v>
      </c>
      <c r="G450" s="29" t="n">
        <v>67.6613320883161</v>
      </c>
      <c r="H450" s="29" t="n">
        <v>556.643337</v>
      </c>
      <c r="I450" s="29" t="n">
        <v>13.3506243056401</v>
      </c>
      <c r="J450" s="29" t="n">
        <v>95.5316576847167</v>
      </c>
      <c r="K450" s="29" t="n">
        <v>3.16475188022438</v>
      </c>
    </row>
    <row r="451">
      <c r="A451" s="29" t="s">
        <v>226</v>
      </c>
      <c r="B451" s="29" t="s">
        <v>227</v>
      </c>
      <c r="C451" s="29" t="s">
        <v>22</v>
      </c>
      <c r="D451" s="29" t="n">
        <v>1074.8419021</v>
      </c>
      <c r="E451" s="29" t="n">
        <v>23.0014593326985</v>
      </c>
      <c r="F451" s="29" t="n">
        <v>16.859866569553</v>
      </c>
      <c r="G451" s="29" t="n">
        <v>20.389777144147</v>
      </c>
      <c r="H451" s="29" t="n">
        <v>5300.3088007</v>
      </c>
      <c r="I451" s="29" t="n">
        <v>11.0261846303896</v>
      </c>
      <c r="J451" s="29" t="n">
        <v>83.140133430447</v>
      </c>
      <c r="K451" s="29" t="n">
        <v>4.1348132105276</v>
      </c>
    </row>
    <row r="452">
      <c r="A452" s="29" t="s">
        <v>226</v>
      </c>
      <c r="B452" s="29" t="s">
        <v>227</v>
      </c>
      <c r="C452" s="29" t="s">
        <v>23</v>
      </c>
      <c r="D452" s="29" t="n">
        <v>855.0513737</v>
      </c>
      <c r="E452" s="29" t="n">
        <v>30.1096017805817</v>
      </c>
      <c r="F452" s="29" t="n">
        <v>11.1248378229671</v>
      </c>
      <c r="G452" s="29" t="n">
        <v>29.7639984131064</v>
      </c>
      <c r="H452" s="29" t="n">
        <v>6830.9157146</v>
      </c>
      <c r="I452" s="29" t="n">
        <v>10.4409745922089</v>
      </c>
      <c r="J452" s="29" t="n">
        <v>88.8751621770329</v>
      </c>
      <c r="K452" s="29" t="n">
        <v>3.72567146093406</v>
      </c>
    </row>
    <row r="453">
      <c r="A453" s="29" t="s">
        <v>226</v>
      </c>
      <c r="B453" s="29" t="s">
        <v>227</v>
      </c>
      <c r="C453" s="29" t="s">
        <v>24</v>
      </c>
      <c r="D453" s="29" t="n">
        <v>814.0591621</v>
      </c>
      <c r="E453" s="29" t="n">
        <v>28.1328447235988</v>
      </c>
      <c r="F453" s="29" t="n">
        <v>18.6685337662434</v>
      </c>
      <c r="G453" s="29" t="n">
        <v>27.550158007858</v>
      </c>
      <c r="H453" s="29" t="n">
        <v>3546.5359028</v>
      </c>
      <c r="I453" s="29" t="n">
        <v>16.9431133441066</v>
      </c>
      <c r="J453" s="29" t="n">
        <v>81.3314662337566</v>
      </c>
      <c r="K453" s="29" t="n">
        <v>6.32376469836183</v>
      </c>
    </row>
    <row r="454">
      <c r="A454" s="29" t="s">
        <v>228</v>
      </c>
      <c r="B454" s="29" t="s">
        <v>229</v>
      </c>
      <c r="C454" s="29" t="s">
        <v>22</v>
      </c>
      <c r="D454" s="29" t="n">
        <v>313.9096658</v>
      </c>
      <c r="E454" s="29" t="n">
        <v>30.0706032228686</v>
      </c>
      <c r="F454" s="29" t="n">
        <v>10.6861268927846</v>
      </c>
      <c r="G454" s="29" t="n">
        <v>27.926096886201</v>
      </c>
      <c r="H454" s="29" t="n">
        <v>2623.6342072</v>
      </c>
      <c r="I454" s="29" t="n">
        <v>10.2104734764102</v>
      </c>
      <c r="J454" s="29" t="n">
        <v>89.3138731072154</v>
      </c>
      <c r="K454" s="29" t="n">
        <v>3.34127056149391</v>
      </c>
    </row>
    <row r="455">
      <c r="A455" s="29" t="s">
        <v>228</v>
      </c>
      <c r="B455" s="29" t="s">
        <v>229</v>
      </c>
      <c r="C455" s="29" t="s">
        <v>23</v>
      </c>
      <c r="D455" s="29" t="n">
        <v>976.0535012</v>
      </c>
      <c r="E455" s="29" t="n">
        <v>16.6606953817254</v>
      </c>
      <c r="F455" s="29" t="n">
        <v>13.2250553682121</v>
      </c>
      <c r="G455" s="29" t="n">
        <v>16.3985550737066</v>
      </c>
      <c r="H455" s="29" t="n">
        <v>6404.2823388</v>
      </c>
      <c r="I455" s="29" t="n">
        <v>6.25525202814698</v>
      </c>
      <c r="J455" s="29" t="n">
        <v>86.7749446317879</v>
      </c>
      <c r="K455" s="29" t="n">
        <v>2.49924445044242</v>
      </c>
    </row>
    <row r="456">
      <c r="A456" s="29" t="s">
        <v>228</v>
      </c>
      <c r="B456" s="29" t="s">
        <v>229</v>
      </c>
      <c r="C456" s="29" t="s">
        <v>24</v>
      </c>
      <c r="D456" s="29" t="n">
        <v>579.0834385</v>
      </c>
      <c r="E456" s="29" t="n">
        <v>23.286451006996</v>
      </c>
      <c r="F456" s="29" t="n">
        <v>16.4643919464553</v>
      </c>
      <c r="G456" s="29" t="n">
        <v>23.5410431964385</v>
      </c>
      <c r="H456" s="29" t="n">
        <v>2938.1034724</v>
      </c>
      <c r="I456" s="29" t="n">
        <v>11.8752895988646</v>
      </c>
      <c r="J456" s="29" t="n">
        <v>83.5356080535447</v>
      </c>
      <c r="K456" s="29" t="n">
        <v>4.63980536020234</v>
      </c>
    </row>
    <row r="457">
      <c r="A457" s="29" t="s">
        <v>230</v>
      </c>
      <c r="B457" s="29" t="s">
        <v>231</v>
      </c>
      <c r="C457" s="29" t="s">
        <v>22</v>
      </c>
      <c r="D457" s="29" t="n">
        <v>527.4788967</v>
      </c>
      <c r="E457" s="29" t="n">
        <v>34.3990218579211</v>
      </c>
      <c r="F457" s="29" t="n">
        <v>9.94153734503777</v>
      </c>
      <c r="G457" s="29" t="n">
        <v>32.2732984961115</v>
      </c>
      <c r="H457" s="29" t="n">
        <v>4778.3292333</v>
      </c>
      <c r="I457" s="29" t="n">
        <v>10.0491719070656</v>
      </c>
      <c r="J457" s="29" t="n">
        <v>90.0584626549622</v>
      </c>
      <c r="K457" s="29" t="n">
        <v>3.56264356272536</v>
      </c>
    </row>
    <row r="458">
      <c r="A458" s="29" t="s">
        <v>230</v>
      </c>
      <c r="B458" s="29" t="s">
        <v>231</v>
      </c>
      <c r="C458" s="29" t="s">
        <v>23</v>
      </c>
      <c r="D458" s="29" t="n">
        <v>522.3001568</v>
      </c>
      <c r="E458" s="29" t="n">
        <v>26.8381903705416</v>
      </c>
      <c r="F458" s="29" t="n">
        <v>9.42032342537626</v>
      </c>
      <c r="G458" s="29" t="n">
        <v>25.6365922328431</v>
      </c>
      <c r="H458" s="29" t="n">
        <v>5022.0971342</v>
      </c>
      <c r="I458" s="29" t="n">
        <v>9.58185656604528</v>
      </c>
      <c r="J458" s="29" t="n">
        <v>90.5796765746237</v>
      </c>
      <c r="K458" s="29" t="n">
        <v>2.66621608169365</v>
      </c>
    </row>
    <row r="459">
      <c r="A459" s="29" t="s">
        <v>230</v>
      </c>
      <c r="B459" s="29" t="s">
        <v>231</v>
      </c>
      <c r="C459" s="29" t="s">
        <v>24</v>
      </c>
      <c r="D459" s="29" t="n">
        <v>338.7931069</v>
      </c>
      <c r="E459" s="29" t="n">
        <v>30.6447598679734</v>
      </c>
      <c r="F459" s="29" t="n">
        <v>15.4249408714452</v>
      </c>
      <c r="G459" s="29" t="n">
        <v>28.2857068381795</v>
      </c>
      <c r="H459" s="29" t="n">
        <v>1857.6049845</v>
      </c>
      <c r="I459" s="29" t="n">
        <v>12.1353493514452</v>
      </c>
      <c r="J459" s="29" t="n">
        <v>84.5750591285548</v>
      </c>
      <c r="K459" s="29" t="n">
        <v>5.15879456640713</v>
      </c>
    </row>
    <row r="460">
      <c r="A460" s="29" t="s">
        <v>232</v>
      </c>
      <c r="B460" s="29" t="s">
        <v>233</v>
      </c>
      <c r="C460" s="29" t="s">
        <v>22</v>
      </c>
      <c r="D460" s="29" t="n">
        <v>826.6433712</v>
      </c>
      <c r="E460" s="29" t="n">
        <v>22.8705409135922</v>
      </c>
      <c r="F460" s="29" t="n">
        <v>11.3346445987913</v>
      </c>
      <c r="G460" s="29" t="n">
        <v>21.0775192232224</v>
      </c>
      <c r="H460" s="29" t="n">
        <v>6466.4249204</v>
      </c>
      <c r="I460" s="29" t="n">
        <v>9.75840545758171</v>
      </c>
      <c r="J460" s="29" t="n">
        <v>88.6653554012087</v>
      </c>
      <c r="K460" s="29" t="n">
        <v>2.69447055547651</v>
      </c>
    </row>
    <row r="461">
      <c r="A461" s="29" t="s">
        <v>232</v>
      </c>
      <c r="B461" s="29" t="s">
        <v>233</v>
      </c>
      <c r="C461" s="29" t="s">
        <v>23</v>
      </c>
      <c r="D461" s="29" t="n">
        <v>1529.3087064</v>
      </c>
      <c r="E461" s="29" t="n">
        <v>16.9934217738083</v>
      </c>
      <c r="F461" s="29" t="n">
        <v>8.77801236648055</v>
      </c>
      <c r="G461" s="29" t="n">
        <v>17.5704281421046</v>
      </c>
      <c r="H461" s="29" t="n">
        <v>15892.7299346</v>
      </c>
      <c r="I461" s="29" t="n">
        <v>6.47926653344367</v>
      </c>
      <c r="J461" s="29" t="n">
        <v>91.2219876335194</v>
      </c>
      <c r="K461" s="29" t="n">
        <v>1.69074846445331</v>
      </c>
    </row>
    <row r="462">
      <c r="A462" s="29" t="s">
        <v>232</v>
      </c>
      <c r="B462" s="29" t="s">
        <v>233</v>
      </c>
      <c r="C462" s="29" t="s">
        <v>24</v>
      </c>
      <c r="D462" s="29" t="n">
        <v>1025.8077968</v>
      </c>
      <c r="E462" s="29" t="n">
        <v>23.5776513480674</v>
      </c>
      <c r="F462" s="29" t="n">
        <v>13.8348349076747</v>
      </c>
      <c r="G462" s="29" t="n">
        <v>21.443267215401</v>
      </c>
      <c r="H462" s="29" t="n">
        <v>6388.8654078</v>
      </c>
      <c r="I462" s="29" t="n">
        <v>10.7527241078557</v>
      </c>
      <c r="J462" s="29" t="n">
        <v>86.1651650923254</v>
      </c>
      <c r="K462" s="29" t="n">
        <v>3.44296980674675</v>
      </c>
    </row>
    <row r="463">
      <c r="A463" s="29" t="s">
        <v>234</v>
      </c>
      <c r="B463" s="29" t="s">
        <v>235</v>
      </c>
      <c r="C463" s="29" t="s">
        <v>22</v>
      </c>
      <c r="D463" s="29" t="n">
        <v>100.6591167</v>
      </c>
      <c r="E463" s="29" t="n">
        <v>36.6001038346991</v>
      </c>
      <c r="F463" s="29" t="n">
        <v>9.14869435144663</v>
      </c>
      <c r="G463" s="29" t="n">
        <v>34.394222476617</v>
      </c>
      <c r="H463" s="29" t="n">
        <v>999.5975192</v>
      </c>
      <c r="I463" s="29" t="n">
        <v>15.4576857791722</v>
      </c>
      <c r="J463" s="29" t="n">
        <v>90.8513056485534</v>
      </c>
      <c r="K463" s="29" t="n">
        <v>3.46348604071201</v>
      </c>
    </row>
    <row r="464">
      <c r="A464" s="29" t="s">
        <v>234</v>
      </c>
      <c r="B464" s="29" t="s">
        <v>235</v>
      </c>
      <c r="C464" s="29" t="s">
        <v>23</v>
      </c>
      <c r="D464" s="29" t="n">
        <v>38.6165398</v>
      </c>
      <c r="E464" s="29" t="n">
        <v>58.4684526995302</v>
      </c>
      <c r="F464" s="29" t="n">
        <v>3.38351741820447</v>
      </c>
      <c r="G464" s="29" t="n">
        <v>54.7389742932965</v>
      </c>
      <c r="H464" s="29" t="n">
        <v>1102.6969227</v>
      </c>
      <c r="I464" s="29" t="n">
        <v>11.4169898646788</v>
      </c>
      <c r="J464" s="29" t="n">
        <v>96.6164825817955</v>
      </c>
      <c r="K464" s="29" t="n">
        <v>1.91696352451266</v>
      </c>
    </row>
    <row r="465">
      <c r="A465" s="29" t="s">
        <v>234</v>
      </c>
      <c r="B465" s="29" t="s">
        <v>235</v>
      </c>
      <c r="C465" s="29" t="s">
        <v>24</v>
      </c>
      <c r="D465" s="29" t="n">
        <v>85.2334359</v>
      </c>
      <c r="E465" s="29" t="n">
        <v>46.3978180214732</v>
      </c>
      <c r="F465" s="29" t="n">
        <v>9.16797524646564</v>
      </c>
      <c r="G465" s="29" t="n">
        <v>43.9749985970617</v>
      </c>
      <c r="H465" s="29" t="n">
        <v>844.4531482</v>
      </c>
      <c r="I465" s="29" t="n">
        <v>14.2648541465576</v>
      </c>
      <c r="J465" s="29" t="n">
        <v>90.8320247535344</v>
      </c>
      <c r="K465" s="29" t="n">
        <v>4.43854135912054</v>
      </c>
    </row>
    <row r="466">
      <c r="A466" s="29" t="s">
        <v>236</v>
      </c>
      <c r="B466" s="29" t="s">
        <v>237</v>
      </c>
      <c r="C466" s="29" t="s">
        <v>22</v>
      </c>
      <c r="D466" s="29" t="n">
        <v>1147.6550165</v>
      </c>
      <c r="E466" s="29" t="n">
        <v>37.3711603274364</v>
      </c>
      <c r="F466" s="29" t="n">
        <v>10.2117861497773</v>
      </c>
      <c r="G466" s="29" t="n">
        <v>33.5490203078028</v>
      </c>
      <c r="H466" s="29" t="n">
        <v>10090.8785727</v>
      </c>
      <c r="I466" s="29" t="n">
        <v>9.69272838633738</v>
      </c>
      <c r="J466" s="29" t="n">
        <v>89.7882138502226</v>
      </c>
      <c r="K466" s="29" t="n">
        <v>3.81559456666895</v>
      </c>
    </row>
    <row r="467">
      <c r="A467" s="29" t="s">
        <v>236</v>
      </c>
      <c r="B467" s="29" t="s">
        <v>237</v>
      </c>
      <c r="C467" s="29" t="s">
        <v>23</v>
      </c>
      <c r="D467" s="29" t="n">
        <v>972.4255717</v>
      </c>
      <c r="E467" s="29" t="n">
        <v>27.9576463173859</v>
      </c>
      <c r="F467" s="29" t="n">
        <v>6.27942305311933</v>
      </c>
      <c r="G467" s="29" t="n">
        <v>27.0911274551848</v>
      </c>
      <c r="H467" s="29" t="n">
        <v>14513.4807524</v>
      </c>
      <c r="I467" s="29" t="n">
        <v>8.4241813517349</v>
      </c>
      <c r="J467" s="29" t="n">
        <v>93.7205769468807</v>
      </c>
      <c r="K467" s="29" t="n">
        <v>1.81514727948699</v>
      </c>
    </row>
    <row r="468">
      <c r="A468" s="29" t="s">
        <v>236</v>
      </c>
      <c r="B468" s="29" t="s">
        <v>237</v>
      </c>
      <c r="C468" s="29" t="s">
        <v>24</v>
      </c>
      <c r="D468" s="29" t="n">
        <v>1100.6777265</v>
      </c>
      <c r="E468" s="29" t="n">
        <v>31.4964152510092</v>
      </c>
      <c r="F468" s="29" t="n">
        <v>12.5509873767547</v>
      </c>
      <c r="G468" s="29" t="n">
        <v>27.9195359837823</v>
      </c>
      <c r="H468" s="29" t="n">
        <v>7668.9727676</v>
      </c>
      <c r="I468" s="29" t="n">
        <v>11.2125211211907</v>
      </c>
      <c r="J468" s="29" t="n">
        <v>87.4490126232453</v>
      </c>
      <c r="K468" s="29" t="n">
        <v>4.00710920781917</v>
      </c>
    </row>
    <row r="469">
      <c r="A469" s="29" t="s">
        <v>238</v>
      </c>
      <c r="B469" s="29" t="s">
        <v>239</v>
      </c>
      <c r="C469" s="29" t="s">
        <v>22</v>
      </c>
      <c r="D469" s="29" t="n">
        <v>1193.9117667</v>
      </c>
      <c r="E469" s="29" t="n">
        <v>30.4762076228409</v>
      </c>
      <c r="F469" s="29" t="n">
        <v>12.664752208425</v>
      </c>
      <c r="G469" s="29" t="n">
        <v>26.4953191597136</v>
      </c>
      <c r="H469" s="29" t="n">
        <v>8233.1322611</v>
      </c>
      <c r="I469" s="29" t="n">
        <v>11.9608450132673</v>
      </c>
      <c r="J469" s="29" t="n">
        <v>87.335247791575</v>
      </c>
      <c r="K469" s="29" t="n">
        <v>3.84216751341581</v>
      </c>
    </row>
    <row r="470">
      <c r="A470" s="29" t="s">
        <v>238</v>
      </c>
      <c r="B470" s="29" t="s">
        <v>239</v>
      </c>
      <c r="C470" s="29" t="s">
        <v>23</v>
      </c>
      <c r="D470" s="29" t="n">
        <v>1617.3356691</v>
      </c>
      <c r="E470" s="29" t="n">
        <v>25.4170944883408</v>
      </c>
      <c r="F470" s="29" t="n">
        <v>8.60095566416316</v>
      </c>
      <c r="G470" s="29" t="n">
        <v>22.627765431334</v>
      </c>
      <c r="H470" s="29" t="n">
        <v>17186.8034551</v>
      </c>
      <c r="I470" s="29" t="n">
        <v>9.40970689313858</v>
      </c>
      <c r="J470" s="29" t="n">
        <v>91.3990443358368</v>
      </c>
      <c r="K470" s="29" t="n">
        <v>2.12934838288761</v>
      </c>
    </row>
    <row r="471">
      <c r="A471" s="29" t="s">
        <v>238</v>
      </c>
      <c r="B471" s="29" t="s">
        <v>239</v>
      </c>
      <c r="C471" s="29" t="s">
        <v>24</v>
      </c>
      <c r="D471" s="29" t="n">
        <v>1035.4842684</v>
      </c>
      <c r="E471" s="29" t="n">
        <v>34.0768283848402</v>
      </c>
      <c r="F471" s="29" t="n">
        <v>8.31441097220072</v>
      </c>
      <c r="G471" s="29" t="n">
        <v>33.6163071165185</v>
      </c>
      <c r="H471" s="29" t="n">
        <v>11418.6062482</v>
      </c>
      <c r="I471" s="29" t="n">
        <v>9.35358061189542</v>
      </c>
      <c r="J471" s="29" t="n">
        <v>91.6855890277993</v>
      </c>
      <c r="K471" s="29" t="n">
        <v>3.04845936747711</v>
      </c>
    </row>
    <row r="472">
      <c r="A472" s="29" t="s">
        <v>240</v>
      </c>
      <c r="B472" s="29" t="s">
        <v>241</v>
      </c>
      <c r="C472" s="29" t="s">
        <v>22</v>
      </c>
      <c r="D472" s="29" t="n">
        <v>801.2160915</v>
      </c>
      <c r="E472" s="29" t="n">
        <v>24.8137285495038</v>
      </c>
      <c r="F472" s="29" t="n">
        <v>8.48385741156276</v>
      </c>
      <c r="G472" s="29" t="n">
        <v>24.1268975332046</v>
      </c>
      <c r="H472" s="29" t="n">
        <v>8642.7909519</v>
      </c>
      <c r="I472" s="29" t="n">
        <v>8.63601945864829</v>
      </c>
      <c r="J472" s="29" t="n">
        <v>91.5161425884372</v>
      </c>
      <c r="K472" s="29" t="n">
        <v>2.23664539026314</v>
      </c>
    </row>
    <row r="473">
      <c r="A473" s="29" t="s">
        <v>240</v>
      </c>
      <c r="B473" s="29" t="s">
        <v>241</v>
      </c>
      <c r="C473" s="29" t="s">
        <v>23</v>
      </c>
      <c r="D473" s="29" t="n">
        <v>756.7255961</v>
      </c>
      <c r="E473" s="29" t="n">
        <v>25.8805903179865</v>
      </c>
      <c r="F473" s="29" t="n">
        <v>9.58401430796915</v>
      </c>
      <c r="G473" s="29" t="n">
        <v>24.892729093387</v>
      </c>
      <c r="H473" s="29" t="n">
        <v>7138.9804388</v>
      </c>
      <c r="I473" s="29" t="n">
        <v>11.2198953480951</v>
      </c>
      <c r="J473" s="29" t="n">
        <v>90.4159856920308</v>
      </c>
      <c r="K473" s="29" t="n">
        <v>2.63860721054384</v>
      </c>
    </row>
    <row r="474">
      <c r="A474" s="29" t="s">
        <v>240</v>
      </c>
      <c r="B474" s="29" t="s">
        <v>241</v>
      </c>
      <c r="C474" s="29" t="s">
        <v>24</v>
      </c>
      <c r="D474" s="29" t="n">
        <v>418.4817702</v>
      </c>
      <c r="E474" s="29" t="n">
        <v>46.1748011335834</v>
      </c>
      <c r="F474" s="29" t="n">
        <v>10.454833361448</v>
      </c>
      <c r="G474" s="29" t="n">
        <v>44.3385050179713</v>
      </c>
      <c r="H474" s="29" t="n">
        <v>3584.2771044</v>
      </c>
      <c r="I474" s="29" t="n">
        <v>17.1944754730136</v>
      </c>
      <c r="J474" s="29" t="n">
        <v>89.545166638552</v>
      </c>
      <c r="K474" s="29" t="n">
        <v>5.17673592958663</v>
      </c>
    </row>
    <row r="475">
      <c r="A475" s="29" t="s">
        <v>242</v>
      </c>
      <c r="B475" s="29" t="s">
        <v>243</v>
      </c>
      <c r="C475" s="29" t="s">
        <v>22</v>
      </c>
      <c r="D475" s="29" t="n">
        <v>557.8427172</v>
      </c>
      <c r="E475" s="29" t="n">
        <v>28.1236327093687</v>
      </c>
      <c r="F475" s="29" t="n">
        <v>11.7635972964002</v>
      </c>
      <c r="G475" s="29" t="n">
        <v>27.3776579553676</v>
      </c>
      <c r="H475" s="29" t="n">
        <v>4184.2672271</v>
      </c>
      <c r="I475" s="29" t="n">
        <v>11.4891088480177</v>
      </c>
      <c r="J475" s="29" t="n">
        <v>88.2364027035998</v>
      </c>
      <c r="K475" s="29" t="n">
        <v>3.64996456380233</v>
      </c>
    </row>
    <row r="476">
      <c r="A476" s="29" t="s">
        <v>242</v>
      </c>
      <c r="B476" s="29" t="s">
        <v>243</v>
      </c>
      <c r="C476" s="29" t="s">
        <v>23</v>
      </c>
      <c r="D476" s="29" t="n">
        <v>305.7495377</v>
      </c>
      <c r="E476" s="29" t="n">
        <v>40.2291231496631</v>
      </c>
      <c r="F476" s="29" t="n">
        <v>7.63413583443457</v>
      </c>
      <c r="G476" s="29" t="n">
        <v>39.6098613864345</v>
      </c>
      <c r="H476" s="29" t="n">
        <v>3699.2818677</v>
      </c>
      <c r="I476" s="29" t="n">
        <v>12.0530700032659</v>
      </c>
      <c r="J476" s="29" t="n">
        <v>92.3658641655654</v>
      </c>
      <c r="K476" s="29" t="n">
        <v>3.27379670984443</v>
      </c>
    </row>
    <row r="477">
      <c r="A477" s="29" t="s">
        <v>242</v>
      </c>
      <c r="B477" s="29" t="s">
        <v>243</v>
      </c>
      <c r="C477" s="29" t="s">
        <v>24</v>
      </c>
      <c r="D477" s="29" t="n">
        <v>300.2061565</v>
      </c>
      <c r="E477" s="29" t="n">
        <v>54.3699237107168</v>
      </c>
      <c r="F477" s="29" t="n">
        <v>12.2451930725403</v>
      </c>
      <c r="G477" s="29" t="n">
        <v>46.04400329404</v>
      </c>
      <c r="H477" s="29" t="n">
        <v>2151.4183685</v>
      </c>
      <c r="I477" s="29" t="n">
        <v>21.2408504887011</v>
      </c>
      <c r="J477" s="29" t="n">
        <v>87.7548069274597</v>
      </c>
      <c r="K477" s="29" t="n">
        <v>6.42492109445662</v>
      </c>
    </row>
    <row r="478">
      <c r="A478" s="29" t="s">
        <v>244</v>
      </c>
      <c r="B478" s="29" t="s">
        <v>245</v>
      </c>
      <c r="C478" s="29" t="s">
        <v>22</v>
      </c>
      <c r="D478" s="29" t="n">
        <v>175.4468071</v>
      </c>
      <c r="E478" s="29" t="n">
        <v>22.7282710550661</v>
      </c>
      <c r="F478" s="29" t="n">
        <v>16.3788102819305</v>
      </c>
      <c r="G478" s="29" t="n">
        <v>20.9754385207548</v>
      </c>
      <c r="H478" s="29" t="n">
        <v>895.7348238</v>
      </c>
      <c r="I478" s="29" t="n">
        <v>10.4724389561186</v>
      </c>
      <c r="J478" s="29" t="n">
        <v>83.6211897180695</v>
      </c>
      <c r="K478" s="29" t="n">
        <v>4.10844104550575</v>
      </c>
    </row>
    <row r="479">
      <c r="A479" s="29" t="s">
        <v>244</v>
      </c>
      <c r="B479" s="29" t="s">
        <v>245</v>
      </c>
      <c r="C479" s="29" t="s">
        <v>23</v>
      </c>
      <c r="D479" s="29" t="n">
        <v>140.4023677</v>
      </c>
      <c r="E479" s="29" t="n">
        <v>22.7312762669959</v>
      </c>
      <c r="F479" s="29" t="n">
        <v>15.1840996795957</v>
      </c>
      <c r="G479" s="29" t="n">
        <v>22.2746858387571</v>
      </c>
      <c r="H479" s="29" t="n">
        <v>784.2646897</v>
      </c>
      <c r="I479" s="29" t="n">
        <v>10.620289149279</v>
      </c>
      <c r="J479" s="29" t="n">
        <v>84.8159003204044</v>
      </c>
      <c r="K479" s="29" t="n">
        <v>3.98770806923803</v>
      </c>
    </row>
    <row r="480">
      <c r="A480" s="29" t="s">
        <v>244</v>
      </c>
      <c r="B480" s="29" t="s">
        <v>245</v>
      </c>
      <c r="C480" s="29" t="s">
        <v>24</v>
      </c>
      <c r="D480" s="29" t="n">
        <v>135.1644012</v>
      </c>
      <c r="E480" s="29" t="n">
        <v>26.4279848259703</v>
      </c>
      <c r="F480" s="29" t="n">
        <v>17.2245693545135</v>
      </c>
      <c r="G480" s="29" t="n">
        <v>25.097673087069</v>
      </c>
      <c r="H480" s="29" t="n">
        <v>649.5542087</v>
      </c>
      <c r="I480" s="29" t="n">
        <v>10.8351749492305</v>
      </c>
      <c r="J480" s="29" t="n">
        <v>82.7754306454865</v>
      </c>
      <c r="K480" s="29" t="n">
        <v>5.22252324577545</v>
      </c>
    </row>
    <row r="481">
      <c r="A481" s="29" t="s">
        <v>246</v>
      </c>
      <c r="B481" s="29" t="s">
        <v>247</v>
      </c>
      <c r="C481" s="29" t="s">
        <v>22</v>
      </c>
      <c r="D481" s="29" t="n">
        <v>135.3902589</v>
      </c>
      <c r="E481" s="29" t="n">
        <v>25.5675797332188</v>
      </c>
      <c r="F481" s="29" t="n">
        <v>12.6820353250522</v>
      </c>
      <c r="G481" s="29" t="n">
        <v>23.578164294644</v>
      </c>
      <c r="H481" s="29" t="n">
        <v>932.184901</v>
      </c>
      <c r="I481" s="29" t="n">
        <v>8.89441747306258</v>
      </c>
      <c r="J481" s="29" t="n">
        <v>87.3179646749478</v>
      </c>
      <c r="K481" s="29" t="n">
        <v>3.42448559809765</v>
      </c>
    </row>
    <row r="482">
      <c r="A482" s="29" t="s">
        <v>246</v>
      </c>
      <c r="B482" s="29" t="s">
        <v>247</v>
      </c>
      <c r="C482" s="29" t="s">
        <v>23</v>
      </c>
      <c r="D482" s="29" t="n">
        <v>84.7634967</v>
      </c>
      <c r="E482" s="29" t="n">
        <v>31.5598781311595</v>
      </c>
      <c r="F482" s="29" t="n">
        <v>7.63008672192257</v>
      </c>
      <c r="G482" s="29" t="n">
        <v>31.6673169331861</v>
      </c>
      <c r="H482" s="29" t="n">
        <v>1026.1478178</v>
      </c>
      <c r="I482" s="29" t="n">
        <v>8.42668098135622</v>
      </c>
      <c r="J482" s="29" t="n">
        <v>92.3699132780774</v>
      </c>
      <c r="K482" s="29" t="n">
        <v>2.61583415936976</v>
      </c>
    </row>
    <row r="483">
      <c r="A483" s="29" t="s">
        <v>246</v>
      </c>
      <c r="B483" s="29" t="s">
        <v>247</v>
      </c>
      <c r="C483" s="29" t="s">
        <v>24</v>
      </c>
      <c r="D483" s="29" t="n">
        <v>40.576419</v>
      </c>
      <c r="E483" s="29" t="n">
        <v>37.3135000106554</v>
      </c>
      <c r="F483" s="29" t="n">
        <v>8.99706798967907</v>
      </c>
      <c r="G483" s="29" t="n">
        <v>37.9163022092649</v>
      </c>
      <c r="H483" s="29" t="n">
        <v>410.419606</v>
      </c>
      <c r="I483" s="29" t="n">
        <v>17.1865100962875</v>
      </c>
      <c r="J483" s="29" t="n">
        <v>91.0029320103209</v>
      </c>
      <c r="K483" s="29" t="n">
        <v>3.74862151535168</v>
      </c>
    </row>
    <row r="484">
      <c r="A484" s="29" t="s">
        <v>248</v>
      </c>
      <c r="B484" s="29" t="s">
        <v>249</v>
      </c>
      <c r="C484" s="29" t="s">
        <v>22</v>
      </c>
      <c r="D484" s="29" t="n">
        <v>126.5021888</v>
      </c>
      <c r="E484" s="29" t="n">
        <v>26.7162570207171</v>
      </c>
      <c r="F484" s="29" t="n">
        <v>9.44279929732499</v>
      </c>
      <c r="G484" s="29" t="n">
        <v>25.6543405269806</v>
      </c>
      <c r="H484" s="29" t="n">
        <v>1213.166111</v>
      </c>
      <c r="I484" s="29" t="n">
        <v>8.94847466456518</v>
      </c>
      <c r="J484" s="29" t="n">
        <v>90.557200702675</v>
      </c>
      <c r="K484" s="29" t="n">
        <v>2.67509139882625</v>
      </c>
    </row>
    <row r="485">
      <c r="A485" s="29" t="s">
        <v>248</v>
      </c>
      <c r="B485" s="29" t="s">
        <v>249</v>
      </c>
      <c r="C485" s="29" t="s">
        <v>23</v>
      </c>
      <c r="D485" s="29" t="n">
        <v>167.1171003</v>
      </c>
      <c r="E485" s="29" t="n">
        <v>23.896440956111</v>
      </c>
      <c r="F485" s="29" t="n">
        <v>9.18770055530911</v>
      </c>
      <c r="G485" s="29" t="n">
        <v>23.2374793952906</v>
      </c>
      <c r="H485" s="29" t="n">
        <v>1651.8048301</v>
      </c>
      <c r="I485" s="29" t="n">
        <v>7.95363013101195</v>
      </c>
      <c r="J485" s="29" t="n">
        <v>90.8122994446909</v>
      </c>
      <c r="K485" s="29" t="n">
        <v>2.35099214147889</v>
      </c>
    </row>
    <row r="486">
      <c r="A486" s="29" t="s">
        <v>248</v>
      </c>
      <c r="B486" s="29" t="s">
        <v>249</v>
      </c>
      <c r="C486" s="29" t="s">
        <v>24</v>
      </c>
      <c r="D486" s="29" t="n">
        <v>137.3108454</v>
      </c>
      <c r="E486" s="29" t="n">
        <v>26.9396038322308</v>
      </c>
      <c r="F486" s="29" t="n">
        <v>11.5927421194275</v>
      </c>
      <c r="G486" s="29" t="n">
        <v>24.5264802766209</v>
      </c>
      <c r="H486" s="29" t="n">
        <v>1047.1444283</v>
      </c>
      <c r="I486" s="29" t="n">
        <v>11.4217283243946</v>
      </c>
      <c r="J486" s="29" t="n">
        <v>88.4072578805725</v>
      </c>
      <c r="K486" s="29" t="n">
        <v>3.21612917039214</v>
      </c>
    </row>
    <row r="487">
      <c r="A487" s="29" t="s">
        <v>250</v>
      </c>
      <c r="B487" s="29" t="s">
        <v>251</v>
      </c>
      <c r="C487" s="29" t="s">
        <v>22</v>
      </c>
      <c r="D487" s="29" t="n">
        <v>122.0986542</v>
      </c>
      <c r="E487" s="29" t="n">
        <v>29.8705721591293</v>
      </c>
      <c r="F487" s="29" t="n">
        <v>9.78668528183015</v>
      </c>
      <c r="G487" s="29" t="n">
        <v>29.1133829105296</v>
      </c>
      <c r="H487" s="29" t="n">
        <v>1125.5010252</v>
      </c>
      <c r="I487" s="29" t="n">
        <v>11.2834091072284</v>
      </c>
      <c r="J487" s="29" t="n">
        <v>90.2133147181698</v>
      </c>
      <c r="K487" s="29" t="n">
        <v>3.15833108366407</v>
      </c>
    </row>
    <row r="488">
      <c r="A488" s="29" t="s">
        <v>250</v>
      </c>
      <c r="B488" s="29" t="s">
        <v>251</v>
      </c>
      <c r="C488" s="29" t="s">
        <v>23</v>
      </c>
      <c r="D488" s="29" t="n">
        <v>129.7128556</v>
      </c>
      <c r="E488" s="29" t="n">
        <v>28.8834240351219</v>
      </c>
      <c r="F488" s="29" t="n">
        <v>5.32303006520302</v>
      </c>
      <c r="G488" s="29" t="n">
        <v>29.4885891912766</v>
      </c>
      <c r="H488" s="29" t="n">
        <v>2307.1107958</v>
      </c>
      <c r="I488" s="29" t="n">
        <v>7.9025552484629</v>
      </c>
      <c r="J488" s="29" t="n">
        <v>94.676969934797</v>
      </c>
      <c r="K488" s="29" t="n">
        <v>1.65793906325571</v>
      </c>
    </row>
    <row r="489">
      <c r="A489" s="29" t="s">
        <v>250</v>
      </c>
      <c r="B489" s="29" t="s">
        <v>251</v>
      </c>
      <c r="C489" s="29" t="s">
        <v>24</v>
      </c>
      <c r="D489" s="29" t="n">
        <v>119.2203477</v>
      </c>
      <c r="E489" s="29" t="n">
        <v>30.7559050048104</v>
      </c>
      <c r="F489" s="29" t="n">
        <v>8.94105650193005</v>
      </c>
      <c r="G489" s="29" t="n">
        <v>28.4051649488501</v>
      </c>
      <c r="H489" s="29" t="n">
        <v>1214.183011</v>
      </c>
      <c r="I489" s="29" t="n">
        <v>10.0381166678072</v>
      </c>
      <c r="J489" s="29" t="n">
        <v>91.05894349807</v>
      </c>
      <c r="K489" s="29" t="n">
        <v>2.78909654557649</v>
      </c>
    </row>
    <row r="490">
      <c r="A490" s="29" t="s">
        <v>252</v>
      </c>
      <c r="B490" s="29" t="s">
        <v>253</v>
      </c>
      <c r="C490" s="29" t="s">
        <v>22</v>
      </c>
      <c r="D490" s="29" t="n">
        <v>190.1391779</v>
      </c>
      <c r="E490" s="29" t="n">
        <v>30.4749005520023</v>
      </c>
      <c r="F490" s="29" t="n">
        <v>13.0498939606838</v>
      </c>
      <c r="G490" s="29" t="n">
        <v>25.5040417761177</v>
      </c>
      <c r="H490" s="29" t="n">
        <v>1266.8778559</v>
      </c>
      <c r="I490" s="29" t="n">
        <v>14.9437822454512</v>
      </c>
      <c r="J490" s="29" t="n">
        <v>86.9501060393162</v>
      </c>
      <c r="K490" s="29" t="n">
        <v>3.82777038358863</v>
      </c>
    </row>
    <row r="491">
      <c r="A491" s="29" t="s">
        <v>252</v>
      </c>
      <c r="B491" s="29" t="s">
        <v>253</v>
      </c>
      <c r="C491" s="29" t="s">
        <v>23</v>
      </c>
      <c r="D491" s="29" t="n">
        <v>103.4878085</v>
      </c>
      <c r="E491" s="29" t="n">
        <v>44.5500926468116</v>
      </c>
      <c r="F491" s="29" t="n">
        <v>2.86768198464014</v>
      </c>
      <c r="G491" s="29" t="n">
        <v>45.3908213370882</v>
      </c>
      <c r="H491" s="29" t="n">
        <v>3505.2738692</v>
      </c>
      <c r="I491" s="29" t="n">
        <v>10.2529441586113</v>
      </c>
      <c r="J491" s="29" t="n">
        <v>97.1323180153599</v>
      </c>
      <c r="K491" s="29" t="n">
        <v>1.34009404157124</v>
      </c>
    </row>
    <row r="492">
      <c r="A492" s="29" t="s">
        <v>252</v>
      </c>
      <c r="B492" s="29" t="s">
        <v>253</v>
      </c>
      <c r="C492" s="29" t="s">
        <v>24</v>
      </c>
      <c r="D492" s="29" t="n">
        <v>165.0002111</v>
      </c>
      <c r="E492" s="29" t="n">
        <v>39.2185186366729</v>
      </c>
      <c r="F492" s="29" t="n">
        <v>7.67043466053846</v>
      </c>
      <c r="G492" s="29" t="n">
        <v>38.7902993951603</v>
      </c>
      <c r="H492" s="29" t="n">
        <v>1986.1192287</v>
      </c>
      <c r="I492" s="29" t="n">
        <v>12.6827863044344</v>
      </c>
      <c r="J492" s="29" t="n">
        <v>92.3295653394616</v>
      </c>
      <c r="K492" s="29" t="n">
        <v>3.22256967071558</v>
      </c>
    </row>
    <row r="493">
      <c r="A493" s="29" t="s">
        <v>254</v>
      </c>
      <c r="B493" s="29" t="s">
        <v>255</v>
      </c>
      <c r="C493" s="29" t="s">
        <v>22</v>
      </c>
      <c r="D493" s="29" t="n">
        <v>533.0371847</v>
      </c>
      <c r="E493" s="29" t="n">
        <v>25.7846286570212</v>
      </c>
      <c r="F493" s="29" t="n">
        <v>16.1993934134335</v>
      </c>
      <c r="G493" s="29" t="n">
        <v>24.6236451609903</v>
      </c>
      <c r="H493" s="29" t="n">
        <v>2757.4390146</v>
      </c>
      <c r="I493" s="29" t="n">
        <v>10.783979840168</v>
      </c>
      <c r="J493" s="29" t="n">
        <v>83.8006065865665</v>
      </c>
      <c r="K493" s="29" t="n">
        <v>4.75996692009163</v>
      </c>
    </row>
    <row r="494">
      <c r="A494" s="29" t="s">
        <v>254</v>
      </c>
      <c r="B494" s="29" t="s">
        <v>255</v>
      </c>
      <c r="C494" s="29" t="s">
        <v>23</v>
      </c>
      <c r="D494" s="29" t="n">
        <v>585.0268927</v>
      </c>
      <c r="E494" s="29" t="n">
        <v>21.7111116592402</v>
      </c>
      <c r="F494" s="29" t="n">
        <v>11.2751209324204</v>
      </c>
      <c r="G494" s="29" t="n">
        <v>19.9789219633224</v>
      </c>
      <c r="H494" s="29" t="n">
        <v>4603.626038</v>
      </c>
      <c r="I494" s="29" t="n">
        <v>7.78671751003527</v>
      </c>
      <c r="J494" s="29" t="n">
        <v>88.7248790675796</v>
      </c>
      <c r="K494" s="29" t="n">
        <v>2.5389131391689</v>
      </c>
    </row>
    <row r="495">
      <c r="A495" s="29" t="s">
        <v>254</v>
      </c>
      <c r="B495" s="29" t="s">
        <v>255</v>
      </c>
      <c r="C495" s="29" t="s">
        <v>24</v>
      </c>
      <c r="D495" s="29" t="n">
        <v>339.165307</v>
      </c>
      <c r="E495" s="29" t="n">
        <v>27.3693410092451</v>
      </c>
      <c r="F495" s="29" t="n">
        <v>12.8702825559223</v>
      </c>
      <c r="G495" s="29" t="n">
        <v>26.6082993922273</v>
      </c>
      <c r="H495" s="29" t="n">
        <v>2296.0939076</v>
      </c>
      <c r="I495" s="29" t="n">
        <v>13.355736041503</v>
      </c>
      <c r="J495" s="29" t="n">
        <v>87.1297174440776</v>
      </c>
      <c r="K495" s="29" t="n">
        <v>3.93041939715161</v>
      </c>
    </row>
    <row r="496">
      <c r="A496" s="29" t="s">
        <v>256</v>
      </c>
      <c r="B496" s="29" t="s">
        <v>257</v>
      </c>
      <c r="C496" s="29" t="s">
        <v>22</v>
      </c>
      <c r="D496" s="29" t="n">
        <v>358.1505726</v>
      </c>
      <c r="E496" s="29" t="n">
        <v>24.7549535614581</v>
      </c>
      <c r="F496" s="29" t="n">
        <v>7.31187740490983</v>
      </c>
      <c r="G496" s="29" t="n">
        <v>24.9506238783511</v>
      </c>
      <c r="H496" s="29" t="n">
        <v>4540.0520745</v>
      </c>
      <c r="I496" s="29" t="n">
        <v>7.53212675515848</v>
      </c>
      <c r="J496" s="29" t="n">
        <v>92.6881225950902</v>
      </c>
      <c r="K496" s="29" t="n">
        <v>1.96827703341769</v>
      </c>
    </row>
    <row r="497">
      <c r="A497" s="29" t="s">
        <v>256</v>
      </c>
      <c r="B497" s="29" t="s">
        <v>257</v>
      </c>
      <c r="C497" s="29" t="s">
        <v>23</v>
      </c>
      <c r="D497" s="29" t="n">
        <v>508.7844983</v>
      </c>
      <c r="E497" s="29" t="n">
        <v>17.1929792468978</v>
      </c>
      <c r="F497" s="29" t="n">
        <v>9.8832006469339</v>
      </c>
      <c r="G497" s="29" t="n">
        <v>17.0093044033746</v>
      </c>
      <c r="H497" s="29" t="n">
        <v>4639.188476</v>
      </c>
      <c r="I497" s="29" t="n">
        <v>7.48577003784669</v>
      </c>
      <c r="J497" s="29" t="n">
        <v>90.1167993530661</v>
      </c>
      <c r="K497" s="29" t="n">
        <v>1.865427639354</v>
      </c>
    </row>
    <row r="498">
      <c r="A498" s="29" t="s">
        <v>256</v>
      </c>
      <c r="B498" s="29" t="s">
        <v>257</v>
      </c>
      <c r="C498" s="29" t="s">
        <v>24</v>
      </c>
      <c r="D498" s="29" t="n">
        <v>199.6783473</v>
      </c>
      <c r="E498" s="29" t="n">
        <v>31.6909073868575</v>
      </c>
      <c r="F498" s="29" t="n">
        <v>19.983838207297</v>
      </c>
      <c r="G498" s="29" t="n">
        <v>26.4666763851157</v>
      </c>
      <c r="H498" s="29" t="n">
        <v>799.5208317</v>
      </c>
      <c r="I498" s="29" t="n">
        <v>17.0191727474678</v>
      </c>
      <c r="J498" s="29" t="n">
        <v>80.016161792703</v>
      </c>
      <c r="K498" s="29" t="n">
        <v>6.60998686909365</v>
      </c>
    </row>
    <row r="499">
      <c r="A499" s="29" t="s">
        <v>258</v>
      </c>
      <c r="B499" s="29" t="s">
        <v>259</v>
      </c>
      <c r="C499" s="29" t="s">
        <v>22</v>
      </c>
      <c r="D499" s="29" t="n">
        <v>319.2697002</v>
      </c>
      <c r="E499" s="29" t="n">
        <v>20.5318186065081</v>
      </c>
      <c r="F499" s="29" t="n">
        <v>8.05334268740731</v>
      </c>
      <c r="G499" s="29" t="n">
        <v>19.4396948228444</v>
      </c>
      <c r="H499" s="29" t="n">
        <v>3645.1673366</v>
      </c>
      <c r="I499" s="29" t="n">
        <v>6.2533450691972</v>
      </c>
      <c r="J499" s="29" t="n">
        <v>91.9466573125927</v>
      </c>
      <c r="K499" s="29" t="n">
        <v>1.70266683665011</v>
      </c>
    </row>
    <row r="500">
      <c r="A500" s="29" t="s">
        <v>258</v>
      </c>
      <c r="B500" s="29" t="s">
        <v>259</v>
      </c>
      <c r="C500" s="29" t="s">
        <v>23</v>
      </c>
      <c r="D500" s="29" t="n">
        <v>390.6358494</v>
      </c>
      <c r="E500" s="29" t="n">
        <v>19.0631009323479</v>
      </c>
      <c r="F500" s="29" t="n">
        <v>10.4744803895697</v>
      </c>
      <c r="G500" s="29" t="n">
        <v>18.9598498290623</v>
      </c>
      <c r="H500" s="29" t="n">
        <v>3338.7696664</v>
      </c>
      <c r="I500" s="29" t="n">
        <v>7.12992158206429</v>
      </c>
      <c r="J500" s="29" t="n">
        <v>89.5255196104303</v>
      </c>
      <c r="K500" s="29" t="n">
        <v>2.21830128535285</v>
      </c>
    </row>
    <row r="501">
      <c r="A501" s="29" t="s">
        <v>258</v>
      </c>
      <c r="B501" s="29" t="s">
        <v>259</v>
      </c>
      <c r="C501" s="29" t="s">
        <v>24</v>
      </c>
      <c r="D501" s="29" t="n">
        <v>125.3799206</v>
      </c>
      <c r="E501" s="29" t="n">
        <v>39.0141864004154</v>
      </c>
      <c r="F501" s="29" t="n">
        <v>14.2735509572169</v>
      </c>
      <c r="G501" s="29" t="n">
        <v>34.2162052234463</v>
      </c>
      <c r="H501" s="29" t="n">
        <v>753.0274286</v>
      </c>
      <c r="I501" s="29" t="n">
        <v>16.2409073491614</v>
      </c>
      <c r="J501" s="29" t="n">
        <v>85.7264490427831</v>
      </c>
      <c r="K501" s="29" t="n">
        <v>5.6970369620199</v>
      </c>
    </row>
    <row r="502">
      <c r="A502" s="29" t="s">
        <v>260</v>
      </c>
      <c r="B502" s="29" t="s">
        <v>261</v>
      </c>
      <c r="C502" s="29" t="s">
        <v>22</v>
      </c>
      <c r="D502" s="29" t="n">
        <v>1360.1655079</v>
      </c>
      <c r="E502" s="29" t="n">
        <v>18.7264092344801</v>
      </c>
      <c r="F502" s="29" t="n">
        <v>33.6793672334203</v>
      </c>
      <c r="G502" s="29" t="n">
        <v>14.4090490574043</v>
      </c>
      <c r="H502" s="29" t="n">
        <v>2678.4065308</v>
      </c>
      <c r="I502" s="29" t="n">
        <v>9.67680657383315</v>
      </c>
      <c r="J502" s="29" t="n">
        <v>66.3206327665797</v>
      </c>
      <c r="K502" s="29" t="n">
        <v>7.31729530381128</v>
      </c>
    </row>
    <row r="503">
      <c r="A503" s="29" t="s">
        <v>260</v>
      </c>
      <c r="B503" s="29" t="s">
        <v>261</v>
      </c>
      <c r="C503" s="29" t="s">
        <v>23</v>
      </c>
      <c r="D503" s="29" t="n">
        <v>598.3813218</v>
      </c>
      <c r="E503" s="29" t="n">
        <v>24.2265096656317</v>
      </c>
      <c r="F503" s="29" t="n">
        <v>13.9886023671565</v>
      </c>
      <c r="G503" s="29" t="n">
        <v>22.2800859264795</v>
      </c>
      <c r="H503" s="29" t="n">
        <v>3679.2534704</v>
      </c>
      <c r="I503" s="29" t="n">
        <v>9.18287541804815</v>
      </c>
      <c r="J503" s="29" t="n">
        <v>86.0113976328435</v>
      </c>
      <c r="K503" s="29" t="n">
        <v>3.6235577064102</v>
      </c>
    </row>
    <row r="504">
      <c r="A504" s="29" t="s">
        <v>260</v>
      </c>
      <c r="B504" s="29" t="s">
        <v>261</v>
      </c>
      <c r="C504" s="29" t="s">
        <v>24</v>
      </c>
      <c r="D504" s="29" t="n">
        <v>512.2323296</v>
      </c>
      <c r="E504" s="29" t="n">
        <v>23.1730920278211</v>
      </c>
      <c r="F504" s="29" t="n">
        <v>19.0384944573377</v>
      </c>
      <c r="G504" s="29" t="n">
        <v>22.2597679593589</v>
      </c>
      <c r="H504" s="29" t="n">
        <v>2178.2762647</v>
      </c>
      <c r="I504" s="29" t="n">
        <v>12.6239223371894</v>
      </c>
      <c r="J504" s="29" t="n">
        <v>80.9615055426623</v>
      </c>
      <c r="K504" s="29" t="n">
        <v>5.23449343086341</v>
      </c>
    </row>
    <row r="505">
      <c r="A505" s="29" t="s">
        <v>262</v>
      </c>
      <c r="B505" s="29" t="s">
        <v>263</v>
      </c>
      <c r="C505" s="29" t="s">
        <v>22</v>
      </c>
      <c r="D505" s="29" t="n">
        <v>232.811169</v>
      </c>
      <c r="E505" s="29" t="n">
        <v>30.1778471598155</v>
      </c>
      <c r="F505" s="29" t="n">
        <v>7.75621411940947</v>
      </c>
      <c r="G505" s="29" t="n">
        <v>28.1480667323414</v>
      </c>
      <c r="H505" s="29" t="n">
        <v>2768.7971597</v>
      </c>
      <c r="I505" s="29" t="n">
        <v>7.57379507889179</v>
      </c>
      <c r="J505" s="29" t="n">
        <v>92.2437858805905</v>
      </c>
      <c r="K505" s="29" t="n">
        <v>2.36679826764791</v>
      </c>
    </row>
    <row r="506">
      <c r="A506" s="29" t="s">
        <v>262</v>
      </c>
      <c r="B506" s="29" t="s">
        <v>263</v>
      </c>
      <c r="C506" s="29" t="s">
        <v>23</v>
      </c>
      <c r="D506" s="29" t="n">
        <v>252.7147956</v>
      </c>
      <c r="E506" s="29" t="n">
        <v>24.8106662106876</v>
      </c>
      <c r="F506" s="29" t="n">
        <v>10.3148411795164</v>
      </c>
      <c r="G506" s="29" t="n">
        <v>25.4193499499125</v>
      </c>
      <c r="H506" s="29" t="n">
        <v>2197.2967092</v>
      </c>
      <c r="I506" s="29" t="n">
        <v>9.89914341940629</v>
      </c>
      <c r="J506" s="29" t="n">
        <v>89.6851588204836</v>
      </c>
      <c r="K506" s="29" t="n">
        <v>2.92352225349477</v>
      </c>
    </row>
    <row r="507">
      <c r="A507" s="29" t="s">
        <v>262</v>
      </c>
      <c r="B507" s="29" t="s">
        <v>263</v>
      </c>
      <c r="C507" s="29" t="s">
        <v>24</v>
      </c>
      <c r="D507" s="29" t="n">
        <v>13.9277203</v>
      </c>
      <c r="E507" s="29" t="n">
        <v>100</v>
      </c>
      <c r="F507" s="29" t="n">
        <v>4.63241591180145</v>
      </c>
      <c r="G507" s="29" t="n">
        <v>94.2400697877699</v>
      </c>
      <c r="H507" s="29" t="n">
        <v>286.7300912</v>
      </c>
      <c r="I507" s="29" t="n">
        <v>20.9673838036535</v>
      </c>
      <c r="J507" s="29" t="n">
        <v>95.3675840881986</v>
      </c>
      <c r="K507" s="29" t="n">
        <v>4.57764766705637</v>
      </c>
    </row>
    <row r="508">
      <c r="A508" s="29" t="s">
        <v>264</v>
      </c>
      <c r="B508" s="29" t="s">
        <v>265</v>
      </c>
      <c r="C508" s="29" t="s">
        <v>22</v>
      </c>
      <c r="D508" s="29" t="n">
        <v>128.2768319</v>
      </c>
      <c r="E508" s="29" t="n">
        <v>36.2944382200012</v>
      </c>
      <c r="F508" s="29" t="n">
        <v>5.63572353537471</v>
      </c>
      <c r="G508" s="29" t="n">
        <v>35.452282591842</v>
      </c>
      <c r="H508" s="29" t="n">
        <v>2147.8609363</v>
      </c>
      <c r="I508" s="29" t="n">
        <v>8.21091027476888</v>
      </c>
      <c r="J508" s="29" t="n">
        <v>94.3642764646253</v>
      </c>
      <c r="K508" s="29" t="n">
        <v>2.11731887183492</v>
      </c>
    </row>
    <row r="509">
      <c r="A509" s="29" t="s">
        <v>264</v>
      </c>
      <c r="B509" s="29" t="s">
        <v>265</v>
      </c>
      <c r="C509" s="29" t="s">
        <v>23</v>
      </c>
      <c r="D509" s="29" t="n">
        <v>96.0015488</v>
      </c>
      <c r="E509" s="29" t="n">
        <v>38.1278594453041</v>
      </c>
      <c r="F509" s="29" t="n">
        <v>5.33976312227234</v>
      </c>
      <c r="G509" s="29" t="n">
        <v>37.5553175690238</v>
      </c>
      <c r="H509" s="29" t="n">
        <v>1701.8600155</v>
      </c>
      <c r="I509" s="29" t="n">
        <v>9.45623342912</v>
      </c>
      <c r="J509" s="29" t="n">
        <v>94.6602368777277</v>
      </c>
      <c r="K509" s="29" t="n">
        <v>2.11848719604761</v>
      </c>
    </row>
    <row r="510">
      <c r="A510" s="29" t="s">
        <v>264</v>
      </c>
      <c r="B510" s="29" t="s">
        <v>265</v>
      </c>
      <c r="C510" s="29" t="s">
        <v>24</v>
      </c>
      <c r="D510" s="29" t="n">
        <v>33.0615214</v>
      </c>
      <c r="E510" s="29" t="n">
        <v>70.2752785396431</v>
      </c>
      <c r="F510" s="29" t="n">
        <v>23.6830785778494</v>
      </c>
      <c r="G510" s="29" t="n">
        <v>51.6548700319843</v>
      </c>
      <c r="H510" s="29" t="n">
        <v>106.5382409</v>
      </c>
      <c r="I510" s="29" t="n">
        <v>36.159251240668</v>
      </c>
      <c r="J510" s="29" t="n">
        <v>76.3169214221506</v>
      </c>
      <c r="K510" s="29" t="n">
        <v>16.0298178057928</v>
      </c>
    </row>
    <row r="511">
      <c r="A511" s="29" t="s">
        <v>266</v>
      </c>
      <c r="B511" s="29" t="s">
        <v>267</v>
      </c>
      <c r="C511" s="29" t="s">
        <v>22</v>
      </c>
      <c r="D511" s="29" t="n">
        <v>229.2087827</v>
      </c>
      <c r="E511" s="29" t="n">
        <v>32.826831002459</v>
      </c>
      <c r="F511" s="29" t="n">
        <v>5.65840062551905</v>
      </c>
      <c r="G511" s="29" t="n">
        <v>33.3295617401532</v>
      </c>
      <c r="H511" s="29" t="n">
        <v>3821.5609996</v>
      </c>
      <c r="I511" s="29" t="n">
        <v>8.75865067828629</v>
      </c>
      <c r="J511" s="29" t="n">
        <v>94.3415993744809</v>
      </c>
      <c r="K511" s="29" t="n">
        <v>1.9990334513003</v>
      </c>
    </row>
    <row r="512">
      <c r="A512" s="29" t="s">
        <v>266</v>
      </c>
      <c r="B512" s="29" t="s">
        <v>267</v>
      </c>
      <c r="C512" s="29" t="s">
        <v>23</v>
      </c>
      <c r="D512" s="29" t="n">
        <v>61.1371082</v>
      </c>
      <c r="E512" s="29" t="n">
        <v>60.1460950281581</v>
      </c>
      <c r="F512" s="29" t="n">
        <v>3.19074588978483</v>
      </c>
      <c r="G512" s="29" t="n">
        <v>58.4645596453677</v>
      </c>
      <c r="H512" s="29" t="n">
        <v>1854.9386406</v>
      </c>
      <c r="I512" s="29" t="n">
        <v>12.6227245231611</v>
      </c>
      <c r="J512" s="29" t="n">
        <v>96.8092541102152</v>
      </c>
      <c r="K512" s="29" t="n">
        <v>1.92693926940249</v>
      </c>
    </row>
    <row r="513">
      <c r="A513" s="29" t="s">
        <v>266</v>
      </c>
      <c r="B513" s="29" t="s">
        <v>267</v>
      </c>
      <c r="C513" s="29" t="s">
        <v>24</v>
      </c>
      <c r="D513" s="29" t="n">
        <v>18.8832362</v>
      </c>
      <c r="E513" s="29" t="n">
        <v>100</v>
      </c>
      <c r="F513" s="29" t="n">
        <v>7.35948926863693</v>
      </c>
      <c r="G513" s="29" t="n">
        <v>99.1592716002024</v>
      </c>
      <c r="H513" s="29" t="n">
        <v>237.7002781</v>
      </c>
      <c r="I513" s="29" t="n">
        <v>35.0651583673659</v>
      </c>
      <c r="J513" s="29" t="n">
        <v>92.6405107313631</v>
      </c>
      <c r="K513" s="29" t="n">
        <v>7.87734857532997</v>
      </c>
    </row>
    <row r="514">
      <c r="A514" s="29" t="s">
        <v>268</v>
      </c>
      <c r="B514" s="29" t="s">
        <v>269</v>
      </c>
      <c r="C514" s="29" t="s">
        <v>22</v>
      </c>
      <c r="D514" s="29" t="n">
        <v>228.4825821</v>
      </c>
      <c r="E514" s="29" t="n">
        <v>38.6746584816959</v>
      </c>
      <c r="F514" s="29" t="n">
        <v>5.9006804880416</v>
      </c>
      <c r="G514" s="29" t="n">
        <v>38.9913489387623</v>
      </c>
      <c r="H514" s="29" t="n">
        <v>3643.6569544</v>
      </c>
      <c r="I514" s="29" t="n">
        <v>9.64685865310218</v>
      </c>
      <c r="J514" s="29" t="n">
        <v>94.0993195119584</v>
      </c>
      <c r="K514" s="29" t="n">
        <v>2.44502822208122</v>
      </c>
    </row>
    <row r="515">
      <c r="A515" s="29" t="s">
        <v>268</v>
      </c>
      <c r="B515" s="29" t="s">
        <v>269</v>
      </c>
      <c r="C515" s="29" t="s">
        <v>23</v>
      </c>
      <c r="D515" s="29" t="n">
        <v>116.3406917</v>
      </c>
      <c r="E515" s="29" t="n">
        <v>45.9173600868161</v>
      </c>
      <c r="F515" s="29" t="n">
        <v>3.775821322266</v>
      </c>
      <c r="G515" s="29" t="n">
        <v>45.1690041681977</v>
      </c>
      <c r="H515" s="29" t="n">
        <v>2964.8615626</v>
      </c>
      <c r="I515" s="29" t="n">
        <v>10.5048047081016</v>
      </c>
      <c r="J515" s="29" t="n">
        <v>96.224178677734</v>
      </c>
      <c r="K515" s="29" t="n">
        <v>1.7724244715561</v>
      </c>
    </row>
    <row r="516">
      <c r="A516" s="29" t="s">
        <v>268</v>
      </c>
      <c r="B516" s="29" t="s">
        <v>269</v>
      </c>
      <c r="C516" s="29" t="s">
        <v>24</v>
      </c>
      <c r="D516" s="29"/>
      <c r="E516" s="29"/>
      <c r="F516" s="29"/>
      <c r="G516" s="29"/>
      <c r="H516" s="29" t="n">
        <v>472.6297414</v>
      </c>
      <c r="I516" s="29" t="n">
        <v>23.9512378174338</v>
      </c>
      <c r="J516" s="29" t="n">
        <v>100</v>
      </c>
      <c r="K516" s="29" t="n">
        <v>0</v>
      </c>
    </row>
    <row r="517">
      <c r="A517" s="29" t="s">
        <v>270</v>
      </c>
      <c r="B517" s="29" t="s">
        <v>271</v>
      </c>
      <c r="C517" s="29" t="s">
        <v>22</v>
      </c>
      <c r="D517" s="29" t="n">
        <v>139.4716767</v>
      </c>
      <c r="E517" s="29" t="n">
        <v>35.1364239576264</v>
      </c>
      <c r="F517" s="29" t="n">
        <v>4.98795220459847</v>
      </c>
      <c r="G517" s="29" t="n">
        <v>35.2385954860053</v>
      </c>
      <c r="H517" s="29" t="n">
        <v>2656.6993967</v>
      </c>
      <c r="I517" s="29" t="n">
        <v>7.98822325499419</v>
      </c>
      <c r="J517" s="29" t="n">
        <v>95.0120477954015</v>
      </c>
      <c r="K517" s="29" t="n">
        <v>1.84995939062247</v>
      </c>
    </row>
    <row r="518">
      <c r="A518" s="29" t="s">
        <v>270</v>
      </c>
      <c r="B518" s="29" t="s">
        <v>271</v>
      </c>
      <c r="C518" s="29" t="s">
        <v>23</v>
      </c>
      <c r="D518" s="29" t="n">
        <v>126.4943016</v>
      </c>
      <c r="E518" s="29" t="n">
        <v>32.7927231880587</v>
      </c>
      <c r="F518" s="29" t="n">
        <v>6.03702408289285</v>
      </c>
      <c r="G518" s="29" t="n">
        <v>31.9449836960831</v>
      </c>
      <c r="H518" s="29" t="n">
        <v>1968.8145768</v>
      </c>
      <c r="I518" s="29" t="n">
        <v>9.53679835116487</v>
      </c>
      <c r="J518" s="29" t="n">
        <v>93.9629759171071</v>
      </c>
      <c r="K518" s="29" t="n">
        <v>2.05243218425739</v>
      </c>
    </row>
    <row r="519">
      <c r="A519" s="29" t="s">
        <v>270</v>
      </c>
      <c r="B519" s="29" t="s">
        <v>271</v>
      </c>
      <c r="C519" s="29" t="s">
        <v>24</v>
      </c>
      <c r="D519" s="29" t="n">
        <v>23.5164828</v>
      </c>
      <c r="E519" s="29" t="n">
        <v>99.9999999999996</v>
      </c>
      <c r="F519" s="29" t="n">
        <v>5.1856624939701</v>
      </c>
      <c r="G519" s="29" t="n">
        <v>97.7911696922173</v>
      </c>
      <c r="H519" s="29" t="n">
        <v>429.9739406</v>
      </c>
      <c r="I519" s="29" t="n">
        <v>21.5724886963511</v>
      </c>
      <c r="J519" s="29" t="n">
        <v>94.8143375060299</v>
      </c>
      <c r="K519" s="29" t="n">
        <v>5.34847380948209</v>
      </c>
    </row>
    <row r="520">
      <c r="A520" s="29" t="s">
        <v>272</v>
      </c>
      <c r="B520" s="29" t="s">
        <v>273</v>
      </c>
      <c r="C520" s="29" t="s">
        <v>22</v>
      </c>
      <c r="D520" s="29" t="n">
        <v>79.0096465</v>
      </c>
      <c r="E520" s="29" t="n">
        <v>29.3416521605989</v>
      </c>
      <c r="F520" s="29" t="n">
        <v>9.80864223448481</v>
      </c>
      <c r="G520" s="29" t="n">
        <v>28.8970200202989</v>
      </c>
      <c r="H520" s="29" t="n">
        <v>726.5008881</v>
      </c>
      <c r="I520" s="29" t="n">
        <v>11.5495140097796</v>
      </c>
      <c r="J520" s="29" t="n">
        <v>90.1913577655152</v>
      </c>
      <c r="K520" s="29" t="n">
        <v>3.14265732376225</v>
      </c>
    </row>
    <row r="521">
      <c r="A521" s="29" t="s">
        <v>272</v>
      </c>
      <c r="B521" s="29" t="s">
        <v>273</v>
      </c>
      <c r="C521" s="29" t="s">
        <v>23</v>
      </c>
      <c r="D521" s="29" t="n">
        <v>72.3991137</v>
      </c>
      <c r="E521" s="29" t="n">
        <v>28.0560162321807</v>
      </c>
      <c r="F521" s="29" t="n">
        <v>6.96765213940408</v>
      </c>
      <c r="G521" s="29" t="n">
        <v>28.1584191224547</v>
      </c>
      <c r="H521" s="29" t="n">
        <v>966.6756313</v>
      </c>
      <c r="I521" s="29" t="n">
        <v>9.03531796472054</v>
      </c>
      <c r="J521" s="29" t="n">
        <v>93.0323478605959</v>
      </c>
      <c r="K521" s="29" t="n">
        <v>2.10892311924451</v>
      </c>
    </row>
    <row r="522">
      <c r="A522" s="29" t="s">
        <v>272</v>
      </c>
      <c r="B522" s="29" t="s">
        <v>273</v>
      </c>
      <c r="C522" s="29" t="s">
        <v>24</v>
      </c>
      <c r="D522" s="29" t="n">
        <v>17.6712287</v>
      </c>
      <c r="E522" s="29" t="n">
        <v>59.9669078357208</v>
      </c>
      <c r="F522" s="29" t="n">
        <v>5.81441708704499</v>
      </c>
      <c r="G522" s="29" t="n">
        <v>58.5774600384232</v>
      </c>
      <c r="H522" s="29" t="n">
        <v>286.2496706</v>
      </c>
      <c r="I522" s="29" t="n">
        <v>17.4366822724947</v>
      </c>
      <c r="J522" s="29" t="n">
        <v>94.185582912955</v>
      </c>
      <c r="K522" s="29" t="n">
        <v>3.61619872202601</v>
      </c>
    </row>
    <row r="523">
      <c r="A523" s="29" t="s">
        <v>274</v>
      </c>
      <c r="B523" s="29" t="s">
        <v>275</v>
      </c>
      <c r="C523" s="29" t="s">
        <v>22</v>
      </c>
      <c r="D523" s="29" t="n">
        <v>1324.7966261</v>
      </c>
      <c r="E523" s="29" t="n">
        <v>26.5178324945993</v>
      </c>
      <c r="F523" s="29" t="n">
        <v>10.9004668219365</v>
      </c>
      <c r="G523" s="29" t="n">
        <v>25.1072874786841</v>
      </c>
      <c r="H523" s="29" t="n">
        <v>10828.7803513</v>
      </c>
      <c r="I523" s="29" t="n">
        <v>10.9830473585538</v>
      </c>
      <c r="J523" s="29" t="n">
        <v>89.0995331780635</v>
      </c>
      <c r="K523" s="29" t="n">
        <v>3.07163398491968</v>
      </c>
    </row>
    <row r="524">
      <c r="A524" s="29" t="s">
        <v>274</v>
      </c>
      <c r="B524" s="29" t="s">
        <v>275</v>
      </c>
      <c r="C524" s="29" t="s">
        <v>23</v>
      </c>
      <c r="D524" s="29" t="n">
        <v>1166.7983698</v>
      </c>
      <c r="E524" s="29" t="n">
        <v>29.0822580892725</v>
      </c>
      <c r="F524" s="29" t="n">
        <v>7.1807641522213</v>
      </c>
      <c r="G524" s="29" t="n">
        <v>26.707100785017</v>
      </c>
      <c r="H524" s="29" t="n">
        <v>15082.1459635</v>
      </c>
      <c r="I524" s="29" t="n">
        <v>8.95973000628987</v>
      </c>
      <c r="J524" s="29" t="n">
        <v>92.8192358477787</v>
      </c>
      <c r="K524" s="29" t="n">
        <v>2.06613844829882</v>
      </c>
    </row>
    <row r="525">
      <c r="A525" s="29" t="s">
        <v>274</v>
      </c>
      <c r="B525" s="29" t="s">
        <v>275</v>
      </c>
      <c r="C525" s="29" t="s">
        <v>24</v>
      </c>
      <c r="D525" s="29" t="n">
        <v>579.5653927</v>
      </c>
      <c r="E525" s="29" t="n">
        <v>38.7441063546182</v>
      </c>
      <c r="F525" s="29" t="n">
        <v>10.2053604876396</v>
      </c>
      <c r="G525" s="29" t="n">
        <v>36.3695484577451</v>
      </c>
      <c r="H525" s="29" t="n">
        <v>5099.4637156</v>
      </c>
      <c r="I525" s="29" t="n">
        <v>14.3732051255693</v>
      </c>
      <c r="J525" s="29" t="n">
        <v>89.7946395123604</v>
      </c>
      <c r="K525" s="29" t="n">
        <v>4.13348006963015</v>
      </c>
    </row>
    <row r="526">
      <c r="A526" s="29" t="s">
        <v>276</v>
      </c>
      <c r="B526" s="29" t="s">
        <v>277</v>
      </c>
      <c r="C526" s="29" t="s">
        <v>22</v>
      </c>
      <c r="D526" s="29" t="n">
        <v>416.1542372</v>
      </c>
      <c r="E526" s="29" t="n">
        <v>36.8700625130958</v>
      </c>
      <c r="F526" s="29" t="n">
        <v>4.98763990925764</v>
      </c>
      <c r="G526" s="29" t="n">
        <v>35.5531917330126</v>
      </c>
      <c r="H526" s="29" t="n">
        <v>7927.5563107</v>
      </c>
      <c r="I526" s="29" t="n">
        <v>8.97890531603537</v>
      </c>
      <c r="J526" s="29" t="n">
        <v>95.0123600907423</v>
      </c>
      <c r="K526" s="29" t="n">
        <v>1.86635210218655</v>
      </c>
    </row>
    <row r="527">
      <c r="A527" s="29" t="s">
        <v>276</v>
      </c>
      <c r="B527" s="29" t="s">
        <v>277</v>
      </c>
      <c r="C527" s="29" t="s">
        <v>23</v>
      </c>
      <c r="D527" s="29" t="n">
        <v>517.0070769</v>
      </c>
      <c r="E527" s="29" t="n">
        <v>26.1256249177078</v>
      </c>
      <c r="F527" s="29" t="n">
        <v>10.1233917467097</v>
      </c>
      <c r="G527" s="29" t="n">
        <v>24.9144298887078</v>
      </c>
      <c r="H527" s="29" t="n">
        <v>4590.0468615</v>
      </c>
      <c r="I527" s="29" t="n">
        <v>9.3666822643502</v>
      </c>
      <c r="J527" s="29" t="n">
        <v>89.8766082532903</v>
      </c>
      <c r="K527" s="29" t="n">
        <v>2.80627561287716</v>
      </c>
    </row>
    <row r="528">
      <c r="A528" s="29" t="s">
        <v>276</v>
      </c>
      <c r="B528" s="29" t="s">
        <v>277</v>
      </c>
      <c r="C528" s="29" t="s">
        <v>24</v>
      </c>
      <c r="D528" s="29" t="n">
        <v>133.8873935</v>
      </c>
      <c r="E528" s="29" t="n">
        <v>49.3617587197566</v>
      </c>
      <c r="F528" s="29" t="n">
        <v>11.7044951745091</v>
      </c>
      <c r="G528" s="29" t="n">
        <v>46.2515108863878</v>
      </c>
      <c r="H528" s="29" t="n">
        <v>1010.0098144</v>
      </c>
      <c r="I528" s="29" t="n">
        <v>24.8394010197947</v>
      </c>
      <c r="J528" s="29" t="n">
        <v>88.2955048254909</v>
      </c>
      <c r="K528" s="29" t="n">
        <v>6.13112283635977</v>
      </c>
    </row>
    <row r="529">
      <c r="A529" s="29" t="s">
        <v>278</v>
      </c>
      <c r="B529" s="29" t="s">
        <v>279</v>
      </c>
      <c r="C529" s="29" t="s">
        <v>22</v>
      </c>
      <c r="D529" s="29" t="n">
        <v>342.5715079</v>
      </c>
      <c r="E529" s="29" t="n">
        <v>24.0849820484691</v>
      </c>
      <c r="F529" s="29" t="n">
        <v>11.697505108306</v>
      </c>
      <c r="G529" s="29" t="n">
        <v>23.2571587034648</v>
      </c>
      <c r="H529" s="29" t="n">
        <v>2586.0145857</v>
      </c>
      <c r="I529" s="29" t="n">
        <v>8.09938351778284</v>
      </c>
      <c r="J529" s="29" t="n">
        <v>88.302494891694</v>
      </c>
      <c r="K529" s="29" t="n">
        <v>3.08089520089034</v>
      </c>
    </row>
    <row r="530">
      <c r="A530" s="29" t="s">
        <v>278</v>
      </c>
      <c r="B530" s="29" t="s">
        <v>279</v>
      </c>
      <c r="C530" s="29" t="s">
        <v>23</v>
      </c>
      <c r="D530" s="29" t="n">
        <v>232.2646662</v>
      </c>
      <c r="E530" s="29" t="n">
        <v>27.0545223385578</v>
      </c>
      <c r="F530" s="29" t="n">
        <v>12.4246616726344</v>
      </c>
      <c r="G530" s="29" t="n">
        <v>27.105349668013</v>
      </c>
      <c r="H530" s="29" t="n">
        <v>1637.1195659</v>
      </c>
      <c r="I530" s="29" t="n">
        <v>12.6291191329672</v>
      </c>
      <c r="J530" s="29" t="n">
        <v>87.5753383273656</v>
      </c>
      <c r="K530" s="29" t="n">
        <v>3.84554379778262</v>
      </c>
    </row>
    <row r="531">
      <c r="A531" s="29" t="s">
        <v>278</v>
      </c>
      <c r="B531" s="29" t="s">
        <v>279</v>
      </c>
      <c r="C531" s="29" t="s">
        <v>24</v>
      </c>
      <c r="D531" s="29" t="n">
        <v>55.8540854</v>
      </c>
      <c r="E531" s="29" t="n">
        <v>56.7929373947619</v>
      </c>
      <c r="F531" s="29" t="n">
        <v>11.6915923237271</v>
      </c>
      <c r="G531" s="29" t="n">
        <v>50.4200216515115</v>
      </c>
      <c r="H531" s="29" t="n">
        <v>421.874558</v>
      </c>
      <c r="I531" s="29" t="n">
        <v>21.4201486475072</v>
      </c>
      <c r="J531" s="29" t="n">
        <v>88.3084076762729</v>
      </c>
      <c r="K531" s="29" t="n">
        <v>6.67535916018281</v>
      </c>
    </row>
    <row r="532">
      <c r="A532" s="29" t="s">
        <v>280</v>
      </c>
      <c r="B532" s="29" t="s">
        <v>281</v>
      </c>
      <c r="C532" s="29" t="s">
        <v>22</v>
      </c>
      <c r="D532" s="29" t="n">
        <v>684.285385</v>
      </c>
      <c r="E532" s="29" t="n">
        <v>22.3106674496674</v>
      </c>
      <c r="F532" s="29" t="n">
        <v>16.8226706689078</v>
      </c>
      <c r="G532" s="29" t="n">
        <v>20.8702559753476</v>
      </c>
      <c r="H532" s="29" t="n">
        <v>3383.3528543</v>
      </c>
      <c r="I532" s="29" t="n">
        <v>8.55583409641436</v>
      </c>
      <c r="J532" s="29" t="n">
        <v>83.1773293310922</v>
      </c>
      <c r="K532" s="29" t="n">
        <v>4.22102327488215</v>
      </c>
    </row>
    <row r="533">
      <c r="A533" s="29" t="s">
        <v>280</v>
      </c>
      <c r="B533" s="29" t="s">
        <v>281</v>
      </c>
      <c r="C533" s="29" t="s">
        <v>23</v>
      </c>
      <c r="D533" s="29" t="n">
        <v>264.8163798</v>
      </c>
      <c r="E533" s="29" t="n">
        <v>31.8071172942157</v>
      </c>
      <c r="F533" s="29" t="n">
        <v>9.84551046829703</v>
      </c>
      <c r="G533" s="29" t="n">
        <v>29.6558542018027</v>
      </c>
      <c r="H533" s="29" t="n">
        <v>2424.9007319</v>
      </c>
      <c r="I533" s="29" t="n">
        <v>13.911933841536</v>
      </c>
      <c r="J533" s="29" t="n">
        <v>90.154489531703</v>
      </c>
      <c r="K533" s="29" t="n">
        <v>3.23862987308541</v>
      </c>
    </row>
    <row r="534">
      <c r="A534" s="29" t="s">
        <v>280</v>
      </c>
      <c r="B534" s="29" t="s">
        <v>281</v>
      </c>
      <c r="C534" s="29" t="s">
        <v>24</v>
      </c>
      <c r="D534" s="29" t="n">
        <v>181.3666421</v>
      </c>
      <c r="E534" s="29" t="n">
        <v>40.5755656107869</v>
      </c>
      <c r="F534" s="29" t="n">
        <v>18.9744544326731</v>
      </c>
      <c r="G534" s="29" t="n">
        <v>31.0001830780017</v>
      </c>
      <c r="H534" s="29" t="n">
        <v>774.479771</v>
      </c>
      <c r="I534" s="29" t="n">
        <v>22.5701262384541</v>
      </c>
      <c r="J534" s="29" t="n">
        <v>81.0255455673269</v>
      </c>
      <c r="K534" s="29" t="n">
        <v>7.2595816183589</v>
      </c>
    </row>
    <row r="535">
      <c r="A535" s="29" t="s">
        <v>282</v>
      </c>
      <c r="B535" s="29" t="s">
        <v>283</v>
      </c>
      <c r="C535" s="29" t="s">
        <v>22</v>
      </c>
      <c r="D535" s="29" t="n">
        <v>631.4645352</v>
      </c>
      <c r="E535" s="29" t="n">
        <v>24.5214430352181</v>
      </c>
      <c r="F535" s="29" t="n">
        <v>13.2056412271734</v>
      </c>
      <c r="G535" s="29" t="n">
        <v>23.2683720701575</v>
      </c>
      <c r="H535" s="29" t="n">
        <v>4150.314133</v>
      </c>
      <c r="I535" s="29" t="n">
        <v>10.2944025645803</v>
      </c>
      <c r="J535" s="29" t="n">
        <v>86.7943587728267</v>
      </c>
      <c r="K535" s="29" t="n">
        <v>3.54025051677761</v>
      </c>
    </row>
    <row r="536">
      <c r="A536" s="29" t="s">
        <v>282</v>
      </c>
      <c r="B536" s="29" t="s">
        <v>283</v>
      </c>
      <c r="C536" s="29" t="s">
        <v>23</v>
      </c>
      <c r="D536" s="29" t="n">
        <v>688.9234996</v>
      </c>
      <c r="E536" s="29" t="n">
        <v>23.3762796924419</v>
      </c>
      <c r="F536" s="29" t="n">
        <v>11.8665688229757</v>
      </c>
      <c r="G536" s="29" t="n">
        <v>21.9529900452232</v>
      </c>
      <c r="H536" s="29" t="n">
        <v>5116.6594779</v>
      </c>
      <c r="I536" s="29" t="n">
        <v>8.19001627902595</v>
      </c>
      <c r="J536" s="29" t="n">
        <v>88.1334311770243</v>
      </c>
      <c r="K536" s="29" t="n">
        <v>2.95582123335797</v>
      </c>
    </row>
    <row r="537">
      <c r="A537" s="29" t="s">
        <v>282</v>
      </c>
      <c r="B537" s="29" t="s">
        <v>283</v>
      </c>
      <c r="C537" s="29" t="s">
        <v>24</v>
      </c>
      <c r="D537" s="29" t="n">
        <v>424.1105279</v>
      </c>
      <c r="E537" s="29" t="n">
        <v>33.9907922455993</v>
      </c>
      <c r="F537" s="29" t="n">
        <v>18.8071783103948</v>
      </c>
      <c r="G537" s="29" t="n">
        <v>32.0612139715836</v>
      </c>
      <c r="H537" s="29" t="n">
        <v>1830.9355024</v>
      </c>
      <c r="I537" s="29" t="n">
        <v>20.6185259460108</v>
      </c>
      <c r="J537" s="29" t="n">
        <v>81.1928216896052</v>
      </c>
      <c r="K537" s="29" t="n">
        <v>7.42653051665639</v>
      </c>
    </row>
    <row r="538">
      <c r="A538" s="29" t="s">
        <v>284</v>
      </c>
      <c r="B538" s="29" t="s">
        <v>285</v>
      </c>
      <c r="C538" s="29" t="s">
        <v>22</v>
      </c>
      <c r="D538" s="29" t="n">
        <v>63.7430921</v>
      </c>
      <c r="E538" s="29" t="n">
        <v>49.1880582129718</v>
      </c>
      <c r="F538" s="29" t="n">
        <v>2.41316975965048</v>
      </c>
      <c r="G538" s="29" t="n">
        <v>48.2742883170902</v>
      </c>
      <c r="H538" s="29" t="n">
        <v>2577.724291</v>
      </c>
      <c r="I538" s="29" t="n">
        <v>10.8948179548069</v>
      </c>
      <c r="J538" s="29" t="n">
        <v>97.5868302403495</v>
      </c>
      <c r="K538" s="29" t="n">
        <v>1.1937476855077</v>
      </c>
    </row>
    <row r="539">
      <c r="A539" s="29" t="s">
        <v>284</v>
      </c>
      <c r="B539" s="29" t="s">
        <v>285</v>
      </c>
      <c r="C539" s="29" t="s">
        <v>23</v>
      </c>
      <c r="D539" s="29" t="n">
        <v>273.2138692</v>
      </c>
      <c r="E539" s="29" t="n">
        <v>27.9799775527857</v>
      </c>
      <c r="F539" s="29" t="n">
        <v>9.81226958587086</v>
      </c>
      <c r="G539" s="29" t="n">
        <v>25.5497686785505</v>
      </c>
      <c r="H539" s="29" t="n">
        <v>2511.1966773</v>
      </c>
      <c r="I539" s="29" t="n">
        <v>10.0934315094499</v>
      </c>
      <c r="J539" s="29" t="n">
        <v>90.1877304141291</v>
      </c>
      <c r="K539" s="29" t="n">
        <v>2.77977078455565</v>
      </c>
    </row>
    <row r="540">
      <c r="A540" s="29" t="s">
        <v>284</v>
      </c>
      <c r="B540" s="29" t="s">
        <v>285</v>
      </c>
      <c r="C540" s="29" t="s">
        <v>24</v>
      </c>
      <c r="D540" s="29" t="n">
        <v>73.3170633</v>
      </c>
      <c r="E540" s="29" t="n">
        <v>50.6141735556984</v>
      </c>
      <c r="F540" s="29" t="n">
        <v>16.9758956632221</v>
      </c>
      <c r="G540" s="29" t="n">
        <v>51.9488128171576</v>
      </c>
      <c r="H540" s="29" t="n">
        <v>358.5721563</v>
      </c>
      <c r="I540" s="29" t="n">
        <v>32.6740128989599</v>
      </c>
      <c r="J540" s="29" t="n">
        <v>83.0241043367779</v>
      </c>
      <c r="K540" s="29" t="n">
        <v>10.6219468822582</v>
      </c>
    </row>
    <row r="541">
      <c r="A541" s="29" t="s">
        <v>286</v>
      </c>
      <c r="B541" s="29" t="s">
        <v>287</v>
      </c>
      <c r="C541" s="29" t="s">
        <v>22</v>
      </c>
      <c r="D541" s="29" t="n">
        <v>136.4299056</v>
      </c>
      <c r="E541" s="29" t="n">
        <v>36.3880311929563</v>
      </c>
      <c r="F541" s="29" t="n">
        <v>11.9743671896645</v>
      </c>
      <c r="G541" s="29" t="n">
        <v>34.0082667731454</v>
      </c>
      <c r="H541" s="29" t="n">
        <v>1002.9197021</v>
      </c>
      <c r="I541" s="29" t="n">
        <v>15.0987830529786</v>
      </c>
      <c r="J541" s="29" t="n">
        <v>88.0256328103355</v>
      </c>
      <c r="K541" s="29" t="n">
        <v>4.62623739045583</v>
      </c>
    </row>
    <row r="542">
      <c r="A542" s="29" t="s">
        <v>286</v>
      </c>
      <c r="B542" s="29" t="s">
        <v>287</v>
      </c>
      <c r="C542" s="29" t="s">
        <v>23</v>
      </c>
      <c r="D542" s="29" t="n">
        <v>109.0058395</v>
      </c>
      <c r="E542" s="29" t="n">
        <v>32.0274224064343</v>
      </c>
      <c r="F542" s="29" t="n">
        <v>4.60014042567356</v>
      </c>
      <c r="G542" s="29" t="n">
        <v>31.7202203258572</v>
      </c>
      <c r="H542" s="29" t="n">
        <v>2260.6139854</v>
      </c>
      <c r="I542" s="29" t="n">
        <v>8.71961394232667</v>
      </c>
      <c r="J542" s="29" t="n">
        <v>95.3998595743264</v>
      </c>
      <c r="K542" s="29" t="n">
        <v>1.52953545721483</v>
      </c>
    </row>
    <row r="543">
      <c r="A543" s="29" t="s">
        <v>286</v>
      </c>
      <c r="B543" s="29" t="s">
        <v>287</v>
      </c>
      <c r="C543" s="29" t="s">
        <v>24</v>
      </c>
      <c r="D543" s="29"/>
      <c r="E543" s="29"/>
      <c r="F543" s="29"/>
      <c r="G543" s="29"/>
      <c r="H543" s="29" t="n">
        <v>327.1648726</v>
      </c>
      <c r="I543" s="29" t="n">
        <v>21.1030386303269</v>
      </c>
      <c r="J543" s="29" t="n">
        <v>100</v>
      </c>
      <c r="K543" s="29" t="n">
        <v>0.00000000000000234290793769431</v>
      </c>
    </row>
    <row r="544">
      <c r="A544" s="29" t="s">
        <v>288</v>
      </c>
      <c r="B544" s="29" t="s">
        <v>289</v>
      </c>
      <c r="C544" s="29" t="s">
        <v>22</v>
      </c>
      <c r="D544" s="29" t="n">
        <v>218.3727045</v>
      </c>
      <c r="E544" s="29" t="n">
        <v>37.8932193658903</v>
      </c>
      <c r="F544" s="29" t="n">
        <v>5.24435510423805</v>
      </c>
      <c r="G544" s="29" t="n">
        <v>35.1252525940867</v>
      </c>
      <c r="H544" s="29" t="n">
        <v>3945.584544</v>
      </c>
      <c r="I544" s="29" t="n">
        <v>8.62646474722416</v>
      </c>
      <c r="J544" s="29" t="n">
        <v>94.7556448957619</v>
      </c>
      <c r="K544" s="29" t="n">
        <v>1.94404563371494</v>
      </c>
    </row>
    <row r="545">
      <c r="A545" s="29" t="s">
        <v>288</v>
      </c>
      <c r="B545" s="29" t="s">
        <v>289</v>
      </c>
      <c r="C545" s="29" t="s">
        <v>23</v>
      </c>
      <c r="D545" s="29" t="n">
        <v>678.5966752</v>
      </c>
      <c r="E545" s="29" t="n">
        <v>20.4573889546438</v>
      </c>
      <c r="F545" s="29" t="n">
        <v>10.1400421175578</v>
      </c>
      <c r="G545" s="29" t="n">
        <v>20.0697182160757</v>
      </c>
      <c r="H545" s="29" t="n">
        <v>6013.6504312</v>
      </c>
      <c r="I545" s="29" t="n">
        <v>9.06849993054258</v>
      </c>
      <c r="J545" s="29" t="n">
        <v>89.8599578824422</v>
      </c>
      <c r="K545" s="29" t="n">
        <v>2.26472160453</v>
      </c>
    </row>
    <row r="546">
      <c r="A546" s="29" t="s">
        <v>288</v>
      </c>
      <c r="B546" s="29" t="s">
        <v>289</v>
      </c>
      <c r="C546" s="29" t="s">
        <v>24</v>
      </c>
      <c r="D546" s="29" t="n">
        <v>198.7409897</v>
      </c>
      <c r="E546" s="29" t="n">
        <v>44.2487044751562</v>
      </c>
      <c r="F546" s="29" t="n">
        <v>11.8474825445773</v>
      </c>
      <c r="G546" s="29" t="n">
        <v>38.0783100790737</v>
      </c>
      <c r="H546" s="29" t="n">
        <v>1478.7545369</v>
      </c>
      <c r="I546" s="29" t="n">
        <v>16.9909571685288</v>
      </c>
      <c r="J546" s="29" t="n">
        <v>88.1525174554227</v>
      </c>
      <c r="K546" s="29" t="n">
        <v>5.11763165716688</v>
      </c>
    </row>
    <row r="547">
      <c r="A547" s="29" t="s">
        <v>290</v>
      </c>
      <c r="B547" s="29" t="s">
        <v>291</v>
      </c>
      <c r="C547" s="29" t="s">
        <v>22</v>
      </c>
      <c r="D547" s="29" t="n">
        <v>335.8611747</v>
      </c>
      <c r="E547" s="29" t="n">
        <v>38.0284213739916</v>
      </c>
      <c r="F547" s="29" t="n">
        <v>8.96272085032359</v>
      </c>
      <c r="G547" s="29" t="n">
        <v>35.9176643969708</v>
      </c>
      <c r="H547" s="29" t="n">
        <v>3411.4515031</v>
      </c>
      <c r="I547" s="29" t="n">
        <v>10.9446068409863</v>
      </c>
      <c r="J547" s="29" t="n">
        <v>91.0372791496764</v>
      </c>
      <c r="K547" s="29" t="n">
        <v>3.53613379697322</v>
      </c>
    </row>
    <row r="548">
      <c r="A548" s="29" t="s">
        <v>290</v>
      </c>
      <c r="B548" s="29" t="s">
        <v>291</v>
      </c>
      <c r="C548" s="29" t="s">
        <v>23</v>
      </c>
      <c r="D548" s="29" t="n">
        <v>566.1138426</v>
      </c>
      <c r="E548" s="29" t="n">
        <v>35.6329226638781</v>
      </c>
      <c r="F548" s="29" t="n">
        <v>10.743683608767</v>
      </c>
      <c r="G548" s="29" t="n">
        <v>33.1839752998843</v>
      </c>
      <c r="H548" s="29" t="n">
        <v>4703.1575099</v>
      </c>
      <c r="I548" s="29" t="n">
        <v>9.96170699161999</v>
      </c>
      <c r="J548" s="29" t="n">
        <v>89.256316391233</v>
      </c>
      <c r="K548" s="29" t="n">
        <v>3.99431822774748</v>
      </c>
    </row>
    <row r="549">
      <c r="A549" s="29" t="s">
        <v>290</v>
      </c>
      <c r="B549" s="29" t="s">
        <v>291</v>
      </c>
      <c r="C549" s="29" t="s">
        <v>24</v>
      </c>
      <c r="D549" s="29" t="n">
        <v>627.1700051</v>
      </c>
      <c r="E549" s="29" t="n">
        <v>22.6922990528957</v>
      </c>
      <c r="F549" s="29" t="n">
        <v>16.3352215015168</v>
      </c>
      <c r="G549" s="29" t="n">
        <v>22.6908670780505</v>
      </c>
      <c r="H549" s="29" t="n">
        <v>3212.202513</v>
      </c>
      <c r="I549" s="29" t="n">
        <v>11.9020801955786</v>
      </c>
      <c r="J549" s="29" t="n">
        <v>83.6647784984831</v>
      </c>
      <c r="K549" s="29" t="n">
        <v>4.43030324628364</v>
      </c>
    </row>
    <row r="550">
      <c r="A550" s="29" t="s">
        <v>292</v>
      </c>
      <c r="B550" s="29" t="s">
        <v>293</v>
      </c>
      <c r="C550" s="29" t="s">
        <v>22</v>
      </c>
      <c r="D550" s="29" t="n">
        <v>234.5313514</v>
      </c>
      <c r="E550" s="29" t="n">
        <v>30.3025689685117</v>
      </c>
      <c r="F550" s="29" t="n">
        <v>5.53884661707399</v>
      </c>
      <c r="G550" s="29" t="n">
        <v>30.879086225716</v>
      </c>
      <c r="H550" s="29" t="n">
        <v>3999.7680906</v>
      </c>
      <c r="I550" s="29" t="n">
        <v>8.87446294444714</v>
      </c>
      <c r="J550" s="29" t="n">
        <v>94.461153382926</v>
      </c>
      <c r="K550" s="29" t="n">
        <v>1.81063343135675</v>
      </c>
    </row>
    <row r="551">
      <c r="A551" s="29" t="s">
        <v>292</v>
      </c>
      <c r="B551" s="29" t="s">
        <v>293</v>
      </c>
      <c r="C551" s="29" t="s">
        <v>23</v>
      </c>
      <c r="D551" s="29" t="n">
        <v>197.2417787</v>
      </c>
      <c r="E551" s="29" t="n">
        <v>41.3558599634576</v>
      </c>
      <c r="F551" s="29" t="n">
        <v>3.31027836697728</v>
      </c>
      <c r="G551" s="29" t="n">
        <v>41.0257211878973</v>
      </c>
      <c r="H551" s="29" t="n">
        <v>5761.2232455</v>
      </c>
      <c r="I551" s="29" t="n">
        <v>8.05393253209795</v>
      </c>
      <c r="J551" s="29" t="n">
        <v>96.6897216330227</v>
      </c>
      <c r="K551" s="29" t="n">
        <v>1.40456043356273</v>
      </c>
    </row>
    <row r="552">
      <c r="A552" s="29" t="s">
        <v>292</v>
      </c>
      <c r="B552" s="29" t="s">
        <v>293</v>
      </c>
      <c r="C552" s="29" t="s">
        <v>24</v>
      </c>
      <c r="D552" s="29" t="n">
        <v>30.9503842</v>
      </c>
      <c r="E552" s="29" t="n">
        <v>100</v>
      </c>
      <c r="F552" s="29" t="n">
        <v>1.30088423876443</v>
      </c>
      <c r="G552" s="29" t="n">
        <v>100.851726947123</v>
      </c>
      <c r="H552" s="29" t="n">
        <v>2348.2301207</v>
      </c>
      <c r="I552" s="29" t="n">
        <v>12.6199523676566</v>
      </c>
      <c r="J552" s="29" t="n">
        <v>98.6991157612356</v>
      </c>
      <c r="K552" s="29" t="n">
        <v>1.32925630615643</v>
      </c>
    </row>
    <row r="553">
      <c r="A553" s="29" t="s">
        <v>294</v>
      </c>
      <c r="B553" s="29" t="s">
        <v>295</v>
      </c>
      <c r="C553" s="29" t="s">
        <v>22</v>
      </c>
      <c r="D553" s="29" t="n">
        <v>168.9668398</v>
      </c>
      <c r="E553" s="29" t="n">
        <v>27.9866675756587</v>
      </c>
      <c r="F553" s="29" t="n">
        <v>11.0121444834839</v>
      </c>
      <c r="G553" s="29" t="n">
        <v>27.3156943822329</v>
      </c>
      <c r="H553" s="29" t="n">
        <v>1365.4013303</v>
      </c>
      <c r="I553" s="29" t="n">
        <v>9.87968610494361</v>
      </c>
      <c r="J553" s="29" t="n">
        <v>88.9878555165161</v>
      </c>
      <c r="K553" s="29" t="n">
        <v>3.38028567446497</v>
      </c>
    </row>
    <row r="554">
      <c r="A554" s="29" t="s">
        <v>294</v>
      </c>
      <c r="B554" s="29" t="s">
        <v>295</v>
      </c>
      <c r="C554" s="29" t="s">
        <v>23</v>
      </c>
      <c r="D554" s="29" t="n">
        <v>117.5655968</v>
      </c>
      <c r="E554" s="29" t="n">
        <v>25.8280536513136</v>
      </c>
      <c r="F554" s="29" t="n">
        <v>10.0741361103201</v>
      </c>
      <c r="G554" s="29" t="n">
        <v>24.181743489772</v>
      </c>
      <c r="H554" s="29" t="n">
        <v>1049.4386556</v>
      </c>
      <c r="I554" s="29" t="n">
        <v>9.94557631988175</v>
      </c>
      <c r="J554" s="29" t="n">
        <v>89.9258638896799</v>
      </c>
      <c r="K554" s="29" t="n">
        <v>2.70901123173718</v>
      </c>
    </row>
    <row r="555">
      <c r="A555" s="29" t="s">
        <v>294</v>
      </c>
      <c r="B555" s="29" t="s">
        <v>295</v>
      </c>
      <c r="C555" s="29" t="s">
        <v>24</v>
      </c>
      <c r="D555" s="29" t="n">
        <v>32.8955178</v>
      </c>
      <c r="E555" s="29" t="n">
        <v>57.6515905929296</v>
      </c>
      <c r="F555" s="29" t="n">
        <v>16.4239097324655</v>
      </c>
      <c r="G555" s="29" t="n">
        <v>51.8372310647135</v>
      </c>
      <c r="H555" s="29" t="n">
        <v>167.3949023</v>
      </c>
      <c r="I555" s="29" t="n">
        <v>24.4443562946409</v>
      </c>
      <c r="J555" s="29" t="n">
        <v>83.5760902675345</v>
      </c>
      <c r="K555" s="29" t="n">
        <v>10.1867651509242</v>
      </c>
    </row>
    <row r="556">
      <c r="A556" s="29" t="s">
        <v>296</v>
      </c>
      <c r="B556" s="29" t="s">
        <v>297</v>
      </c>
      <c r="C556" s="29" t="s">
        <v>22</v>
      </c>
      <c r="D556" s="29" t="n">
        <v>146.4480747</v>
      </c>
      <c r="E556" s="29" t="n">
        <v>26.7288377791664</v>
      </c>
      <c r="F556" s="29" t="n">
        <v>3.91908534218204</v>
      </c>
      <c r="G556" s="29" t="n">
        <v>26.343658781287</v>
      </c>
      <c r="H556" s="29" t="n">
        <v>3590.344108</v>
      </c>
      <c r="I556" s="29" t="n">
        <v>8.42728816013571</v>
      </c>
      <c r="J556" s="29" t="n">
        <v>96.080914657818</v>
      </c>
      <c r="K556" s="29" t="n">
        <v>1.07454271596889</v>
      </c>
    </row>
    <row r="557">
      <c r="A557" s="29" t="s">
        <v>296</v>
      </c>
      <c r="B557" s="29" t="s">
        <v>297</v>
      </c>
      <c r="C557" s="29" t="s">
        <v>23</v>
      </c>
      <c r="D557" s="29" t="n">
        <v>200.6163233</v>
      </c>
      <c r="E557" s="29" t="n">
        <v>22.7625877418832</v>
      </c>
      <c r="F557" s="29" t="n">
        <v>7.24208546528194</v>
      </c>
      <c r="G557" s="29" t="n">
        <v>22.1949872171083</v>
      </c>
      <c r="H557" s="29" t="n">
        <v>2569.5294346</v>
      </c>
      <c r="I557" s="29" t="n">
        <v>8.03875900582765</v>
      </c>
      <c r="J557" s="29" t="n">
        <v>92.7579145347181</v>
      </c>
      <c r="K557" s="29" t="n">
        <v>1.7328763279491</v>
      </c>
    </row>
    <row r="558">
      <c r="A558" s="29" t="s">
        <v>296</v>
      </c>
      <c r="B558" s="29" t="s">
        <v>297</v>
      </c>
      <c r="C558" s="29" t="s">
        <v>24</v>
      </c>
      <c r="D558" s="29" t="n">
        <v>52.236323</v>
      </c>
      <c r="E558" s="29" t="n">
        <v>43.7645199551921</v>
      </c>
      <c r="F558" s="29" t="n">
        <v>5.54783119209257</v>
      </c>
      <c r="G558" s="29" t="n">
        <v>47.3448895133485</v>
      </c>
      <c r="H558" s="29" t="n">
        <v>889.3266264</v>
      </c>
      <c r="I558" s="29" t="n">
        <v>24.432467631897</v>
      </c>
      <c r="J558" s="29" t="n">
        <v>94.4521688079074</v>
      </c>
      <c r="K558" s="29" t="n">
        <v>2.78089384440203</v>
      </c>
    </row>
    <row r="559">
      <c r="A559" s="29" t="s">
        <v>298</v>
      </c>
      <c r="B559" s="29" t="s">
        <v>299</v>
      </c>
      <c r="C559" s="29" t="s">
        <v>22</v>
      </c>
      <c r="D559" s="29" t="n">
        <v>186.0763937</v>
      </c>
      <c r="E559" s="29" t="n">
        <v>39.5448492558059</v>
      </c>
      <c r="F559" s="29" t="n">
        <v>5.82516768283648</v>
      </c>
      <c r="G559" s="29" t="n">
        <v>39.2890141753487</v>
      </c>
      <c r="H559" s="29" t="n">
        <v>3008.2761783</v>
      </c>
      <c r="I559" s="29" t="n">
        <v>9.61451946731265</v>
      </c>
      <c r="J559" s="29" t="n">
        <v>94.1748323171635</v>
      </c>
      <c r="K559" s="29" t="n">
        <v>2.4302150588808</v>
      </c>
    </row>
    <row r="560">
      <c r="A560" s="29" t="s">
        <v>298</v>
      </c>
      <c r="B560" s="29" t="s">
        <v>299</v>
      </c>
      <c r="C560" s="29" t="s">
        <v>23</v>
      </c>
      <c r="D560" s="29" t="n">
        <v>353.1620306</v>
      </c>
      <c r="E560" s="29" t="n">
        <v>26.9068294720777</v>
      </c>
      <c r="F560" s="29" t="n">
        <v>6.00748418418889</v>
      </c>
      <c r="G560" s="29" t="n">
        <v>25.7014373229005</v>
      </c>
      <c r="H560" s="29" t="n">
        <v>5525.5389326</v>
      </c>
      <c r="I560" s="29" t="n">
        <v>6.42449412560835</v>
      </c>
      <c r="J560" s="29" t="n">
        <v>93.9925158158111</v>
      </c>
      <c r="K560" s="29" t="n">
        <v>1.64269438782565</v>
      </c>
    </row>
    <row r="561">
      <c r="A561" s="29" t="s">
        <v>298</v>
      </c>
      <c r="B561" s="29" t="s">
        <v>299</v>
      </c>
      <c r="C561" s="29" t="s">
        <v>24</v>
      </c>
      <c r="D561" s="29" t="n">
        <v>96.0806768</v>
      </c>
      <c r="E561" s="29" t="n">
        <v>51.5186066949757</v>
      </c>
      <c r="F561" s="29" t="n">
        <v>5.37589358496384</v>
      </c>
      <c r="G561" s="29" t="n">
        <v>51.4948097567253</v>
      </c>
      <c r="H561" s="29" t="n">
        <v>1691.1696711</v>
      </c>
      <c r="I561" s="29" t="n">
        <v>13.010065607358</v>
      </c>
      <c r="J561" s="29" t="n">
        <v>94.6241064150362</v>
      </c>
      <c r="K561" s="29" t="n">
        <v>2.92558236921034</v>
      </c>
    </row>
    <row r="562">
      <c r="A562" s="29" t="s">
        <v>300</v>
      </c>
      <c r="B562" s="29" t="s">
        <v>301</v>
      </c>
      <c r="C562" s="29" t="s">
        <v>22</v>
      </c>
      <c r="D562" s="29" t="n">
        <v>798.3877449</v>
      </c>
      <c r="E562" s="29" t="n">
        <v>17.9978554118657</v>
      </c>
      <c r="F562" s="29" t="n">
        <v>8.52905218274364</v>
      </c>
      <c r="G562" s="29" t="n">
        <v>18.4683156033513</v>
      </c>
      <c r="H562" s="29" t="n">
        <v>8562.4149304</v>
      </c>
      <c r="I562" s="29" t="n">
        <v>9.03319441713709</v>
      </c>
      <c r="J562" s="29" t="n">
        <v>91.4709478172564</v>
      </c>
      <c r="K562" s="29" t="n">
        <v>1.72204652151473</v>
      </c>
    </row>
    <row r="563">
      <c r="A563" s="29" t="s">
        <v>300</v>
      </c>
      <c r="B563" s="29" t="s">
        <v>301</v>
      </c>
      <c r="C563" s="29" t="s">
        <v>23</v>
      </c>
      <c r="D563" s="29" t="n">
        <v>763.5871068</v>
      </c>
      <c r="E563" s="29" t="n">
        <v>19.989272613447</v>
      </c>
      <c r="F563" s="29" t="n">
        <v>9.16763011400725</v>
      </c>
      <c r="G563" s="29" t="n">
        <v>18.2127281229388</v>
      </c>
      <c r="H563" s="29" t="n">
        <v>7565.5786351</v>
      </c>
      <c r="I563" s="29" t="n">
        <v>8.09585228909641</v>
      </c>
      <c r="J563" s="29" t="n">
        <v>90.8323698859927</v>
      </c>
      <c r="K563" s="29" t="n">
        <v>1.83819441249466</v>
      </c>
    </row>
    <row r="564">
      <c r="A564" s="29" t="s">
        <v>300</v>
      </c>
      <c r="B564" s="29" t="s">
        <v>301</v>
      </c>
      <c r="C564" s="29" t="s">
        <v>24</v>
      </c>
      <c r="D564" s="29" t="n">
        <v>359.6765269</v>
      </c>
      <c r="E564" s="29" t="n">
        <v>25.8819864907443</v>
      </c>
      <c r="F564" s="29" t="n">
        <v>13.6773602944275</v>
      </c>
      <c r="G564" s="29" t="n">
        <v>25.4406913427469</v>
      </c>
      <c r="H564" s="29" t="n">
        <v>2270.0452846</v>
      </c>
      <c r="I564" s="29" t="n">
        <v>15.2734785109135</v>
      </c>
      <c r="J564" s="29" t="n">
        <v>86.3226397055725</v>
      </c>
      <c r="K564" s="29" t="n">
        <v>4.03094139406407</v>
      </c>
    </row>
    <row r="565">
      <c r="A565" s="29" t="s">
        <v>302</v>
      </c>
      <c r="B565" s="29" t="s">
        <v>303</v>
      </c>
      <c r="C565" s="29" t="s">
        <v>22</v>
      </c>
      <c r="D565" s="29" t="n">
        <v>401.1223316</v>
      </c>
      <c r="E565" s="29" t="n">
        <v>28.6013204741214</v>
      </c>
      <c r="F565" s="29" t="n">
        <v>9.22194254791218</v>
      </c>
      <c r="G565" s="29" t="n">
        <v>26.1805109905591</v>
      </c>
      <c r="H565" s="29" t="n">
        <v>3948.5288348</v>
      </c>
      <c r="I565" s="29" t="n">
        <v>9.55334267183348</v>
      </c>
      <c r="J565" s="29" t="n">
        <v>90.7780574520878</v>
      </c>
      <c r="K565" s="29" t="n">
        <v>2.65962034225449</v>
      </c>
    </row>
    <row r="566">
      <c r="A566" s="29" t="s">
        <v>302</v>
      </c>
      <c r="B566" s="29" t="s">
        <v>303</v>
      </c>
      <c r="C566" s="29" t="s">
        <v>23</v>
      </c>
      <c r="D566" s="29" t="n">
        <v>469.0407028</v>
      </c>
      <c r="E566" s="29" t="n">
        <v>24.0471056824907</v>
      </c>
      <c r="F566" s="29" t="n">
        <v>6.45479011408405</v>
      </c>
      <c r="G566" s="29" t="n">
        <v>24.7266689051338</v>
      </c>
      <c r="H566" s="29" t="n">
        <v>6797.5116484</v>
      </c>
      <c r="I566" s="29" t="n">
        <v>7.50859997353885</v>
      </c>
      <c r="J566" s="29" t="n">
        <v>93.545209885916</v>
      </c>
      <c r="K566" s="29" t="n">
        <v>1.70618525735028</v>
      </c>
    </row>
    <row r="567">
      <c r="A567" s="29" t="s">
        <v>302</v>
      </c>
      <c r="B567" s="29" t="s">
        <v>303</v>
      </c>
      <c r="C567" s="29" t="s">
        <v>24</v>
      </c>
      <c r="D567" s="29" t="n">
        <v>137.9043513</v>
      </c>
      <c r="E567" s="29" t="n">
        <v>51.8848568647919</v>
      </c>
      <c r="F567" s="29" t="n">
        <v>21.7433504660956</v>
      </c>
      <c r="G567" s="29" t="n">
        <v>44.0107556133288</v>
      </c>
      <c r="H567" s="29" t="n">
        <v>496.3325457</v>
      </c>
      <c r="I567" s="29" t="n">
        <v>22.4783557088502</v>
      </c>
      <c r="J567" s="29" t="n">
        <v>78.2566495339044</v>
      </c>
      <c r="K567" s="29" t="n">
        <v>12.2282424468441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327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30" t="s">
        <v>81</v>
      </c>
      <c r="B578" s="30" t="s">
        <v>82</v>
      </c>
      <c r="C578" s="30" t="s">
        <v>22</v>
      </c>
      <c r="D578" s="30" t="n">
        <v>1.6984925</v>
      </c>
      <c r="E578" s="30"/>
      <c r="F578" s="30" t="n">
        <v>5.88235294117647</v>
      </c>
      <c r="G578" s="30"/>
      <c r="H578" s="30" t="n">
        <v>27.17588</v>
      </c>
      <c r="I578" s="30"/>
      <c r="J578" s="30" t="n">
        <v>94.1176470588235</v>
      </c>
      <c r="K578" s="30"/>
    </row>
    <row r="579">
      <c r="A579" s="30" t="s">
        <v>81</v>
      </c>
      <c r="B579" s="30" t="s">
        <v>82</v>
      </c>
      <c r="C579" s="30" t="s">
        <v>23</v>
      </c>
      <c r="D579" s="30"/>
      <c r="E579" s="30"/>
      <c r="F579" s="30"/>
      <c r="G579" s="30"/>
      <c r="H579" s="30" t="n">
        <v>47.55779</v>
      </c>
      <c r="I579" s="30"/>
      <c r="J579" s="30" t="n">
        <v>100</v>
      </c>
      <c r="K579" s="30"/>
    </row>
    <row r="580">
      <c r="A580" s="30" t="s">
        <v>81</v>
      </c>
      <c r="B580" s="30" t="s">
        <v>82</v>
      </c>
      <c r="C580" s="30" t="s">
        <v>24</v>
      </c>
      <c r="D580" s="30" t="n">
        <v>1.6984925</v>
      </c>
      <c r="E580" s="30"/>
      <c r="F580" s="30" t="n">
        <v>25</v>
      </c>
      <c r="G580" s="30"/>
      <c r="H580" s="30" t="n">
        <v>5.0954775</v>
      </c>
      <c r="I580" s="30"/>
      <c r="J580" s="30" t="n">
        <v>75</v>
      </c>
      <c r="K580" s="30"/>
    </row>
    <row r="581">
      <c r="A581" s="30" t="s">
        <v>87</v>
      </c>
      <c r="B581" s="30" t="s">
        <v>88</v>
      </c>
      <c r="C581" s="30" t="s">
        <v>22</v>
      </c>
      <c r="D581" s="30" t="n">
        <v>24.168296</v>
      </c>
      <c r="E581" s="30"/>
      <c r="F581" s="30" t="n">
        <v>7.9840438868241</v>
      </c>
      <c r="G581" s="30"/>
      <c r="H581" s="30" t="n">
        <v>278.5391583</v>
      </c>
      <c r="I581" s="30"/>
      <c r="J581" s="30" t="n">
        <v>92.0159561131759</v>
      </c>
      <c r="K581" s="30"/>
    </row>
    <row r="582">
      <c r="A582" s="30" t="s">
        <v>87</v>
      </c>
      <c r="B582" s="30" t="s">
        <v>88</v>
      </c>
      <c r="C582" s="30" t="s">
        <v>23</v>
      </c>
      <c r="D582" s="30" t="n">
        <v>28.3666376</v>
      </c>
      <c r="E582" s="30"/>
      <c r="F582" s="30" t="n">
        <v>4.95518208506333</v>
      </c>
      <c r="G582" s="30"/>
      <c r="H582" s="30" t="n">
        <v>544.0974437</v>
      </c>
      <c r="I582" s="30"/>
      <c r="J582" s="30" t="n">
        <v>95.0448179149367</v>
      </c>
      <c r="K582" s="30"/>
    </row>
    <row r="583">
      <c r="A583" s="30" t="s">
        <v>87</v>
      </c>
      <c r="B583" s="30" t="s">
        <v>88</v>
      </c>
      <c r="C583" s="30" t="s">
        <v>24</v>
      </c>
      <c r="D583" s="30" t="n">
        <v>5.9553026</v>
      </c>
      <c r="E583" s="30"/>
      <c r="F583" s="30" t="n">
        <v>3.76029020822758</v>
      </c>
      <c r="G583" s="30"/>
      <c r="H583" s="30" t="n">
        <v>152.4181811</v>
      </c>
      <c r="I583" s="30"/>
      <c r="J583" s="30" t="n">
        <v>96.2397097917724</v>
      </c>
      <c r="K583" s="30"/>
    </row>
    <row r="584">
      <c r="A584" s="30" t="s">
        <v>99</v>
      </c>
      <c r="B584" s="30" t="s">
        <v>100</v>
      </c>
      <c r="C584" s="30" t="s">
        <v>22</v>
      </c>
      <c r="D584" s="30" t="n">
        <v>18.5681971</v>
      </c>
      <c r="E584" s="30"/>
      <c r="F584" s="30" t="n">
        <v>9.24703685166223</v>
      </c>
      <c r="G584" s="30"/>
      <c r="H584" s="30" t="n">
        <v>182.2333937</v>
      </c>
      <c r="I584" s="30"/>
      <c r="J584" s="30" t="n">
        <v>90.7529631483378</v>
      </c>
      <c r="K584" s="30"/>
    </row>
    <row r="585">
      <c r="A585" s="30" t="s">
        <v>99</v>
      </c>
      <c r="B585" s="30" t="s">
        <v>100</v>
      </c>
      <c r="C585" s="30" t="s">
        <v>23</v>
      </c>
      <c r="D585" s="30" t="n">
        <v>12.181887</v>
      </c>
      <c r="E585" s="30"/>
      <c r="F585" s="30" t="n">
        <v>7.34683792814149</v>
      </c>
      <c r="G585" s="30"/>
      <c r="H585" s="30" t="n">
        <v>153.6294065</v>
      </c>
      <c r="I585" s="30"/>
      <c r="J585" s="30" t="n">
        <v>92.6531620718585</v>
      </c>
      <c r="K585" s="30"/>
    </row>
    <row r="586">
      <c r="A586" s="30" t="s">
        <v>99</v>
      </c>
      <c r="B586" s="30" t="s">
        <v>100</v>
      </c>
      <c r="C586" s="30" t="s">
        <v>24</v>
      </c>
      <c r="D586" s="30" t="n">
        <v>5.1361763</v>
      </c>
      <c r="E586" s="30"/>
      <c r="F586" s="30" t="n">
        <v>8.18594711550306</v>
      </c>
      <c r="G586" s="30"/>
      <c r="H586" s="30" t="n">
        <v>57.6076483</v>
      </c>
      <c r="I586" s="30"/>
      <c r="J586" s="30" t="n">
        <v>91.8140528844969</v>
      </c>
      <c r="K586" s="30"/>
    </row>
    <row r="587">
      <c r="A587" s="30" t="s">
        <v>115</v>
      </c>
      <c r="B587" s="30" t="s">
        <v>116</v>
      </c>
      <c r="C587" s="30" t="s">
        <v>22</v>
      </c>
      <c r="D587" s="30" t="n">
        <v>26.1235645</v>
      </c>
      <c r="E587" s="30"/>
      <c r="F587" s="30" t="n">
        <v>8.24441413980879</v>
      </c>
      <c r="G587" s="30"/>
      <c r="H587" s="30" t="n">
        <v>290.7402424</v>
      </c>
      <c r="I587" s="30"/>
      <c r="J587" s="30" t="n">
        <v>91.7555858601912</v>
      </c>
      <c r="K587" s="30"/>
    </row>
    <row r="588">
      <c r="A588" s="30" t="s">
        <v>115</v>
      </c>
      <c r="B588" s="30" t="s">
        <v>116</v>
      </c>
      <c r="C588" s="30" t="s">
        <v>23</v>
      </c>
      <c r="D588" s="30" t="n">
        <v>52.9964223</v>
      </c>
      <c r="E588" s="30"/>
      <c r="F588" s="30" t="n">
        <v>8.88902737139356</v>
      </c>
      <c r="G588" s="30"/>
      <c r="H588" s="30" t="n">
        <v>543.2040402</v>
      </c>
      <c r="I588" s="30"/>
      <c r="J588" s="30" t="n">
        <v>91.1109726286064</v>
      </c>
      <c r="K588" s="30"/>
    </row>
    <row r="589">
      <c r="A589" s="30" t="s">
        <v>115</v>
      </c>
      <c r="B589" s="30" t="s">
        <v>116</v>
      </c>
      <c r="C589" s="30" t="s">
        <v>24</v>
      </c>
      <c r="D589" s="30" t="n">
        <v>30.7051525</v>
      </c>
      <c r="E589" s="30"/>
      <c r="F589" s="30" t="n">
        <v>12.3619816464863</v>
      </c>
      <c r="G589" s="30"/>
      <c r="H589" s="30" t="n">
        <v>217.6785887</v>
      </c>
      <c r="I589" s="30"/>
      <c r="J589" s="30" t="n">
        <v>87.6380183535137</v>
      </c>
      <c r="K589" s="30"/>
    </row>
    <row r="590">
      <c r="A590" s="30" t="s">
        <v>117</v>
      </c>
      <c r="B590" s="30" t="s">
        <v>118</v>
      </c>
      <c r="C590" s="30" t="s">
        <v>22</v>
      </c>
      <c r="D590" s="30" t="n">
        <v>7.2185296</v>
      </c>
      <c r="E590" s="30"/>
      <c r="F590" s="30" t="n">
        <v>6.66666666666667</v>
      </c>
      <c r="G590" s="30"/>
      <c r="H590" s="30" t="n">
        <v>101.0594144</v>
      </c>
      <c r="I590" s="30"/>
      <c r="J590" s="30" t="n">
        <v>93.3333333333333</v>
      </c>
      <c r="K590" s="30"/>
    </row>
    <row r="591">
      <c r="A591" s="30" t="s">
        <v>117</v>
      </c>
      <c r="B591" s="30" t="s">
        <v>118</v>
      </c>
      <c r="C591" s="30" t="s">
        <v>23</v>
      </c>
      <c r="D591" s="30" t="n">
        <v>5.4138972</v>
      </c>
      <c r="E591" s="30"/>
      <c r="F591" s="30" t="n">
        <v>4.28571428571429</v>
      </c>
      <c r="G591" s="30"/>
      <c r="H591" s="30" t="n">
        <v>120.9103708</v>
      </c>
      <c r="I591" s="30"/>
      <c r="J591" s="30" t="n">
        <v>95.7142857142857</v>
      </c>
      <c r="K591" s="30"/>
    </row>
    <row r="592">
      <c r="A592" s="30" t="s">
        <v>117</v>
      </c>
      <c r="B592" s="30" t="s">
        <v>118</v>
      </c>
      <c r="C592" s="30" t="s">
        <v>24</v>
      </c>
      <c r="D592" s="30" t="n">
        <v>1.8046324</v>
      </c>
      <c r="E592" s="30"/>
      <c r="F592" s="30" t="n">
        <v>5.26315789473684</v>
      </c>
      <c r="G592" s="30"/>
      <c r="H592" s="30" t="n">
        <v>32.4833832</v>
      </c>
      <c r="I592" s="30"/>
      <c r="J592" s="30" t="n">
        <v>94.7368421052632</v>
      </c>
      <c r="K592" s="30"/>
    </row>
    <row r="593">
      <c r="A593" t="s">
        <v>27</v>
      </c>
    </row>
    <row r="594">
      <c r="A594" t="s">
        <v>28</v>
      </c>
    </row>
    <row r="595">
      <c r="A595" t="s">
        <v>29</v>
      </c>
    </row>
    <row r="596">
      <c r="A596" t="s">
        <v>30</v>
      </c>
    </row>
    <row r="597">
      <c r="A597" t="s">
        <v>31</v>
      </c>
    </row>
    <row r="600">
      <c r="K600" s="7" t="str">
        <f>=HYPERLINK("#'Indice'!A1", "Ir al índice")</f>
      </c>
    </row>
    <row r="601">
      <c r="A601" s="14" t="s">
        <v>328</v>
      </c>
    </row>
    <row r="602">
      <c r="A602" s="5" t="s">
        <v>33</v>
      </c>
      <c r="B602" s="5" t="s">
        <v>10</v>
      </c>
      <c r="C602" s="5" t="s">
        <v>11</v>
      </c>
      <c r="D602" s="5" t="s">
        <v>12</v>
      </c>
      <c r="E602" s="5" t="s">
        <v>13</v>
      </c>
      <c r="F602" s="5" t="s">
        <v>14</v>
      </c>
      <c r="G602" s="5" t="s">
        <v>15</v>
      </c>
      <c r="H602" s="5" t="s">
        <v>16</v>
      </c>
      <c r="I602" s="5" t="s">
        <v>17</v>
      </c>
      <c r="J602" s="5" t="s">
        <v>18</v>
      </c>
      <c r="K602" s="5" t="s">
        <v>19</v>
      </c>
    </row>
    <row r="603">
      <c r="A603" s="31" t="s">
        <v>20</v>
      </c>
      <c r="B603" s="31" t="s">
        <v>21</v>
      </c>
      <c r="C603" s="31" t="s">
        <v>22</v>
      </c>
      <c r="D603" s="31" t="n">
        <v>77.7770797</v>
      </c>
      <c r="E603" s="31"/>
      <c r="F603" s="31" t="n">
        <v>8.12271909487672</v>
      </c>
      <c r="G603" s="31"/>
      <c r="H603" s="31" t="n">
        <v>879.7480888</v>
      </c>
      <c r="I603" s="31"/>
      <c r="J603" s="31" t="n">
        <v>91.8772809051233</v>
      </c>
      <c r="K603" s="31"/>
    </row>
    <row r="604">
      <c r="A604" s="31" t="s">
        <v>20</v>
      </c>
      <c r="B604" s="31" t="s">
        <v>21</v>
      </c>
      <c r="C604" s="31" t="s">
        <v>23</v>
      </c>
      <c r="D604" s="31" t="n">
        <v>98.9588441</v>
      </c>
      <c r="E604" s="31"/>
      <c r="F604" s="31" t="n">
        <v>6.56070050803943</v>
      </c>
      <c r="G604" s="31"/>
      <c r="H604" s="31" t="n">
        <v>1409.3990512</v>
      </c>
      <c r="I604" s="31"/>
      <c r="J604" s="31" t="n">
        <v>93.4392994919606</v>
      </c>
      <c r="K604" s="31"/>
    </row>
    <row r="605">
      <c r="A605" s="31" t="s">
        <v>20</v>
      </c>
      <c r="B605" s="31" t="s">
        <v>21</v>
      </c>
      <c r="C605" s="31" t="s">
        <v>24</v>
      </c>
      <c r="D605" s="31" t="n">
        <v>45.2997563</v>
      </c>
      <c r="E605" s="31"/>
      <c r="F605" s="31" t="n">
        <v>8.8721624468247</v>
      </c>
      <c r="G605" s="31"/>
      <c r="H605" s="31" t="n">
        <v>465.2832788</v>
      </c>
      <c r="I605" s="31"/>
      <c r="J605" s="31" t="n">
        <v>91.1278375531753</v>
      </c>
      <c r="K605" s="31"/>
    </row>
    <row r="606">
      <c r="A606" s="31" t="s">
        <v>34</v>
      </c>
      <c r="B606" s="31" t="s">
        <v>35</v>
      </c>
      <c r="C606" s="31" t="s">
        <v>22</v>
      </c>
      <c r="D606" s="31" t="n">
        <v>77.1083429</v>
      </c>
      <c r="E606" s="31" t="n">
        <v>37.6393422716945</v>
      </c>
      <c r="F606" s="31" t="n">
        <v>10.7314019241207</v>
      </c>
      <c r="G606" s="31" t="n">
        <v>36.8717606852153</v>
      </c>
      <c r="H606" s="31" t="n">
        <v>641.4216632</v>
      </c>
      <c r="I606" s="31" t="n">
        <v>13.4164299749138</v>
      </c>
      <c r="J606" s="31" t="n">
        <v>89.2685980758793</v>
      </c>
      <c r="K606" s="31" t="n">
        <v>4.43252937865901</v>
      </c>
    </row>
    <row r="607">
      <c r="A607" s="31" t="s">
        <v>34</v>
      </c>
      <c r="B607" s="31" t="s">
        <v>35</v>
      </c>
      <c r="C607" s="31" t="s">
        <v>23</v>
      </c>
      <c r="D607" s="31" t="n">
        <v>134.6125005</v>
      </c>
      <c r="E607" s="31" t="n">
        <v>31.9478835217459</v>
      </c>
      <c r="F607" s="31" t="n">
        <v>7.77951948389364</v>
      </c>
      <c r="G607" s="31" t="n">
        <v>31.8947781279117</v>
      </c>
      <c r="H607" s="31" t="n">
        <v>1595.7321664</v>
      </c>
      <c r="I607" s="31" t="n">
        <v>9.53408411335619</v>
      </c>
      <c r="J607" s="31" t="n">
        <v>92.2204805161064</v>
      </c>
      <c r="K607" s="31" t="n">
        <v>2.6905742248569</v>
      </c>
    </row>
    <row r="608">
      <c r="A608" s="31" t="s">
        <v>34</v>
      </c>
      <c r="B608" s="31" t="s">
        <v>35</v>
      </c>
      <c r="C608" s="31" t="s">
        <v>24</v>
      </c>
      <c r="D608" s="31" t="n">
        <v>62.7298658</v>
      </c>
      <c r="E608" s="31" t="n">
        <v>43.5163736303968</v>
      </c>
      <c r="F608" s="31" t="n">
        <v>8.4844396902927</v>
      </c>
      <c r="G608" s="31" t="n">
        <v>39.7687382425565</v>
      </c>
      <c r="H608" s="31" t="n">
        <v>676.6220312</v>
      </c>
      <c r="I608" s="31" t="n">
        <v>15.697170117066</v>
      </c>
      <c r="J608" s="31" t="n">
        <v>91.5155603097073</v>
      </c>
      <c r="K608" s="31" t="n">
        <v>3.68697366913479</v>
      </c>
    </row>
    <row r="609">
      <c r="A609" s="31" t="s">
        <v>36</v>
      </c>
      <c r="B609" s="31" t="s">
        <v>37</v>
      </c>
      <c r="C609" s="31" t="s">
        <v>22</v>
      </c>
      <c r="D609" s="31" t="n">
        <v>144.5018297</v>
      </c>
      <c r="E609" s="31" t="n">
        <v>28.1099043340909</v>
      </c>
      <c r="F609" s="31" t="n">
        <v>25.9112198747023</v>
      </c>
      <c r="G609" s="31" t="n">
        <v>21.1002746932948</v>
      </c>
      <c r="H609" s="31" t="n">
        <v>413.1787056</v>
      </c>
      <c r="I609" s="31" t="n">
        <v>15.1057614168889</v>
      </c>
      <c r="J609" s="31" t="n">
        <v>74.0887801252977</v>
      </c>
      <c r="K609" s="31" t="n">
        <v>7.37944201632087</v>
      </c>
    </row>
    <row r="610">
      <c r="A610" s="31" t="s">
        <v>36</v>
      </c>
      <c r="B610" s="31" t="s">
        <v>37</v>
      </c>
      <c r="C610" s="31" t="s">
        <v>23</v>
      </c>
      <c r="D610" s="31" t="n">
        <v>151.7269143</v>
      </c>
      <c r="E610" s="31" t="n">
        <v>22.4447931867738</v>
      </c>
      <c r="F610" s="31" t="n">
        <v>29.1774945223053</v>
      </c>
      <c r="G610" s="31" t="n">
        <v>21.2017929598788</v>
      </c>
      <c r="H610" s="31" t="n">
        <v>368.2865988</v>
      </c>
      <c r="I610" s="31" t="n">
        <v>18.1418053337189</v>
      </c>
      <c r="J610" s="31" t="n">
        <v>70.8225054776947</v>
      </c>
      <c r="K610" s="31" t="n">
        <v>8.73472625371531</v>
      </c>
    </row>
    <row r="611">
      <c r="A611" s="31" t="s">
        <v>36</v>
      </c>
      <c r="B611" s="31" t="s">
        <v>37</v>
      </c>
      <c r="C611" s="31" t="s">
        <v>24</v>
      </c>
      <c r="D611" s="31" t="n">
        <v>27.0622732</v>
      </c>
      <c r="E611" s="31" t="n">
        <v>50.7696367236921</v>
      </c>
      <c r="F611" s="31" t="n">
        <v>11.9098517347394</v>
      </c>
      <c r="G611" s="31" t="n">
        <v>51.7925844762705</v>
      </c>
      <c r="H611" s="31" t="n">
        <v>200.1636722</v>
      </c>
      <c r="I611" s="31" t="n">
        <v>23.8516845078553</v>
      </c>
      <c r="J611" s="31" t="n">
        <v>88.0901482652606</v>
      </c>
      <c r="K611" s="31" t="n">
        <v>7.00239486728856</v>
      </c>
    </row>
    <row r="612">
      <c r="A612" s="31" t="s">
        <v>38</v>
      </c>
      <c r="B612" s="31" t="s">
        <v>39</v>
      </c>
      <c r="C612" s="31" t="s">
        <v>22</v>
      </c>
      <c r="D612" s="31" t="n">
        <v>13.580124</v>
      </c>
      <c r="E612" s="31" t="n">
        <v>34.5424639853879</v>
      </c>
      <c r="F612" s="31" t="n">
        <v>17.6470588235294</v>
      </c>
      <c r="G612" s="31" t="n">
        <v>28.4086977009592</v>
      </c>
      <c r="H612" s="31" t="n">
        <v>63.373912</v>
      </c>
      <c r="I612" s="31" t="n">
        <v>12.2895078709676</v>
      </c>
      <c r="J612" s="31" t="n">
        <v>82.3529411764706</v>
      </c>
      <c r="K612" s="31" t="n">
        <v>6.08757807877698</v>
      </c>
    </row>
    <row r="613">
      <c r="A613" s="31" t="s">
        <v>38</v>
      </c>
      <c r="B613" s="31" t="s">
        <v>39</v>
      </c>
      <c r="C613" s="31" t="s">
        <v>23</v>
      </c>
      <c r="D613" s="31" t="n">
        <v>10.185093</v>
      </c>
      <c r="E613" s="31" t="n">
        <v>40.8248290463863</v>
      </c>
      <c r="F613" s="31" t="n">
        <v>11.25</v>
      </c>
      <c r="G613" s="31" t="n">
        <v>38.3767458392725</v>
      </c>
      <c r="H613" s="31" t="n">
        <v>80.349067</v>
      </c>
      <c r="I613" s="31" t="n">
        <v>14.0267702638403</v>
      </c>
      <c r="J613" s="31" t="n">
        <v>88.75</v>
      </c>
      <c r="K613" s="31" t="n">
        <v>4.86465792328806</v>
      </c>
    </row>
    <row r="614">
      <c r="A614" s="31" t="s">
        <v>38</v>
      </c>
      <c r="B614" s="31" t="s">
        <v>39</v>
      </c>
      <c r="C614" s="31" t="s">
        <v>24</v>
      </c>
      <c r="D614" s="31" t="n">
        <v>4.526708</v>
      </c>
      <c r="E614" s="31" t="n">
        <v>48.2653649581712</v>
      </c>
      <c r="F614" s="31" t="n">
        <v>11.7647058823529</v>
      </c>
      <c r="G614" s="31" t="n">
        <v>42.2743254322503</v>
      </c>
      <c r="H614" s="31" t="n">
        <v>33.95031</v>
      </c>
      <c r="I614" s="31" t="n">
        <v>19.0692517849119</v>
      </c>
      <c r="J614" s="31" t="n">
        <v>88.2352941176471</v>
      </c>
      <c r="K614" s="31" t="n">
        <v>5.63657672430005</v>
      </c>
    </row>
    <row r="615">
      <c r="A615" s="31" t="s">
        <v>40</v>
      </c>
      <c r="B615" s="31" t="s">
        <v>41</v>
      </c>
      <c r="C615" s="31" t="s">
        <v>22</v>
      </c>
      <c r="D615" s="31" t="n">
        <v>51.8690508</v>
      </c>
      <c r="E615" s="31" t="n">
        <v>45.1598433045059</v>
      </c>
      <c r="F615" s="31" t="n">
        <v>4.49609113384402</v>
      </c>
      <c r="G615" s="31" t="n">
        <v>45.2765442146682</v>
      </c>
      <c r="H615" s="31" t="n">
        <v>1101.7786235</v>
      </c>
      <c r="I615" s="31" t="n">
        <v>11.4015278719198</v>
      </c>
      <c r="J615" s="31" t="n">
        <v>95.503908866156</v>
      </c>
      <c r="K615" s="31" t="n">
        <v>2.13150929036796</v>
      </c>
    </row>
    <row r="616">
      <c r="A616" s="31" t="s">
        <v>40</v>
      </c>
      <c r="B616" s="31" t="s">
        <v>41</v>
      </c>
      <c r="C616" s="31" t="s">
        <v>23</v>
      </c>
      <c r="D616" s="31" t="n">
        <v>56.1080365</v>
      </c>
      <c r="E616" s="31" t="n">
        <v>48.2344320126925</v>
      </c>
      <c r="F616" s="31" t="n">
        <v>5.33370283977165</v>
      </c>
      <c r="G616" s="31" t="n">
        <v>45.0692792693457</v>
      </c>
      <c r="H616" s="31" t="n">
        <v>995.844766</v>
      </c>
      <c r="I616" s="31" t="n">
        <v>10.9449680037528</v>
      </c>
      <c r="J616" s="31" t="n">
        <v>94.6662971602284</v>
      </c>
      <c r="K616" s="31" t="n">
        <v>2.53930015260345</v>
      </c>
    </row>
    <row r="617">
      <c r="A617" s="31" t="s">
        <v>40</v>
      </c>
      <c r="B617" s="31" t="s">
        <v>41</v>
      </c>
      <c r="C617" s="31" t="s">
        <v>24</v>
      </c>
      <c r="D617" s="31" t="n">
        <v>5.7904327</v>
      </c>
      <c r="E617" s="31" t="n">
        <v>100</v>
      </c>
      <c r="F617" s="31" t="n">
        <v>2.45536316996966</v>
      </c>
      <c r="G617" s="31" t="n">
        <v>101.44947771342</v>
      </c>
      <c r="H617" s="31" t="n">
        <v>230.0375202</v>
      </c>
      <c r="I617" s="31" t="n">
        <v>22.2277053969702</v>
      </c>
      <c r="J617" s="31" t="n">
        <v>97.5446368300303</v>
      </c>
      <c r="K617" s="31" t="n">
        <v>2.55365460660061</v>
      </c>
    </row>
    <row r="618">
      <c r="A618" s="31" t="s">
        <v>42</v>
      </c>
      <c r="B618" s="31" t="s">
        <v>43</v>
      </c>
      <c r="C618" s="31" t="s">
        <v>22</v>
      </c>
      <c r="D618" s="31" t="n">
        <v>1.4395777</v>
      </c>
      <c r="E618" s="31" t="n">
        <v>100</v>
      </c>
      <c r="F618" s="31" t="n">
        <v>1.6841951658416</v>
      </c>
      <c r="G618" s="31" t="n">
        <v>96.5089991912303</v>
      </c>
      <c r="H618" s="31" t="n">
        <v>84.0361278</v>
      </c>
      <c r="I618" s="31" t="n">
        <v>14.1745460069132</v>
      </c>
      <c r="J618" s="31" t="n">
        <v>98.3158048341584</v>
      </c>
      <c r="K618" s="31" t="n">
        <v>1.65324375030299</v>
      </c>
    </row>
    <row r="619">
      <c r="A619" s="31" t="s">
        <v>42</v>
      </c>
      <c r="B619" s="31" t="s">
        <v>43</v>
      </c>
      <c r="C619" s="31" t="s">
        <v>23</v>
      </c>
      <c r="D619" s="31" t="n">
        <v>6.1353431</v>
      </c>
      <c r="E619" s="31" t="n">
        <v>49.2610857759697</v>
      </c>
      <c r="F619" s="31" t="n">
        <v>3.61513251964643</v>
      </c>
      <c r="G619" s="31" t="n">
        <v>51.0297448503136</v>
      </c>
      <c r="H619" s="31" t="n">
        <v>163.5774701</v>
      </c>
      <c r="I619" s="31" t="n">
        <v>9.33718222806319</v>
      </c>
      <c r="J619" s="31" t="n">
        <v>96.3848674803536</v>
      </c>
      <c r="K619" s="31" t="n">
        <v>1.91398603224963</v>
      </c>
    </row>
    <row r="620">
      <c r="A620" s="31" t="s">
        <v>42</v>
      </c>
      <c r="B620" s="31" t="s">
        <v>43</v>
      </c>
      <c r="C620" s="31" t="s">
        <v>24</v>
      </c>
      <c r="D620" s="31" t="n">
        <v>2.6392258</v>
      </c>
      <c r="E620" s="31" t="n">
        <v>70.145412889512</v>
      </c>
      <c r="F620" s="31" t="n">
        <v>3.91205948777931</v>
      </c>
      <c r="G620" s="31" t="n">
        <v>68.0864183011193</v>
      </c>
      <c r="H620" s="31" t="n">
        <v>64.8246205</v>
      </c>
      <c r="I620" s="31" t="n">
        <v>17.3809077220182</v>
      </c>
      <c r="J620" s="31" t="n">
        <v>96.0879405122207</v>
      </c>
      <c r="K620" s="31" t="n">
        <v>2.77202443182689</v>
      </c>
    </row>
    <row r="621">
      <c r="A621" s="31" t="s">
        <v>44</v>
      </c>
      <c r="B621" s="31" t="s">
        <v>45</v>
      </c>
      <c r="C621" s="31" t="s">
        <v>22</v>
      </c>
      <c r="D621" s="31" t="n">
        <v>8.2151115</v>
      </c>
      <c r="E621" s="31" t="n">
        <v>60.8061285619085</v>
      </c>
      <c r="F621" s="31" t="n">
        <v>3.87799768297339</v>
      </c>
      <c r="G621" s="31" t="n">
        <v>56.9466798861929</v>
      </c>
      <c r="H621" s="31" t="n">
        <v>203.6238882</v>
      </c>
      <c r="I621" s="31" t="n">
        <v>15.3677140499262</v>
      </c>
      <c r="J621" s="31" t="n">
        <v>96.1220023170266</v>
      </c>
      <c r="K621" s="31" t="n">
        <v>2.29748743605359</v>
      </c>
    </row>
    <row r="622">
      <c r="A622" s="31" t="s">
        <v>44</v>
      </c>
      <c r="B622" s="31" t="s">
        <v>45</v>
      </c>
      <c r="C622" s="31" t="s">
        <v>23</v>
      </c>
      <c r="D622" s="31" t="n">
        <v>16.3754714</v>
      </c>
      <c r="E622" s="31" t="n">
        <v>34.2702148158459</v>
      </c>
      <c r="F622" s="31" t="n">
        <v>5.88135279033501</v>
      </c>
      <c r="G622" s="31" t="n">
        <v>32.4448459940112</v>
      </c>
      <c r="H622" s="31" t="n">
        <v>262.0548827</v>
      </c>
      <c r="I622" s="31" t="n">
        <v>11.7825797200615</v>
      </c>
      <c r="J622" s="31" t="n">
        <v>94.118647209665</v>
      </c>
      <c r="K622" s="31" t="n">
        <v>2.02743655137525</v>
      </c>
    </row>
    <row r="623">
      <c r="A623" s="31" t="s">
        <v>44</v>
      </c>
      <c r="B623" s="31" t="s">
        <v>45</v>
      </c>
      <c r="C623" s="31" t="s">
        <v>24</v>
      </c>
      <c r="D623" s="31" t="n">
        <v>14.0189597</v>
      </c>
      <c r="E623" s="31" t="n">
        <v>50.5390794392329</v>
      </c>
      <c r="F623" s="31" t="n">
        <v>11.5010973226121</v>
      </c>
      <c r="G623" s="31" t="n">
        <v>49.7599955263042</v>
      </c>
      <c r="H623" s="31" t="n">
        <v>107.8734068</v>
      </c>
      <c r="I623" s="31" t="n">
        <v>19.5495268182533</v>
      </c>
      <c r="J623" s="31" t="n">
        <v>88.4989026773879</v>
      </c>
      <c r="K623" s="31" t="n">
        <v>6.46668528091244</v>
      </c>
    </row>
    <row r="624">
      <c r="A624" s="31" t="s">
        <v>46</v>
      </c>
      <c r="B624" s="31" t="s">
        <v>47</v>
      </c>
      <c r="C624" s="31" t="s">
        <v>22</v>
      </c>
      <c r="D624" s="31" t="n">
        <v>13.7719091</v>
      </c>
      <c r="E624" s="31" t="n">
        <v>59.1710512773071</v>
      </c>
      <c r="F624" s="31" t="n">
        <v>5.68476101454721</v>
      </c>
      <c r="G624" s="31" t="n">
        <v>57.2580153063532</v>
      </c>
      <c r="H624" s="31" t="n">
        <v>228.4882152</v>
      </c>
      <c r="I624" s="31" t="n">
        <v>14.301434378283</v>
      </c>
      <c r="J624" s="31" t="n">
        <v>94.3152389854528</v>
      </c>
      <c r="K624" s="31" t="n">
        <v>3.45117222503257</v>
      </c>
    </row>
    <row r="625">
      <c r="A625" s="31" t="s">
        <v>46</v>
      </c>
      <c r="B625" s="31" t="s">
        <v>47</v>
      </c>
      <c r="C625" s="31" t="s">
        <v>23</v>
      </c>
      <c r="D625" s="31" t="n">
        <v>29.2714603</v>
      </c>
      <c r="E625" s="31" t="n">
        <v>42.2492513360849</v>
      </c>
      <c r="F625" s="31" t="n">
        <v>5.91505340983517</v>
      </c>
      <c r="G625" s="31" t="n">
        <v>40.6746428837577</v>
      </c>
      <c r="H625" s="31" t="n">
        <v>465.5923773</v>
      </c>
      <c r="I625" s="31" t="n">
        <v>13.0762727464669</v>
      </c>
      <c r="J625" s="31" t="n">
        <v>94.0849465901648</v>
      </c>
      <c r="K625" s="31" t="n">
        <v>2.55718575397001</v>
      </c>
    </row>
    <row r="626">
      <c r="A626" s="31" t="s">
        <v>46</v>
      </c>
      <c r="B626" s="31" t="s">
        <v>47</v>
      </c>
      <c r="C626" s="31" t="s">
        <v>24</v>
      </c>
      <c r="D626" s="31" t="n">
        <v>3.5636966</v>
      </c>
      <c r="E626" s="31" t="n">
        <v>100</v>
      </c>
      <c r="F626" s="31" t="n">
        <v>3.80477771444471</v>
      </c>
      <c r="G626" s="31" t="n">
        <v>101.356947010133</v>
      </c>
      <c r="H626" s="31" t="n">
        <v>90.1000301</v>
      </c>
      <c r="I626" s="31" t="n">
        <v>27.2915152313574</v>
      </c>
      <c r="J626" s="31" t="n">
        <v>96.1952222855553</v>
      </c>
      <c r="K626" s="31" t="n">
        <v>4.00893770008176</v>
      </c>
    </row>
    <row r="627">
      <c r="A627" t="s">
        <v>27</v>
      </c>
    </row>
    <row r="628">
      <c r="A628" t="s">
        <v>28</v>
      </c>
    </row>
    <row r="629">
      <c r="A629" t="s">
        <v>29</v>
      </c>
    </row>
    <row r="630">
      <c r="A630" t="s">
        <v>30</v>
      </c>
    </row>
    <row r="631">
      <c r="A631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E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329</v>
      </c>
    </row>
    <row r="11">
      <c r="A11" t="s">
        <v>330</v>
      </c>
    </row>
    <row r="12">
      <c r="A12" s="3" t="s">
        <v>6</v>
      </c>
    </row>
    <row r="13">
      <c r="A13" s="3" t="s">
        <v>331</v>
      </c>
    </row>
    <row r="15">
      <c r="A15" s="4" t="s">
        <v>332</v>
      </c>
    </row>
    <row r="16">
      <c r="A16" s="5" t="s">
        <v>9</v>
      </c>
      <c r="B16" s="5" t="s">
        <v>10</v>
      </c>
      <c r="C16" s="5" t="s">
        <v>11</v>
      </c>
      <c r="D16" s="5" t="s">
        <v>310</v>
      </c>
      <c r="E16" s="5" t="s">
        <v>311</v>
      </c>
    </row>
    <row r="17">
      <c r="A17" s="32" t="s">
        <v>20</v>
      </c>
      <c r="B17" s="32" t="s">
        <v>21</v>
      </c>
      <c r="C17" s="32" t="s">
        <v>22</v>
      </c>
      <c r="D17" s="32" t="n">
        <v>583626.20101133</v>
      </c>
      <c r="E17" s="32" t="n">
        <v>5.86631131080043</v>
      </c>
    </row>
    <row r="18">
      <c r="A18" s="32" t="s">
        <v>20</v>
      </c>
      <c r="B18" s="32" t="s">
        <v>21</v>
      </c>
      <c r="C18" s="32" t="s">
        <v>23</v>
      </c>
      <c r="D18" s="32" t="n">
        <v>651094.245601126</v>
      </c>
      <c r="E18" s="32" t="n">
        <v>6.06598243366564</v>
      </c>
    </row>
    <row r="19">
      <c r="A19" s="32" t="s">
        <v>20</v>
      </c>
      <c r="B19" s="32" t="s">
        <v>21</v>
      </c>
      <c r="C19" s="32" t="s">
        <v>24</v>
      </c>
      <c r="D19" s="32" t="n">
        <v>682034.73239726</v>
      </c>
      <c r="E19" s="32" t="n">
        <v>8.20313250328897</v>
      </c>
    </row>
    <row r="20">
      <c r="A20" s="32" t="s">
        <v>20</v>
      </c>
      <c r="B20" s="32" t="s">
        <v>26</v>
      </c>
      <c r="C20" s="32" t="s">
        <v>22</v>
      </c>
      <c r="D20" s="32" t="n">
        <v>583626.20101133</v>
      </c>
      <c r="E20" s="32" t="n">
        <v>5.86631131080043</v>
      </c>
    </row>
    <row r="21">
      <c r="A21" s="32" t="s">
        <v>20</v>
      </c>
      <c r="B21" s="32" t="s">
        <v>26</v>
      </c>
      <c r="C21" s="32" t="s">
        <v>23</v>
      </c>
      <c r="D21" s="32" t="n">
        <v>651094.245601126</v>
      </c>
      <c r="E21" s="32" t="n">
        <v>6.06598243366564</v>
      </c>
    </row>
    <row r="22">
      <c r="A22" s="32" t="s">
        <v>20</v>
      </c>
      <c r="B22" s="32" t="s">
        <v>26</v>
      </c>
      <c r="C22" s="32" t="s">
        <v>24</v>
      </c>
      <c r="D22" s="32" t="n">
        <v>682034.73239726</v>
      </c>
      <c r="E22" s="32" t="n">
        <v>8.20313250328897</v>
      </c>
    </row>
    <row r="23">
      <c r="A23" t="s">
        <v>27</v>
      </c>
    </row>
    <row r="24">
      <c r="A24" t="s">
        <v>28</v>
      </c>
    </row>
    <row r="25">
      <c r="A25" t="s">
        <v>29</v>
      </c>
    </row>
    <row r="26">
      <c r="A26" t="s">
        <v>30</v>
      </c>
    </row>
    <row r="27">
      <c r="A27" t="s">
        <v>31</v>
      </c>
    </row>
    <row r="30">
      <c r="E30" s="7" t="str">
        <f>=HYPERLINK("#'Indice'!A1", "Ir al índice")</f>
      </c>
    </row>
    <row r="31">
      <c r="A31" s="4" t="s">
        <v>333</v>
      </c>
    </row>
    <row r="32">
      <c r="A32" s="5" t="s">
        <v>9</v>
      </c>
      <c r="B32" s="5" t="s">
        <v>10</v>
      </c>
      <c r="C32" s="5" t="s">
        <v>11</v>
      </c>
      <c r="D32" s="5" t="s">
        <v>310</v>
      </c>
      <c r="E32" s="5" t="s">
        <v>311</v>
      </c>
    </row>
    <row r="33">
      <c r="A33" s="33" t="s">
        <v>20</v>
      </c>
      <c r="B33" s="33" t="s">
        <v>21</v>
      </c>
      <c r="C33" s="33" t="s">
        <v>22</v>
      </c>
      <c r="D33" s="33" t="n">
        <v>583626.20101133</v>
      </c>
      <c r="E33" s="33" t="n">
        <v>5.86631131080043</v>
      </c>
    </row>
    <row r="34">
      <c r="A34" s="33" t="s">
        <v>20</v>
      </c>
      <c r="B34" s="33" t="s">
        <v>21</v>
      </c>
      <c r="C34" s="33" t="s">
        <v>23</v>
      </c>
      <c r="D34" s="33" t="n">
        <v>651094.245601126</v>
      </c>
      <c r="E34" s="33" t="n">
        <v>6.06598243366564</v>
      </c>
    </row>
    <row r="35">
      <c r="A35" s="33" t="s">
        <v>20</v>
      </c>
      <c r="B35" s="33" t="s">
        <v>21</v>
      </c>
      <c r="C35" s="33" t="s">
        <v>24</v>
      </c>
      <c r="D35" s="33" t="n">
        <v>682034.73239726</v>
      </c>
      <c r="E35" s="33" t="n">
        <v>8.20313250328897</v>
      </c>
    </row>
    <row r="36">
      <c r="A36" s="33" t="s">
        <v>34</v>
      </c>
      <c r="B36" s="33" t="s">
        <v>35</v>
      </c>
      <c r="C36" s="33" t="s">
        <v>22</v>
      </c>
      <c r="D36" s="33" t="n">
        <v>495549.540604375</v>
      </c>
      <c r="E36" s="33" t="n">
        <v>13.8816855612981</v>
      </c>
    </row>
    <row r="37">
      <c r="A37" s="33" t="s">
        <v>34</v>
      </c>
      <c r="B37" s="33" t="s">
        <v>35</v>
      </c>
      <c r="C37" s="33" t="s">
        <v>23</v>
      </c>
      <c r="D37" s="33" t="n">
        <v>545503.741387755</v>
      </c>
      <c r="E37" s="33" t="n">
        <v>21.994017484655</v>
      </c>
    </row>
    <row r="38">
      <c r="A38" s="33" t="s">
        <v>34</v>
      </c>
      <c r="B38" s="33" t="s">
        <v>35</v>
      </c>
      <c r="C38" s="33" t="s">
        <v>24</v>
      </c>
      <c r="D38" s="33" t="n">
        <v>303759.097481321</v>
      </c>
      <c r="E38" s="33" t="n">
        <v>23.0499819700316</v>
      </c>
    </row>
    <row r="39">
      <c r="A39" s="33" t="s">
        <v>36</v>
      </c>
      <c r="B39" s="33" t="s">
        <v>37</v>
      </c>
      <c r="C39" s="33" t="s">
        <v>22</v>
      </c>
      <c r="D39" s="33" t="n">
        <v>989199.141286133</v>
      </c>
      <c r="E39" s="33" t="n">
        <v>23.8420142371651</v>
      </c>
    </row>
    <row r="40">
      <c r="A40" s="33" t="s">
        <v>36</v>
      </c>
      <c r="B40" s="33" t="s">
        <v>37</v>
      </c>
      <c r="C40" s="33" t="s">
        <v>23</v>
      </c>
      <c r="D40" s="33" t="n">
        <v>693230.17475022</v>
      </c>
      <c r="E40" s="33" t="n">
        <v>16.8710502652907</v>
      </c>
    </row>
    <row r="41">
      <c r="A41" s="33" t="s">
        <v>36</v>
      </c>
      <c r="B41" s="33" t="s">
        <v>37</v>
      </c>
      <c r="C41" s="33" t="s">
        <v>24</v>
      </c>
      <c r="D41" s="33" t="n">
        <v>505369.556201201</v>
      </c>
      <c r="E41" s="33" t="n">
        <v>34.4999900557983</v>
      </c>
    </row>
    <row r="42">
      <c r="A42" s="33" t="s">
        <v>38</v>
      </c>
      <c r="B42" s="33" t="s">
        <v>39</v>
      </c>
      <c r="C42" s="33" t="s">
        <v>22</v>
      </c>
      <c r="D42" s="33" t="n">
        <v>1098240.09451453</v>
      </c>
      <c r="E42" s="33" t="n">
        <v>74.1223571546821</v>
      </c>
    </row>
    <row r="43">
      <c r="A43" s="33" t="s">
        <v>38</v>
      </c>
      <c r="B43" s="33" t="s">
        <v>39</v>
      </c>
      <c r="C43" s="33" t="s">
        <v>23</v>
      </c>
      <c r="D43" s="33" t="n">
        <v>361780.192909713</v>
      </c>
      <c r="E43" s="33" t="n">
        <v>27.682232164964</v>
      </c>
    </row>
    <row r="44">
      <c r="A44" s="33" t="s">
        <v>38</v>
      </c>
      <c r="B44" s="33" t="s">
        <v>39</v>
      </c>
      <c r="C44" s="33" t="s">
        <v>24</v>
      </c>
      <c r="D44" s="33" t="n">
        <v>241029.71972696</v>
      </c>
      <c r="E44" s="33" t="n">
        <v>56.4143340451572</v>
      </c>
    </row>
    <row r="45">
      <c r="A45" s="33" t="s">
        <v>40</v>
      </c>
      <c r="B45" s="33" t="s">
        <v>41</v>
      </c>
      <c r="C45" s="33" t="s">
        <v>22</v>
      </c>
      <c r="D45" s="33" t="n">
        <v>685152.465365217</v>
      </c>
      <c r="E45" s="33" t="n">
        <v>40.5163071816536</v>
      </c>
    </row>
    <row r="46">
      <c r="A46" s="33" t="s">
        <v>40</v>
      </c>
      <c r="B46" s="33" t="s">
        <v>41</v>
      </c>
      <c r="C46" s="33" t="s">
        <v>23</v>
      </c>
      <c r="D46" s="33" t="n">
        <v>389537.770432344</v>
      </c>
      <c r="E46" s="33" t="n">
        <v>20.7077145553573</v>
      </c>
    </row>
    <row r="47">
      <c r="A47" s="33" t="s">
        <v>40</v>
      </c>
      <c r="B47" s="33" t="s">
        <v>41</v>
      </c>
      <c r="C47" s="33" t="s">
        <v>24</v>
      </c>
      <c r="D47" s="33" t="n">
        <v>270319.480069768</v>
      </c>
      <c r="E47" s="33" t="n">
        <v>60.2832767549838</v>
      </c>
    </row>
    <row r="48">
      <c r="A48" s="33" t="s">
        <v>42</v>
      </c>
      <c r="B48" s="33" t="s">
        <v>43</v>
      </c>
      <c r="C48" s="33" t="s">
        <v>22</v>
      </c>
      <c r="D48" s="33" t="n">
        <v>393840.639011562</v>
      </c>
      <c r="E48" s="33" t="n">
        <v>35.7597469885301</v>
      </c>
    </row>
    <row r="49">
      <c r="A49" s="33" t="s">
        <v>42</v>
      </c>
      <c r="B49" s="33" t="s">
        <v>43</v>
      </c>
      <c r="C49" s="33" t="s">
        <v>23</v>
      </c>
      <c r="D49" s="33" t="n">
        <v>440797.773202465</v>
      </c>
      <c r="E49" s="33" t="n">
        <v>42.9983910284295</v>
      </c>
    </row>
    <row r="50">
      <c r="A50" s="33" t="s">
        <v>42</v>
      </c>
      <c r="B50" s="33" t="s">
        <v>43</v>
      </c>
      <c r="C50" s="33" t="s">
        <v>24</v>
      </c>
      <c r="D50" s="33" t="n">
        <v>401215.783563839</v>
      </c>
      <c r="E50" s="33" t="n">
        <v>67.5298381177785</v>
      </c>
    </row>
    <row r="51">
      <c r="A51" s="33" t="s">
        <v>44</v>
      </c>
      <c r="B51" s="33" t="s">
        <v>45</v>
      </c>
      <c r="C51" s="33" t="s">
        <v>22</v>
      </c>
      <c r="D51" s="33" t="n">
        <v>699551.196737634</v>
      </c>
      <c r="E51" s="33" t="n">
        <v>28.0169528574809</v>
      </c>
    </row>
    <row r="52">
      <c r="A52" s="33" t="s">
        <v>44</v>
      </c>
      <c r="B52" s="33" t="s">
        <v>45</v>
      </c>
      <c r="C52" s="33" t="s">
        <v>23</v>
      </c>
      <c r="D52" s="33" t="n">
        <v>178827.871100956</v>
      </c>
      <c r="E52" s="33" t="n">
        <v>19.7208371108625</v>
      </c>
    </row>
    <row r="53">
      <c r="A53" s="33" t="s">
        <v>44</v>
      </c>
      <c r="B53" s="33" t="s">
        <v>45</v>
      </c>
      <c r="C53" s="33" t="s">
        <v>24</v>
      </c>
      <c r="D53" s="33" t="n">
        <v>422007.174342834</v>
      </c>
      <c r="E53" s="33" t="n">
        <v>44.2457519567476</v>
      </c>
    </row>
    <row r="54">
      <c r="A54" s="33" t="s">
        <v>46</v>
      </c>
      <c r="B54" s="33" t="s">
        <v>47</v>
      </c>
      <c r="C54" s="33" t="s">
        <v>22</v>
      </c>
      <c r="D54" s="33" t="n">
        <v>314469.324855485</v>
      </c>
      <c r="E54" s="33" t="n">
        <v>30.1971667327289</v>
      </c>
    </row>
    <row r="55">
      <c r="A55" s="33" t="s">
        <v>46</v>
      </c>
      <c r="B55" s="33" t="s">
        <v>47</v>
      </c>
      <c r="C55" s="33" t="s">
        <v>23</v>
      </c>
      <c r="D55" s="33" t="n">
        <v>379587.750399279</v>
      </c>
      <c r="E55" s="33" t="n">
        <v>24.5798780729413</v>
      </c>
    </row>
    <row r="56">
      <c r="A56" s="33" t="s">
        <v>46</v>
      </c>
      <c r="B56" s="33" t="s">
        <v>47</v>
      </c>
      <c r="C56" s="33" t="s">
        <v>24</v>
      </c>
      <c r="D56" s="33" t="n">
        <v>939673.685405157</v>
      </c>
      <c r="E56" s="33" t="n">
        <v>55.7780739806837</v>
      </c>
    </row>
    <row r="57">
      <c r="A57" t="s">
        <v>27</v>
      </c>
    </row>
    <row r="58">
      <c r="A58" t="s">
        <v>28</v>
      </c>
    </row>
    <row r="59">
      <c r="A59" t="s">
        <v>29</v>
      </c>
    </row>
    <row r="60">
      <c r="A60" t="s">
        <v>30</v>
      </c>
    </row>
    <row r="61">
      <c r="A61" t="s">
        <v>31</v>
      </c>
    </row>
    <row r="64">
      <c r="E64" s="7" t="str">
        <f>=HYPERLINK("#'Indice'!A1", "Ir al índice")</f>
      </c>
    </row>
    <row r="65">
      <c r="A65" s="4" t="s">
        <v>334</v>
      </c>
    </row>
    <row r="66">
      <c r="A66" s="5" t="s">
        <v>9</v>
      </c>
      <c r="B66" s="5" t="s">
        <v>10</v>
      </c>
      <c r="C66" s="5" t="s">
        <v>11</v>
      </c>
      <c r="D66" s="5" t="s">
        <v>310</v>
      </c>
      <c r="E66" s="5" t="s">
        <v>311</v>
      </c>
    </row>
    <row r="67">
      <c r="A67" s="34" t="s">
        <v>20</v>
      </c>
      <c r="B67" s="34" t="s">
        <v>21</v>
      </c>
      <c r="C67" s="34" t="s">
        <v>22</v>
      </c>
      <c r="D67" s="34" t="n">
        <v>583626.20101133</v>
      </c>
      <c r="E67" s="34" t="n">
        <v>5.86631131080043</v>
      </c>
    </row>
    <row r="68">
      <c r="A68" s="34" t="s">
        <v>20</v>
      </c>
      <c r="B68" s="34" t="s">
        <v>21</v>
      </c>
      <c r="C68" s="34" t="s">
        <v>23</v>
      </c>
      <c r="D68" s="34" t="n">
        <v>651094.245601126</v>
      </c>
      <c r="E68" s="34" t="n">
        <v>6.06598243366564</v>
      </c>
    </row>
    <row r="69">
      <c r="A69" s="34" t="s">
        <v>20</v>
      </c>
      <c r="B69" s="34" t="s">
        <v>21</v>
      </c>
      <c r="C69" s="34" t="s">
        <v>24</v>
      </c>
      <c r="D69" s="34" t="n">
        <v>682034.73239726</v>
      </c>
      <c r="E69" s="34" t="n">
        <v>8.20313250328897</v>
      </c>
    </row>
    <row r="70">
      <c r="A70" s="34" t="s">
        <v>49</v>
      </c>
      <c r="B70" s="34" t="s">
        <v>50</v>
      </c>
      <c r="C70" s="34" t="s">
        <v>22</v>
      </c>
      <c r="D70" s="34" t="n">
        <v>805992.496983382</v>
      </c>
      <c r="E70" s="34" t="n">
        <v>38.9771763895256</v>
      </c>
    </row>
    <row r="71">
      <c r="A71" s="34" t="s">
        <v>49</v>
      </c>
      <c r="B71" s="34" t="s">
        <v>50</v>
      </c>
      <c r="C71" s="34" t="s">
        <v>23</v>
      </c>
      <c r="D71" s="34" t="n">
        <v>605126.941364693</v>
      </c>
      <c r="E71" s="34" t="n">
        <v>52.3660274528965</v>
      </c>
    </row>
    <row r="72">
      <c r="A72" s="34" t="s">
        <v>51</v>
      </c>
      <c r="B72" s="34" t="s">
        <v>52</v>
      </c>
      <c r="C72" s="34" t="s">
        <v>22</v>
      </c>
      <c r="D72" s="34" t="n">
        <v>586339.799360069</v>
      </c>
      <c r="E72" s="34" t="n">
        <v>25.3739519863194</v>
      </c>
    </row>
    <row r="73">
      <c r="A73" s="34" t="s">
        <v>51</v>
      </c>
      <c r="B73" s="34" t="s">
        <v>52</v>
      </c>
      <c r="C73" s="34" t="s">
        <v>23</v>
      </c>
      <c r="D73" s="34" t="n">
        <v>226601.927998552</v>
      </c>
      <c r="E73" s="34" t="n">
        <v>23.8662595829242</v>
      </c>
    </row>
    <row r="74">
      <c r="A74" s="34" t="s">
        <v>51</v>
      </c>
      <c r="B74" s="34" t="s">
        <v>52</v>
      </c>
      <c r="C74" s="34" t="s">
        <v>24</v>
      </c>
      <c r="D74" s="34" t="n">
        <v>425447.327438342</v>
      </c>
      <c r="E74" s="34" t="n">
        <v>29.9232694190933</v>
      </c>
    </row>
    <row r="75">
      <c r="A75" s="34" t="s">
        <v>34</v>
      </c>
      <c r="B75" s="34" t="s">
        <v>35</v>
      </c>
      <c r="C75" s="34" t="s">
        <v>22</v>
      </c>
      <c r="D75" s="34" t="n">
        <v>503404.123924484</v>
      </c>
      <c r="E75" s="34" t="n">
        <v>14.4915255594316</v>
      </c>
    </row>
    <row r="76">
      <c r="A76" s="34" t="s">
        <v>34</v>
      </c>
      <c r="B76" s="34" t="s">
        <v>35</v>
      </c>
      <c r="C76" s="34" t="s">
        <v>23</v>
      </c>
      <c r="D76" s="34" t="n">
        <v>562357.028364692</v>
      </c>
      <c r="E76" s="34" t="n">
        <v>23.6148289337476</v>
      </c>
    </row>
    <row r="77">
      <c r="A77" s="34" t="s">
        <v>34</v>
      </c>
      <c r="B77" s="34" t="s">
        <v>35</v>
      </c>
      <c r="C77" s="34" t="s">
        <v>24</v>
      </c>
      <c r="D77" s="34" t="n">
        <v>292592.264577388</v>
      </c>
      <c r="E77" s="34" t="n">
        <v>30.1877049536984</v>
      </c>
    </row>
    <row r="78">
      <c r="A78" s="34" t="s">
        <v>36</v>
      </c>
      <c r="B78" s="34" t="s">
        <v>37</v>
      </c>
      <c r="C78" s="34" t="s">
        <v>22</v>
      </c>
      <c r="D78" s="34" t="n">
        <v>765797.087267574</v>
      </c>
      <c r="E78" s="34" t="n">
        <v>32.7525594671367</v>
      </c>
    </row>
    <row r="79">
      <c r="A79" s="34" t="s">
        <v>36</v>
      </c>
      <c r="B79" s="34" t="s">
        <v>37</v>
      </c>
      <c r="C79" s="34" t="s">
        <v>23</v>
      </c>
      <c r="D79" s="34" t="n">
        <v>593222.080237986</v>
      </c>
      <c r="E79" s="34" t="n">
        <v>18.1968640736945</v>
      </c>
    </row>
    <row r="80">
      <c r="A80" s="34" t="s">
        <v>36</v>
      </c>
      <c r="B80" s="34" t="s">
        <v>37</v>
      </c>
      <c r="C80" s="34" t="s">
        <v>24</v>
      </c>
      <c r="D80" s="34" t="n">
        <v>379707.899674262</v>
      </c>
      <c r="E80" s="34" t="n">
        <v>32.9247546057292</v>
      </c>
    </row>
    <row r="81">
      <c r="A81" s="34" t="s">
        <v>53</v>
      </c>
      <c r="B81" s="34" t="s">
        <v>54</v>
      </c>
      <c r="C81" s="34" t="s">
        <v>22</v>
      </c>
      <c r="D81" s="34" t="n">
        <v>534051.179609718</v>
      </c>
      <c r="E81" s="34" t="n">
        <v>30.4317827460428</v>
      </c>
    </row>
    <row r="82">
      <c r="A82" s="34" t="s">
        <v>53</v>
      </c>
      <c r="B82" s="34" t="s">
        <v>54</v>
      </c>
      <c r="C82" s="34" t="s">
        <v>23</v>
      </c>
      <c r="D82" s="34" t="n">
        <v>110378.095881491</v>
      </c>
      <c r="E82" s="34" t="n">
        <v>28.8665175700282</v>
      </c>
    </row>
    <row r="83">
      <c r="A83" s="34" t="s">
        <v>53</v>
      </c>
      <c r="B83" s="34" t="s">
        <v>54</v>
      </c>
      <c r="C83" s="34" t="s">
        <v>24</v>
      </c>
      <c r="D83" s="34" t="n">
        <v>355311.91130341</v>
      </c>
      <c r="E83" s="34" t="n">
        <v>39.401370895453</v>
      </c>
    </row>
    <row r="84">
      <c r="A84" s="34" t="s">
        <v>55</v>
      </c>
      <c r="B84" s="34" t="s">
        <v>56</v>
      </c>
      <c r="C84" s="34" t="s">
        <v>22</v>
      </c>
      <c r="D84" s="34" t="n">
        <v>340166.455876728</v>
      </c>
      <c r="E84" s="34" t="n">
        <v>23.8362362306723</v>
      </c>
    </row>
    <row r="85">
      <c r="A85" s="34" t="s">
        <v>55</v>
      </c>
      <c r="B85" s="34" t="s">
        <v>56</v>
      </c>
      <c r="C85" s="34" t="s">
        <v>23</v>
      </c>
      <c r="D85" s="34" t="n">
        <v>433868.244943501</v>
      </c>
      <c r="E85" s="34" t="n">
        <v>22.7671661832193</v>
      </c>
    </row>
    <row r="86">
      <c r="A86" s="34" t="s">
        <v>55</v>
      </c>
      <c r="B86" s="34" t="s">
        <v>56</v>
      </c>
      <c r="C86" s="34" t="s">
        <v>24</v>
      </c>
      <c r="D86" s="34" t="n">
        <v>117618.029853239</v>
      </c>
      <c r="E86" s="34" t="n">
        <v>22.5856592696349</v>
      </c>
    </row>
    <row r="87">
      <c r="A87" s="34" t="s">
        <v>38</v>
      </c>
      <c r="B87" s="34" t="s">
        <v>39</v>
      </c>
      <c r="C87" s="34" t="s">
        <v>22</v>
      </c>
      <c r="D87" s="34" t="n">
        <v>1100866.41675713</v>
      </c>
      <c r="E87" s="34" t="n">
        <v>75.9303182899264</v>
      </c>
    </row>
    <row r="88">
      <c r="A88" s="34" t="s">
        <v>38</v>
      </c>
      <c r="B88" s="34" t="s">
        <v>39</v>
      </c>
      <c r="C88" s="34" t="s">
        <v>23</v>
      </c>
      <c r="D88" s="34" t="n">
        <v>337099.792638795</v>
      </c>
      <c r="E88" s="34" t="n">
        <v>29.8710477278776</v>
      </c>
    </row>
    <row r="89">
      <c r="A89" s="34" t="s">
        <v>38</v>
      </c>
      <c r="B89" s="34" t="s">
        <v>39</v>
      </c>
      <c r="C89" s="34" t="s">
        <v>24</v>
      </c>
      <c r="D89" s="34" t="n">
        <v>237484.868591382</v>
      </c>
      <c r="E89" s="34" t="n">
        <v>59.3935989781281</v>
      </c>
    </row>
    <row r="90">
      <c r="A90" s="34" t="s">
        <v>57</v>
      </c>
      <c r="B90" s="34" t="s">
        <v>58</v>
      </c>
      <c r="C90" s="34" t="s">
        <v>22</v>
      </c>
      <c r="D90" s="34" t="n">
        <v>334856.211795655</v>
      </c>
      <c r="E90" s="34" t="n">
        <v>40.1562583032746</v>
      </c>
    </row>
    <row r="91">
      <c r="A91" s="34" t="s">
        <v>57</v>
      </c>
      <c r="B91" s="34" t="s">
        <v>58</v>
      </c>
      <c r="C91" s="34" t="s">
        <v>23</v>
      </c>
      <c r="D91" s="34" t="n">
        <v>402270.045967778</v>
      </c>
      <c r="E91" s="34" t="n">
        <v>26.9617855170477</v>
      </c>
    </row>
    <row r="92">
      <c r="A92" s="34" t="s">
        <v>57</v>
      </c>
      <c r="B92" s="34" t="s">
        <v>58</v>
      </c>
      <c r="C92" s="34" t="s">
        <v>24</v>
      </c>
      <c r="D92" s="34" t="n">
        <v>754076.908135122</v>
      </c>
      <c r="E92" s="34" t="n">
        <v>27.7349619312346</v>
      </c>
    </row>
    <row r="93">
      <c r="A93" s="34" t="s">
        <v>40</v>
      </c>
      <c r="B93" s="34" t="s">
        <v>41</v>
      </c>
      <c r="C93" s="34" t="s">
        <v>22</v>
      </c>
      <c r="D93" s="34" t="n">
        <v>685152.465365217</v>
      </c>
      <c r="E93" s="34" t="n">
        <v>40.5163071816536</v>
      </c>
    </row>
    <row r="94">
      <c r="A94" s="34" t="s">
        <v>40</v>
      </c>
      <c r="B94" s="34" t="s">
        <v>41</v>
      </c>
      <c r="C94" s="34" t="s">
        <v>23</v>
      </c>
      <c r="D94" s="34" t="n">
        <v>389537.770432344</v>
      </c>
      <c r="E94" s="34" t="n">
        <v>20.7077145553573</v>
      </c>
    </row>
    <row r="95">
      <c r="A95" s="34" t="s">
        <v>40</v>
      </c>
      <c r="B95" s="34" t="s">
        <v>41</v>
      </c>
      <c r="C95" s="34" t="s">
        <v>24</v>
      </c>
      <c r="D95" s="34" t="n">
        <v>270319.480069768</v>
      </c>
      <c r="E95" s="34" t="n">
        <v>60.2832767549838</v>
      </c>
    </row>
    <row r="96">
      <c r="A96" s="34" t="s">
        <v>61</v>
      </c>
      <c r="B96" s="34" t="s">
        <v>62</v>
      </c>
      <c r="C96" s="34" t="s">
        <v>22</v>
      </c>
      <c r="D96" s="34" t="n">
        <v>354028.426159911</v>
      </c>
      <c r="E96" s="34" t="n">
        <v>13.7294448292222</v>
      </c>
    </row>
    <row r="97">
      <c r="A97" s="34" t="s">
        <v>61</v>
      </c>
      <c r="B97" s="34" t="s">
        <v>62</v>
      </c>
      <c r="C97" s="34" t="s">
        <v>23</v>
      </c>
      <c r="D97" s="34" t="n">
        <v>271176.787109011</v>
      </c>
      <c r="E97" s="34" t="n">
        <v>32.1838146357097</v>
      </c>
    </row>
    <row r="98">
      <c r="A98" s="34" t="s">
        <v>61</v>
      </c>
      <c r="B98" s="34" t="s">
        <v>62</v>
      </c>
      <c r="C98" s="34" t="s">
        <v>24</v>
      </c>
      <c r="D98" s="34" t="n">
        <v>273778.963043313</v>
      </c>
      <c r="E98" s="34" t="n">
        <v>27.3798964315536</v>
      </c>
    </row>
    <row r="99">
      <c r="A99" s="34" t="s">
        <v>42</v>
      </c>
      <c r="B99" s="34" t="s">
        <v>43</v>
      </c>
      <c r="C99" s="34" t="s">
        <v>22</v>
      </c>
      <c r="D99" s="34" t="n">
        <v>393840.639011562</v>
      </c>
      <c r="E99" s="34" t="n">
        <v>35.7597469885301</v>
      </c>
    </row>
    <row r="100">
      <c r="A100" s="34" t="s">
        <v>42</v>
      </c>
      <c r="B100" s="34" t="s">
        <v>43</v>
      </c>
      <c r="C100" s="34" t="s">
        <v>23</v>
      </c>
      <c r="D100" s="34" t="n">
        <v>440797.773202465</v>
      </c>
      <c r="E100" s="34" t="n">
        <v>42.9983910284295</v>
      </c>
    </row>
    <row r="101">
      <c r="A101" s="34" t="s">
        <v>42</v>
      </c>
      <c r="B101" s="34" t="s">
        <v>43</v>
      </c>
      <c r="C101" s="34" t="s">
        <v>24</v>
      </c>
      <c r="D101" s="34" t="n">
        <v>401215.783563839</v>
      </c>
      <c r="E101" s="34" t="n">
        <v>67.5298381177785</v>
      </c>
    </row>
    <row r="102">
      <c r="A102" s="34" t="s">
        <v>63</v>
      </c>
      <c r="B102" s="34" t="s">
        <v>64</v>
      </c>
      <c r="C102" s="34" t="s">
        <v>22</v>
      </c>
      <c r="D102" s="34" t="n">
        <v>365312.780782982</v>
      </c>
      <c r="E102" s="34" t="n">
        <v>13.9620173056076</v>
      </c>
    </row>
    <row r="103">
      <c r="A103" s="34" t="s">
        <v>63</v>
      </c>
      <c r="B103" s="34" t="s">
        <v>64</v>
      </c>
      <c r="C103" s="34" t="s">
        <v>23</v>
      </c>
      <c r="D103" s="34" t="n">
        <v>251118.586412573</v>
      </c>
      <c r="E103" s="34" t="n">
        <v>24.1007704954682</v>
      </c>
    </row>
    <row r="104">
      <c r="A104" s="34" t="s">
        <v>63</v>
      </c>
      <c r="B104" s="34" t="s">
        <v>64</v>
      </c>
      <c r="C104" s="34" t="s">
        <v>24</v>
      </c>
      <c r="D104" s="34" t="n">
        <v>307066.329479451</v>
      </c>
      <c r="E104" s="34" t="n">
        <v>33.9056262261262</v>
      </c>
    </row>
    <row r="105">
      <c r="A105" s="34" t="s">
        <v>44</v>
      </c>
      <c r="B105" s="34" t="s">
        <v>45</v>
      </c>
      <c r="C105" s="34" t="s">
        <v>22</v>
      </c>
      <c r="D105" s="34" t="n">
        <v>700008.048711625</v>
      </c>
      <c r="E105" s="34" t="n">
        <v>28.0862476128287</v>
      </c>
    </row>
    <row r="106">
      <c r="A106" s="34" t="s">
        <v>44</v>
      </c>
      <c r="B106" s="34" t="s">
        <v>45</v>
      </c>
      <c r="C106" s="34" t="s">
        <v>23</v>
      </c>
      <c r="D106" s="34" t="n">
        <v>178789.405392471</v>
      </c>
      <c r="E106" s="34" t="n">
        <v>19.8012821311789</v>
      </c>
    </row>
    <row r="107">
      <c r="A107" s="34" t="s">
        <v>44</v>
      </c>
      <c r="B107" s="34" t="s">
        <v>45</v>
      </c>
      <c r="C107" s="34" t="s">
        <v>24</v>
      </c>
      <c r="D107" s="34" t="n">
        <v>423641.819469699</v>
      </c>
      <c r="E107" s="34" t="n">
        <v>44.3729537442679</v>
      </c>
    </row>
    <row r="108">
      <c r="A108" s="34" t="s">
        <v>46</v>
      </c>
      <c r="B108" s="34" t="s">
        <v>47</v>
      </c>
      <c r="C108" s="34" t="s">
        <v>22</v>
      </c>
      <c r="D108" s="34" t="n">
        <v>287654.56286287</v>
      </c>
      <c r="E108" s="34" t="n">
        <v>34.3892727728601</v>
      </c>
    </row>
    <row r="109">
      <c r="A109" s="34" t="s">
        <v>46</v>
      </c>
      <c r="B109" s="34" t="s">
        <v>47</v>
      </c>
      <c r="C109" s="34" t="s">
        <v>23</v>
      </c>
      <c r="D109" s="34" t="n">
        <v>433184.517628648</v>
      </c>
      <c r="E109" s="34" t="n">
        <v>25.8324501457611</v>
      </c>
    </row>
    <row r="110">
      <c r="A110" s="34" t="s">
        <v>46</v>
      </c>
      <c r="B110" s="34" t="s">
        <v>47</v>
      </c>
      <c r="C110" s="34" t="s">
        <v>24</v>
      </c>
      <c r="D110" s="34" t="n">
        <v>939673.685405157</v>
      </c>
      <c r="E110" s="34" t="n">
        <v>55.7780739806837</v>
      </c>
    </row>
    <row r="111">
      <c r="A111" s="34" t="s">
        <v>65</v>
      </c>
      <c r="B111" s="34" t="s">
        <v>66</v>
      </c>
      <c r="C111" s="34" t="s">
        <v>22</v>
      </c>
      <c r="D111" s="34" t="n">
        <v>630224.145095499</v>
      </c>
      <c r="E111" s="34" t="n">
        <v>30.401914907905</v>
      </c>
    </row>
    <row r="112">
      <c r="A112" s="34" t="s">
        <v>65</v>
      </c>
      <c r="B112" s="34" t="s">
        <v>66</v>
      </c>
      <c r="C112" s="34" t="s">
        <v>23</v>
      </c>
      <c r="D112" s="34" t="n">
        <v>806086.632634667</v>
      </c>
      <c r="E112" s="34" t="n">
        <v>52.5799105728008</v>
      </c>
    </row>
    <row r="113">
      <c r="A113" s="34" t="s">
        <v>65</v>
      </c>
      <c r="B113" s="34" t="s">
        <v>66</v>
      </c>
      <c r="C113" s="34" t="s">
        <v>24</v>
      </c>
      <c r="D113" s="34" t="n">
        <v>392112.7700493</v>
      </c>
      <c r="E113" s="34" t="n">
        <v>29.7886690106455</v>
      </c>
    </row>
    <row r="114">
      <c r="A114" s="34" t="s">
        <v>67</v>
      </c>
      <c r="B114" s="34" t="s">
        <v>68</v>
      </c>
      <c r="C114" s="34" t="s">
        <v>22</v>
      </c>
      <c r="D114" s="34" t="n">
        <v>915886.057689378</v>
      </c>
      <c r="E114" s="34" t="n">
        <v>59.6009880027547</v>
      </c>
    </row>
    <row r="115">
      <c r="A115" s="34" t="s">
        <v>67</v>
      </c>
      <c r="B115" s="34" t="s">
        <v>68</v>
      </c>
      <c r="C115" s="34" t="s">
        <v>23</v>
      </c>
      <c r="D115" s="34" t="n">
        <v>508313.30014337</v>
      </c>
      <c r="E115" s="34" t="n">
        <v>26.9405063980234</v>
      </c>
    </row>
    <row r="116">
      <c r="A116" s="34" t="s">
        <v>67</v>
      </c>
      <c r="B116" s="34" t="s">
        <v>68</v>
      </c>
      <c r="C116" s="34" t="s">
        <v>24</v>
      </c>
      <c r="D116" s="34" t="n">
        <v>523538.705958929</v>
      </c>
      <c r="E116" s="34" t="n">
        <v>31.7200316780779</v>
      </c>
    </row>
    <row r="117">
      <c r="A117" s="34" t="s">
        <v>69</v>
      </c>
      <c r="B117" s="34" t="s">
        <v>70</v>
      </c>
      <c r="C117" s="34" t="s">
        <v>22</v>
      </c>
      <c r="D117" s="34" t="n">
        <v>359622.011770832</v>
      </c>
      <c r="E117" s="34" t="n">
        <v>31.6663562333223</v>
      </c>
    </row>
    <row r="118">
      <c r="A118" s="34" t="s">
        <v>69</v>
      </c>
      <c r="B118" s="34" t="s">
        <v>70</v>
      </c>
      <c r="C118" s="34" t="s">
        <v>23</v>
      </c>
      <c r="D118" s="34" t="n">
        <v>1063180.67471687</v>
      </c>
      <c r="E118" s="34" t="n">
        <v>14.0111654206196</v>
      </c>
    </row>
    <row r="119">
      <c r="A119" s="34" t="s">
        <v>71</v>
      </c>
      <c r="B119" s="34" t="s">
        <v>72</v>
      </c>
      <c r="C119" s="34" t="s">
        <v>22</v>
      </c>
      <c r="D119" s="34" t="n">
        <v>301742.967440122</v>
      </c>
      <c r="E119" s="34" t="n">
        <v>19.3926236047525</v>
      </c>
    </row>
    <row r="120">
      <c r="A120" s="34" t="s">
        <v>71</v>
      </c>
      <c r="B120" s="34" t="s">
        <v>72</v>
      </c>
      <c r="C120" s="34" t="s">
        <v>23</v>
      </c>
      <c r="D120" s="34" t="n">
        <v>354191.236795692</v>
      </c>
      <c r="E120" s="34" t="n">
        <v>24.0178093767335</v>
      </c>
    </row>
    <row r="121">
      <c r="A121" s="34" t="s">
        <v>71</v>
      </c>
      <c r="B121" s="34" t="s">
        <v>72</v>
      </c>
      <c r="C121" s="34" t="s">
        <v>24</v>
      </c>
      <c r="D121" s="34" t="n">
        <v>373762.759401927</v>
      </c>
      <c r="E121" s="34" t="n">
        <v>24.0644766751201</v>
      </c>
    </row>
    <row r="122">
      <c r="A122" s="34" t="s">
        <v>73</v>
      </c>
      <c r="B122" s="34" t="s">
        <v>74</v>
      </c>
      <c r="C122" s="34" t="s">
        <v>22</v>
      </c>
      <c r="D122" s="34" t="n">
        <v>1287832.03343967</v>
      </c>
      <c r="E122" s="34" t="n">
        <v>56.793022565273</v>
      </c>
    </row>
    <row r="123">
      <c r="A123" s="34" t="s">
        <v>73</v>
      </c>
      <c r="B123" s="34" t="s">
        <v>74</v>
      </c>
      <c r="C123" s="34" t="s">
        <v>23</v>
      </c>
      <c r="D123" s="34" t="n">
        <v>524774.288509863</v>
      </c>
      <c r="E123" s="34" t="n">
        <v>27.977782465866</v>
      </c>
    </row>
    <row r="124">
      <c r="A124" s="34" t="s">
        <v>73</v>
      </c>
      <c r="B124" s="34" t="s">
        <v>74</v>
      </c>
      <c r="C124" s="34" t="s">
        <v>24</v>
      </c>
      <c r="D124" s="34" t="n">
        <v>774561.233929586</v>
      </c>
      <c r="E124" s="34" t="n">
        <v>13.8707075608906</v>
      </c>
    </row>
    <row r="125">
      <c r="A125" s="34" t="s">
        <v>75</v>
      </c>
      <c r="B125" s="34" t="s">
        <v>76</v>
      </c>
      <c r="C125" s="34" t="s">
        <v>22</v>
      </c>
      <c r="D125" s="34" t="n">
        <v>602168.471839112</v>
      </c>
      <c r="E125" s="34" t="n">
        <v>28.5803145829343</v>
      </c>
    </row>
    <row r="126">
      <c r="A126" s="34" t="s">
        <v>75</v>
      </c>
      <c r="B126" s="34" t="s">
        <v>76</v>
      </c>
      <c r="C126" s="34" t="s">
        <v>23</v>
      </c>
      <c r="D126" s="34" t="n">
        <v>1829515.96820198</v>
      </c>
      <c r="E126" s="34" t="n">
        <v>33.4540377212674</v>
      </c>
    </row>
    <row r="127">
      <c r="A127" s="34" t="s">
        <v>75</v>
      </c>
      <c r="B127" s="34" t="s">
        <v>76</v>
      </c>
      <c r="C127" s="34" t="s">
        <v>24</v>
      </c>
      <c r="D127" s="34" t="n">
        <v>598031.906661576</v>
      </c>
      <c r="E127" s="34" t="n">
        <v>37.7019753555317</v>
      </c>
    </row>
    <row r="128">
      <c r="A128" t="s">
        <v>27</v>
      </c>
    </row>
    <row r="129">
      <c r="A129" t="s">
        <v>28</v>
      </c>
    </row>
    <row r="130">
      <c r="A130" t="s">
        <v>29</v>
      </c>
    </row>
    <row r="131">
      <c r="A131" t="s">
        <v>30</v>
      </c>
    </row>
    <row r="132">
      <c r="A132" t="s">
        <v>31</v>
      </c>
    </row>
    <row r="135">
      <c r="E135" s="7" t="str">
        <f>=HYPERLINK("#'Indice'!A1", "Ir al índice")</f>
      </c>
    </row>
    <row r="136">
      <c r="A136" s="4" t="s">
        <v>335</v>
      </c>
    </row>
    <row r="137">
      <c r="A137" s="5" t="s">
        <v>9</v>
      </c>
      <c r="B137" s="5" t="s">
        <v>78</v>
      </c>
      <c r="C137" s="5" t="s">
        <v>11</v>
      </c>
      <c r="D137" s="5" t="s">
        <v>310</v>
      </c>
      <c r="E137" s="5" t="s">
        <v>311</v>
      </c>
    </row>
    <row r="138">
      <c r="A138" s="35" t="s">
        <v>79</v>
      </c>
      <c r="B138" s="35" t="s">
        <v>80</v>
      </c>
      <c r="C138" s="35" t="s">
        <v>22</v>
      </c>
      <c r="D138" s="35" t="n">
        <v>1027633.13460385</v>
      </c>
      <c r="E138" s="35" t="n">
        <v>27.3019781872184</v>
      </c>
    </row>
    <row r="139">
      <c r="A139" s="35" t="s">
        <v>79</v>
      </c>
      <c r="B139" s="35" t="s">
        <v>80</v>
      </c>
      <c r="C139" s="35" t="s">
        <v>23</v>
      </c>
      <c r="D139" s="35" t="n">
        <v>1158891.28004448</v>
      </c>
      <c r="E139" s="35" t="n">
        <v>23.2781243821201</v>
      </c>
    </row>
    <row r="140">
      <c r="A140" s="35" t="s">
        <v>79</v>
      </c>
      <c r="B140" s="35" t="s">
        <v>80</v>
      </c>
      <c r="C140" s="35" t="s">
        <v>24</v>
      </c>
      <c r="D140" s="35" t="n">
        <v>1171009.295428</v>
      </c>
      <c r="E140" s="35" t="n">
        <v>28.2829335792538</v>
      </c>
    </row>
    <row r="141">
      <c r="A141" s="35" t="s">
        <v>81</v>
      </c>
      <c r="B141" s="35" t="s">
        <v>82</v>
      </c>
      <c r="C141" s="35" t="s">
        <v>22</v>
      </c>
      <c r="D141" s="35" t="n">
        <v>1217732.46657826</v>
      </c>
      <c r="E141" s="35" t="n">
        <v>33.5594191817173</v>
      </c>
    </row>
    <row r="142">
      <c r="A142" s="35" t="s">
        <v>81</v>
      </c>
      <c r="B142" s="35" t="s">
        <v>82</v>
      </c>
      <c r="C142" s="35" t="s">
        <v>23</v>
      </c>
      <c r="D142" s="35" t="n">
        <v>1163532.78201996</v>
      </c>
      <c r="E142" s="35" t="n">
        <v>18.0213357394328</v>
      </c>
    </row>
    <row r="143">
      <c r="A143" s="35" t="s">
        <v>81</v>
      </c>
      <c r="B143" s="35" t="s">
        <v>82</v>
      </c>
      <c r="C143" s="35" t="s">
        <v>24</v>
      </c>
      <c r="D143" s="35" t="n">
        <v>1409038.04125052</v>
      </c>
      <c r="E143" s="35" t="n">
        <v>31.4290842276755</v>
      </c>
    </row>
    <row r="144">
      <c r="A144" s="35" t="s">
        <v>83</v>
      </c>
      <c r="B144" s="35" t="s">
        <v>84</v>
      </c>
      <c r="C144" s="35" t="s">
        <v>22</v>
      </c>
      <c r="D144" s="35" t="n">
        <v>741015.871514954</v>
      </c>
      <c r="E144" s="35" t="n">
        <v>18.0983948777136</v>
      </c>
    </row>
    <row r="145">
      <c r="A145" s="35" t="s">
        <v>83</v>
      </c>
      <c r="B145" s="35" t="s">
        <v>84</v>
      </c>
      <c r="C145" s="35" t="s">
        <v>23</v>
      </c>
      <c r="D145" s="35" t="n">
        <v>1076676.15587034</v>
      </c>
      <c r="E145" s="35" t="n">
        <v>21.9395981562622</v>
      </c>
    </row>
    <row r="146">
      <c r="A146" s="35" t="s">
        <v>83</v>
      </c>
      <c r="B146" s="35" t="s">
        <v>84</v>
      </c>
      <c r="C146" s="35" t="s">
        <v>24</v>
      </c>
      <c r="D146" s="35" t="n">
        <v>544190.715087078</v>
      </c>
      <c r="E146" s="35" t="n">
        <v>27.0937610395139</v>
      </c>
    </row>
    <row r="147">
      <c r="A147" s="35" t="s">
        <v>85</v>
      </c>
      <c r="B147" s="35" t="s">
        <v>86</v>
      </c>
      <c r="C147" s="35" t="s">
        <v>22</v>
      </c>
      <c r="D147" s="35" t="n">
        <v>435506.310114379</v>
      </c>
      <c r="E147" s="35" t="n">
        <v>10.510520318357</v>
      </c>
    </row>
    <row r="148">
      <c r="A148" s="35" t="s">
        <v>85</v>
      </c>
      <c r="B148" s="35" t="s">
        <v>86</v>
      </c>
      <c r="C148" s="35" t="s">
        <v>23</v>
      </c>
      <c r="D148" s="35" t="n">
        <v>717640.735749302</v>
      </c>
      <c r="E148" s="35" t="n">
        <v>23.2431214358816</v>
      </c>
    </row>
    <row r="149">
      <c r="A149" s="35" t="s">
        <v>85</v>
      </c>
      <c r="B149" s="35" t="s">
        <v>86</v>
      </c>
      <c r="C149" s="35" t="s">
        <v>24</v>
      </c>
      <c r="D149" s="35" t="n">
        <v>731625.934270708</v>
      </c>
      <c r="E149" s="35" t="n">
        <v>32.572270304397</v>
      </c>
    </row>
    <row r="150">
      <c r="A150" s="35" t="s">
        <v>87</v>
      </c>
      <c r="B150" s="35" t="s">
        <v>88</v>
      </c>
      <c r="C150" s="35" t="s">
        <v>22</v>
      </c>
      <c r="D150" s="35" t="n">
        <v>249625.140436625</v>
      </c>
      <c r="E150" s="35" t="n">
        <v>12.5231576713366</v>
      </c>
    </row>
    <row r="151">
      <c r="A151" s="35" t="s">
        <v>87</v>
      </c>
      <c r="B151" s="35" t="s">
        <v>88</v>
      </c>
      <c r="C151" s="35" t="s">
        <v>23</v>
      </c>
      <c r="D151" s="35" t="n">
        <v>966526.826701537</v>
      </c>
      <c r="E151" s="35" t="n">
        <v>65.7075688873169</v>
      </c>
    </row>
    <row r="152">
      <c r="A152" s="35" t="s">
        <v>87</v>
      </c>
      <c r="B152" s="35" t="s">
        <v>88</v>
      </c>
      <c r="C152" s="35" t="s">
        <v>24</v>
      </c>
      <c r="D152" s="35" t="n">
        <v>922353.261246929</v>
      </c>
      <c r="E152" s="35" t="n">
        <v>43.5559041794089</v>
      </c>
    </row>
    <row r="153">
      <c r="A153" s="35" t="s">
        <v>89</v>
      </c>
      <c r="B153" s="35" t="s">
        <v>90</v>
      </c>
      <c r="C153" s="35" t="s">
        <v>22</v>
      </c>
      <c r="D153" s="35" t="n">
        <v>532169.328124728</v>
      </c>
      <c r="E153" s="35" t="n">
        <v>19.1553075012222</v>
      </c>
    </row>
    <row r="154">
      <c r="A154" s="35" t="s">
        <v>89</v>
      </c>
      <c r="B154" s="35" t="s">
        <v>90</v>
      </c>
      <c r="C154" s="35" t="s">
        <v>23</v>
      </c>
      <c r="D154" s="35" t="n">
        <v>525674.560287527</v>
      </c>
      <c r="E154" s="35" t="n">
        <v>25.211611524662</v>
      </c>
    </row>
    <row r="155">
      <c r="A155" s="35" t="s">
        <v>89</v>
      </c>
      <c r="B155" s="35" t="s">
        <v>90</v>
      </c>
      <c r="C155" s="35" t="s">
        <v>24</v>
      </c>
      <c r="D155" s="35" t="n">
        <v>837247.799572632</v>
      </c>
      <c r="E155" s="35" t="n">
        <v>17.4499417724236</v>
      </c>
    </row>
    <row r="156">
      <c r="A156" s="35" t="s">
        <v>91</v>
      </c>
      <c r="B156" s="35" t="s">
        <v>92</v>
      </c>
      <c r="C156" s="35" t="s">
        <v>22</v>
      </c>
      <c r="D156" s="35" t="n">
        <v>425303.726987262</v>
      </c>
      <c r="E156" s="35" t="n">
        <v>17.3784419344227</v>
      </c>
    </row>
    <row r="157">
      <c r="A157" s="35" t="s">
        <v>91</v>
      </c>
      <c r="B157" s="35" t="s">
        <v>92</v>
      </c>
      <c r="C157" s="35" t="s">
        <v>23</v>
      </c>
      <c r="D157" s="35" t="n">
        <v>439933.339038283</v>
      </c>
      <c r="E157" s="35" t="n">
        <v>17.5091128163931</v>
      </c>
    </row>
    <row r="158">
      <c r="A158" s="35" t="s">
        <v>91</v>
      </c>
      <c r="B158" s="35" t="s">
        <v>92</v>
      </c>
      <c r="C158" s="35" t="s">
        <v>24</v>
      </c>
      <c r="D158" s="35" t="n">
        <v>861975.191172022</v>
      </c>
      <c r="E158" s="35" t="n">
        <v>54.4510365116304</v>
      </c>
    </row>
    <row r="159">
      <c r="A159" s="35" t="s">
        <v>93</v>
      </c>
      <c r="B159" s="35" t="s">
        <v>94</v>
      </c>
      <c r="C159" s="35" t="s">
        <v>22</v>
      </c>
      <c r="D159" s="35" t="n">
        <v>399619.377506467</v>
      </c>
      <c r="E159" s="35" t="n">
        <v>9.78887854701407</v>
      </c>
    </row>
    <row r="160">
      <c r="A160" s="35" t="s">
        <v>93</v>
      </c>
      <c r="B160" s="35" t="s">
        <v>94</v>
      </c>
      <c r="C160" s="35" t="s">
        <v>23</v>
      </c>
      <c r="D160" s="35" t="n">
        <v>472621.272321125</v>
      </c>
      <c r="E160" s="35" t="n">
        <v>11.4929116026053</v>
      </c>
    </row>
    <row r="161">
      <c r="A161" s="35" t="s">
        <v>93</v>
      </c>
      <c r="B161" s="35" t="s">
        <v>94</v>
      </c>
      <c r="C161" s="35" t="s">
        <v>24</v>
      </c>
      <c r="D161" s="35" t="n">
        <v>560498.153525148</v>
      </c>
      <c r="E161" s="35" t="n">
        <v>8.37121113948441</v>
      </c>
    </row>
    <row r="162">
      <c r="A162" s="35" t="s">
        <v>95</v>
      </c>
      <c r="B162" s="35" t="s">
        <v>96</v>
      </c>
      <c r="C162" s="35" t="s">
        <v>22</v>
      </c>
      <c r="D162" s="35" t="n">
        <v>372568.772198427</v>
      </c>
      <c r="E162" s="35" t="n">
        <v>15.689097977541</v>
      </c>
    </row>
    <row r="163">
      <c r="A163" s="35" t="s">
        <v>95</v>
      </c>
      <c r="B163" s="35" t="s">
        <v>96</v>
      </c>
      <c r="C163" s="35" t="s">
        <v>23</v>
      </c>
      <c r="D163" s="35" t="n">
        <v>631404.871947029</v>
      </c>
      <c r="E163" s="35" t="n">
        <v>18.9396908084952</v>
      </c>
    </row>
    <row r="164">
      <c r="A164" s="35" t="s">
        <v>95</v>
      </c>
      <c r="B164" s="35" t="s">
        <v>96</v>
      </c>
      <c r="C164" s="35" t="s">
        <v>24</v>
      </c>
      <c r="D164" s="35" t="n">
        <v>449190.977887343</v>
      </c>
      <c r="E164" s="35" t="n">
        <v>39.5168455260856</v>
      </c>
    </row>
    <row r="165">
      <c r="A165" s="35" t="s">
        <v>97</v>
      </c>
      <c r="B165" s="35" t="s">
        <v>98</v>
      </c>
      <c r="C165" s="35" t="s">
        <v>22</v>
      </c>
      <c r="D165" s="35" t="n">
        <v>659318.894992723</v>
      </c>
      <c r="E165" s="35" t="n">
        <v>21.4302203912825</v>
      </c>
    </row>
    <row r="166">
      <c r="A166" s="35" t="s">
        <v>97</v>
      </c>
      <c r="B166" s="35" t="s">
        <v>98</v>
      </c>
      <c r="C166" s="35" t="s">
        <v>23</v>
      </c>
      <c r="D166" s="35" t="n">
        <v>529627.03558384</v>
      </c>
      <c r="E166" s="35" t="n">
        <v>14.4560043993974</v>
      </c>
    </row>
    <row r="167">
      <c r="A167" s="35" t="s">
        <v>97</v>
      </c>
      <c r="B167" s="35" t="s">
        <v>98</v>
      </c>
      <c r="C167" s="35" t="s">
        <v>24</v>
      </c>
      <c r="D167" s="35" t="n">
        <v>542207.932537541</v>
      </c>
      <c r="E167" s="35" t="n">
        <v>14.3637031429292</v>
      </c>
    </row>
    <row r="168">
      <c r="A168" s="35" t="s">
        <v>99</v>
      </c>
      <c r="B168" s="35" t="s">
        <v>100</v>
      </c>
      <c r="C168" s="35" t="s">
        <v>22</v>
      </c>
      <c r="D168" s="35" t="n">
        <v>740470.271416251</v>
      </c>
      <c r="E168" s="35" t="n">
        <v>14.1989246317172</v>
      </c>
    </row>
    <row r="169">
      <c r="A169" s="35" t="s">
        <v>99</v>
      </c>
      <c r="B169" s="35" t="s">
        <v>100</v>
      </c>
      <c r="C169" s="35" t="s">
        <v>23</v>
      </c>
      <c r="D169" s="35" t="n">
        <v>789693.304187802</v>
      </c>
      <c r="E169" s="35" t="n">
        <v>15.9786277047419</v>
      </c>
    </row>
    <row r="170">
      <c r="A170" s="35" t="s">
        <v>99</v>
      </c>
      <c r="B170" s="35" t="s">
        <v>100</v>
      </c>
      <c r="C170" s="35" t="s">
        <v>24</v>
      </c>
      <c r="D170" s="35" t="n">
        <v>498468.649653513</v>
      </c>
      <c r="E170" s="35" t="n">
        <v>14.2715866334651</v>
      </c>
    </row>
    <row r="171">
      <c r="A171" s="35" t="s">
        <v>101</v>
      </c>
      <c r="B171" s="35" t="s">
        <v>102</v>
      </c>
      <c r="C171" s="35" t="s">
        <v>22</v>
      </c>
      <c r="D171" s="35" t="n">
        <v>866044.833939738</v>
      </c>
      <c r="E171" s="35" t="n">
        <v>19.2904330360443</v>
      </c>
    </row>
    <row r="172">
      <c r="A172" s="35" t="s">
        <v>101</v>
      </c>
      <c r="B172" s="35" t="s">
        <v>102</v>
      </c>
      <c r="C172" s="35" t="s">
        <v>23</v>
      </c>
      <c r="D172" s="35" t="n">
        <v>892043.053767586</v>
      </c>
      <c r="E172" s="35" t="n">
        <v>30.4257349298063</v>
      </c>
    </row>
    <row r="173">
      <c r="A173" s="35" t="s">
        <v>101</v>
      </c>
      <c r="B173" s="35" t="s">
        <v>102</v>
      </c>
      <c r="C173" s="35" t="s">
        <v>24</v>
      </c>
      <c r="D173" s="35" t="n">
        <v>1048174.31792216</v>
      </c>
      <c r="E173" s="35" t="n">
        <v>31.1936358034892</v>
      </c>
    </row>
    <row r="174">
      <c r="A174" s="35" t="s">
        <v>103</v>
      </c>
      <c r="B174" s="35" t="s">
        <v>104</v>
      </c>
      <c r="C174" s="35" t="s">
        <v>22</v>
      </c>
      <c r="D174" s="35" t="n">
        <v>649196.358289801</v>
      </c>
      <c r="E174" s="35" t="n">
        <v>14.2920034974533</v>
      </c>
    </row>
    <row r="175">
      <c r="A175" s="35" t="s">
        <v>103</v>
      </c>
      <c r="B175" s="35" t="s">
        <v>104</v>
      </c>
      <c r="C175" s="35" t="s">
        <v>23</v>
      </c>
      <c r="D175" s="35" t="n">
        <v>647746.335518421</v>
      </c>
      <c r="E175" s="35" t="n">
        <v>15.2457331174629</v>
      </c>
    </row>
    <row r="176">
      <c r="A176" s="35" t="s">
        <v>103</v>
      </c>
      <c r="B176" s="35" t="s">
        <v>104</v>
      </c>
      <c r="C176" s="35" t="s">
        <v>24</v>
      </c>
      <c r="D176" s="35" t="n">
        <v>1213075.67551657</v>
      </c>
      <c r="E176" s="35" t="n">
        <v>47.7415050855162</v>
      </c>
    </row>
    <row r="177">
      <c r="A177" s="35" t="s">
        <v>105</v>
      </c>
      <c r="B177" s="35" t="s">
        <v>106</v>
      </c>
      <c r="C177" s="35" t="s">
        <v>22</v>
      </c>
      <c r="D177" s="35" t="n">
        <v>307049.246187537</v>
      </c>
      <c r="E177" s="35" t="n">
        <v>18.6578931603893</v>
      </c>
    </row>
    <row r="178">
      <c r="A178" s="35" t="s">
        <v>105</v>
      </c>
      <c r="B178" s="35" t="s">
        <v>106</v>
      </c>
      <c r="C178" s="35" t="s">
        <v>23</v>
      </c>
      <c r="D178" s="35" t="n">
        <v>479294.969485481</v>
      </c>
      <c r="E178" s="35" t="n">
        <v>19.0848886965914</v>
      </c>
    </row>
    <row r="179">
      <c r="A179" s="35" t="s">
        <v>105</v>
      </c>
      <c r="B179" s="35" t="s">
        <v>106</v>
      </c>
      <c r="C179" s="35" t="s">
        <v>24</v>
      </c>
      <c r="D179" s="35" t="n">
        <v>741753.233770594</v>
      </c>
      <c r="E179" s="35" t="n">
        <v>36.7027032362544</v>
      </c>
    </row>
    <row r="180">
      <c r="A180" s="35" t="s">
        <v>107</v>
      </c>
      <c r="B180" s="35" t="s">
        <v>108</v>
      </c>
      <c r="C180" s="35" t="s">
        <v>22</v>
      </c>
      <c r="D180" s="35" t="n">
        <v>969873.963203039</v>
      </c>
      <c r="E180" s="35" t="n">
        <v>22.9967738861191</v>
      </c>
    </row>
    <row r="181">
      <c r="A181" s="35" t="s">
        <v>107</v>
      </c>
      <c r="B181" s="35" t="s">
        <v>108</v>
      </c>
      <c r="C181" s="35" t="s">
        <v>23</v>
      </c>
      <c r="D181" s="35" t="n">
        <v>783923.028561883</v>
      </c>
      <c r="E181" s="35" t="n">
        <v>15.3553701245102</v>
      </c>
    </row>
    <row r="182">
      <c r="A182" s="35" t="s">
        <v>107</v>
      </c>
      <c r="B182" s="35" t="s">
        <v>108</v>
      </c>
      <c r="C182" s="35" t="s">
        <v>24</v>
      </c>
      <c r="D182" s="35" t="n">
        <v>947704.40059739</v>
      </c>
      <c r="E182" s="35" t="n">
        <v>19.6982637839091</v>
      </c>
    </row>
    <row r="183">
      <c r="A183" s="35" t="s">
        <v>109</v>
      </c>
      <c r="B183" s="35" t="s">
        <v>110</v>
      </c>
      <c r="C183" s="35" t="s">
        <v>22</v>
      </c>
      <c r="D183" s="35" t="n">
        <v>601779.554155821</v>
      </c>
      <c r="E183" s="35" t="n">
        <v>15.868653307332</v>
      </c>
    </row>
    <row r="184">
      <c r="A184" s="35" t="s">
        <v>109</v>
      </c>
      <c r="B184" s="35" t="s">
        <v>110</v>
      </c>
      <c r="C184" s="35" t="s">
        <v>23</v>
      </c>
      <c r="D184" s="35" t="n">
        <v>476048.857352714</v>
      </c>
      <c r="E184" s="35" t="n">
        <v>13.9059835423213</v>
      </c>
    </row>
    <row r="185">
      <c r="A185" s="35" t="s">
        <v>109</v>
      </c>
      <c r="B185" s="35" t="s">
        <v>110</v>
      </c>
      <c r="C185" s="35" t="s">
        <v>24</v>
      </c>
      <c r="D185" s="35" t="n">
        <v>445945.008374379</v>
      </c>
      <c r="E185" s="35" t="n">
        <v>18.983536264839</v>
      </c>
    </row>
    <row r="186">
      <c r="A186" s="35" t="s">
        <v>111</v>
      </c>
      <c r="B186" s="35" t="s">
        <v>112</v>
      </c>
      <c r="C186" s="35" t="s">
        <v>22</v>
      </c>
      <c r="D186" s="35" t="n">
        <v>1008200.18738526</v>
      </c>
      <c r="E186" s="35" t="n">
        <v>20.8745046468315</v>
      </c>
    </row>
    <row r="187">
      <c r="A187" s="35" t="s">
        <v>111</v>
      </c>
      <c r="B187" s="35" t="s">
        <v>112</v>
      </c>
      <c r="C187" s="35" t="s">
        <v>23</v>
      </c>
      <c r="D187" s="35" t="n">
        <v>1090952.15441112</v>
      </c>
      <c r="E187" s="35" t="n">
        <v>25.6221770852666</v>
      </c>
    </row>
    <row r="188">
      <c r="A188" s="35" t="s">
        <v>111</v>
      </c>
      <c r="B188" s="35" t="s">
        <v>112</v>
      </c>
      <c r="C188" s="35" t="s">
        <v>24</v>
      </c>
      <c r="D188" s="35" t="n">
        <v>2859755.57200961</v>
      </c>
      <c r="E188" s="35" t="n">
        <v>36.2650113613598</v>
      </c>
    </row>
    <row r="189">
      <c r="A189" s="35" t="s">
        <v>113</v>
      </c>
      <c r="B189" s="35" t="s">
        <v>114</v>
      </c>
      <c r="C189" s="35" t="s">
        <v>22</v>
      </c>
      <c r="D189" s="35" t="n">
        <v>492848.390416399</v>
      </c>
      <c r="E189" s="35" t="n">
        <v>16.6223653995775</v>
      </c>
    </row>
    <row r="190">
      <c r="A190" s="35" t="s">
        <v>113</v>
      </c>
      <c r="B190" s="35" t="s">
        <v>114</v>
      </c>
      <c r="C190" s="35" t="s">
        <v>23</v>
      </c>
      <c r="D190" s="35" t="n">
        <v>762168.685906488</v>
      </c>
      <c r="E190" s="35" t="n">
        <v>20.3441917432069</v>
      </c>
    </row>
    <row r="191">
      <c r="A191" s="35" t="s">
        <v>113</v>
      </c>
      <c r="B191" s="35" t="s">
        <v>114</v>
      </c>
      <c r="C191" s="35" t="s">
        <v>24</v>
      </c>
      <c r="D191" s="35" t="n">
        <v>666867.39415122</v>
      </c>
      <c r="E191" s="35" t="n">
        <v>15.7583875610719</v>
      </c>
    </row>
    <row r="192">
      <c r="A192" s="35" t="s">
        <v>115</v>
      </c>
      <c r="B192" s="35" t="s">
        <v>116</v>
      </c>
      <c r="C192" s="35" t="s">
        <v>22</v>
      </c>
      <c r="D192" s="35" t="n">
        <v>299475.760365639</v>
      </c>
      <c r="E192" s="35" t="n">
        <v>12.0668692507077</v>
      </c>
    </row>
    <row r="193">
      <c r="A193" s="35" t="s">
        <v>115</v>
      </c>
      <c r="B193" s="35" t="s">
        <v>116</v>
      </c>
      <c r="C193" s="35" t="s">
        <v>23</v>
      </c>
      <c r="D193" s="35" t="n">
        <v>421233.53550749</v>
      </c>
      <c r="E193" s="35" t="n">
        <v>10.7925205717643</v>
      </c>
    </row>
    <row r="194">
      <c r="A194" s="35" t="s">
        <v>115</v>
      </c>
      <c r="B194" s="35" t="s">
        <v>116</v>
      </c>
      <c r="C194" s="35" t="s">
        <v>24</v>
      </c>
      <c r="D194" s="35" t="n">
        <v>365887.262189647</v>
      </c>
      <c r="E194" s="35" t="n">
        <v>25.3383430220598</v>
      </c>
    </row>
    <row r="195">
      <c r="A195" t="s">
        <v>27</v>
      </c>
    </row>
    <row r="196">
      <c r="A196" t="s">
        <v>28</v>
      </c>
    </row>
    <row r="197">
      <c r="A197" t="s">
        <v>29</v>
      </c>
    </row>
    <row r="198">
      <c r="A198" t="s">
        <v>30</v>
      </c>
    </row>
    <row r="199">
      <c r="A199" t="s">
        <v>31</v>
      </c>
    </row>
    <row r="202">
      <c r="E202" s="7" t="str">
        <f>=HYPERLINK("#'Indice'!A1", "Ir al índice")</f>
      </c>
    </row>
    <row r="203">
      <c r="A203" s="4" t="s">
        <v>336</v>
      </c>
    </row>
    <row r="204">
      <c r="A204" s="5" t="s">
        <v>9</v>
      </c>
      <c r="B204" s="5" t="s">
        <v>78</v>
      </c>
      <c r="C204" s="5" t="s">
        <v>11</v>
      </c>
      <c r="D204" s="5" t="s">
        <v>310</v>
      </c>
      <c r="E204" s="5" t="s">
        <v>311</v>
      </c>
    </row>
    <row r="205">
      <c r="A205" s="36" t="s">
        <v>79</v>
      </c>
      <c r="B205" s="36" t="s">
        <v>80</v>
      </c>
      <c r="C205" s="36" t="s">
        <v>22</v>
      </c>
      <c r="D205" s="36" t="n">
        <v>1027633.13460385</v>
      </c>
      <c r="E205" s="36" t="n">
        <v>27.3019781872184</v>
      </c>
    </row>
    <row r="206">
      <c r="A206" s="36" t="s">
        <v>79</v>
      </c>
      <c r="B206" s="36" t="s">
        <v>80</v>
      </c>
      <c r="C206" s="36" t="s">
        <v>23</v>
      </c>
      <c r="D206" s="36" t="n">
        <v>1158891.28004448</v>
      </c>
      <c r="E206" s="36" t="n">
        <v>23.2781243821201</v>
      </c>
    </row>
    <row r="207">
      <c r="A207" s="36" t="s">
        <v>79</v>
      </c>
      <c r="B207" s="36" t="s">
        <v>80</v>
      </c>
      <c r="C207" s="36" t="s">
        <v>24</v>
      </c>
      <c r="D207" s="36" t="n">
        <v>1171009.295428</v>
      </c>
      <c r="E207" s="36" t="n">
        <v>28.2829335792538</v>
      </c>
    </row>
    <row r="208">
      <c r="A208" s="36" t="s">
        <v>81</v>
      </c>
      <c r="B208" s="36" t="s">
        <v>82</v>
      </c>
      <c r="C208" s="36" t="s">
        <v>22</v>
      </c>
      <c r="D208" s="36" t="n">
        <v>1217732.46657826</v>
      </c>
      <c r="E208" s="36" t="n">
        <v>33.5594191817173</v>
      </c>
    </row>
    <row r="209">
      <c r="A209" s="36" t="s">
        <v>81</v>
      </c>
      <c r="B209" s="36" t="s">
        <v>82</v>
      </c>
      <c r="C209" s="36" t="s">
        <v>23</v>
      </c>
      <c r="D209" s="36" t="n">
        <v>1163532.78201996</v>
      </c>
      <c r="E209" s="36" t="n">
        <v>18.0213357394328</v>
      </c>
    </row>
    <row r="210">
      <c r="A210" s="36" t="s">
        <v>81</v>
      </c>
      <c r="B210" s="36" t="s">
        <v>82</v>
      </c>
      <c r="C210" s="36" t="s">
        <v>24</v>
      </c>
      <c r="D210" s="36" t="n">
        <v>1409038.04125052</v>
      </c>
      <c r="E210" s="36" t="n">
        <v>31.4290842276755</v>
      </c>
    </row>
    <row r="211">
      <c r="A211" s="36" t="s">
        <v>83</v>
      </c>
      <c r="B211" s="36" t="s">
        <v>84</v>
      </c>
      <c r="C211" s="36" t="s">
        <v>22</v>
      </c>
      <c r="D211" s="36" t="n">
        <v>741015.871514954</v>
      </c>
      <c r="E211" s="36" t="n">
        <v>18.0983948777136</v>
      </c>
    </row>
    <row r="212">
      <c r="A212" s="36" t="s">
        <v>83</v>
      </c>
      <c r="B212" s="36" t="s">
        <v>84</v>
      </c>
      <c r="C212" s="36" t="s">
        <v>23</v>
      </c>
      <c r="D212" s="36" t="n">
        <v>1076676.15587034</v>
      </c>
      <c r="E212" s="36" t="n">
        <v>21.9395981562622</v>
      </c>
    </row>
    <row r="213">
      <c r="A213" s="36" t="s">
        <v>83</v>
      </c>
      <c r="B213" s="36" t="s">
        <v>84</v>
      </c>
      <c r="C213" s="36" t="s">
        <v>24</v>
      </c>
      <c r="D213" s="36" t="n">
        <v>544190.715087078</v>
      </c>
      <c r="E213" s="36" t="n">
        <v>27.0937610395139</v>
      </c>
    </row>
    <row r="214">
      <c r="A214" s="36" t="s">
        <v>85</v>
      </c>
      <c r="B214" s="36" t="s">
        <v>86</v>
      </c>
      <c r="C214" s="36" t="s">
        <v>22</v>
      </c>
      <c r="D214" s="36" t="n">
        <v>435506.310114379</v>
      </c>
      <c r="E214" s="36" t="n">
        <v>10.510520318357</v>
      </c>
    </row>
    <row r="215">
      <c r="A215" s="36" t="s">
        <v>85</v>
      </c>
      <c r="B215" s="36" t="s">
        <v>86</v>
      </c>
      <c r="C215" s="36" t="s">
        <v>23</v>
      </c>
      <c r="D215" s="36" t="n">
        <v>717640.735749302</v>
      </c>
      <c r="E215" s="36" t="n">
        <v>23.2431214358816</v>
      </c>
    </row>
    <row r="216">
      <c r="A216" s="36" t="s">
        <v>85</v>
      </c>
      <c r="B216" s="36" t="s">
        <v>86</v>
      </c>
      <c r="C216" s="36" t="s">
        <v>24</v>
      </c>
      <c r="D216" s="36" t="n">
        <v>731625.934270708</v>
      </c>
      <c r="E216" s="36" t="n">
        <v>32.572270304397</v>
      </c>
    </row>
    <row r="217">
      <c r="A217" s="36" t="s">
        <v>87</v>
      </c>
      <c r="B217" s="36" t="s">
        <v>88</v>
      </c>
      <c r="C217" s="36" t="s">
        <v>22</v>
      </c>
      <c r="D217" s="36" t="n">
        <v>249625.140436625</v>
      </c>
      <c r="E217" s="36" t="n">
        <v>12.5231576713366</v>
      </c>
    </row>
    <row r="218">
      <c r="A218" s="36" t="s">
        <v>87</v>
      </c>
      <c r="B218" s="36" t="s">
        <v>88</v>
      </c>
      <c r="C218" s="36" t="s">
        <v>23</v>
      </c>
      <c r="D218" s="36" t="n">
        <v>966526.826701537</v>
      </c>
      <c r="E218" s="36" t="n">
        <v>65.7075688873169</v>
      </c>
    </row>
    <row r="219">
      <c r="A219" s="36" t="s">
        <v>87</v>
      </c>
      <c r="B219" s="36" t="s">
        <v>88</v>
      </c>
      <c r="C219" s="36" t="s">
        <v>24</v>
      </c>
      <c r="D219" s="36" t="n">
        <v>922353.261246929</v>
      </c>
      <c r="E219" s="36" t="n">
        <v>43.5559041794089</v>
      </c>
    </row>
    <row r="220">
      <c r="A220" s="36" t="s">
        <v>89</v>
      </c>
      <c r="B220" s="36" t="s">
        <v>90</v>
      </c>
      <c r="C220" s="36" t="s">
        <v>22</v>
      </c>
      <c r="D220" s="36" t="n">
        <v>532169.328124728</v>
      </c>
      <c r="E220" s="36" t="n">
        <v>19.1553075012222</v>
      </c>
    </row>
    <row r="221">
      <c r="A221" s="36" t="s">
        <v>89</v>
      </c>
      <c r="B221" s="36" t="s">
        <v>90</v>
      </c>
      <c r="C221" s="36" t="s">
        <v>23</v>
      </c>
      <c r="D221" s="36" t="n">
        <v>525674.560287527</v>
      </c>
      <c r="E221" s="36" t="n">
        <v>25.211611524662</v>
      </c>
    </row>
    <row r="222">
      <c r="A222" s="36" t="s">
        <v>89</v>
      </c>
      <c r="B222" s="36" t="s">
        <v>90</v>
      </c>
      <c r="C222" s="36" t="s">
        <v>24</v>
      </c>
      <c r="D222" s="36" t="n">
        <v>837247.799572632</v>
      </c>
      <c r="E222" s="36" t="n">
        <v>17.4499417724236</v>
      </c>
    </row>
    <row r="223">
      <c r="A223" s="36" t="s">
        <v>91</v>
      </c>
      <c r="B223" s="36" t="s">
        <v>92</v>
      </c>
      <c r="C223" s="36" t="s">
        <v>22</v>
      </c>
      <c r="D223" s="36" t="n">
        <v>425303.726987262</v>
      </c>
      <c r="E223" s="36" t="n">
        <v>17.3784419344227</v>
      </c>
    </row>
    <row r="224">
      <c r="A224" s="36" t="s">
        <v>91</v>
      </c>
      <c r="B224" s="36" t="s">
        <v>92</v>
      </c>
      <c r="C224" s="36" t="s">
        <v>23</v>
      </c>
      <c r="D224" s="36" t="n">
        <v>439933.339038283</v>
      </c>
      <c r="E224" s="36" t="n">
        <v>17.5091128163931</v>
      </c>
    </row>
    <row r="225">
      <c r="A225" s="36" t="s">
        <v>91</v>
      </c>
      <c r="B225" s="36" t="s">
        <v>92</v>
      </c>
      <c r="C225" s="36" t="s">
        <v>24</v>
      </c>
      <c r="D225" s="36" t="n">
        <v>861975.191172022</v>
      </c>
      <c r="E225" s="36" t="n">
        <v>54.4510365116304</v>
      </c>
    </row>
    <row r="226">
      <c r="A226" s="36" t="s">
        <v>93</v>
      </c>
      <c r="B226" s="36" t="s">
        <v>94</v>
      </c>
      <c r="C226" s="36" t="s">
        <v>22</v>
      </c>
      <c r="D226" s="36" t="n">
        <v>399619.377506467</v>
      </c>
      <c r="E226" s="36" t="n">
        <v>9.78887854701407</v>
      </c>
    </row>
    <row r="227">
      <c r="A227" s="36" t="s">
        <v>93</v>
      </c>
      <c r="B227" s="36" t="s">
        <v>94</v>
      </c>
      <c r="C227" s="36" t="s">
        <v>23</v>
      </c>
      <c r="D227" s="36" t="n">
        <v>472621.272321125</v>
      </c>
      <c r="E227" s="36" t="n">
        <v>11.4929116026053</v>
      </c>
    </row>
    <row r="228">
      <c r="A228" s="36" t="s">
        <v>93</v>
      </c>
      <c r="B228" s="36" t="s">
        <v>94</v>
      </c>
      <c r="C228" s="36" t="s">
        <v>24</v>
      </c>
      <c r="D228" s="36" t="n">
        <v>560498.153525148</v>
      </c>
      <c r="E228" s="36" t="n">
        <v>8.37121113948441</v>
      </c>
    </row>
    <row r="229">
      <c r="A229" s="36" t="s">
        <v>95</v>
      </c>
      <c r="B229" s="36" t="s">
        <v>96</v>
      </c>
      <c r="C229" s="36" t="s">
        <v>22</v>
      </c>
      <c r="D229" s="36" t="n">
        <v>372568.772198427</v>
      </c>
      <c r="E229" s="36" t="n">
        <v>15.689097977541</v>
      </c>
    </row>
    <row r="230">
      <c r="A230" s="36" t="s">
        <v>95</v>
      </c>
      <c r="B230" s="36" t="s">
        <v>96</v>
      </c>
      <c r="C230" s="36" t="s">
        <v>23</v>
      </c>
      <c r="D230" s="36" t="n">
        <v>631404.871947029</v>
      </c>
      <c r="E230" s="36" t="n">
        <v>18.9396908084952</v>
      </c>
    </row>
    <row r="231">
      <c r="A231" s="36" t="s">
        <v>95</v>
      </c>
      <c r="B231" s="36" t="s">
        <v>96</v>
      </c>
      <c r="C231" s="36" t="s">
        <v>24</v>
      </c>
      <c r="D231" s="36" t="n">
        <v>449190.977887343</v>
      </c>
      <c r="E231" s="36" t="n">
        <v>39.5168455260856</v>
      </c>
    </row>
    <row r="232">
      <c r="A232" s="36" t="s">
        <v>97</v>
      </c>
      <c r="B232" s="36" t="s">
        <v>98</v>
      </c>
      <c r="C232" s="36" t="s">
        <v>22</v>
      </c>
      <c r="D232" s="36" t="n">
        <v>659318.894992723</v>
      </c>
      <c r="E232" s="36" t="n">
        <v>21.4302203912825</v>
      </c>
    </row>
    <row r="233">
      <c r="A233" s="36" t="s">
        <v>97</v>
      </c>
      <c r="B233" s="36" t="s">
        <v>98</v>
      </c>
      <c r="C233" s="36" t="s">
        <v>23</v>
      </c>
      <c r="D233" s="36" t="n">
        <v>529627.03558384</v>
      </c>
      <c r="E233" s="36" t="n">
        <v>14.4560043993974</v>
      </c>
    </row>
    <row r="234">
      <c r="A234" s="36" t="s">
        <v>97</v>
      </c>
      <c r="B234" s="36" t="s">
        <v>98</v>
      </c>
      <c r="C234" s="36" t="s">
        <v>24</v>
      </c>
      <c r="D234" s="36" t="n">
        <v>542207.932537541</v>
      </c>
      <c r="E234" s="36" t="n">
        <v>14.3637031429292</v>
      </c>
    </row>
    <row r="235">
      <c r="A235" s="36" t="s">
        <v>99</v>
      </c>
      <c r="B235" s="36" t="s">
        <v>100</v>
      </c>
      <c r="C235" s="36" t="s">
        <v>22</v>
      </c>
      <c r="D235" s="36" t="n">
        <v>740470.271416251</v>
      </c>
      <c r="E235" s="36" t="n">
        <v>14.1989246317172</v>
      </c>
    </row>
    <row r="236">
      <c r="A236" s="36" t="s">
        <v>99</v>
      </c>
      <c r="B236" s="36" t="s">
        <v>100</v>
      </c>
      <c r="C236" s="36" t="s">
        <v>23</v>
      </c>
      <c r="D236" s="36" t="n">
        <v>789693.304187802</v>
      </c>
      <c r="E236" s="36" t="n">
        <v>15.9786277047419</v>
      </c>
    </row>
    <row r="237">
      <c r="A237" s="36" t="s">
        <v>99</v>
      </c>
      <c r="B237" s="36" t="s">
        <v>100</v>
      </c>
      <c r="C237" s="36" t="s">
        <v>24</v>
      </c>
      <c r="D237" s="36" t="n">
        <v>498468.649653513</v>
      </c>
      <c r="E237" s="36" t="n">
        <v>14.2715866334651</v>
      </c>
    </row>
    <row r="238">
      <c r="A238" s="36" t="s">
        <v>101</v>
      </c>
      <c r="B238" s="36" t="s">
        <v>102</v>
      </c>
      <c r="C238" s="36" t="s">
        <v>22</v>
      </c>
      <c r="D238" s="36" t="n">
        <v>866044.833939738</v>
      </c>
      <c r="E238" s="36" t="n">
        <v>19.2904330360443</v>
      </c>
    </row>
    <row r="239">
      <c r="A239" s="36" t="s">
        <v>101</v>
      </c>
      <c r="B239" s="36" t="s">
        <v>102</v>
      </c>
      <c r="C239" s="36" t="s">
        <v>23</v>
      </c>
      <c r="D239" s="36" t="n">
        <v>892043.053767586</v>
      </c>
      <c r="E239" s="36" t="n">
        <v>30.4257349298063</v>
      </c>
    </row>
    <row r="240">
      <c r="A240" s="36" t="s">
        <v>101</v>
      </c>
      <c r="B240" s="36" t="s">
        <v>102</v>
      </c>
      <c r="C240" s="36" t="s">
        <v>24</v>
      </c>
      <c r="D240" s="36" t="n">
        <v>1048174.31792216</v>
      </c>
      <c r="E240" s="36" t="n">
        <v>31.1936358034892</v>
      </c>
    </row>
    <row r="241">
      <c r="A241" s="36" t="s">
        <v>103</v>
      </c>
      <c r="B241" s="36" t="s">
        <v>104</v>
      </c>
      <c r="C241" s="36" t="s">
        <v>22</v>
      </c>
      <c r="D241" s="36" t="n">
        <v>649196.358289801</v>
      </c>
      <c r="E241" s="36" t="n">
        <v>14.2920034974533</v>
      </c>
    </row>
    <row r="242">
      <c r="A242" s="36" t="s">
        <v>103</v>
      </c>
      <c r="B242" s="36" t="s">
        <v>104</v>
      </c>
      <c r="C242" s="36" t="s">
        <v>23</v>
      </c>
      <c r="D242" s="36" t="n">
        <v>647746.335518421</v>
      </c>
      <c r="E242" s="36" t="n">
        <v>15.2457331174629</v>
      </c>
    </row>
    <row r="243">
      <c r="A243" s="36" t="s">
        <v>103</v>
      </c>
      <c r="B243" s="36" t="s">
        <v>104</v>
      </c>
      <c r="C243" s="36" t="s">
        <v>24</v>
      </c>
      <c r="D243" s="36" t="n">
        <v>1213075.67551657</v>
      </c>
      <c r="E243" s="36" t="n">
        <v>47.7415050855162</v>
      </c>
    </row>
    <row r="244">
      <c r="A244" s="36" t="s">
        <v>105</v>
      </c>
      <c r="B244" s="36" t="s">
        <v>106</v>
      </c>
      <c r="C244" s="36" t="s">
        <v>22</v>
      </c>
      <c r="D244" s="36" t="n">
        <v>307049.246187537</v>
      </c>
      <c r="E244" s="36" t="n">
        <v>18.6578931603893</v>
      </c>
    </row>
    <row r="245">
      <c r="A245" s="36" t="s">
        <v>105</v>
      </c>
      <c r="B245" s="36" t="s">
        <v>106</v>
      </c>
      <c r="C245" s="36" t="s">
        <v>23</v>
      </c>
      <c r="D245" s="36" t="n">
        <v>479294.969485481</v>
      </c>
      <c r="E245" s="36" t="n">
        <v>19.0848886965914</v>
      </c>
    </row>
    <row r="246">
      <c r="A246" s="36" t="s">
        <v>105</v>
      </c>
      <c r="B246" s="36" t="s">
        <v>106</v>
      </c>
      <c r="C246" s="36" t="s">
        <v>24</v>
      </c>
      <c r="D246" s="36" t="n">
        <v>741753.233770594</v>
      </c>
      <c r="E246" s="36" t="n">
        <v>36.7027032362544</v>
      </c>
    </row>
    <row r="247">
      <c r="A247" s="36" t="s">
        <v>107</v>
      </c>
      <c r="B247" s="36" t="s">
        <v>108</v>
      </c>
      <c r="C247" s="36" t="s">
        <v>22</v>
      </c>
      <c r="D247" s="36" t="n">
        <v>969873.963203039</v>
      </c>
      <c r="E247" s="36" t="n">
        <v>22.9967738861191</v>
      </c>
    </row>
    <row r="248">
      <c r="A248" s="36" t="s">
        <v>107</v>
      </c>
      <c r="B248" s="36" t="s">
        <v>108</v>
      </c>
      <c r="C248" s="36" t="s">
        <v>23</v>
      </c>
      <c r="D248" s="36" t="n">
        <v>783923.028561883</v>
      </c>
      <c r="E248" s="36" t="n">
        <v>15.3553701245102</v>
      </c>
    </row>
    <row r="249">
      <c r="A249" s="36" t="s">
        <v>107</v>
      </c>
      <c r="B249" s="36" t="s">
        <v>108</v>
      </c>
      <c r="C249" s="36" t="s">
        <v>24</v>
      </c>
      <c r="D249" s="36" t="n">
        <v>947704.40059739</v>
      </c>
      <c r="E249" s="36" t="n">
        <v>19.6982637839091</v>
      </c>
    </row>
    <row r="250">
      <c r="A250" s="36" t="s">
        <v>109</v>
      </c>
      <c r="B250" s="36" t="s">
        <v>110</v>
      </c>
      <c r="C250" s="36" t="s">
        <v>22</v>
      </c>
      <c r="D250" s="36" t="n">
        <v>601779.554155821</v>
      </c>
      <c r="E250" s="36" t="n">
        <v>15.868653307332</v>
      </c>
    </row>
    <row r="251">
      <c r="A251" s="36" t="s">
        <v>109</v>
      </c>
      <c r="B251" s="36" t="s">
        <v>110</v>
      </c>
      <c r="C251" s="36" t="s">
        <v>23</v>
      </c>
      <c r="D251" s="36" t="n">
        <v>476048.857352714</v>
      </c>
      <c r="E251" s="36" t="n">
        <v>13.9059835423213</v>
      </c>
    </row>
    <row r="252">
      <c r="A252" s="36" t="s">
        <v>109</v>
      </c>
      <c r="B252" s="36" t="s">
        <v>110</v>
      </c>
      <c r="C252" s="36" t="s">
        <v>24</v>
      </c>
      <c r="D252" s="36" t="n">
        <v>445945.008374379</v>
      </c>
      <c r="E252" s="36" t="n">
        <v>18.983536264839</v>
      </c>
    </row>
    <row r="253">
      <c r="A253" s="36" t="s">
        <v>111</v>
      </c>
      <c r="B253" s="36" t="s">
        <v>112</v>
      </c>
      <c r="C253" s="36" t="s">
        <v>22</v>
      </c>
      <c r="D253" s="36" t="n">
        <v>1008200.18738526</v>
      </c>
      <c r="E253" s="36" t="n">
        <v>20.8745046468315</v>
      </c>
    </row>
    <row r="254">
      <c r="A254" s="36" t="s">
        <v>111</v>
      </c>
      <c r="B254" s="36" t="s">
        <v>112</v>
      </c>
      <c r="C254" s="36" t="s">
        <v>23</v>
      </c>
      <c r="D254" s="36" t="n">
        <v>1090952.15441112</v>
      </c>
      <c r="E254" s="36" t="n">
        <v>25.6221770852666</v>
      </c>
    </row>
    <row r="255">
      <c r="A255" s="36" t="s">
        <v>111</v>
      </c>
      <c r="B255" s="36" t="s">
        <v>112</v>
      </c>
      <c r="C255" s="36" t="s">
        <v>24</v>
      </c>
      <c r="D255" s="36" t="n">
        <v>2859755.57200961</v>
      </c>
      <c r="E255" s="36" t="n">
        <v>36.2650113613598</v>
      </c>
    </row>
    <row r="256">
      <c r="A256" s="36" t="s">
        <v>113</v>
      </c>
      <c r="B256" s="36" t="s">
        <v>114</v>
      </c>
      <c r="C256" s="36" t="s">
        <v>22</v>
      </c>
      <c r="D256" s="36" t="n">
        <v>492848.390416399</v>
      </c>
      <c r="E256" s="36" t="n">
        <v>16.6223653995775</v>
      </c>
    </row>
    <row r="257">
      <c r="A257" s="36" t="s">
        <v>113</v>
      </c>
      <c r="B257" s="36" t="s">
        <v>114</v>
      </c>
      <c r="C257" s="36" t="s">
        <v>23</v>
      </c>
      <c r="D257" s="36" t="n">
        <v>762168.685906488</v>
      </c>
      <c r="E257" s="36" t="n">
        <v>20.3441917432069</v>
      </c>
    </row>
    <row r="258">
      <c r="A258" s="36" t="s">
        <v>113</v>
      </c>
      <c r="B258" s="36" t="s">
        <v>114</v>
      </c>
      <c r="C258" s="36" t="s">
        <v>24</v>
      </c>
      <c r="D258" s="36" t="n">
        <v>666867.39415122</v>
      </c>
      <c r="E258" s="36" t="n">
        <v>15.7583875610719</v>
      </c>
    </row>
    <row r="259">
      <c r="A259" s="36" t="s">
        <v>115</v>
      </c>
      <c r="B259" s="36" t="s">
        <v>116</v>
      </c>
      <c r="C259" s="36" t="s">
        <v>22</v>
      </c>
      <c r="D259" s="36" t="n">
        <v>299475.760365639</v>
      </c>
      <c r="E259" s="36" t="n">
        <v>12.0668692507077</v>
      </c>
    </row>
    <row r="260">
      <c r="A260" s="36" t="s">
        <v>115</v>
      </c>
      <c r="B260" s="36" t="s">
        <v>116</v>
      </c>
      <c r="C260" s="36" t="s">
        <v>23</v>
      </c>
      <c r="D260" s="36" t="n">
        <v>421233.53550749</v>
      </c>
      <c r="E260" s="36" t="n">
        <v>10.7925205717643</v>
      </c>
    </row>
    <row r="261">
      <c r="A261" s="36" t="s">
        <v>115</v>
      </c>
      <c r="B261" s="36" t="s">
        <v>116</v>
      </c>
      <c r="C261" s="36" t="s">
        <v>24</v>
      </c>
      <c r="D261" s="36" t="n">
        <v>365887.262189647</v>
      </c>
      <c r="E261" s="36" t="n">
        <v>25.3383430220598</v>
      </c>
    </row>
    <row r="262">
      <c r="A262" t="s">
        <v>27</v>
      </c>
    </row>
    <row r="263">
      <c r="A263" t="s">
        <v>28</v>
      </c>
    </row>
    <row r="264">
      <c r="A264" t="s">
        <v>29</v>
      </c>
    </row>
    <row r="265">
      <c r="A265" t="s">
        <v>30</v>
      </c>
    </row>
    <row r="266">
      <c r="A266" t="s">
        <v>31</v>
      </c>
    </row>
    <row r="269">
      <c r="E269" s="7" t="str">
        <f>=HYPERLINK("#'Indice'!A1", "Ir al índice")</f>
      </c>
    </row>
    <row r="270">
      <c r="A270" s="4" t="s">
        <v>337</v>
      </c>
    </row>
    <row r="271">
      <c r="A271" s="5" t="s">
        <v>9</v>
      </c>
      <c r="B271" s="5" t="s">
        <v>121</v>
      </c>
      <c r="C271" s="5" t="s">
        <v>11</v>
      </c>
      <c r="D271" s="5" t="s">
        <v>310</v>
      </c>
      <c r="E271" s="5" t="s">
        <v>311</v>
      </c>
    </row>
    <row r="272">
      <c r="A272" s="37" t="s">
        <v>95</v>
      </c>
      <c r="B272" s="37" t="s">
        <v>122</v>
      </c>
      <c r="C272" s="37" t="s">
        <v>22</v>
      </c>
      <c r="D272" s="37" t="n">
        <v>451151.938973817</v>
      </c>
      <c r="E272" s="37" t="n">
        <v>23.693687600258</v>
      </c>
    </row>
    <row r="273">
      <c r="A273" s="37" t="s">
        <v>95</v>
      </c>
      <c r="B273" s="37" t="s">
        <v>122</v>
      </c>
      <c r="C273" s="37" t="s">
        <v>23</v>
      </c>
      <c r="D273" s="37" t="n">
        <v>228886.213532188</v>
      </c>
      <c r="E273" s="37" t="n">
        <v>20.4423343623822</v>
      </c>
    </row>
    <row r="274">
      <c r="A274" s="37" t="s">
        <v>95</v>
      </c>
      <c r="B274" s="37" t="s">
        <v>122</v>
      </c>
      <c r="C274" s="37" t="s">
        <v>24</v>
      </c>
      <c r="D274" s="37" t="n">
        <v>419729.908671963</v>
      </c>
      <c r="E274" s="37" t="n">
        <v>52.441079662664</v>
      </c>
    </row>
    <row r="275">
      <c r="A275" s="37" t="s">
        <v>99</v>
      </c>
      <c r="B275" s="37" t="s">
        <v>123</v>
      </c>
      <c r="C275" s="37" t="s">
        <v>22</v>
      </c>
      <c r="D275" s="37" t="n">
        <v>441388.327898116</v>
      </c>
      <c r="E275" s="37" t="n">
        <v>53.872998865815</v>
      </c>
    </row>
    <row r="276">
      <c r="A276" s="37" t="s">
        <v>99</v>
      </c>
      <c r="B276" s="37" t="s">
        <v>123</v>
      </c>
      <c r="C276" s="37" t="s">
        <v>23</v>
      </c>
      <c r="D276" s="37" t="n">
        <v>648976.561071449</v>
      </c>
      <c r="E276" s="37" t="n">
        <v>28.0169198782589</v>
      </c>
    </row>
    <row r="277">
      <c r="A277" s="37" t="s">
        <v>99</v>
      </c>
      <c r="B277" s="37" t="s">
        <v>123</v>
      </c>
      <c r="C277" s="37" t="s">
        <v>24</v>
      </c>
      <c r="D277" s="37" t="n">
        <v>218380.255221491</v>
      </c>
      <c r="E277" s="37" t="n">
        <v>36.9627140487518</v>
      </c>
    </row>
    <row r="278">
      <c r="A278" s="37" t="s">
        <v>101</v>
      </c>
      <c r="B278" s="37" t="s">
        <v>124</v>
      </c>
      <c r="C278" s="37" t="s">
        <v>22</v>
      </c>
      <c r="D278" s="37" t="n">
        <v>783030.706828515</v>
      </c>
      <c r="E278" s="37" t="n">
        <v>31.755827381279</v>
      </c>
    </row>
    <row r="279">
      <c r="A279" s="37" t="s">
        <v>101</v>
      </c>
      <c r="B279" s="37" t="s">
        <v>124</v>
      </c>
      <c r="C279" s="37" t="s">
        <v>23</v>
      </c>
      <c r="D279" s="37" t="n">
        <v>686352.278364018</v>
      </c>
      <c r="E279" s="37" t="n">
        <v>37.6959537804296</v>
      </c>
    </row>
    <row r="280">
      <c r="A280" s="37" t="s">
        <v>101</v>
      </c>
      <c r="B280" s="37" t="s">
        <v>124</v>
      </c>
      <c r="C280" s="37" t="s">
        <v>24</v>
      </c>
      <c r="D280" s="37" t="n">
        <v>1026988.68482413</v>
      </c>
      <c r="E280" s="37" t="n">
        <v>48.4315784928074</v>
      </c>
    </row>
    <row r="281">
      <c r="A281" s="37" t="s">
        <v>103</v>
      </c>
      <c r="B281" s="37" t="s">
        <v>125</v>
      </c>
      <c r="C281" s="37" t="s">
        <v>22</v>
      </c>
      <c r="D281" s="37" t="n">
        <v>964428.30623238</v>
      </c>
      <c r="E281" s="37" t="n">
        <v>40.0665749765005</v>
      </c>
    </row>
    <row r="282">
      <c r="A282" s="37" t="s">
        <v>103</v>
      </c>
      <c r="B282" s="37" t="s">
        <v>125</v>
      </c>
      <c r="C282" s="37" t="s">
        <v>23</v>
      </c>
      <c r="D282" s="37" t="n">
        <v>2026807.44539944</v>
      </c>
      <c r="E282" s="37" t="n">
        <v>55.8861430267985</v>
      </c>
    </row>
    <row r="283">
      <c r="A283" s="37" t="s">
        <v>103</v>
      </c>
      <c r="B283" s="37" t="s">
        <v>125</v>
      </c>
      <c r="C283" s="37" t="s">
        <v>24</v>
      </c>
      <c r="D283" s="37" t="n">
        <v>1514315.80306711</v>
      </c>
      <c r="E283" s="37" t="n">
        <v>50.2035296997322</v>
      </c>
    </row>
    <row r="284">
      <c r="A284" s="37" t="s">
        <v>105</v>
      </c>
      <c r="B284" s="37" t="s">
        <v>126</v>
      </c>
      <c r="C284" s="37" t="s">
        <v>22</v>
      </c>
      <c r="D284" s="37" t="n">
        <v>1977366.55765251</v>
      </c>
      <c r="E284" s="37" t="n">
        <v>62.341870125066</v>
      </c>
    </row>
    <row r="285">
      <c r="A285" s="37" t="s">
        <v>105</v>
      </c>
      <c r="B285" s="37" t="s">
        <v>126</v>
      </c>
      <c r="C285" s="37" t="s">
        <v>23</v>
      </c>
      <c r="D285" s="37" t="n">
        <v>901518.547555497</v>
      </c>
      <c r="E285" s="37" t="n">
        <v>26.2739883108454</v>
      </c>
    </row>
    <row r="286">
      <c r="A286" s="37" t="s">
        <v>105</v>
      </c>
      <c r="B286" s="37" t="s">
        <v>126</v>
      </c>
      <c r="C286" s="37" t="s">
        <v>24</v>
      </c>
      <c r="D286" s="37" t="n">
        <v>2974595.73174858</v>
      </c>
      <c r="E286" s="37" t="n">
        <v>37.4099789569941</v>
      </c>
    </row>
    <row r="287">
      <c r="A287" s="37" t="s">
        <v>113</v>
      </c>
      <c r="B287" s="37" t="s">
        <v>127</v>
      </c>
      <c r="C287" s="37" t="s">
        <v>22</v>
      </c>
      <c r="D287" s="37" t="n">
        <v>891075.772143216</v>
      </c>
      <c r="E287" s="37" t="n">
        <v>25.557257402642</v>
      </c>
    </row>
    <row r="288">
      <c r="A288" s="37" t="s">
        <v>113</v>
      </c>
      <c r="B288" s="37" t="s">
        <v>127</v>
      </c>
      <c r="C288" s="37" t="s">
        <v>23</v>
      </c>
      <c r="D288" s="37" t="n">
        <v>811034.169805712</v>
      </c>
      <c r="E288" s="37" t="n">
        <v>35.5526689001489</v>
      </c>
    </row>
    <row r="289">
      <c r="A289" s="37" t="s">
        <v>113</v>
      </c>
      <c r="B289" s="37" t="s">
        <v>127</v>
      </c>
      <c r="C289" s="37" t="s">
        <v>24</v>
      </c>
      <c r="D289" s="37" t="n">
        <v>1139180.69006365</v>
      </c>
      <c r="E289" s="37" t="n">
        <v>30.1963944363761</v>
      </c>
    </row>
    <row r="290">
      <c r="A290" s="37" t="s">
        <v>115</v>
      </c>
      <c r="B290" s="37" t="s">
        <v>128</v>
      </c>
      <c r="C290" s="37" t="s">
        <v>22</v>
      </c>
      <c r="D290" s="37" t="n">
        <v>498156.464971195</v>
      </c>
      <c r="E290" s="37" t="n">
        <v>25.1597550531393</v>
      </c>
    </row>
    <row r="291">
      <c r="A291" s="37" t="s">
        <v>115</v>
      </c>
      <c r="B291" s="37" t="s">
        <v>128</v>
      </c>
      <c r="C291" s="37" t="s">
        <v>23</v>
      </c>
      <c r="D291" s="37" t="n">
        <v>1356494.23925509</v>
      </c>
      <c r="E291" s="37" t="n">
        <v>29.5966256864634</v>
      </c>
    </row>
    <row r="292">
      <c r="A292" s="37" t="s">
        <v>115</v>
      </c>
      <c r="B292" s="37" t="s">
        <v>128</v>
      </c>
      <c r="C292" s="37" t="s">
        <v>24</v>
      </c>
      <c r="D292" s="37" t="n">
        <v>96963.2244448731</v>
      </c>
      <c r="E292" s="37" t="n">
        <v>26.8122028243486</v>
      </c>
    </row>
    <row r="293">
      <c r="A293" s="37" t="s">
        <v>117</v>
      </c>
      <c r="B293" s="37" t="s">
        <v>129</v>
      </c>
      <c r="C293" s="37" t="s">
        <v>22</v>
      </c>
      <c r="D293" s="37" t="n">
        <v>1093451.01644691</v>
      </c>
      <c r="E293" s="37" t="n">
        <v>29.4385764121104</v>
      </c>
    </row>
    <row r="294">
      <c r="A294" s="37" t="s">
        <v>117</v>
      </c>
      <c r="B294" s="37" t="s">
        <v>129</v>
      </c>
      <c r="C294" s="37" t="s">
        <v>23</v>
      </c>
      <c r="D294" s="37" t="n">
        <v>4800184.39419338</v>
      </c>
      <c r="E294" s="37" t="n">
        <v>68.1708886880097</v>
      </c>
    </row>
    <row r="295">
      <c r="A295" s="37" t="s">
        <v>117</v>
      </c>
      <c r="B295" s="37" t="s">
        <v>129</v>
      </c>
      <c r="C295" s="37" t="s">
        <v>24</v>
      </c>
      <c r="D295" s="37" t="n">
        <v>705283.547210464</v>
      </c>
      <c r="E295" s="37" t="n">
        <v>18.7948548524088</v>
      </c>
    </row>
    <row r="296">
      <c r="A296" s="37" t="s">
        <v>130</v>
      </c>
      <c r="B296" s="37" t="s">
        <v>131</v>
      </c>
      <c r="C296" s="37" t="s">
        <v>22</v>
      </c>
      <c r="D296" s="37" t="n">
        <v>717101.688126676</v>
      </c>
      <c r="E296" s="37" t="n">
        <v>38.4776148692121</v>
      </c>
    </row>
    <row r="297">
      <c r="A297" s="37" t="s">
        <v>130</v>
      </c>
      <c r="B297" s="37" t="s">
        <v>131</v>
      </c>
      <c r="C297" s="37" t="s">
        <v>23</v>
      </c>
      <c r="D297" s="37" t="n">
        <v>893237.24867686</v>
      </c>
      <c r="E297" s="37" t="n">
        <v>23.6068232566533</v>
      </c>
    </row>
    <row r="298">
      <c r="A298" s="37" t="s">
        <v>130</v>
      </c>
      <c r="B298" s="37" t="s">
        <v>131</v>
      </c>
      <c r="C298" s="37" t="s">
        <v>24</v>
      </c>
      <c r="D298" s="37" t="n">
        <v>964358.969654638</v>
      </c>
      <c r="E298" s="37" t="n">
        <v>30.8697307549768</v>
      </c>
    </row>
    <row r="299">
      <c r="A299" s="37" t="s">
        <v>132</v>
      </c>
      <c r="B299" s="37" t="s">
        <v>133</v>
      </c>
      <c r="C299" s="37" t="s">
        <v>22</v>
      </c>
      <c r="D299" s="37" t="n">
        <v>2306116.19486788</v>
      </c>
      <c r="E299" s="37" t="n">
        <v>48.1924591263509</v>
      </c>
    </row>
    <row r="300">
      <c r="A300" s="37" t="s">
        <v>132</v>
      </c>
      <c r="B300" s="37" t="s">
        <v>133</v>
      </c>
      <c r="C300" s="37" t="s">
        <v>23</v>
      </c>
      <c r="D300" s="37" t="n">
        <v>1562070.72361636</v>
      </c>
      <c r="E300" s="37" t="n">
        <v>49.9182898004619</v>
      </c>
    </row>
    <row r="301">
      <c r="A301" s="37" t="s">
        <v>132</v>
      </c>
      <c r="B301" s="37" t="s">
        <v>133</v>
      </c>
      <c r="C301" s="37" t="s">
        <v>24</v>
      </c>
      <c r="D301" s="37" t="n">
        <v>599594.016542896</v>
      </c>
      <c r="E301" s="37" t="n">
        <v>32.4511611430147</v>
      </c>
    </row>
    <row r="302">
      <c r="A302" s="37" t="s">
        <v>134</v>
      </c>
      <c r="B302" s="37" t="s">
        <v>135</v>
      </c>
      <c r="C302" s="37" t="s">
        <v>22</v>
      </c>
      <c r="D302" s="37" t="n">
        <v>876552.294002802</v>
      </c>
      <c r="E302" s="37" t="n">
        <v>50.8883322197223</v>
      </c>
    </row>
    <row r="303">
      <c r="A303" s="37" t="s">
        <v>134</v>
      </c>
      <c r="B303" s="37" t="s">
        <v>135</v>
      </c>
      <c r="C303" s="37" t="s">
        <v>23</v>
      </c>
      <c r="D303" s="37" t="n">
        <v>554490.664384017</v>
      </c>
      <c r="E303" s="37" t="n">
        <v>22.4691330190173</v>
      </c>
    </row>
    <row r="304">
      <c r="A304" s="37" t="s">
        <v>134</v>
      </c>
      <c r="B304" s="37" t="s">
        <v>135</v>
      </c>
      <c r="C304" s="37" t="s">
        <v>24</v>
      </c>
      <c r="D304" s="37" t="n">
        <v>420126.850078167</v>
      </c>
      <c r="E304" s="37" t="n">
        <v>43.2065084684669</v>
      </c>
    </row>
    <row r="305">
      <c r="A305" s="37" t="s">
        <v>136</v>
      </c>
      <c r="B305" s="37" t="s">
        <v>137</v>
      </c>
      <c r="C305" s="37" t="s">
        <v>22</v>
      </c>
      <c r="D305" s="37" t="n">
        <v>893116.7215274</v>
      </c>
      <c r="E305" s="37" t="n">
        <v>19.8290174050377</v>
      </c>
    </row>
    <row r="306">
      <c r="A306" s="37" t="s">
        <v>136</v>
      </c>
      <c r="B306" s="37" t="s">
        <v>137</v>
      </c>
      <c r="C306" s="37" t="s">
        <v>23</v>
      </c>
      <c r="D306" s="37" t="n">
        <v>1354374.45643283</v>
      </c>
      <c r="E306" s="37" t="n">
        <v>25.1674744273005</v>
      </c>
    </row>
    <row r="307">
      <c r="A307" s="37" t="s">
        <v>136</v>
      </c>
      <c r="B307" s="37" t="s">
        <v>137</v>
      </c>
      <c r="C307" s="37" t="s">
        <v>24</v>
      </c>
      <c r="D307" s="37" t="n">
        <v>463855.305336797</v>
      </c>
      <c r="E307" s="37" t="n">
        <v>32.8054005458404</v>
      </c>
    </row>
    <row r="308">
      <c r="A308" s="37" t="s">
        <v>138</v>
      </c>
      <c r="B308" s="37" t="s">
        <v>139</v>
      </c>
      <c r="C308" s="37" t="s">
        <v>22</v>
      </c>
      <c r="D308" s="37" t="n">
        <v>432986.346026536</v>
      </c>
      <c r="E308" s="37" t="n">
        <v>21.5619527176288</v>
      </c>
    </row>
    <row r="309">
      <c r="A309" s="37" t="s">
        <v>138</v>
      </c>
      <c r="B309" s="37" t="s">
        <v>139</v>
      </c>
      <c r="C309" s="37" t="s">
        <v>23</v>
      </c>
      <c r="D309" s="37" t="n">
        <v>695761.113309972</v>
      </c>
      <c r="E309" s="37" t="n">
        <v>29.3817019121179</v>
      </c>
    </row>
    <row r="310">
      <c r="A310" s="37" t="s">
        <v>138</v>
      </c>
      <c r="B310" s="37" t="s">
        <v>139</v>
      </c>
      <c r="C310" s="37" t="s">
        <v>24</v>
      </c>
      <c r="D310" s="37" t="n">
        <v>328671.821281021</v>
      </c>
      <c r="E310" s="37" t="n">
        <v>18.1790895383722</v>
      </c>
    </row>
    <row r="311">
      <c r="A311" s="37" t="s">
        <v>140</v>
      </c>
      <c r="B311" s="37" t="s">
        <v>141</v>
      </c>
      <c r="C311" s="37" t="s">
        <v>22</v>
      </c>
      <c r="D311" s="37" t="n">
        <v>576276.756529859</v>
      </c>
      <c r="E311" s="37" t="n">
        <v>64.8321825535279</v>
      </c>
    </row>
    <row r="312">
      <c r="A312" s="37" t="s">
        <v>140</v>
      </c>
      <c r="B312" s="37" t="s">
        <v>141</v>
      </c>
      <c r="C312" s="37" t="s">
        <v>23</v>
      </c>
      <c r="D312" s="37" t="n">
        <v>872261.26076014</v>
      </c>
      <c r="E312" s="37" t="n">
        <v>32.2647714611763</v>
      </c>
    </row>
    <row r="313">
      <c r="A313" s="37" t="s">
        <v>140</v>
      </c>
      <c r="B313" s="37" t="s">
        <v>141</v>
      </c>
      <c r="C313" s="37" t="s">
        <v>24</v>
      </c>
      <c r="D313" s="37" t="n">
        <v>880716.720947244</v>
      </c>
      <c r="E313" s="37" t="n">
        <v>20.6918179771942</v>
      </c>
    </row>
    <row r="314">
      <c r="A314" s="37" t="s">
        <v>142</v>
      </c>
      <c r="B314" s="37" t="s">
        <v>143</v>
      </c>
      <c r="C314" s="37" t="s">
        <v>22</v>
      </c>
      <c r="D314" s="37" t="n">
        <v>474792.440265323</v>
      </c>
      <c r="E314" s="37" t="n">
        <v>21.5776864750093</v>
      </c>
    </row>
    <row r="315">
      <c r="A315" s="37" t="s">
        <v>142</v>
      </c>
      <c r="B315" s="37" t="s">
        <v>143</v>
      </c>
      <c r="C315" s="37" t="s">
        <v>23</v>
      </c>
      <c r="D315" s="37" t="n">
        <v>338562.228679347</v>
      </c>
      <c r="E315" s="37" t="n">
        <v>26.433244452801</v>
      </c>
    </row>
    <row r="316">
      <c r="A316" s="37" t="s">
        <v>142</v>
      </c>
      <c r="B316" s="37" t="s">
        <v>143</v>
      </c>
      <c r="C316" s="37" t="s">
        <v>24</v>
      </c>
      <c r="D316" s="37" t="n">
        <v>234942.620458197</v>
      </c>
      <c r="E316" s="37" t="n">
        <v>31.6823041447832</v>
      </c>
    </row>
    <row r="317">
      <c r="A317" s="37" t="s">
        <v>144</v>
      </c>
      <c r="B317" s="37" t="s">
        <v>145</v>
      </c>
      <c r="C317" s="37" t="s">
        <v>22</v>
      </c>
      <c r="D317" s="37" t="n">
        <v>362066.137748382</v>
      </c>
      <c r="E317" s="37" t="n">
        <v>35.9865594701208</v>
      </c>
    </row>
    <row r="318">
      <c r="A318" s="37" t="s">
        <v>144</v>
      </c>
      <c r="B318" s="37" t="s">
        <v>145</v>
      </c>
      <c r="C318" s="37" t="s">
        <v>23</v>
      </c>
      <c r="D318" s="37" t="n">
        <v>235451.211368995</v>
      </c>
      <c r="E318" s="37" t="n">
        <v>28.1325715259993</v>
      </c>
    </row>
    <row r="319">
      <c r="A319" s="37" t="s">
        <v>144</v>
      </c>
      <c r="B319" s="37" t="s">
        <v>145</v>
      </c>
      <c r="C319" s="37" t="s">
        <v>24</v>
      </c>
      <c r="D319" s="37" t="n">
        <v>637997.460139978</v>
      </c>
      <c r="E319" s="37" t="n">
        <v>32.5756472000569</v>
      </c>
    </row>
    <row r="320">
      <c r="A320" s="37" t="s">
        <v>146</v>
      </c>
      <c r="B320" s="37" t="s">
        <v>147</v>
      </c>
      <c r="C320" s="37" t="s">
        <v>22</v>
      </c>
      <c r="D320" s="37" t="n">
        <v>550733.80771787</v>
      </c>
      <c r="E320" s="37" t="n">
        <v>28.0599038187944</v>
      </c>
    </row>
    <row r="321">
      <c r="A321" s="37" t="s">
        <v>146</v>
      </c>
      <c r="B321" s="37" t="s">
        <v>147</v>
      </c>
      <c r="C321" s="37" t="s">
        <v>23</v>
      </c>
      <c r="D321" s="37" t="n">
        <v>377271.336020999</v>
      </c>
      <c r="E321" s="37" t="n">
        <v>31.8522718633063</v>
      </c>
    </row>
    <row r="322">
      <c r="A322" s="37" t="s">
        <v>146</v>
      </c>
      <c r="B322" s="37" t="s">
        <v>147</v>
      </c>
      <c r="C322" s="37" t="s">
        <v>24</v>
      </c>
      <c r="D322" s="37" t="n">
        <v>500241.786668883</v>
      </c>
      <c r="E322" s="37" t="n">
        <v>31.0615132884005</v>
      </c>
    </row>
    <row r="323">
      <c r="A323" s="37" t="s">
        <v>148</v>
      </c>
      <c r="B323" s="37" t="s">
        <v>149</v>
      </c>
      <c r="C323" s="37" t="s">
        <v>22</v>
      </c>
      <c r="D323" s="37" t="n">
        <v>430414.525724772</v>
      </c>
      <c r="E323" s="37" t="n">
        <v>18.7619252535677</v>
      </c>
    </row>
    <row r="324">
      <c r="A324" s="37" t="s">
        <v>148</v>
      </c>
      <c r="B324" s="37" t="s">
        <v>149</v>
      </c>
      <c r="C324" s="37" t="s">
        <v>23</v>
      </c>
      <c r="D324" s="37" t="n">
        <v>1501345.24277181</v>
      </c>
      <c r="E324" s="37" t="n">
        <v>45.2742652095378</v>
      </c>
    </row>
    <row r="325">
      <c r="A325" s="37" t="s">
        <v>148</v>
      </c>
      <c r="B325" s="37" t="s">
        <v>149</v>
      </c>
      <c r="C325" s="37" t="s">
        <v>24</v>
      </c>
      <c r="D325" s="37" t="n">
        <v>456866.913193592</v>
      </c>
      <c r="E325" s="37" t="n">
        <v>33.5916667653773</v>
      </c>
    </row>
    <row r="326">
      <c r="A326" s="37" t="s">
        <v>150</v>
      </c>
      <c r="B326" s="37" t="s">
        <v>151</v>
      </c>
      <c r="C326" s="37" t="s">
        <v>22</v>
      </c>
      <c r="D326" s="37" t="n">
        <v>493369.221084054</v>
      </c>
      <c r="E326" s="37" t="n">
        <v>23.5175710343703</v>
      </c>
    </row>
    <row r="327">
      <c r="A327" s="37" t="s">
        <v>150</v>
      </c>
      <c r="B327" s="37" t="s">
        <v>151</v>
      </c>
      <c r="C327" s="37" t="s">
        <v>23</v>
      </c>
      <c r="D327" s="37" t="n">
        <v>612215.400311717</v>
      </c>
      <c r="E327" s="37" t="n">
        <v>25.5315862454875</v>
      </c>
    </row>
    <row r="328">
      <c r="A328" s="37" t="s">
        <v>150</v>
      </c>
      <c r="B328" s="37" t="s">
        <v>151</v>
      </c>
      <c r="C328" s="37" t="s">
        <v>24</v>
      </c>
      <c r="D328" s="37" t="n">
        <v>1108219.36231961</v>
      </c>
      <c r="E328" s="37" t="n">
        <v>17.9027797859656</v>
      </c>
    </row>
    <row r="329">
      <c r="A329" s="37" t="s">
        <v>152</v>
      </c>
      <c r="B329" s="37" t="s">
        <v>153</v>
      </c>
      <c r="C329" s="37" t="s">
        <v>22</v>
      </c>
      <c r="D329" s="37" t="n">
        <v>376316.612143867</v>
      </c>
      <c r="E329" s="37" t="n">
        <v>22.9091086253522</v>
      </c>
    </row>
    <row r="330">
      <c r="A330" s="37" t="s">
        <v>152</v>
      </c>
      <c r="B330" s="37" t="s">
        <v>153</v>
      </c>
      <c r="C330" s="37" t="s">
        <v>23</v>
      </c>
      <c r="D330" s="37" t="n">
        <v>418789.835689921</v>
      </c>
      <c r="E330" s="37" t="n">
        <v>17.1254708012277</v>
      </c>
    </row>
    <row r="331">
      <c r="A331" s="37" t="s">
        <v>152</v>
      </c>
      <c r="B331" s="37" t="s">
        <v>153</v>
      </c>
      <c r="C331" s="37" t="s">
        <v>24</v>
      </c>
      <c r="D331" s="37" t="n">
        <v>255699.225380589</v>
      </c>
      <c r="E331" s="37" t="n">
        <v>18.4125070226412</v>
      </c>
    </row>
    <row r="332">
      <c r="A332" s="37" t="s">
        <v>154</v>
      </c>
      <c r="B332" s="37" t="s">
        <v>155</v>
      </c>
      <c r="C332" s="37" t="s">
        <v>22</v>
      </c>
      <c r="D332" s="37" t="n">
        <v>891834.823993641</v>
      </c>
      <c r="E332" s="37" t="n">
        <v>28.9653007832566</v>
      </c>
    </row>
    <row r="333">
      <c r="A333" s="37" t="s">
        <v>154</v>
      </c>
      <c r="B333" s="37" t="s">
        <v>155</v>
      </c>
      <c r="C333" s="37" t="s">
        <v>23</v>
      </c>
      <c r="D333" s="37" t="n">
        <v>602114.435524811</v>
      </c>
      <c r="E333" s="37" t="n">
        <v>19.5371375635723</v>
      </c>
    </row>
    <row r="334">
      <c r="A334" s="37" t="s">
        <v>154</v>
      </c>
      <c r="B334" s="37" t="s">
        <v>155</v>
      </c>
      <c r="C334" s="37" t="s">
        <v>24</v>
      </c>
      <c r="D334" s="37" t="n">
        <v>797181.12115064</v>
      </c>
      <c r="E334" s="37" t="n">
        <v>23.1944097903175</v>
      </c>
    </row>
    <row r="335">
      <c r="A335" s="37" t="s">
        <v>156</v>
      </c>
      <c r="B335" s="37" t="s">
        <v>157</v>
      </c>
      <c r="C335" s="37" t="s">
        <v>22</v>
      </c>
      <c r="D335" s="37" t="n">
        <v>860315.480752682</v>
      </c>
      <c r="E335" s="37" t="n">
        <v>50.7339906747985</v>
      </c>
    </row>
    <row r="336">
      <c r="A336" s="37" t="s">
        <v>156</v>
      </c>
      <c r="B336" s="37" t="s">
        <v>157</v>
      </c>
      <c r="C336" s="37" t="s">
        <v>23</v>
      </c>
      <c r="D336" s="37" t="n">
        <v>605946.762504631</v>
      </c>
      <c r="E336" s="37" t="n">
        <v>35.7623124121722</v>
      </c>
    </row>
    <row r="337">
      <c r="A337" s="37" t="s">
        <v>156</v>
      </c>
      <c r="B337" s="37" t="s">
        <v>157</v>
      </c>
      <c r="C337" s="37" t="s">
        <v>24</v>
      </c>
      <c r="D337" s="37" t="n">
        <v>1228861.8936759</v>
      </c>
      <c r="E337" s="37" t="n">
        <v>40.742399733923</v>
      </c>
    </row>
    <row r="338">
      <c r="A338" s="37" t="s">
        <v>158</v>
      </c>
      <c r="B338" s="37" t="s">
        <v>159</v>
      </c>
      <c r="C338" s="37" t="s">
        <v>22</v>
      </c>
      <c r="D338" s="37" t="n">
        <v>681933.605643717</v>
      </c>
      <c r="E338" s="37" t="n">
        <v>31.8064310709225</v>
      </c>
    </row>
    <row r="339">
      <c r="A339" s="37" t="s">
        <v>158</v>
      </c>
      <c r="B339" s="37" t="s">
        <v>159</v>
      </c>
      <c r="C339" s="37" t="s">
        <v>23</v>
      </c>
      <c r="D339" s="37" t="n">
        <v>657097.465725706</v>
      </c>
      <c r="E339" s="37" t="n">
        <v>22.3250044483373</v>
      </c>
    </row>
    <row r="340">
      <c r="A340" s="37" t="s">
        <v>158</v>
      </c>
      <c r="B340" s="37" t="s">
        <v>159</v>
      </c>
      <c r="C340" s="37" t="s">
        <v>24</v>
      </c>
      <c r="D340" s="37" t="n">
        <v>871059.933252564</v>
      </c>
      <c r="E340" s="37" t="n">
        <v>52.393466513312</v>
      </c>
    </row>
    <row r="341">
      <c r="A341" s="37" t="s">
        <v>160</v>
      </c>
      <c r="B341" s="37" t="s">
        <v>161</v>
      </c>
      <c r="C341" s="37" t="s">
        <v>22</v>
      </c>
      <c r="D341" s="37" t="n">
        <v>1010952.11907016</v>
      </c>
      <c r="E341" s="37" t="n">
        <v>30.7990884227428</v>
      </c>
    </row>
    <row r="342">
      <c r="A342" s="37" t="s">
        <v>160</v>
      </c>
      <c r="B342" s="37" t="s">
        <v>161</v>
      </c>
      <c r="C342" s="37" t="s">
        <v>23</v>
      </c>
      <c r="D342" s="37" t="n">
        <v>838476.047274243</v>
      </c>
      <c r="E342" s="37" t="n">
        <v>17.8309185733813</v>
      </c>
    </row>
    <row r="343">
      <c r="A343" s="37" t="s">
        <v>160</v>
      </c>
      <c r="B343" s="37" t="s">
        <v>161</v>
      </c>
      <c r="C343" s="37" t="s">
        <v>24</v>
      </c>
      <c r="D343" s="37" t="n">
        <v>1023681.5323031</v>
      </c>
      <c r="E343" s="37" t="n">
        <v>25.8873763055521</v>
      </c>
    </row>
    <row r="344">
      <c r="A344" s="37" t="s">
        <v>162</v>
      </c>
      <c r="B344" s="37" t="s">
        <v>163</v>
      </c>
      <c r="C344" s="37" t="s">
        <v>22</v>
      </c>
      <c r="D344" s="37" t="n">
        <v>455022.850669334</v>
      </c>
      <c r="E344" s="37" t="n">
        <v>30.5167732722579</v>
      </c>
    </row>
    <row r="345">
      <c r="A345" s="37" t="s">
        <v>162</v>
      </c>
      <c r="B345" s="37" t="s">
        <v>163</v>
      </c>
      <c r="C345" s="37" t="s">
        <v>23</v>
      </c>
      <c r="D345" s="37" t="n">
        <v>469993.399891749</v>
      </c>
      <c r="E345" s="37" t="n">
        <v>28.5613914650927</v>
      </c>
    </row>
    <row r="346">
      <c r="A346" s="37" t="s">
        <v>162</v>
      </c>
      <c r="B346" s="37" t="s">
        <v>163</v>
      </c>
      <c r="C346" s="37" t="s">
        <v>24</v>
      </c>
      <c r="D346" s="37" t="n">
        <v>867169.184658761</v>
      </c>
      <c r="E346" s="37" t="n">
        <v>33.1697285555328</v>
      </c>
    </row>
    <row r="347">
      <c r="A347" s="37" t="s">
        <v>164</v>
      </c>
      <c r="B347" s="37" t="s">
        <v>165</v>
      </c>
      <c r="C347" s="37" t="s">
        <v>22</v>
      </c>
      <c r="D347" s="37" t="n">
        <v>376013.237821937</v>
      </c>
      <c r="E347" s="37" t="n">
        <v>22.6674061034011</v>
      </c>
    </row>
    <row r="348">
      <c r="A348" s="37" t="s">
        <v>164</v>
      </c>
      <c r="B348" s="37" t="s">
        <v>165</v>
      </c>
      <c r="C348" s="37" t="s">
        <v>23</v>
      </c>
      <c r="D348" s="37" t="n">
        <v>390612.507756162</v>
      </c>
      <c r="E348" s="37" t="n">
        <v>30.2126833468502</v>
      </c>
    </row>
    <row r="349">
      <c r="A349" s="37" t="s">
        <v>164</v>
      </c>
      <c r="B349" s="37" t="s">
        <v>165</v>
      </c>
      <c r="C349" s="37" t="s">
        <v>24</v>
      </c>
      <c r="D349" s="37" t="n">
        <v>518290.002542898</v>
      </c>
      <c r="E349" s="37" t="n">
        <v>34.5579322170014</v>
      </c>
    </row>
    <row r="350">
      <c r="A350" s="37" t="s">
        <v>166</v>
      </c>
      <c r="B350" s="37" t="s">
        <v>167</v>
      </c>
      <c r="C350" s="37" t="s">
        <v>22</v>
      </c>
      <c r="D350" s="37" t="n">
        <v>893121.773405166</v>
      </c>
      <c r="E350" s="37" t="n">
        <v>34.4512566805005</v>
      </c>
    </row>
    <row r="351">
      <c r="A351" s="37" t="s">
        <v>166</v>
      </c>
      <c r="B351" s="37" t="s">
        <v>167</v>
      </c>
      <c r="C351" s="37" t="s">
        <v>23</v>
      </c>
      <c r="D351" s="37" t="n">
        <v>424558.404901839</v>
      </c>
      <c r="E351" s="37" t="n">
        <v>23.6794471866679</v>
      </c>
    </row>
    <row r="352">
      <c r="A352" s="37" t="s">
        <v>166</v>
      </c>
      <c r="B352" s="37" t="s">
        <v>167</v>
      </c>
      <c r="C352" s="37" t="s">
        <v>24</v>
      </c>
      <c r="D352" s="37" t="n">
        <v>685752.305730005</v>
      </c>
      <c r="E352" s="37" t="n">
        <v>33.9045754360681</v>
      </c>
    </row>
    <row r="353">
      <c r="A353" s="37" t="s">
        <v>168</v>
      </c>
      <c r="B353" s="37" t="s">
        <v>169</v>
      </c>
      <c r="C353" s="37" t="s">
        <v>22</v>
      </c>
      <c r="D353" s="37" t="n">
        <v>532133.322511366</v>
      </c>
      <c r="E353" s="37" t="n">
        <v>20.8154329729715</v>
      </c>
    </row>
    <row r="354">
      <c r="A354" s="37" t="s">
        <v>168</v>
      </c>
      <c r="B354" s="37" t="s">
        <v>169</v>
      </c>
      <c r="C354" s="37" t="s">
        <v>23</v>
      </c>
      <c r="D354" s="37" t="n">
        <v>529695.968283214</v>
      </c>
      <c r="E354" s="37" t="n">
        <v>33.1915413930619</v>
      </c>
    </row>
    <row r="355">
      <c r="A355" s="37" t="s">
        <v>168</v>
      </c>
      <c r="B355" s="37" t="s">
        <v>169</v>
      </c>
      <c r="C355" s="37" t="s">
        <v>24</v>
      </c>
      <c r="D355" s="37" t="n">
        <v>960307.426928791</v>
      </c>
      <c r="E355" s="37" t="n">
        <v>17.8741186309567</v>
      </c>
    </row>
    <row r="356">
      <c r="A356" s="37" t="s">
        <v>170</v>
      </c>
      <c r="B356" s="37" t="s">
        <v>171</v>
      </c>
      <c r="C356" s="37" t="s">
        <v>22</v>
      </c>
      <c r="D356" s="37" t="n">
        <v>651240.152108125</v>
      </c>
      <c r="E356" s="37" t="n">
        <v>25.4609877632512</v>
      </c>
    </row>
    <row r="357">
      <c r="A357" s="37" t="s">
        <v>170</v>
      </c>
      <c r="B357" s="37" t="s">
        <v>171</v>
      </c>
      <c r="C357" s="37" t="s">
        <v>23</v>
      </c>
      <c r="D357" s="37" t="n">
        <v>588657.99548539</v>
      </c>
      <c r="E357" s="37" t="n">
        <v>17.8634677695236</v>
      </c>
    </row>
    <row r="358">
      <c r="A358" s="37" t="s">
        <v>170</v>
      </c>
      <c r="B358" s="37" t="s">
        <v>171</v>
      </c>
      <c r="C358" s="37" t="s">
        <v>24</v>
      </c>
      <c r="D358" s="37" t="n">
        <v>307588.396034331</v>
      </c>
      <c r="E358" s="37" t="n">
        <v>19.4484353370029</v>
      </c>
    </row>
    <row r="359">
      <c r="A359" s="37" t="s">
        <v>172</v>
      </c>
      <c r="B359" s="37" t="s">
        <v>173</v>
      </c>
      <c r="C359" s="37" t="s">
        <v>22</v>
      </c>
      <c r="D359" s="37" t="n">
        <v>486242.92514495</v>
      </c>
      <c r="E359" s="37" t="n">
        <v>27.9194771661692</v>
      </c>
    </row>
    <row r="360">
      <c r="A360" s="37" t="s">
        <v>172</v>
      </c>
      <c r="B360" s="37" t="s">
        <v>173</v>
      </c>
      <c r="C360" s="37" t="s">
        <v>23</v>
      </c>
      <c r="D360" s="37" t="n">
        <v>596600.415879597</v>
      </c>
      <c r="E360" s="37" t="n">
        <v>37.7825891483519</v>
      </c>
    </row>
    <row r="361">
      <c r="A361" s="37" t="s">
        <v>172</v>
      </c>
      <c r="B361" s="37" t="s">
        <v>173</v>
      </c>
      <c r="C361" s="37" t="s">
        <v>24</v>
      </c>
      <c r="D361" s="37" t="n">
        <v>329792.076288396</v>
      </c>
      <c r="E361" s="37" t="n">
        <v>21.4996046983693</v>
      </c>
    </row>
    <row r="362">
      <c r="A362" s="37" t="s">
        <v>174</v>
      </c>
      <c r="B362" s="37" t="s">
        <v>175</v>
      </c>
      <c r="C362" s="37" t="s">
        <v>22</v>
      </c>
      <c r="D362" s="37" t="n">
        <v>591842.645853946</v>
      </c>
      <c r="E362" s="37" t="n">
        <v>34.1194056374751</v>
      </c>
    </row>
    <row r="363">
      <c r="A363" s="37" t="s">
        <v>174</v>
      </c>
      <c r="B363" s="37" t="s">
        <v>175</v>
      </c>
      <c r="C363" s="37" t="s">
        <v>23</v>
      </c>
      <c r="D363" s="37" t="n">
        <v>402083.902913572</v>
      </c>
      <c r="E363" s="37" t="n">
        <v>32.6176810614247</v>
      </c>
    </row>
    <row r="364">
      <c r="A364" s="37" t="s">
        <v>174</v>
      </c>
      <c r="B364" s="37" t="s">
        <v>175</v>
      </c>
      <c r="C364" s="37" t="s">
        <v>24</v>
      </c>
      <c r="D364" s="37" t="n">
        <v>571754.513440903</v>
      </c>
      <c r="E364" s="37" t="n">
        <v>32.6255621529667</v>
      </c>
    </row>
    <row r="365">
      <c r="A365" s="37" t="s">
        <v>176</v>
      </c>
      <c r="B365" s="37" t="s">
        <v>177</v>
      </c>
      <c r="C365" s="37" t="s">
        <v>22</v>
      </c>
      <c r="D365" s="37" t="n">
        <v>459122.818052088</v>
      </c>
      <c r="E365" s="37" t="n">
        <v>21.5499458618714</v>
      </c>
    </row>
    <row r="366">
      <c r="A366" s="37" t="s">
        <v>176</v>
      </c>
      <c r="B366" s="37" t="s">
        <v>177</v>
      </c>
      <c r="C366" s="37" t="s">
        <v>23</v>
      </c>
      <c r="D366" s="37" t="n">
        <v>783601.368439302</v>
      </c>
      <c r="E366" s="37" t="n">
        <v>45.3263701758635</v>
      </c>
    </row>
    <row r="367">
      <c r="A367" s="37" t="s">
        <v>176</v>
      </c>
      <c r="B367" s="37" t="s">
        <v>177</v>
      </c>
      <c r="C367" s="37" t="s">
        <v>24</v>
      </c>
      <c r="D367" s="37" t="n">
        <v>591478.079711328</v>
      </c>
      <c r="E367" s="37" t="n">
        <v>20.294095201662</v>
      </c>
    </row>
    <row r="368">
      <c r="A368" s="37" t="s">
        <v>178</v>
      </c>
      <c r="B368" s="37" t="s">
        <v>179</v>
      </c>
      <c r="C368" s="37" t="s">
        <v>22</v>
      </c>
      <c r="D368" s="37" t="n">
        <v>639629.651103572</v>
      </c>
      <c r="E368" s="37" t="n">
        <v>32.9332910013774</v>
      </c>
    </row>
    <row r="369">
      <c r="A369" s="37" t="s">
        <v>178</v>
      </c>
      <c r="B369" s="37" t="s">
        <v>179</v>
      </c>
      <c r="C369" s="37" t="s">
        <v>23</v>
      </c>
      <c r="D369" s="37" t="n">
        <v>553073.044325212</v>
      </c>
      <c r="E369" s="37" t="n">
        <v>20.6362089119819</v>
      </c>
    </row>
    <row r="370">
      <c r="A370" s="37" t="s">
        <v>178</v>
      </c>
      <c r="B370" s="37" t="s">
        <v>179</v>
      </c>
      <c r="C370" s="37" t="s">
        <v>24</v>
      </c>
      <c r="D370" s="37" t="n">
        <v>724835.672364446</v>
      </c>
      <c r="E370" s="37" t="n">
        <v>17.373783534459</v>
      </c>
    </row>
    <row r="371">
      <c r="A371" s="37" t="s">
        <v>180</v>
      </c>
      <c r="B371" s="37" t="s">
        <v>181</v>
      </c>
      <c r="C371" s="37" t="s">
        <v>22</v>
      </c>
      <c r="D371" s="37" t="n">
        <v>606864.999465861</v>
      </c>
      <c r="E371" s="37" t="n">
        <v>26.7932623399252</v>
      </c>
    </row>
    <row r="372">
      <c r="A372" s="37" t="s">
        <v>180</v>
      </c>
      <c r="B372" s="37" t="s">
        <v>181</v>
      </c>
      <c r="C372" s="37" t="s">
        <v>23</v>
      </c>
      <c r="D372" s="37" t="n">
        <v>472172.799064138</v>
      </c>
      <c r="E372" s="37" t="n">
        <v>31.9540078896692</v>
      </c>
    </row>
    <row r="373">
      <c r="A373" s="37" t="s">
        <v>180</v>
      </c>
      <c r="B373" s="37" t="s">
        <v>181</v>
      </c>
      <c r="C373" s="37" t="s">
        <v>24</v>
      </c>
      <c r="D373" s="37" t="n">
        <v>483877.123589186</v>
      </c>
      <c r="E373" s="37" t="n">
        <v>29.475977248962</v>
      </c>
    </row>
    <row r="374">
      <c r="A374" s="37" t="s">
        <v>182</v>
      </c>
      <c r="B374" s="37" t="s">
        <v>183</v>
      </c>
      <c r="C374" s="37" t="s">
        <v>22</v>
      </c>
      <c r="D374" s="37" t="n">
        <v>376297.761996441</v>
      </c>
      <c r="E374" s="37" t="n">
        <v>23.1130531080979</v>
      </c>
    </row>
    <row r="375">
      <c r="A375" s="37" t="s">
        <v>182</v>
      </c>
      <c r="B375" s="37" t="s">
        <v>183</v>
      </c>
      <c r="C375" s="37" t="s">
        <v>23</v>
      </c>
      <c r="D375" s="37" t="n">
        <v>540390.725758838</v>
      </c>
      <c r="E375" s="37" t="n">
        <v>24.5051419555946</v>
      </c>
    </row>
    <row r="376">
      <c r="A376" s="37" t="s">
        <v>182</v>
      </c>
      <c r="B376" s="37" t="s">
        <v>183</v>
      </c>
      <c r="C376" s="37" t="s">
        <v>24</v>
      </c>
      <c r="D376" s="37" t="n">
        <v>1591210.07715432</v>
      </c>
      <c r="E376" s="37" t="n">
        <v>60.6974694764848</v>
      </c>
    </row>
    <row r="377">
      <c r="A377" s="37" t="s">
        <v>184</v>
      </c>
      <c r="B377" s="37" t="s">
        <v>185</v>
      </c>
      <c r="C377" s="37" t="s">
        <v>22</v>
      </c>
      <c r="D377" s="37" t="n">
        <v>576321.220687194</v>
      </c>
      <c r="E377" s="37" t="n">
        <v>25.5805722941806</v>
      </c>
    </row>
    <row r="378">
      <c r="A378" s="37" t="s">
        <v>184</v>
      </c>
      <c r="B378" s="37" t="s">
        <v>185</v>
      </c>
      <c r="C378" s="37" t="s">
        <v>23</v>
      </c>
      <c r="D378" s="37" t="n">
        <v>492512.242600762</v>
      </c>
      <c r="E378" s="37" t="n">
        <v>60.0130663577922</v>
      </c>
    </row>
    <row r="379">
      <c r="A379" s="37" t="s">
        <v>184</v>
      </c>
      <c r="B379" s="37" t="s">
        <v>185</v>
      </c>
      <c r="C379" s="37" t="s">
        <v>24</v>
      </c>
      <c r="D379" s="37" t="n">
        <v>84790.5551083075</v>
      </c>
      <c r="E379" s="37" t="n">
        <v>15.6171383014216</v>
      </c>
    </row>
    <row r="380">
      <c r="A380" s="37" t="s">
        <v>186</v>
      </c>
      <c r="B380" s="37" t="s">
        <v>187</v>
      </c>
      <c r="C380" s="37" t="s">
        <v>22</v>
      </c>
      <c r="D380" s="37" t="n">
        <v>230703.50646731</v>
      </c>
      <c r="E380" s="37" t="n">
        <v>34.3703643353363</v>
      </c>
    </row>
    <row r="381">
      <c r="A381" s="37" t="s">
        <v>186</v>
      </c>
      <c r="B381" s="37" t="s">
        <v>187</v>
      </c>
      <c r="C381" s="37" t="s">
        <v>23</v>
      </c>
      <c r="D381" s="37" t="n">
        <v>379738.299432547</v>
      </c>
      <c r="E381" s="37" t="n">
        <v>19.97474298342</v>
      </c>
    </row>
    <row r="382">
      <c r="A382" s="37" t="s">
        <v>186</v>
      </c>
      <c r="B382" s="37" t="s">
        <v>187</v>
      </c>
      <c r="C382" s="37" t="s">
        <v>24</v>
      </c>
      <c r="D382" s="37" t="n">
        <v>368295.29297669</v>
      </c>
      <c r="E382" s="37" t="n">
        <v>23.0935095970291</v>
      </c>
    </row>
    <row r="383">
      <c r="A383" s="37" t="s">
        <v>188</v>
      </c>
      <c r="B383" s="37" t="s">
        <v>189</v>
      </c>
      <c r="C383" s="37" t="s">
        <v>22</v>
      </c>
      <c r="D383" s="37" t="n">
        <v>527775.648525688</v>
      </c>
      <c r="E383" s="37" t="n">
        <v>21.8215809526689</v>
      </c>
    </row>
    <row r="384">
      <c r="A384" s="37" t="s">
        <v>188</v>
      </c>
      <c r="B384" s="37" t="s">
        <v>189</v>
      </c>
      <c r="C384" s="37" t="s">
        <v>23</v>
      </c>
      <c r="D384" s="37" t="n">
        <v>260000.66573901</v>
      </c>
      <c r="E384" s="37" t="n">
        <v>9.35378897249261</v>
      </c>
    </row>
    <row r="385">
      <c r="A385" s="37" t="s">
        <v>188</v>
      </c>
      <c r="B385" s="37" t="s">
        <v>189</v>
      </c>
      <c r="C385" s="37" t="s">
        <v>24</v>
      </c>
      <c r="D385" s="37" t="n">
        <v>400088.118994212</v>
      </c>
      <c r="E385" s="37" t="n">
        <v>24.8141785148409</v>
      </c>
    </row>
    <row r="386">
      <c r="A386" s="37" t="s">
        <v>190</v>
      </c>
      <c r="B386" s="37" t="s">
        <v>191</v>
      </c>
      <c r="C386" s="37" t="s">
        <v>22</v>
      </c>
      <c r="D386" s="37" t="n">
        <v>339780.240259503</v>
      </c>
      <c r="E386" s="37" t="n">
        <v>29.0449295936513</v>
      </c>
    </row>
    <row r="387">
      <c r="A387" s="37" t="s">
        <v>190</v>
      </c>
      <c r="B387" s="37" t="s">
        <v>191</v>
      </c>
      <c r="C387" s="37" t="s">
        <v>23</v>
      </c>
      <c r="D387" s="37" t="n">
        <v>1195006.68672049</v>
      </c>
      <c r="E387" s="37" t="n">
        <v>29.3048096289101</v>
      </c>
    </row>
    <row r="388">
      <c r="A388" s="37" t="s">
        <v>190</v>
      </c>
      <c r="B388" s="37" t="s">
        <v>191</v>
      </c>
      <c r="C388" s="37" t="s">
        <v>24</v>
      </c>
      <c r="D388" s="37" t="n">
        <v>679086.816219519</v>
      </c>
      <c r="E388" s="37" t="n">
        <v>17.593527154163</v>
      </c>
    </row>
    <row r="389">
      <c r="A389" s="37" t="s">
        <v>192</v>
      </c>
      <c r="B389" s="37" t="s">
        <v>193</v>
      </c>
      <c r="C389" s="37" t="s">
        <v>22</v>
      </c>
      <c r="D389" s="37" t="n">
        <v>569795.448746082</v>
      </c>
      <c r="E389" s="37" t="n">
        <v>25.3854923649531</v>
      </c>
    </row>
    <row r="390">
      <c r="A390" s="37" t="s">
        <v>192</v>
      </c>
      <c r="B390" s="37" t="s">
        <v>193</v>
      </c>
      <c r="C390" s="37" t="s">
        <v>23</v>
      </c>
      <c r="D390" s="37" t="n">
        <v>662637.448623135</v>
      </c>
      <c r="E390" s="37" t="n">
        <v>25.3348880551336</v>
      </c>
    </row>
    <row r="391">
      <c r="A391" s="37" t="s">
        <v>192</v>
      </c>
      <c r="B391" s="37" t="s">
        <v>193</v>
      </c>
      <c r="C391" s="37" t="s">
        <v>24</v>
      </c>
      <c r="D391" s="37" t="n">
        <v>322241.277885146</v>
      </c>
      <c r="E391" s="37" t="n">
        <v>28.1455043774786</v>
      </c>
    </row>
    <row r="392">
      <c r="A392" s="37" t="s">
        <v>194</v>
      </c>
      <c r="B392" s="37" t="s">
        <v>195</v>
      </c>
      <c r="C392" s="37" t="s">
        <v>22</v>
      </c>
      <c r="D392" s="37" t="n">
        <v>267683.757776614</v>
      </c>
      <c r="E392" s="37" t="n">
        <v>19.1384511473355</v>
      </c>
    </row>
    <row r="393">
      <c r="A393" s="37" t="s">
        <v>194</v>
      </c>
      <c r="B393" s="37" t="s">
        <v>195</v>
      </c>
      <c r="C393" s="37" t="s">
        <v>23</v>
      </c>
      <c r="D393" s="37" t="n">
        <v>1939120.76319979</v>
      </c>
      <c r="E393" s="37" t="n">
        <v>81.4556269598624</v>
      </c>
    </row>
    <row r="394">
      <c r="A394" s="37" t="s">
        <v>194</v>
      </c>
      <c r="B394" s="37" t="s">
        <v>195</v>
      </c>
      <c r="C394" s="37" t="s">
        <v>24</v>
      </c>
      <c r="D394" s="37" t="n">
        <v>1436949.34013063</v>
      </c>
      <c r="E394" s="37" t="n">
        <v>55.6804824290471</v>
      </c>
    </row>
    <row r="395">
      <c r="A395" s="37" t="s">
        <v>196</v>
      </c>
      <c r="B395" s="37" t="s">
        <v>197</v>
      </c>
      <c r="C395" s="37" t="s">
        <v>22</v>
      </c>
      <c r="D395" s="37" t="n">
        <v>241447.605175957</v>
      </c>
      <c r="E395" s="37" t="n">
        <v>18.7102547446675</v>
      </c>
    </row>
    <row r="396">
      <c r="A396" s="37" t="s">
        <v>196</v>
      </c>
      <c r="B396" s="37" t="s">
        <v>197</v>
      </c>
      <c r="C396" s="37" t="s">
        <v>23</v>
      </c>
      <c r="D396" s="37" t="n">
        <v>308372.934600117</v>
      </c>
      <c r="E396" s="37" t="n">
        <v>13.0664503017237</v>
      </c>
    </row>
    <row r="397">
      <c r="A397" s="37" t="s">
        <v>196</v>
      </c>
      <c r="B397" s="37" t="s">
        <v>197</v>
      </c>
      <c r="C397" s="37" t="s">
        <v>24</v>
      </c>
      <c r="D397" s="37" t="n">
        <v>444767.54152561</v>
      </c>
      <c r="E397" s="37" t="n">
        <v>28.9502491198928</v>
      </c>
    </row>
    <row r="398">
      <c r="A398" s="37" t="s">
        <v>198</v>
      </c>
      <c r="B398" s="37" t="s">
        <v>199</v>
      </c>
      <c r="C398" s="37" t="s">
        <v>22</v>
      </c>
      <c r="D398" s="37" t="n">
        <v>532421.503670075</v>
      </c>
      <c r="E398" s="37" t="n">
        <v>47.4605685725574</v>
      </c>
    </row>
    <row r="399">
      <c r="A399" s="37" t="s">
        <v>198</v>
      </c>
      <c r="B399" s="37" t="s">
        <v>199</v>
      </c>
      <c r="C399" s="37" t="s">
        <v>23</v>
      </c>
      <c r="D399" s="37" t="n">
        <v>515217.200537715</v>
      </c>
      <c r="E399" s="37" t="n">
        <v>26.7781539033591</v>
      </c>
    </row>
    <row r="400">
      <c r="A400" s="37" t="s">
        <v>198</v>
      </c>
      <c r="B400" s="37" t="s">
        <v>199</v>
      </c>
      <c r="C400" s="37" t="s">
        <v>24</v>
      </c>
      <c r="D400" s="37" t="n">
        <v>297679.85732856</v>
      </c>
      <c r="E400" s="37" t="n">
        <v>21.4543983137874</v>
      </c>
    </row>
    <row r="401">
      <c r="A401" s="37" t="s">
        <v>200</v>
      </c>
      <c r="B401" s="37" t="s">
        <v>201</v>
      </c>
      <c r="C401" s="37" t="s">
        <v>22</v>
      </c>
      <c r="D401" s="37" t="n">
        <v>621563.806183511</v>
      </c>
      <c r="E401" s="37" t="n">
        <v>31.2032838160659</v>
      </c>
    </row>
    <row r="402">
      <c r="A402" s="37" t="s">
        <v>200</v>
      </c>
      <c r="B402" s="37" t="s">
        <v>201</v>
      </c>
      <c r="C402" s="37" t="s">
        <v>23</v>
      </c>
      <c r="D402" s="37" t="n">
        <v>542251.754474178</v>
      </c>
      <c r="E402" s="37" t="n">
        <v>36.7104566948904</v>
      </c>
    </row>
    <row r="403">
      <c r="A403" s="37" t="s">
        <v>200</v>
      </c>
      <c r="B403" s="37" t="s">
        <v>201</v>
      </c>
      <c r="C403" s="37" t="s">
        <v>24</v>
      </c>
      <c r="D403" s="37" t="n">
        <v>366882.448463804</v>
      </c>
      <c r="E403" s="37" t="n">
        <v>23.9839283594683</v>
      </c>
    </row>
    <row r="404">
      <c r="A404" s="37" t="s">
        <v>202</v>
      </c>
      <c r="B404" s="37" t="s">
        <v>203</v>
      </c>
      <c r="C404" s="37" t="s">
        <v>22</v>
      </c>
      <c r="D404" s="37" t="n">
        <v>336334.693047216</v>
      </c>
      <c r="E404" s="37" t="n">
        <v>20.7240377662958</v>
      </c>
    </row>
    <row r="405">
      <c r="A405" s="37" t="s">
        <v>202</v>
      </c>
      <c r="B405" s="37" t="s">
        <v>203</v>
      </c>
      <c r="C405" s="37" t="s">
        <v>23</v>
      </c>
      <c r="D405" s="37" t="n">
        <v>466801.843762763</v>
      </c>
      <c r="E405" s="37" t="n">
        <v>15.0576310998923</v>
      </c>
    </row>
    <row r="406">
      <c r="A406" s="37" t="s">
        <v>202</v>
      </c>
      <c r="B406" s="37" t="s">
        <v>203</v>
      </c>
      <c r="C406" s="37" t="s">
        <v>24</v>
      </c>
      <c r="D406" s="37" t="n">
        <v>290921.33876672</v>
      </c>
      <c r="E406" s="37" t="n">
        <v>20.6925203428353</v>
      </c>
    </row>
    <row r="407">
      <c r="A407" s="37" t="s">
        <v>204</v>
      </c>
      <c r="B407" s="37" t="s">
        <v>205</v>
      </c>
      <c r="C407" s="37" t="s">
        <v>22</v>
      </c>
      <c r="D407" s="37" t="n">
        <v>266560.735245094</v>
      </c>
      <c r="E407" s="37" t="n">
        <v>22.110033359191</v>
      </c>
    </row>
    <row r="408">
      <c r="A408" s="37" t="s">
        <v>204</v>
      </c>
      <c r="B408" s="37" t="s">
        <v>205</v>
      </c>
      <c r="C408" s="37" t="s">
        <v>23</v>
      </c>
      <c r="D408" s="37" t="n">
        <v>382199.808182398</v>
      </c>
      <c r="E408" s="37" t="n">
        <v>20.267398563489</v>
      </c>
    </row>
    <row r="409">
      <c r="A409" s="37" t="s">
        <v>204</v>
      </c>
      <c r="B409" s="37" t="s">
        <v>205</v>
      </c>
      <c r="C409" s="37" t="s">
        <v>24</v>
      </c>
      <c r="D409" s="37" t="n">
        <v>189013.816145451</v>
      </c>
      <c r="E409" s="37" t="n">
        <v>23.7500598418498</v>
      </c>
    </row>
    <row r="410">
      <c r="A410" s="37" t="s">
        <v>206</v>
      </c>
      <c r="B410" s="37" t="s">
        <v>207</v>
      </c>
      <c r="C410" s="37" t="s">
        <v>22</v>
      </c>
      <c r="D410" s="37" t="n">
        <v>247979.673626067</v>
      </c>
      <c r="E410" s="37" t="n">
        <v>19.915514376846</v>
      </c>
    </row>
    <row r="411">
      <c r="A411" s="37" t="s">
        <v>206</v>
      </c>
      <c r="B411" s="37" t="s">
        <v>207</v>
      </c>
      <c r="C411" s="37" t="s">
        <v>23</v>
      </c>
      <c r="D411" s="37" t="n">
        <v>403168.12328613</v>
      </c>
      <c r="E411" s="37" t="n">
        <v>23.2609450109417</v>
      </c>
    </row>
    <row r="412">
      <c r="A412" s="37" t="s">
        <v>206</v>
      </c>
      <c r="B412" s="37" t="s">
        <v>207</v>
      </c>
      <c r="C412" s="37" t="s">
        <v>24</v>
      </c>
      <c r="D412" s="37" t="n">
        <v>567725.197912209</v>
      </c>
      <c r="E412" s="37" t="n">
        <v>58.3248768626874</v>
      </c>
    </row>
    <row r="413">
      <c r="A413" s="37" t="s">
        <v>208</v>
      </c>
      <c r="B413" s="37" t="s">
        <v>209</v>
      </c>
      <c r="C413" s="37" t="s">
        <v>22</v>
      </c>
      <c r="D413" s="37" t="n">
        <v>231248.281411428</v>
      </c>
      <c r="E413" s="37" t="n">
        <v>18.1922050219641</v>
      </c>
    </row>
    <row r="414">
      <c r="A414" s="37" t="s">
        <v>208</v>
      </c>
      <c r="B414" s="37" t="s">
        <v>209</v>
      </c>
      <c r="C414" s="37" t="s">
        <v>23</v>
      </c>
      <c r="D414" s="37" t="n">
        <v>267121.434808555</v>
      </c>
      <c r="E414" s="37" t="n">
        <v>19.0553154518612</v>
      </c>
    </row>
    <row r="415">
      <c r="A415" s="37" t="s">
        <v>208</v>
      </c>
      <c r="B415" s="37" t="s">
        <v>209</v>
      </c>
      <c r="C415" s="37" t="s">
        <v>24</v>
      </c>
      <c r="D415" s="37" t="n">
        <v>263095.397571766</v>
      </c>
      <c r="E415" s="37" t="n">
        <v>24.6990420189245</v>
      </c>
    </row>
    <row r="416">
      <c r="A416" s="37" t="s">
        <v>210</v>
      </c>
      <c r="B416" s="37" t="s">
        <v>211</v>
      </c>
      <c r="C416" s="37" t="s">
        <v>22</v>
      </c>
      <c r="D416" s="37" t="n">
        <v>622288.11639978</v>
      </c>
      <c r="E416" s="37" t="n">
        <v>61.8563267925039</v>
      </c>
    </row>
    <row r="417">
      <c r="A417" s="37" t="s">
        <v>210</v>
      </c>
      <c r="B417" s="37" t="s">
        <v>211</v>
      </c>
      <c r="C417" s="37" t="s">
        <v>23</v>
      </c>
      <c r="D417" s="37" t="n">
        <v>501491.04519893</v>
      </c>
      <c r="E417" s="37" t="n">
        <v>35.7453287213443</v>
      </c>
    </row>
    <row r="418">
      <c r="A418" s="37" t="s">
        <v>210</v>
      </c>
      <c r="B418" s="37" t="s">
        <v>211</v>
      </c>
      <c r="C418" s="37" t="s">
        <v>24</v>
      </c>
      <c r="D418" s="37" t="n">
        <v>452521.983888187</v>
      </c>
      <c r="E418" s="37" t="n">
        <v>31.4291106740103</v>
      </c>
    </row>
    <row r="419">
      <c r="A419" s="37" t="s">
        <v>212</v>
      </c>
      <c r="B419" s="37" t="s">
        <v>213</v>
      </c>
      <c r="C419" s="37" t="s">
        <v>22</v>
      </c>
      <c r="D419" s="37" t="n">
        <v>799968.883217365</v>
      </c>
      <c r="E419" s="37" t="n">
        <v>54.4482459977047</v>
      </c>
    </row>
    <row r="420">
      <c r="A420" s="37" t="s">
        <v>212</v>
      </c>
      <c r="B420" s="37" t="s">
        <v>213</v>
      </c>
      <c r="C420" s="37" t="s">
        <v>23</v>
      </c>
      <c r="D420" s="37" t="n">
        <v>326831.594844216</v>
      </c>
      <c r="E420" s="37" t="n">
        <v>28.9529514263181</v>
      </c>
    </row>
    <row r="421">
      <c r="A421" s="37" t="s">
        <v>212</v>
      </c>
      <c r="B421" s="37" t="s">
        <v>213</v>
      </c>
      <c r="C421" s="37" t="s">
        <v>24</v>
      </c>
      <c r="D421" s="37" t="n">
        <v>489961.222591751</v>
      </c>
      <c r="E421" s="37" t="n">
        <v>45.7173426100185</v>
      </c>
    </row>
    <row r="422">
      <c r="A422" s="37" t="s">
        <v>214</v>
      </c>
      <c r="B422" s="37" t="s">
        <v>215</v>
      </c>
      <c r="C422" s="37" t="s">
        <v>22</v>
      </c>
      <c r="D422" s="37" t="n">
        <v>465151.693309951</v>
      </c>
      <c r="E422" s="37" t="n">
        <v>29.0813624438785</v>
      </c>
    </row>
    <row r="423">
      <c r="A423" s="37" t="s">
        <v>214</v>
      </c>
      <c r="B423" s="37" t="s">
        <v>215</v>
      </c>
      <c r="C423" s="37" t="s">
        <v>23</v>
      </c>
      <c r="D423" s="37" t="n">
        <v>699841.102245506</v>
      </c>
      <c r="E423" s="37" t="n">
        <v>36.4203445175234</v>
      </c>
    </row>
    <row r="424">
      <c r="A424" s="37" t="s">
        <v>214</v>
      </c>
      <c r="B424" s="37" t="s">
        <v>215</v>
      </c>
      <c r="C424" s="37" t="s">
        <v>24</v>
      </c>
      <c r="D424" s="37" t="n">
        <v>483498.017624657</v>
      </c>
      <c r="E424" s="37" t="n">
        <v>25.9098549104877</v>
      </c>
    </row>
    <row r="425">
      <c r="A425" s="37" t="s">
        <v>216</v>
      </c>
      <c r="B425" s="37" t="s">
        <v>217</v>
      </c>
      <c r="C425" s="37" t="s">
        <v>22</v>
      </c>
      <c r="D425" s="37" t="n">
        <v>1081281.91097852</v>
      </c>
      <c r="E425" s="37" t="n">
        <v>65.3441128795675</v>
      </c>
    </row>
    <row r="426">
      <c r="A426" s="37" t="s">
        <v>216</v>
      </c>
      <c r="B426" s="37" t="s">
        <v>217</v>
      </c>
      <c r="C426" s="37" t="s">
        <v>23</v>
      </c>
      <c r="D426" s="37" t="n">
        <v>481432.350358498</v>
      </c>
      <c r="E426" s="37" t="n">
        <v>48.4618318865866</v>
      </c>
    </row>
    <row r="427">
      <c r="A427" s="37" t="s">
        <v>216</v>
      </c>
      <c r="B427" s="37" t="s">
        <v>217</v>
      </c>
      <c r="C427" s="37" t="s">
        <v>24</v>
      </c>
      <c r="D427" s="37" t="n">
        <v>832292.210613884</v>
      </c>
      <c r="E427" s="37" t="n">
        <v>30.2292073641653</v>
      </c>
    </row>
    <row r="428">
      <c r="A428" s="37" t="s">
        <v>218</v>
      </c>
      <c r="B428" s="37" t="s">
        <v>219</v>
      </c>
      <c r="C428" s="37" t="s">
        <v>22</v>
      </c>
      <c r="D428" s="37" t="n">
        <v>290485.98643921</v>
      </c>
      <c r="E428" s="37" t="n">
        <v>26.5262637157559</v>
      </c>
    </row>
    <row r="429">
      <c r="A429" s="37" t="s">
        <v>218</v>
      </c>
      <c r="B429" s="37" t="s">
        <v>219</v>
      </c>
      <c r="C429" s="37" t="s">
        <v>23</v>
      </c>
      <c r="D429" s="37" t="n">
        <v>792640.758839466</v>
      </c>
      <c r="E429" s="37" t="n">
        <v>25.3413179241846</v>
      </c>
    </row>
    <row r="430">
      <c r="A430" s="37" t="s">
        <v>218</v>
      </c>
      <c r="B430" s="37" t="s">
        <v>219</v>
      </c>
      <c r="C430" s="37" t="s">
        <v>24</v>
      </c>
      <c r="D430" s="37" t="n">
        <v>544243.530764809</v>
      </c>
      <c r="E430" s="37" t="n">
        <v>59.4651640525971</v>
      </c>
    </row>
    <row r="431">
      <c r="A431" s="37" t="s">
        <v>220</v>
      </c>
      <c r="B431" s="37" t="s">
        <v>221</v>
      </c>
      <c r="C431" s="37" t="s">
        <v>22</v>
      </c>
      <c r="D431" s="37" t="n">
        <v>252973.148429086</v>
      </c>
      <c r="E431" s="37" t="n">
        <v>25.6506284600749</v>
      </c>
    </row>
    <row r="432">
      <c r="A432" s="37" t="s">
        <v>220</v>
      </c>
      <c r="B432" s="37" t="s">
        <v>221</v>
      </c>
      <c r="C432" s="37" t="s">
        <v>23</v>
      </c>
      <c r="D432" s="37" t="n">
        <v>290135.173907381</v>
      </c>
      <c r="E432" s="37" t="n">
        <v>20.1121529657846</v>
      </c>
    </row>
    <row r="433">
      <c r="A433" s="37" t="s">
        <v>220</v>
      </c>
      <c r="B433" s="37" t="s">
        <v>221</v>
      </c>
      <c r="C433" s="37" t="s">
        <v>24</v>
      </c>
      <c r="D433" s="37" t="n">
        <v>233126.894826138</v>
      </c>
      <c r="E433" s="37" t="n">
        <v>16.726966536484</v>
      </c>
    </row>
    <row r="434">
      <c r="A434" s="37" t="s">
        <v>222</v>
      </c>
      <c r="B434" s="37" t="s">
        <v>223</v>
      </c>
      <c r="C434" s="37" t="s">
        <v>22</v>
      </c>
      <c r="D434" s="37" t="n">
        <v>366862.515112648</v>
      </c>
      <c r="E434" s="37" t="n">
        <v>28.3271548229911</v>
      </c>
    </row>
    <row r="435">
      <c r="A435" s="37" t="s">
        <v>222</v>
      </c>
      <c r="B435" s="37" t="s">
        <v>223</v>
      </c>
      <c r="C435" s="37" t="s">
        <v>23</v>
      </c>
      <c r="D435" s="37" t="n">
        <v>456802.749478331</v>
      </c>
      <c r="E435" s="37" t="n">
        <v>47.1477190755301</v>
      </c>
    </row>
    <row r="436">
      <c r="A436" s="37" t="s">
        <v>222</v>
      </c>
      <c r="B436" s="37" t="s">
        <v>223</v>
      </c>
      <c r="C436" s="37" t="s">
        <v>24</v>
      </c>
      <c r="D436" s="37" t="n">
        <v>360265.548170077</v>
      </c>
      <c r="E436" s="37" t="n">
        <v>21.468941498253</v>
      </c>
    </row>
    <row r="437">
      <c r="A437" s="37" t="s">
        <v>224</v>
      </c>
      <c r="B437" s="37" t="s">
        <v>225</v>
      </c>
      <c r="C437" s="37" t="s">
        <v>22</v>
      </c>
      <c r="D437" s="37" t="n">
        <v>747440.059825151</v>
      </c>
      <c r="E437" s="37" t="n">
        <v>29.1791691660121</v>
      </c>
    </row>
    <row r="438">
      <c r="A438" s="37" t="s">
        <v>224</v>
      </c>
      <c r="B438" s="37" t="s">
        <v>225</v>
      </c>
      <c r="C438" s="37" t="s">
        <v>23</v>
      </c>
      <c r="D438" s="37" t="n">
        <v>588067.159493509</v>
      </c>
      <c r="E438" s="37" t="n">
        <v>26.6726332765188</v>
      </c>
    </row>
    <row r="439">
      <c r="A439" s="37" t="s">
        <v>224</v>
      </c>
      <c r="B439" s="37" t="s">
        <v>225</v>
      </c>
      <c r="C439" s="37" t="s">
        <v>24</v>
      </c>
      <c r="D439" s="37" t="n">
        <v>1729922.62247262</v>
      </c>
      <c r="E439" s="37" t="n">
        <v>74.3370721336655</v>
      </c>
    </row>
    <row r="440">
      <c r="A440" s="37" t="s">
        <v>226</v>
      </c>
      <c r="B440" s="37" t="s">
        <v>227</v>
      </c>
      <c r="C440" s="37" t="s">
        <v>22</v>
      </c>
      <c r="D440" s="37" t="n">
        <v>265591.277215057</v>
      </c>
      <c r="E440" s="37" t="n">
        <v>29.5717667152599</v>
      </c>
    </row>
    <row r="441">
      <c r="A441" s="37" t="s">
        <v>226</v>
      </c>
      <c r="B441" s="37" t="s">
        <v>227</v>
      </c>
      <c r="C441" s="37" t="s">
        <v>23</v>
      </c>
      <c r="D441" s="37" t="n">
        <v>276434.969526089</v>
      </c>
      <c r="E441" s="37" t="n">
        <v>38.23452136251</v>
      </c>
    </row>
    <row r="442">
      <c r="A442" s="37" t="s">
        <v>226</v>
      </c>
      <c r="B442" s="37" t="s">
        <v>227</v>
      </c>
      <c r="C442" s="37" t="s">
        <v>24</v>
      </c>
      <c r="D442" s="37" t="n">
        <v>564709.794213025</v>
      </c>
      <c r="E442" s="37" t="n">
        <v>16.8232083713745</v>
      </c>
    </row>
    <row r="443">
      <c r="A443" s="37" t="s">
        <v>228</v>
      </c>
      <c r="B443" s="37" t="s">
        <v>229</v>
      </c>
      <c r="C443" s="37" t="s">
        <v>22</v>
      </c>
      <c r="D443" s="37" t="n">
        <v>353435.43554561</v>
      </c>
      <c r="E443" s="37" t="n">
        <v>20.6260541559115</v>
      </c>
    </row>
    <row r="444">
      <c r="A444" s="37" t="s">
        <v>228</v>
      </c>
      <c r="B444" s="37" t="s">
        <v>229</v>
      </c>
      <c r="C444" s="37" t="s">
        <v>23</v>
      </c>
      <c r="D444" s="37" t="n">
        <v>491339.503910264</v>
      </c>
      <c r="E444" s="37" t="n">
        <v>12.2672444807911</v>
      </c>
    </row>
    <row r="445">
      <c r="A445" s="37" t="s">
        <v>228</v>
      </c>
      <c r="B445" s="37" t="s">
        <v>229</v>
      </c>
      <c r="C445" s="37" t="s">
        <v>24</v>
      </c>
      <c r="D445" s="37" t="n">
        <v>496780.333396122</v>
      </c>
      <c r="E445" s="37" t="n">
        <v>15.1485095408773</v>
      </c>
    </row>
    <row r="446">
      <c r="A446" s="37" t="s">
        <v>230</v>
      </c>
      <c r="B446" s="37" t="s">
        <v>231</v>
      </c>
      <c r="C446" s="37" t="s">
        <v>22</v>
      </c>
      <c r="D446" s="37" t="n">
        <v>512649.128376021</v>
      </c>
      <c r="E446" s="37" t="n">
        <v>18.4917904757508</v>
      </c>
    </row>
    <row r="447">
      <c r="A447" s="37" t="s">
        <v>230</v>
      </c>
      <c r="B447" s="37" t="s">
        <v>231</v>
      </c>
      <c r="C447" s="37" t="s">
        <v>23</v>
      </c>
      <c r="D447" s="37" t="n">
        <v>524654.72507015</v>
      </c>
      <c r="E447" s="37" t="n">
        <v>20.8235739784418</v>
      </c>
    </row>
    <row r="448">
      <c r="A448" s="37" t="s">
        <v>230</v>
      </c>
      <c r="B448" s="37" t="s">
        <v>231</v>
      </c>
      <c r="C448" s="37" t="s">
        <v>24</v>
      </c>
      <c r="D448" s="37" t="n">
        <v>495747.154459004</v>
      </c>
      <c r="E448" s="37" t="n">
        <v>49.7344213828736</v>
      </c>
    </row>
    <row r="449">
      <c r="A449" s="37" t="s">
        <v>232</v>
      </c>
      <c r="B449" s="37" t="s">
        <v>233</v>
      </c>
      <c r="C449" s="37" t="s">
        <v>22</v>
      </c>
      <c r="D449" s="37" t="n">
        <v>286777.692176817</v>
      </c>
      <c r="E449" s="37" t="n">
        <v>26.3026488950018</v>
      </c>
    </row>
    <row r="450">
      <c r="A450" s="37" t="s">
        <v>232</v>
      </c>
      <c r="B450" s="37" t="s">
        <v>233</v>
      </c>
      <c r="C450" s="37" t="s">
        <v>23</v>
      </c>
      <c r="D450" s="37" t="n">
        <v>248465.600351858</v>
      </c>
      <c r="E450" s="37" t="n">
        <v>18.8300563566718</v>
      </c>
    </row>
    <row r="451">
      <c r="A451" s="37" t="s">
        <v>232</v>
      </c>
      <c r="B451" s="37" t="s">
        <v>233</v>
      </c>
      <c r="C451" s="37" t="s">
        <v>24</v>
      </c>
      <c r="D451" s="37" t="n">
        <v>594172.052040825</v>
      </c>
      <c r="E451" s="37" t="n">
        <v>22.76773902536</v>
      </c>
    </row>
    <row r="452">
      <c r="A452" s="37" t="s">
        <v>234</v>
      </c>
      <c r="B452" s="37" t="s">
        <v>235</v>
      </c>
      <c r="C452" s="37" t="s">
        <v>22</v>
      </c>
      <c r="D452" s="37" t="n">
        <v>401966.294425073</v>
      </c>
      <c r="E452" s="37" t="n">
        <v>44.0561060256195</v>
      </c>
    </row>
    <row r="453">
      <c r="A453" s="37" t="s">
        <v>234</v>
      </c>
      <c r="B453" s="37" t="s">
        <v>235</v>
      </c>
      <c r="C453" s="37" t="s">
        <v>23</v>
      </c>
      <c r="D453" s="37" t="n">
        <v>252676.13205469</v>
      </c>
      <c r="E453" s="37" t="n">
        <v>30.4023698578508</v>
      </c>
    </row>
    <row r="454">
      <c r="A454" s="37" t="s">
        <v>234</v>
      </c>
      <c r="B454" s="37" t="s">
        <v>235</v>
      </c>
      <c r="C454" s="37" t="s">
        <v>24</v>
      </c>
      <c r="D454" s="37" t="n">
        <v>552800.528073045</v>
      </c>
      <c r="E454" s="37" t="n">
        <v>45.278360548599</v>
      </c>
    </row>
    <row r="455">
      <c r="A455" s="37" t="s">
        <v>236</v>
      </c>
      <c r="B455" s="37" t="s">
        <v>237</v>
      </c>
      <c r="C455" s="37" t="s">
        <v>22</v>
      </c>
      <c r="D455" s="37" t="n">
        <v>315481.13408714</v>
      </c>
      <c r="E455" s="37" t="n">
        <v>19.0340699991295</v>
      </c>
    </row>
    <row r="456">
      <c r="A456" s="37" t="s">
        <v>236</v>
      </c>
      <c r="B456" s="37" t="s">
        <v>237</v>
      </c>
      <c r="C456" s="37" t="s">
        <v>23</v>
      </c>
      <c r="D456" s="37" t="n">
        <v>306247.294840653</v>
      </c>
      <c r="E456" s="37" t="n">
        <v>30.2084932344616</v>
      </c>
    </row>
    <row r="457">
      <c r="A457" s="37" t="s">
        <v>236</v>
      </c>
      <c r="B457" s="37" t="s">
        <v>237</v>
      </c>
      <c r="C457" s="37" t="s">
        <v>24</v>
      </c>
      <c r="D457" s="37" t="n">
        <v>362259.782528063</v>
      </c>
      <c r="E457" s="37" t="n">
        <v>30.8031955382417</v>
      </c>
    </row>
    <row r="458">
      <c r="A458" s="37" t="s">
        <v>238</v>
      </c>
      <c r="B458" s="37" t="s">
        <v>239</v>
      </c>
      <c r="C458" s="37" t="s">
        <v>22</v>
      </c>
      <c r="D458" s="37" t="n">
        <v>598912.420860556</v>
      </c>
      <c r="E458" s="37" t="n">
        <v>36.5433640464635</v>
      </c>
    </row>
    <row r="459">
      <c r="A459" s="37" t="s">
        <v>238</v>
      </c>
      <c r="B459" s="37" t="s">
        <v>239</v>
      </c>
      <c r="C459" s="37" t="s">
        <v>23</v>
      </c>
      <c r="D459" s="37" t="n">
        <v>599330.648365043</v>
      </c>
      <c r="E459" s="37" t="n">
        <v>31.2948020953899</v>
      </c>
    </row>
    <row r="460">
      <c r="A460" s="37" t="s">
        <v>238</v>
      </c>
      <c r="B460" s="37" t="s">
        <v>239</v>
      </c>
      <c r="C460" s="37" t="s">
        <v>24</v>
      </c>
      <c r="D460" s="37" t="n">
        <v>479498.253502372</v>
      </c>
      <c r="E460" s="37" t="n">
        <v>47.2402597920508</v>
      </c>
    </row>
    <row r="461">
      <c r="A461" s="37" t="s">
        <v>240</v>
      </c>
      <c r="B461" s="37" t="s">
        <v>241</v>
      </c>
      <c r="C461" s="37" t="s">
        <v>22</v>
      </c>
      <c r="D461" s="37" t="n">
        <v>363101.170108625</v>
      </c>
      <c r="E461" s="37" t="n">
        <v>28.7926079858717</v>
      </c>
    </row>
    <row r="462">
      <c r="A462" s="37" t="s">
        <v>240</v>
      </c>
      <c r="B462" s="37" t="s">
        <v>241</v>
      </c>
      <c r="C462" s="37" t="s">
        <v>23</v>
      </c>
      <c r="D462" s="37" t="n">
        <v>397055.182931253</v>
      </c>
      <c r="E462" s="37" t="n">
        <v>23.5166466656182</v>
      </c>
    </row>
    <row r="463">
      <c r="A463" s="37" t="s">
        <v>240</v>
      </c>
      <c r="B463" s="37" t="s">
        <v>241</v>
      </c>
      <c r="C463" s="37" t="s">
        <v>24</v>
      </c>
      <c r="D463" s="37" t="n">
        <v>425038.554245726</v>
      </c>
      <c r="E463" s="37" t="n">
        <v>24.8207042856022</v>
      </c>
    </row>
    <row r="464">
      <c r="A464" s="37" t="s">
        <v>242</v>
      </c>
      <c r="B464" s="37" t="s">
        <v>243</v>
      </c>
      <c r="C464" s="37" t="s">
        <v>22</v>
      </c>
      <c r="D464" s="37" t="n">
        <v>273913.662499635</v>
      </c>
      <c r="E464" s="37" t="n">
        <v>27.0038644698686</v>
      </c>
    </row>
    <row r="465">
      <c r="A465" s="37" t="s">
        <v>242</v>
      </c>
      <c r="B465" s="37" t="s">
        <v>243</v>
      </c>
      <c r="C465" s="37" t="s">
        <v>23</v>
      </c>
      <c r="D465" s="37" t="n">
        <v>246231.939368849</v>
      </c>
      <c r="E465" s="37" t="n">
        <v>38.432073857135</v>
      </c>
    </row>
    <row r="466">
      <c r="A466" s="37" t="s">
        <v>242</v>
      </c>
      <c r="B466" s="37" t="s">
        <v>243</v>
      </c>
      <c r="C466" s="37" t="s">
        <v>24</v>
      </c>
      <c r="D466" s="37" t="n">
        <v>4423891.04542498</v>
      </c>
      <c r="E466" s="37" t="n">
        <v>90.383666314502</v>
      </c>
    </row>
    <row r="467">
      <c r="A467" s="37" t="s">
        <v>244</v>
      </c>
      <c r="B467" s="37" t="s">
        <v>245</v>
      </c>
      <c r="C467" s="37" t="s">
        <v>22</v>
      </c>
      <c r="D467" s="37" t="n">
        <v>445190.158524985</v>
      </c>
      <c r="E467" s="37" t="n">
        <v>17.9899159218865</v>
      </c>
    </row>
    <row r="468">
      <c r="A468" s="37" t="s">
        <v>244</v>
      </c>
      <c r="B468" s="37" t="s">
        <v>245</v>
      </c>
      <c r="C468" s="37" t="s">
        <v>23</v>
      </c>
      <c r="D468" s="37" t="n">
        <v>256629.700756626</v>
      </c>
      <c r="E468" s="37" t="n">
        <v>20.3197852104979</v>
      </c>
    </row>
    <row r="469">
      <c r="A469" s="37" t="s">
        <v>244</v>
      </c>
      <c r="B469" s="37" t="s">
        <v>245</v>
      </c>
      <c r="C469" s="37" t="s">
        <v>24</v>
      </c>
      <c r="D469" s="37" t="n">
        <v>725754.55602291</v>
      </c>
      <c r="E469" s="37" t="n">
        <v>21.920535375314</v>
      </c>
    </row>
    <row r="470">
      <c r="A470" s="37" t="s">
        <v>246</v>
      </c>
      <c r="B470" s="37" t="s">
        <v>247</v>
      </c>
      <c r="C470" s="37" t="s">
        <v>22</v>
      </c>
      <c r="D470" s="37" t="n">
        <v>841620.635245338</v>
      </c>
      <c r="E470" s="37" t="n">
        <v>39.6977305226617</v>
      </c>
    </row>
    <row r="471">
      <c r="A471" s="37" t="s">
        <v>246</v>
      </c>
      <c r="B471" s="37" t="s">
        <v>247</v>
      </c>
      <c r="C471" s="37" t="s">
        <v>23</v>
      </c>
      <c r="D471" s="37" t="n">
        <v>1260901.07047224</v>
      </c>
      <c r="E471" s="37" t="n">
        <v>61.1174141653347</v>
      </c>
    </row>
    <row r="472">
      <c r="A472" s="37" t="s">
        <v>246</v>
      </c>
      <c r="B472" s="37" t="s">
        <v>247</v>
      </c>
      <c r="C472" s="37" t="s">
        <v>24</v>
      </c>
      <c r="D472" s="37" t="n">
        <v>482943.182335046</v>
      </c>
      <c r="E472" s="37" t="n">
        <v>36.599930970726</v>
      </c>
    </row>
    <row r="473">
      <c r="A473" s="37" t="s">
        <v>248</v>
      </c>
      <c r="B473" s="37" t="s">
        <v>249</v>
      </c>
      <c r="C473" s="37" t="s">
        <v>22</v>
      </c>
      <c r="D473" s="37" t="n">
        <v>1008200.18738526</v>
      </c>
      <c r="E473" s="37" t="n">
        <v>20.8745046468315</v>
      </c>
    </row>
    <row r="474">
      <c r="A474" s="37" t="s">
        <v>248</v>
      </c>
      <c r="B474" s="37" t="s">
        <v>249</v>
      </c>
      <c r="C474" s="37" t="s">
        <v>23</v>
      </c>
      <c r="D474" s="37" t="n">
        <v>1090952.15441112</v>
      </c>
      <c r="E474" s="37" t="n">
        <v>25.6221770852666</v>
      </c>
    </row>
    <row r="475">
      <c r="A475" s="37" t="s">
        <v>248</v>
      </c>
      <c r="B475" s="37" t="s">
        <v>249</v>
      </c>
      <c r="C475" s="37" t="s">
        <v>24</v>
      </c>
      <c r="D475" s="37" t="n">
        <v>2859755.57200961</v>
      </c>
      <c r="E475" s="37" t="n">
        <v>36.2650113613598</v>
      </c>
    </row>
    <row r="476">
      <c r="A476" s="37" t="s">
        <v>250</v>
      </c>
      <c r="B476" s="37" t="s">
        <v>251</v>
      </c>
      <c r="C476" s="37" t="s">
        <v>22</v>
      </c>
      <c r="D476" s="37" t="n">
        <v>1015206.75453727</v>
      </c>
      <c r="E476" s="37" t="n">
        <v>20.6016000064289</v>
      </c>
    </row>
    <row r="477">
      <c r="A477" s="37" t="s">
        <v>250</v>
      </c>
      <c r="B477" s="37" t="s">
        <v>251</v>
      </c>
      <c r="C477" s="37" t="s">
        <v>23</v>
      </c>
      <c r="D477" s="37" t="n">
        <v>729566.093522959</v>
      </c>
      <c r="E477" s="37" t="n">
        <v>29.4172580017191</v>
      </c>
    </row>
    <row r="478">
      <c r="A478" s="37" t="s">
        <v>250</v>
      </c>
      <c r="B478" s="37" t="s">
        <v>251</v>
      </c>
      <c r="C478" s="37" t="s">
        <v>24</v>
      </c>
      <c r="D478" s="37" t="n">
        <v>747761.223204351</v>
      </c>
      <c r="E478" s="37" t="n">
        <v>43.3500885975352</v>
      </c>
    </row>
    <row r="479">
      <c r="A479" s="37" t="s">
        <v>252</v>
      </c>
      <c r="B479" s="37" t="s">
        <v>253</v>
      </c>
      <c r="C479" s="37" t="s">
        <v>22</v>
      </c>
      <c r="D479" s="37" t="n">
        <v>651154.221425715</v>
      </c>
      <c r="E479" s="37" t="n">
        <v>39.1762793230467</v>
      </c>
    </row>
    <row r="480">
      <c r="A480" s="37" t="s">
        <v>252</v>
      </c>
      <c r="B480" s="37" t="s">
        <v>253</v>
      </c>
      <c r="C480" s="37" t="s">
        <v>23</v>
      </c>
      <c r="D480" s="37" t="n">
        <v>874722.359624612</v>
      </c>
      <c r="E480" s="37" t="n">
        <v>43.7117895097909</v>
      </c>
    </row>
    <row r="481">
      <c r="A481" s="37" t="s">
        <v>252</v>
      </c>
      <c r="B481" s="37" t="s">
        <v>253</v>
      </c>
      <c r="C481" s="37" t="s">
        <v>24</v>
      </c>
      <c r="D481" s="37" t="n">
        <v>405970.766079713</v>
      </c>
      <c r="E481" s="37" t="n">
        <v>50.3916909462836</v>
      </c>
    </row>
    <row r="482">
      <c r="A482" s="37" t="s">
        <v>254</v>
      </c>
      <c r="B482" s="37" t="s">
        <v>255</v>
      </c>
      <c r="C482" s="37" t="s">
        <v>22</v>
      </c>
      <c r="D482" s="37" t="n">
        <v>526592.42802353</v>
      </c>
      <c r="E482" s="37" t="n">
        <v>17.9431323042863</v>
      </c>
    </row>
    <row r="483">
      <c r="A483" s="37" t="s">
        <v>254</v>
      </c>
      <c r="B483" s="37" t="s">
        <v>255</v>
      </c>
      <c r="C483" s="37" t="s">
        <v>23</v>
      </c>
      <c r="D483" s="37" t="n">
        <v>542683.157501966</v>
      </c>
      <c r="E483" s="37" t="n">
        <v>27.3784945146395</v>
      </c>
    </row>
    <row r="484">
      <c r="A484" s="37" t="s">
        <v>254</v>
      </c>
      <c r="B484" s="37" t="s">
        <v>255</v>
      </c>
      <c r="C484" s="37" t="s">
        <v>24</v>
      </c>
      <c r="D484" s="37" t="n">
        <v>461497.403108508</v>
      </c>
      <c r="E484" s="37" t="n">
        <v>27.0964162404917</v>
      </c>
    </row>
    <row r="485">
      <c r="A485" s="37" t="s">
        <v>256</v>
      </c>
      <c r="B485" s="37" t="s">
        <v>257</v>
      </c>
      <c r="C485" s="37" t="s">
        <v>22</v>
      </c>
      <c r="D485" s="37" t="n">
        <v>828038.100474936</v>
      </c>
      <c r="E485" s="37" t="n">
        <v>18.7131371690743</v>
      </c>
    </row>
    <row r="486">
      <c r="A486" s="37" t="s">
        <v>256</v>
      </c>
      <c r="B486" s="37" t="s">
        <v>257</v>
      </c>
      <c r="C486" s="37" t="s">
        <v>23</v>
      </c>
      <c r="D486" s="37" t="n">
        <v>642164.495944697</v>
      </c>
      <c r="E486" s="37" t="n">
        <v>23.7669322779071</v>
      </c>
    </row>
    <row r="487">
      <c r="A487" s="37" t="s">
        <v>256</v>
      </c>
      <c r="B487" s="37" t="s">
        <v>257</v>
      </c>
      <c r="C487" s="37" t="s">
        <v>24</v>
      </c>
      <c r="D487" s="37" t="n">
        <v>1513704.10928877</v>
      </c>
      <c r="E487" s="37" t="n">
        <v>71.423294710062</v>
      </c>
    </row>
    <row r="488">
      <c r="A488" s="37" t="s">
        <v>258</v>
      </c>
      <c r="B488" s="37" t="s">
        <v>259</v>
      </c>
      <c r="C488" s="37" t="s">
        <v>22</v>
      </c>
      <c r="D488" s="37" t="n">
        <v>487163.119062766</v>
      </c>
      <c r="E488" s="37" t="n">
        <v>21.5100412708836</v>
      </c>
    </row>
    <row r="489">
      <c r="A489" s="37" t="s">
        <v>258</v>
      </c>
      <c r="B489" s="37" t="s">
        <v>259</v>
      </c>
      <c r="C489" s="37" t="s">
        <v>23</v>
      </c>
      <c r="D489" s="37" t="n">
        <v>689784.689816831</v>
      </c>
      <c r="E489" s="37" t="n">
        <v>26.9498474418485</v>
      </c>
    </row>
    <row r="490">
      <c r="A490" s="37" t="s">
        <v>258</v>
      </c>
      <c r="B490" s="37" t="s">
        <v>259</v>
      </c>
      <c r="C490" s="37" t="s">
        <v>24</v>
      </c>
      <c r="D490" s="37" t="n">
        <v>734120.642129819</v>
      </c>
      <c r="E490" s="37" t="n">
        <v>39.3288569316863</v>
      </c>
    </row>
    <row r="491">
      <c r="A491" s="37" t="s">
        <v>260</v>
      </c>
      <c r="B491" s="37" t="s">
        <v>261</v>
      </c>
      <c r="C491" s="37" t="s">
        <v>22</v>
      </c>
      <c r="D491" s="37" t="n">
        <v>220757.039719961</v>
      </c>
      <c r="E491" s="37" t="n">
        <v>19.7019053510945</v>
      </c>
    </row>
    <row r="492">
      <c r="A492" s="37" t="s">
        <v>260</v>
      </c>
      <c r="B492" s="37" t="s">
        <v>261</v>
      </c>
      <c r="C492" s="37" t="s">
        <v>23</v>
      </c>
      <c r="D492" s="37" t="n">
        <v>276168.442417552</v>
      </c>
      <c r="E492" s="37" t="n">
        <v>25.7077153880539</v>
      </c>
    </row>
    <row r="493">
      <c r="A493" s="37" t="s">
        <v>260</v>
      </c>
      <c r="B493" s="37" t="s">
        <v>261</v>
      </c>
      <c r="C493" s="37" t="s">
        <v>24</v>
      </c>
      <c r="D493" s="37" t="n">
        <v>646910.596810636</v>
      </c>
      <c r="E493" s="37" t="n">
        <v>51.2791968970128</v>
      </c>
    </row>
    <row r="494">
      <c r="A494" s="37" t="s">
        <v>268</v>
      </c>
      <c r="B494" s="37" t="s">
        <v>269</v>
      </c>
      <c r="C494" s="37" t="s">
        <v>22</v>
      </c>
      <c r="D494" s="37" t="n">
        <v>842964.864725458</v>
      </c>
      <c r="E494" s="37" t="n">
        <v>29.9265090290307</v>
      </c>
    </row>
    <row r="495">
      <c r="A495" s="37" t="s">
        <v>268</v>
      </c>
      <c r="B495" s="37" t="s">
        <v>269</v>
      </c>
      <c r="C495" s="37" t="s">
        <v>23</v>
      </c>
      <c r="D495" s="37" t="n">
        <v>541367.725896123</v>
      </c>
      <c r="E495" s="37" t="n">
        <v>29.1831577247528</v>
      </c>
    </row>
    <row r="496">
      <c r="A496" s="37" t="s">
        <v>272</v>
      </c>
      <c r="B496" s="37" t="s">
        <v>273</v>
      </c>
      <c r="C496" s="37" t="s">
        <v>22</v>
      </c>
      <c r="D496" s="37" t="n">
        <v>747260.854805555</v>
      </c>
      <c r="E496" s="37" t="n">
        <v>27.687909595036</v>
      </c>
    </row>
    <row r="497">
      <c r="A497" s="37" t="s">
        <v>272</v>
      </c>
      <c r="B497" s="37" t="s">
        <v>273</v>
      </c>
      <c r="C497" s="37" t="s">
        <v>23</v>
      </c>
      <c r="D497" s="37" t="n">
        <v>698881.120919973</v>
      </c>
      <c r="E497" s="37" t="n">
        <v>28.2977102737575</v>
      </c>
    </row>
    <row r="498">
      <c r="A498" s="37" t="s">
        <v>272</v>
      </c>
      <c r="B498" s="37" t="s">
        <v>273</v>
      </c>
      <c r="C498" s="37" t="s">
        <v>24</v>
      </c>
      <c r="D498" s="37" t="n">
        <v>700018.995849451</v>
      </c>
      <c r="E498" s="37" t="n">
        <v>40.8333891220135</v>
      </c>
    </row>
    <row r="499">
      <c r="A499" s="37" t="s">
        <v>274</v>
      </c>
      <c r="B499" s="37" t="s">
        <v>275</v>
      </c>
      <c r="C499" s="37" t="s">
        <v>22</v>
      </c>
      <c r="D499" s="37" t="n">
        <v>345174.430472985</v>
      </c>
      <c r="E499" s="37" t="n">
        <v>28.4368799249237</v>
      </c>
    </row>
    <row r="500">
      <c r="A500" s="37" t="s">
        <v>274</v>
      </c>
      <c r="B500" s="37" t="s">
        <v>275</v>
      </c>
      <c r="C500" s="37" t="s">
        <v>23</v>
      </c>
      <c r="D500" s="37" t="n">
        <v>526542.863438615</v>
      </c>
      <c r="E500" s="37" t="n">
        <v>29.2836186039083</v>
      </c>
    </row>
    <row r="501">
      <c r="A501" s="37" t="s">
        <v>274</v>
      </c>
      <c r="B501" s="37" t="s">
        <v>275</v>
      </c>
      <c r="C501" s="37" t="s">
        <v>24</v>
      </c>
      <c r="D501" s="37" t="n">
        <v>479895.75676111</v>
      </c>
      <c r="E501" s="37" t="n">
        <v>29.8400091505164</v>
      </c>
    </row>
    <row r="502">
      <c r="A502" s="37" t="s">
        <v>276</v>
      </c>
      <c r="B502" s="37" t="s">
        <v>277</v>
      </c>
      <c r="C502" s="37" t="s">
        <v>22</v>
      </c>
      <c r="D502" s="37" t="n">
        <v>2476861.24275234</v>
      </c>
      <c r="E502" s="37" t="n">
        <v>69.6320359945318</v>
      </c>
    </row>
    <row r="503">
      <c r="A503" s="37" t="s">
        <v>276</v>
      </c>
      <c r="B503" s="37" t="s">
        <v>277</v>
      </c>
      <c r="C503" s="37" t="s">
        <v>23</v>
      </c>
      <c r="D503" s="37" t="n">
        <v>3024152.62924507</v>
      </c>
      <c r="E503" s="37" t="n">
        <v>33.9289133031912</v>
      </c>
    </row>
    <row r="504">
      <c r="A504" s="37" t="s">
        <v>276</v>
      </c>
      <c r="B504" s="37" t="s">
        <v>277</v>
      </c>
      <c r="C504" s="37" t="s">
        <v>24</v>
      </c>
      <c r="D504" s="37" t="n">
        <v>2862211.24602151</v>
      </c>
      <c r="E504" s="37" t="n">
        <v>74.5106799724374</v>
      </c>
    </row>
    <row r="505">
      <c r="A505" s="37" t="s">
        <v>278</v>
      </c>
      <c r="B505" s="37" t="s">
        <v>279</v>
      </c>
      <c r="C505" s="37" t="s">
        <v>22</v>
      </c>
      <c r="D505" s="37" t="n">
        <v>736661.044819484</v>
      </c>
      <c r="E505" s="37" t="n">
        <v>22.8926558102505</v>
      </c>
    </row>
    <row r="506">
      <c r="A506" s="37" t="s">
        <v>278</v>
      </c>
      <c r="B506" s="37" t="s">
        <v>279</v>
      </c>
      <c r="C506" s="37" t="s">
        <v>23</v>
      </c>
      <c r="D506" s="37" t="n">
        <v>302334.660424841</v>
      </c>
      <c r="E506" s="37" t="n">
        <v>19.5012389334666</v>
      </c>
    </row>
    <row r="507">
      <c r="A507" s="37" t="s">
        <v>278</v>
      </c>
      <c r="B507" s="37" t="s">
        <v>279</v>
      </c>
      <c r="C507" s="37" t="s">
        <v>24</v>
      </c>
      <c r="D507" s="37" t="n">
        <v>505483.416258751</v>
      </c>
      <c r="E507" s="37" t="n">
        <v>37.7503926216103</v>
      </c>
    </row>
    <row r="508">
      <c r="A508" s="37" t="s">
        <v>280</v>
      </c>
      <c r="B508" s="37" t="s">
        <v>281</v>
      </c>
      <c r="C508" s="37" t="s">
        <v>22</v>
      </c>
      <c r="D508" s="37" t="n">
        <v>1229312.75862825</v>
      </c>
      <c r="E508" s="37" t="n">
        <v>44.2924255293752</v>
      </c>
    </row>
    <row r="509">
      <c r="A509" s="37" t="s">
        <v>280</v>
      </c>
      <c r="B509" s="37" t="s">
        <v>281</v>
      </c>
      <c r="C509" s="37" t="s">
        <v>23</v>
      </c>
      <c r="D509" s="37" t="n">
        <v>209447.758106568</v>
      </c>
      <c r="E509" s="37" t="n">
        <v>23.7236893108918</v>
      </c>
    </row>
    <row r="510">
      <c r="A510" s="37" t="s">
        <v>280</v>
      </c>
      <c r="B510" s="37" t="s">
        <v>281</v>
      </c>
      <c r="C510" s="37" t="s">
        <v>24</v>
      </c>
      <c r="D510" s="37" t="n">
        <v>253876.236108365</v>
      </c>
      <c r="E510" s="37" t="n">
        <v>23.5975722589338</v>
      </c>
    </row>
    <row r="511">
      <c r="A511" s="37" t="s">
        <v>282</v>
      </c>
      <c r="B511" s="37" t="s">
        <v>283</v>
      </c>
      <c r="C511" s="37" t="s">
        <v>22</v>
      </c>
      <c r="D511" s="37" t="n">
        <v>1204620.66614569</v>
      </c>
      <c r="E511" s="37" t="n">
        <v>27.9250577283679</v>
      </c>
    </row>
    <row r="512">
      <c r="A512" s="37" t="s">
        <v>282</v>
      </c>
      <c r="B512" s="37" t="s">
        <v>283</v>
      </c>
      <c r="C512" s="37" t="s">
        <v>23</v>
      </c>
      <c r="D512" s="37" t="n">
        <v>1218640.09478747</v>
      </c>
      <c r="E512" s="37" t="n">
        <v>54.5067945811838</v>
      </c>
    </row>
    <row r="513">
      <c r="A513" s="37" t="s">
        <v>282</v>
      </c>
      <c r="B513" s="37" t="s">
        <v>283</v>
      </c>
      <c r="C513" s="37" t="s">
        <v>24</v>
      </c>
      <c r="D513" s="37" t="n">
        <v>1606644.67477638</v>
      </c>
      <c r="E513" s="37" t="n">
        <v>42.3864331792715</v>
      </c>
    </row>
    <row r="514">
      <c r="A514" s="37" t="s">
        <v>284</v>
      </c>
      <c r="B514" s="37" t="s">
        <v>285</v>
      </c>
      <c r="C514" s="37" t="s">
        <v>22</v>
      </c>
      <c r="D514" s="37" t="n">
        <v>500000</v>
      </c>
      <c r="E514" s="37" t="n">
        <v>0</v>
      </c>
    </row>
    <row r="515">
      <c r="A515" s="37" t="s">
        <v>284</v>
      </c>
      <c r="B515" s="37" t="s">
        <v>285</v>
      </c>
      <c r="C515" s="37" t="s">
        <v>23</v>
      </c>
      <c r="D515" s="37" t="n">
        <v>578060.072590447</v>
      </c>
      <c r="E515" s="37" t="n">
        <v>21.238112206633</v>
      </c>
    </row>
    <row r="516">
      <c r="A516" s="37" t="s">
        <v>284</v>
      </c>
      <c r="B516" s="37" t="s">
        <v>285</v>
      </c>
      <c r="C516" s="37" t="s">
        <v>24</v>
      </c>
      <c r="D516" s="37" t="n">
        <v>1112747.12376539</v>
      </c>
      <c r="E516" s="37" t="n">
        <v>34.6132964884856</v>
      </c>
    </row>
    <row r="517">
      <c r="A517" s="37" t="s">
        <v>286</v>
      </c>
      <c r="B517" s="37" t="s">
        <v>287</v>
      </c>
      <c r="C517" s="37" t="s">
        <v>22</v>
      </c>
      <c r="D517" s="37" t="n">
        <v>597568.122395593</v>
      </c>
      <c r="E517" s="37" t="n">
        <v>31.204614724086</v>
      </c>
    </row>
    <row r="518">
      <c r="A518" s="37" t="s">
        <v>286</v>
      </c>
      <c r="B518" s="37" t="s">
        <v>287</v>
      </c>
      <c r="C518" s="37" t="s">
        <v>23</v>
      </c>
      <c r="D518" s="37" t="n">
        <v>396942.467903525</v>
      </c>
      <c r="E518" s="37" t="n">
        <v>30.5679591213593</v>
      </c>
    </row>
    <row r="519">
      <c r="A519" s="37" t="s">
        <v>288</v>
      </c>
      <c r="B519" s="37" t="s">
        <v>289</v>
      </c>
      <c r="C519" s="37" t="s">
        <v>22</v>
      </c>
      <c r="D519" s="37" t="n">
        <v>1343193.24911324</v>
      </c>
      <c r="E519" s="37" t="n">
        <v>65.5330784502117</v>
      </c>
    </row>
    <row r="520">
      <c r="A520" s="37" t="s">
        <v>288</v>
      </c>
      <c r="B520" s="37" t="s">
        <v>289</v>
      </c>
      <c r="C520" s="37" t="s">
        <v>23</v>
      </c>
      <c r="D520" s="37" t="n">
        <v>686795.100359788</v>
      </c>
      <c r="E520" s="37" t="n">
        <v>20.1062075835378</v>
      </c>
    </row>
    <row r="521">
      <c r="A521" s="37" t="s">
        <v>288</v>
      </c>
      <c r="B521" s="37" t="s">
        <v>289</v>
      </c>
      <c r="C521" s="37" t="s">
        <v>24</v>
      </c>
      <c r="D521" s="37" t="n">
        <v>461287.371555644</v>
      </c>
      <c r="E521" s="37" t="n">
        <v>39.1231073757396</v>
      </c>
    </row>
    <row r="522">
      <c r="A522" s="37" t="s">
        <v>290</v>
      </c>
      <c r="B522" s="37" t="s">
        <v>291</v>
      </c>
      <c r="C522" s="37" t="s">
        <v>22</v>
      </c>
      <c r="D522" s="37" t="n">
        <v>217142.338798591</v>
      </c>
      <c r="E522" s="37" t="n">
        <v>28.6433676955834</v>
      </c>
    </row>
    <row r="523">
      <c r="A523" s="37" t="s">
        <v>290</v>
      </c>
      <c r="B523" s="37" t="s">
        <v>291</v>
      </c>
      <c r="C523" s="37" t="s">
        <v>23</v>
      </c>
      <c r="D523" s="37" t="n">
        <v>291507.809647714</v>
      </c>
      <c r="E523" s="37" t="n">
        <v>24.6519069732105</v>
      </c>
    </row>
    <row r="524">
      <c r="A524" s="37" t="s">
        <v>290</v>
      </c>
      <c r="B524" s="37" t="s">
        <v>291</v>
      </c>
      <c r="C524" s="37" t="s">
        <v>24</v>
      </c>
      <c r="D524" s="37" t="n">
        <v>367164.18830375</v>
      </c>
      <c r="E524" s="37" t="n">
        <v>18.3641769869366</v>
      </c>
    </row>
    <row r="525">
      <c r="A525" s="37" t="s">
        <v>294</v>
      </c>
      <c r="B525" s="37" t="s">
        <v>295</v>
      </c>
      <c r="C525" s="37" t="s">
        <v>22</v>
      </c>
      <c r="D525" s="37" t="n">
        <v>664362.583211076</v>
      </c>
      <c r="E525" s="37" t="n">
        <v>35.2360650812293</v>
      </c>
    </row>
    <row r="526">
      <c r="A526" s="37" t="s">
        <v>294</v>
      </c>
      <c r="B526" s="37" t="s">
        <v>295</v>
      </c>
      <c r="C526" s="37" t="s">
        <v>23</v>
      </c>
      <c r="D526" s="37" t="n">
        <v>713077.195690112</v>
      </c>
      <c r="E526" s="37" t="n">
        <v>24.5915878953045</v>
      </c>
    </row>
    <row r="527">
      <c r="A527" s="37" t="s">
        <v>294</v>
      </c>
      <c r="B527" s="37" t="s">
        <v>295</v>
      </c>
      <c r="C527" s="37" t="s">
        <v>24</v>
      </c>
      <c r="D527" s="37" t="n">
        <v>881328.397570324</v>
      </c>
      <c r="E527" s="37" t="n">
        <v>7.93470728225851</v>
      </c>
    </row>
    <row r="528">
      <c r="A528" s="37" t="s">
        <v>296</v>
      </c>
      <c r="B528" s="37" t="s">
        <v>297</v>
      </c>
      <c r="C528" s="37" t="s">
        <v>22</v>
      </c>
      <c r="D528" s="37" t="n">
        <v>482521.875778473</v>
      </c>
      <c r="E528" s="37" t="n">
        <v>16.9453411768373</v>
      </c>
    </row>
    <row r="529">
      <c r="A529" s="37" t="s">
        <v>296</v>
      </c>
      <c r="B529" s="37" t="s">
        <v>297</v>
      </c>
      <c r="C529" s="37" t="s">
        <v>23</v>
      </c>
      <c r="D529" s="37" t="n">
        <v>1442453.07584567</v>
      </c>
      <c r="E529" s="37" t="n">
        <v>33.7800132070896</v>
      </c>
    </row>
    <row r="530">
      <c r="A530" s="37" t="s">
        <v>296</v>
      </c>
      <c r="B530" s="37" t="s">
        <v>297</v>
      </c>
      <c r="C530" s="37" t="s">
        <v>24</v>
      </c>
      <c r="D530" s="37" t="n">
        <v>432509.418015506</v>
      </c>
      <c r="E530" s="37" t="n">
        <v>47.5212733481197</v>
      </c>
    </row>
    <row r="531">
      <c r="A531" s="37" t="s">
        <v>298</v>
      </c>
      <c r="B531" s="37" t="s">
        <v>299</v>
      </c>
      <c r="C531" s="37" t="s">
        <v>22</v>
      </c>
      <c r="D531" s="37" t="n">
        <v>144222.156429292</v>
      </c>
      <c r="E531" s="37" t="n">
        <v>29.0669375671522</v>
      </c>
    </row>
    <row r="532">
      <c r="A532" s="37" t="s">
        <v>298</v>
      </c>
      <c r="B532" s="37" t="s">
        <v>299</v>
      </c>
      <c r="C532" s="37" t="s">
        <v>23</v>
      </c>
      <c r="D532" s="37" t="n">
        <v>617886.852893498</v>
      </c>
      <c r="E532" s="37" t="n">
        <v>45.8370678864306</v>
      </c>
    </row>
    <row r="533">
      <c r="A533" s="37" t="s">
        <v>298</v>
      </c>
      <c r="B533" s="37" t="s">
        <v>299</v>
      </c>
      <c r="C533" s="37" t="s">
        <v>24</v>
      </c>
      <c r="D533" s="37" t="n">
        <v>527572.426144692</v>
      </c>
      <c r="E533" s="37" t="n">
        <v>35.3307194203781</v>
      </c>
    </row>
    <row r="534">
      <c r="A534" s="37" t="s">
        <v>300</v>
      </c>
      <c r="B534" s="37" t="s">
        <v>301</v>
      </c>
      <c r="C534" s="37" t="s">
        <v>22</v>
      </c>
      <c r="D534" s="37" t="n">
        <v>1516092.44739813</v>
      </c>
      <c r="E534" s="37" t="n">
        <v>41.2173824076779</v>
      </c>
    </row>
    <row r="535">
      <c r="A535" s="37" t="s">
        <v>300</v>
      </c>
      <c r="B535" s="37" t="s">
        <v>301</v>
      </c>
      <c r="C535" s="37" t="s">
        <v>23</v>
      </c>
      <c r="D535" s="37" t="n">
        <v>1098070.42154227</v>
      </c>
      <c r="E535" s="37" t="n">
        <v>24.5435442269196</v>
      </c>
    </row>
    <row r="536">
      <c r="A536" s="37" t="s">
        <v>300</v>
      </c>
      <c r="B536" s="37" t="s">
        <v>301</v>
      </c>
      <c r="C536" s="37" t="s">
        <v>24</v>
      </c>
      <c r="D536" s="37" t="n">
        <v>1776610.35637275</v>
      </c>
      <c r="E536" s="37" t="n">
        <v>45.3615107834862</v>
      </c>
    </row>
    <row r="537">
      <c r="A537" s="37" t="s">
        <v>302</v>
      </c>
      <c r="B537" s="37" t="s">
        <v>303</v>
      </c>
      <c r="C537" s="37" t="s">
        <v>22</v>
      </c>
      <c r="D537" s="37" t="n">
        <v>865190.995321994</v>
      </c>
      <c r="E537" s="37" t="n">
        <v>28.9026309938253</v>
      </c>
    </row>
    <row r="538">
      <c r="A538" s="37" t="s">
        <v>302</v>
      </c>
      <c r="B538" s="37" t="s">
        <v>303</v>
      </c>
      <c r="C538" s="37" t="s">
        <v>23</v>
      </c>
      <c r="D538" s="37" t="n">
        <v>1636287.88627644</v>
      </c>
      <c r="E538" s="37" t="n">
        <v>26.1656980166077</v>
      </c>
    </row>
    <row r="539">
      <c r="A539" s="37" t="s">
        <v>302</v>
      </c>
      <c r="B539" s="37" t="s">
        <v>303</v>
      </c>
      <c r="C539" s="37" t="s">
        <v>24</v>
      </c>
      <c r="D539" s="37" t="n">
        <v>1166819.04663004</v>
      </c>
      <c r="E539" s="37" t="n">
        <v>19.3240624771611</v>
      </c>
    </row>
    <row r="540">
      <c r="A540" t="s">
        <v>27</v>
      </c>
    </row>
    <row r="541">
      <c r="A541" t="s">
        <v>28</v>
      </c>
    </row>
    <row r="542">
      <c r="A542" t="s">
        <v>29</v>
      </c>
    </row>
    <row r="543">
      <c r="A543" t="s">
        <v>30</v>
      </c>
    </row>
    <row r="544">
      <c r="A544" t="s">
        <v>31</v>
      </c>
    </row>
    <row r="547">
      <c r="E547" s="7" t="str">
        <f>=HYPERLINK("#'Indice'!A1", "Ir al índice")</f>
      </c>
    </row>
    <row r="548">
      <c r="A548" s="4" t="s">
        <v>338</v>
      </c>
    </row>
    <row r="549">
      <c r="A549" s="5" t="s">
        <v>9</v>
      </c>
      <c r="B549" s="5" t="s">
        <v>10</v>
      </c>
      <c r="C549" s="5" t="s">
        <v>11</v>
      </c>
      <c r="D549" s="5" t="s">
        <v>310</v>
      </c>
      <c r="E549" s="5" t="s">
        <v>311</v>
      </c>
    </row>
    <row r="550">
      <c r="A550" s="38" t="s">
        <v>34</v>
      </c>
      <c r="B550" s="38" t="s">
        <v>35</v>
      </c>
      <c r="C550" s="38" t="s">
        <v>22</v>
      </c>
      <c r="D550" s="38" t="n">
        <v>365703.855438109</v>
      </c>
      <c r="E550" s="38" t="n">
        <v>27.7204600341558</v>
      </c>
    </row>
    <row r="551">
      <c r="A551" s="38" t="s">
        <v>34</v>
      </c>
      <c r="B551" s="38" t="s">
        <v>35</v>
      </c>
      <c r="C551" s="38" t="s">
        <v>23</v>
      </c>
      <c r="D551" s="38" t="n">
        <v>382985.869100139</v>
      </c>
      <c r="E551" s="38" t="n">
        <v>17.6556309467452</v>
      </c>
    </row>
    <row r="552">
      <c r="A552" s="38" t="s">
        <v>34</v>
      </c>
      <c r="B552" s="38" t="s">
        <v>35</v>
      </c>
      <c r="C552" s="38" t="s">
        <v>24</v>
      </c>
      <c r="D552" s="38" t="n">
        <v>341410.4769474</v>
      </c>
      <c r="E552" s="38" t="n">
        <v>22.1256686237357</v>
      </c>
    </row>
    <row r="553">
      <c r="A553" s="38" t="s">
        <v>36</v>
      </c>
      <c r="B553" s="38" t="s">
        <v>37</v>
      </c>
      <c r="C553" s="38" t="s">
        <v>22</v>
      </c>
      <c r="D553" s="38" t="n">
        <v>1387404.9313024</v>
      </c>
      <c r="E553" s="38" t="n">
        <v>32.8623106125667</v>
      </c>
    </row>
    <row r="554">
      <c r="A554" s="38" t="s">
        <v>36</v>
      </c>
      <c r="B554" s="38" t="s">
        <v>37</v>
      </c>
      <c r="C554" s="38" t="s">
        <v>23</v>
      </c>
      <c r="D554" s="38" t="n">
        <v>794032.829103786</v>
      </c>
      <c r="E554" s="38" t="n">
        <v>25.3809567714714</v>
      </c>
    </row>
    <row r="555">
      <c r="A555" s="38" t="s">
        <v>36</v>
      </c>
      <c r="B555" s="38" t="s">
        <v>37</v>
      </c>
      <c r="C555" s="38" t="s">
        <v>24</v>
      </c>
      <c r="D555" s="38" t="n">
        <v>830847.459259261</v>
      </c>
      <c r="E555" s="38" t="n">
        <v>63.4555638803777</v>
      </c>
    </row>
    <row r="556">
      <c r="A556" s="38" t="s">
        <v>38</v>
      </c>
      <c r="B556" s="38" t="s">
        <v>39</v>
      </c>
      <c r="C556" s="38" t="s">
        <v>22</v>
      </c>
      <c r="D556" s="38" t="n">
        <v>1000833.33333333</v>
      </c>
      <c r="E556" s="38" t="n">
        <v>58.7030582491049</v>
      </c>
    </row>
    <row r="557">
      <c r="A557" s="38" t="s">
        <v>38</v>
      </c>
      <c r="B557" s="38" t="s">
        <v>39</v>
      </c>
      <c r="C557" s="38" t="s">
        <v>23</v>
      </c>
      <c r="D557" s="38" t="n">
        <v>2294444.44444444</v>
      </c>
      <c r="E557" s="38" t="n">
        <v>45.0226013449926</v>
      </c>
    </row>
    <row r="558">
      <c r="A558" s="38" t="s">
        <v>38</v>
      </c>
      <c r="B558" s="38" t="s">
        <v>39</v>
      </c>
      <c r="C558" s="38" t="s">
        <v>24</v>
      </c>
      <c r="D558" s="38" t="n">
        <v>327500</v>
      </c>
      <c r="E558" s="38" t="n">
        <v>31.2461562618724</v>
      </c>
    </row>
    <row r="559">
      <c r="A559" s="38" t="s">
        <v>44</v>
      </c>
      <c r="B559" s="38" t="s">
        <v>45</v>
      </c>
      <c r="C559" s="38" t="s">
        <v>22</v>
      </c>
      <c r="D559" s="38" t="n">
        <v>551699.427938379</v>
      </c>
      <c r="E559" s="38" t="n">
        <v>19.8883667993105</v>
      </c>
    </row>
    <row r="560">
      <c r="A560" s="38" t="s">
        <v>44</v>
      </c>
      <c r="B560" s="38" t="s">
        <v>45</v>
      </c>
      <c r="C560" s="38" t="s">
        <v>23</v>
      </c>
      <c r="D560" s="38" t="n">
        <v>188683.558447056</v>
      </c>
      <c r="E560" s="38" t="n">
        <v>39.2373364503992</v>
      </c>
    </row>
    <row r="561">
      <c r="A561" s="38" t="s">
        <v>44</v>
      </c>
      <c r="B561" s="38" t="s">
        <v>45</v>
      </c>
      <c r="C561" s="38" t="s">
        <v>24</v>
      </c>
      <c r="D561" s="38" t="n">
        <v>150360.54173121</v>
      </c>
      <c r="E561" s="38" t="n">
        <v>57.2865907034536</v>
      </c>
    </row>
    <row r="562">
      <c r="A562" s="38" t="s">
        <v>46</v>
      </c>
      <c r="B562" s="38" t="s">
        <v>47</v>
      </c>
      <c r="C562" s="38" t="s">
        <v>22</v>
      </c>
      <c r="D562" s="38" t="n">
        <v>529570.082044762</v>
      </c>
      <c r="E562" s="38" t="n">
        <v>49.9183403084896</v>
      </c>
    </row>
    <row r="563">
      <c r="A563" s="38" t="s">
        <v>46</v>
      </c>
      <c r="B563" s="38" t="s">
        <v>47</v>
      </c>
      <c r="C563" s="38" t="s">
        <v>23</v>
      </c>
      <c r="D563" s="38" t="n">
        <v>122483.773383865</v>
      </c>
      <c r="E563" s="38" t="n">
        <v>13.9059335420703</v>
      </c>
    </row>
    <row r="564">
      <c r="A564" t="s">
        <v>27</v>
      </c>
    </row>
    <row r="565">
      <c r="A565" t="s">
        <v>28</v>
      </c>
    </row>
    <row r="566">
      <c r="A566" t="s">
        <v>29</v>
      </c>
    </row>
    <row r="567">
      <c r="A567" t="s">
        <v>30</v>
      </c>
    </row>
    <row r="568">
      <c r="A568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339</v>
      </c>
    </row>
    <row r="9">
      <c r="A9" t="s">
        <v>340</v>
      </c>
    </row>
    <row r="10">
      <c r="A10" t="s">
        <v>341</v>
      </c>
    </row>
    <row r="11">
      <c r="A11" t="s">
        <v>342</v>
      </c>
    </row>
    <row r="12">
      <c r="A12" s="3" t="s">
        <v>6</v>
      </c>
    </row>
    <row r="13">
      <c r="A13" s="3" t="s">
        <v>343</v>
      </c>
    </row>
    <row r="15">
      <c r="A15" s="4" t="s">
        <v>344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39" t="s">
        <v>20</v>
      </c>
      <c r="B17" s="39" t="s">
        <v>21</v>
      </c>
      <c r="C17" s="39" t="s">
        <v>22</v>
      </c>
      <c r="D17" s="39" t="n">
        <v>553109.681658</v>
      </c>
      <c r="E17" s="39" t="n">
        <v>1.61713175401706</v>
      </c>
      <c r="F17" s="39" t="n">
        <v>18.5133756022301</v>
      </c>
      <c r="G17" s="39" t="n">
        <v>1.39947377170495</v>
      </c>
      <c r="H17" s="39" t="n">
        <v>2434512.3141458</v>
      </c>
      <c r="I17" s="39" t="n">
        <v>0.908867443500682</v>
      </c>
      <c r="J17" s="39" t="n">
        <v>81.4866243977699</v>
      </c>
      <c r="K17" s="39" t="n">
        <v>0.317953820918766</v>
      </c>
    </row>
    <row r="18">
      <c r="A18" s="39" t="s">
        <v>20</v>
      </c>
      <c r="B18" s="39" t="s">
        <v>21</v>
      </c>
      <c r="C18" s="39" t="s">
        <v>23</v>
      </c>
      <c r="D18" s="39" t="n">
        <v>554360.1730238</v>
      </c>
      <c r="E18" s="39" t="n">
        <v>1.56083063333886</v>
      </c>
      <c r="F18" s="39" t="n">
        <v>15.9337810390184</v>
      </c>
      <c r="G18" s="39" t="n">
        <v>1.40302685513307</v>
      </c>
      <c r="H18" s="39" t="n">
        <v>2924790.0152855</v>
      </c>
      <c r="I18" s="39" t="n">
        <v>0.842462554576585</v>
      </c>
      <c r="J18" s="39" t="n">
        <v>84.0662189609816</v>
      </c>
      <c r="K18" s="39" t="n">
        <v>0.265927538764757</v>
      </c>
    </row>
    <row r="19">
      <c r="A19" s="39" t="s">
        <v>20</v>
      </c>
      <c r="B19" s="39" t="s">
        <v>21</v>
      </c>
      <c r="C19" s="39" t="s">
        <v>24</v>
      </c>
      <c r="D19" s="39" t="n">
        <v>215041.1258747</v>
      </c>
      <c r="E19" s="39" t="n">
        <v>2.5723469613083</v>
      </c>
      <c r="F19" s="39" t="n">
        <v>15.4637114115062</v>
      </c>
      <c r="G19" s="39" t="n">
        <v>2.23213860665299</v>
      </c>
      <c r="H19" s="39" t="n">
        <v>1175576.6899408</v>
      </c>
      <c r="I19" s="39" t="n">
        <v>1.47740939933222</v>
      </c>
      <c r="J19" s="39" t="n">
        <v>84.5362885884938</v>
      </c>
      <c r="K19" s="39" t="n">
        <v>0.408311599906948</v>
      </c>
    </row>
    <row r="20">
      <c r="A20" s="39" t="s">
        <v>20</v>
      </c>
      <c r="B20" s="39" t="s">
        <v>25</v>
      </c>
      <c r="C20" s="39" t="s">
        <v>22</v>
      </c>
      <c r="D20" s="39" t="n">
        <v>563.1808822</v>
      </c>
      <c r="E20" s="39"/>
      <c r="F20" s="39" t="n">
        <v>5.24022511319638</v>
      </c>
      <c r="G20" s="39"/>
      <c r="H20" s="39" t="n">
        <v>10184.0841691</v>
      </c>
      <c r="I20" s="39"/>
      <c r="J20" s="39" t="n">
        <v>94.7597748868036</v>
      </c>
      <c r="K20" s="39"/>
    </row>
    <row r="21">
      <c r="A21" s="39" t="s">
        <v>20</v>
      </c>
      <c r="B21" s="39" t="s">
        <v>25</v>
      </c>
      <c r="C21" s="39" t="s">
        <v>23</v>
      </c>
      <c r="D21" s="39" t="n">
        <v>742.9556606</v>
      </c>
      <c r="E21" s="39"/>
      <c r="F21" s="39" t="n">
        <v>5.11878236033002</v>
      </c>
      <c r="G21" s="39"/>
      <c r="H21" s="39" t="n">
        <v>13771.348881</v>
      </c>
      <c r="I21" s="39"/>
      <c r="J21" s="39" t="n">
        <v>94.88121763967</v>
      </c>
      <c r="K21" s="39"/>
    </row>
    <row r="22">
      <c r="A22" s="39" t="s">
        <v>20</v>
      </c>
      <c r="B22" s="39" t="s">
        <v>25</v>
      </c>
      <c r="C22" s="39" t="s">
        <v>24</v>
      </c>
      <c r="D22" s="39" t="n">
        <v>217.9535325</v>
      </c>
      <c r="E22" s="39"/>
      <c r="F22" s="39" t="n">
        <v>5.21366252956633</v>
      </c>
      <c r="G22" s="39"/>
      <c r="H22" s="39" t="n">
        <v>3962.4768514</v>
      </c>
      <c r="I22" s="39"/>
      <c r="J22" s="39" t="n">
        <v>94.7863374704337</v>
      </c>
      <c r="K22" s="39"/>
    </row>
    <row r="23">
      <c r="A23" s="39" t="s">
        <v>20</v>
      </c>
      <c r="B23" s="39" t="s">
        <v>26</v>
      </c>
      <c r="C23" s="39" t="s">
        <v>22</v>
      </c>
      <c r="D23" s="39" t="n">
        <v>552546.5007758</v>
      </c>
      <c r="E23" s="39" t="n">
        <v>1.61871899749101</v>
      </c>
      <c r="F23" s="39" t="n">
        <v>18.5612950074028</v>
      </c>
      <c r="G23" s="39" t="n">
        <v>1.40079205353314</v>
      </c>
      <c r="H23" s="39" t="n">
        <v>2424328.2299767</v>
      </c>
      <c r="I23" s="39" t="n">
        <v>0.91221115035967</v>
      </c>
      <c r="J23" s="39" t="n">
        <v>81.4387049925972</v>
      </c>
      <c r="K23" s="39" t="n">
        <v>0.319264833005604</v>
      </c>
    </row>
    <row r="24">
      <c r="A24" s="39" t="s">
        <v>20</v>
      </c>
      <c r="B24" s="39" t="s">
        <v>26</v>
      </c>
      <c r="C24" s="39" t="s">
        <v>23</v>
      </c>
      <c r="D24" s="39" t="n">
        <v>553617.2173632</v>
      </c>
      <c r="E24" s="39" t="n">
        <v>1.56280940345418</v>
      </c>
      <c r="F24" s="39" t="n">
        <v>15.9790880177907</v>
      </c>
      <c r="G24" s="39" t="n">
        <v>1.40485200257248</v>
      </c>
      <c r="H24" s="39" t="n">
        <v>2911018.6664045</v>
      </c>
      <c r="I24" s="39" t="n">
        <v>0.846055600388981</v>
      </c>
      <c r="J24" s="39" t="n">
        <v>84.0209119822093</v>
      </c>
      <c r="K24" s="39" t="n">
        <v>0.267174602982508</v>
      </c>
    </row>
    <row r="25">
      <c r="A25" s="39" t="s">
        <v>20</v>
      </c>
      <c r="B25" s="39" t="s">
        <v>26</v>
      </c>
      <c r="C25" s="39" t="s">
        <v>24</v>
      </c>
      <c r="D25" s="39" t="n">
        <v>214823.1723422</v>
      </c>
      <c r="E25" s="39" t="n">
        <v>2.57477410323244</v>
      </c>
      <c r="F25" s="39" t="n">
        <v>15.4946176869953</v>
      </c>
      <c r="G25" s="39" t="n">
        <v>2.23428631765889</v>
      </c>
      <c r="H25" s="39" t="n">
        <v>1171614.2130894</v>
      </c>
      <c r="I25" s="39" t="n">
        <v>1.48204409926068</v>
      </c>
      <c r="J25" s="39" t="n">
        <v>84.5053823130047</v>
      </c>
      <c r="K25" s="39" t="n">
        <v>0.409671092513138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345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40" t="s">
        <v>20</v>
      </c>
      <c r="B36" s="40" t="s">
        <v>21</v>
      </c>
      <c r="C36" s="40" t="s">
        <v>22</v>
      </c>
      <c r="D36" s="40" t="n">
        <v>553109.681658</v>
      </c>
      <c r="E36" s="40" t="n">
        <v>1.61713175401706</v>
      </c>
      <c r="F36" s="40" t="n">
        <v>18.5133756022301</v>
      </c>
      <c r="G36" s="40" t="n">
        <v>1.39947377170495</v>
      </c>
      <c r="H36" s="40" t="n">
        <v>2434512.3141458</v>
      </c>
      <c r="I36" s="40" t="n">
        <v>0.908867443500682</v>
      </c>
      <c r="J36" s="40" t="n">
        <v>81.4866243977699</v>
      </c>
      <c r="K36" s="40" t="n">
        <v>0.317953820918766</v>
      </c>
    </row>
    <row r="37">
      <c r="A37" s="40" t="s">
        <v>20</v>
      </c>
      <c r="B37" s="40" t="s">
        <v>21</v>
      </c>
      <c r="C37" s="40" t="s">
        <v>23</v>
      </c>
      <c r="D37" s="40" t="n">
        <v>554360.1730238</v>
      </c>
      <c r="E37" s="40" t="n">
        <v>1.56083063333886</v>
      </c>
      <c r="F37" s="40" t="n">
        <v>15.9337810390184</v>
      </c>
      <c r="G37" s="40" t="n">
        <v>1.40302685513307</v>
      </c>
      <c r="H37" s="40" t="n">
        <v>2924790.0152855</v>
      </c>
      <c r="I37" s="40" t="n">
        <v>0.842462554576585</v>
      </c>
      <c r="J37" s="40" t="n">
        <v>84.0662189609816</v>
      </c>
      <c r="K37" s="40" t="n">
        <v>0.265927538764757</v>
      </c>
    </row>
    <row r="38">
      <c r="A38" s="40" t="s">
        <v>20</v>
      </c>
      <c r="B38" s="40" t="s">
        <v>21</v>
      </c>
      <c r="C38" s="40" t="s">
        <v>24</v>
      </c>
      <c r="D38" s="40" t="n">
        <v>215041.1258747</v>
      </c>
      <c r="E38" s="40" t="n">
        <v>2.5723469613083</v>
      </c>
      <c r="F38" s="40" t="n">
        <v>15.4637114115062</v>
      </c>
      <c r="G38" s="40" t="n">
        <v>2.23213860665299</v>
      </c>
      <c r="H38" s="40" t="n">
        <v>1175576.6899408</v>
      </c>
      <c r="I38" s="40" t="n">
        <v>1.47740939933222</v>
      </c>
      <c r="J38" s="40" t="n">
        <v>84.5362885884938</v>
      </c>
      <c r="K38" s="40" t="n">
        <v>0.408311599906948</v>
      </c>
    </row>
    <row r="39">
      <c r="A39" s="40" t="s">
        <v>34</v>
      </c>
      <c r="B39" s="40" t="s">
        <v>35</v>
      </c>
      <c r="C39" s="40" t="s">
        <v>22</v>
      </c>
      <c r="D39" s="40" t="n">
        <v>10652.70269</v>
      </c>
      <c r="E39" s="40" t="n">
        <v>12.3518417766237</v>
      </c>
      <c r="F39" s="40" t="n">
        <v>15.3268470680614</v>
      </c>
      <c r="G39" s="40" t="n">
        <v>10.2094316706438</v>
      </c>
      <c r="H39" s="40" t="n">
        <v>58850.846492</v>
      </c>
      <c r="I39" s="40" t="n">
        <v>6.58711422525513</v>
      </c>
      <c r="J39" s="40" t="n">
        <v>84.6731529319386</v>
      </c>
      <c r="K39" s="40" t="n">
        <v>1.84802847714388</v>
      </c>
    </row>
    <row r="40">
      <c r="A40" s="40" t="s">
        <v>34</v>
      </c>
      <c r="B40" s="40" t="s">
        <v>35</v>
      </c>
      <c r="C40" s="40" t="s">
        <v>23</v>
      </c>
      <c r="D40" s="40" t="n">
        <v>9339.4291817</v>
      </c>
      <c r="E40" s="40" t="n">
        <v>12.5988915259314</v>
      </c>
      <c r="F40" s="40" t="n">
        <v>14.4045889083977</v>
      </c>
      <c r="G40" s="40" t="n">
        <v>11.509874090814</v>
      </c>
      <c r="H40" s="40" t="n">
        <v>55497.0561987</v>
      </c>
      <c r="I40" s="40" t="n">
        <v>5.97557870904795</v>
      </c>
      <c r="J40" s="40" t="n">
        <v>85.5954110916023</v>
      </c>
      <c r="K40" s="40" t="n">
        <v>1.93696136920428</v>
      </c>
    </row>
    <row r="41">
      <c r="A41" s="40" t="s">
        <v>34</v>
      </c>
      <c r="B41" s="40" t="s">
        <v>35</v>
      </c>
      <c r="C41" s="40" t="s">
        <v>24</v>
      </c>
      <c r="D41" s="40" t="n">
        <v>2842.9224687</v>
      </c>
      <c r="E41" s="40" t="n">
        <v>18.1491815265158</v>
      </c>
      <c r="F41" s="40" t="n">
        <v>12.382624454113</v>
      </c>
      <c r="G41" s="40" t="n">
        <v>17.6823763551435</v>
      </c>
      <c r="H41" s="40" t="n">
        <v>20116.042969</v>
      </c>
      <c r="I41" s="40" t="n">
        <v>11.4229967940585</v>
      </c>
      <c r="J41" s="40" t="n">
        <v>87.617375545887</v>
      </c>
      <c r="K41" s="40" t="n">
        <v>2.49898178869053</v>
      </c>
    </row>
    <row r="42">
      <c r="A42" s="40" t="s">
        <v>36</v>
      </c>
      <c r="B42" s="40" t="s">
        <v>37</v>
      </c>
      <c r="C42" s="40" t="s">
        <v>22</v>
      </c>
      <c r="D42" s="40" t="n">
        <v>3024.6247755</v>
      </c>
      <c r="E42" s="40" t="n">
        <v>11.6713546758685</v>
      </c>
      <c r="F42" s="40" t="n">
        <v>16.5897976027853</v>
      </c>
      <c r="G42" s="40" t="n">
        <v>10.1238166266787</v>
      </c>
      <c r="H42" s="40" t="n">
        <v>15207.2117298</v>
      </c>
      <c r="I42" s="40" t="n">
        <v>6.37210596144623</v>
      </c>
      <c r="J42" s="40" t="n">
        <v>83.4102023972147</v>
      </c>
      <c r="K42" s="40" t="n">
        <v>2.01356745310956</v>
      </c>
    </row>
    <row r="43">
      <c r="A43" s="40" t="s">
        <v>36</v>
      </c>
      <c r="B43" s="40" t="s">
        <v>37</v>
      </c>
      <c r="C43" s="40" t="s">
        <v>23</v>
      </c>
      <c r="D43" s="40" t="n">
        <v>1438.4065931</v>
      </c>
      <c r="E43" s="40" t="n">
        <v>14.5284714391819</v>
      </c>
      <c r="F43" s="40" t="n">
        <v>9.69073426761079</v>
      </c>
      <c r="G43" s="40" t="n">
        <v>12.6953803325863</v>
      </c>
      <c r="H43" s="40" t="n">
        <v>13404.7059449</v>
      </c>
      <c r="I43" s="40" t="n">
        <v>6.09881833696528</v>
      </c>
      <c r="J43" s="40" t="n">
        <v>90.3092657323892</v>
      </c>
      <c r="K43" s="40" t="n">
        <v>1.36229163454734</v>
      </c>
    </row>
    <row r="44">
      <c r="A44" s="40" t="s">
        <v>36</v>
      </c>
      <c r="B44" s="40" t="s">
        <v>37</v>
      </c>
      <c r="C44" s="40" t="s">
        <v>24</v>
      </c>
      <c r="D44" s="40" t="n">
        <v>697.1159983</v>
      </c>
      <c r="E44" s="40" t="n">
        <v>22.1012183527228</v>
      </c>
      <c r="F44" s="40" t="n">
        <v>11.9675519125412</v>
      </c>
      <c r="G44" s="40" t="n">
        <v>19.9224577654077</v>
      </c>
      <c r="H44" s="40" t="n">
        <v>5127.9349678</v>
      </c>
      <c r="I44" s="40" t="n">
        <v>9.99032394571054</v>
      </c>
      <c r="J44" s="40" t="n">
        <v>88.0324480874588</v>
      </c>
      <c r="K44" s="40" t="n">
        <v>2.7083541661372</v>
      </c>
    </row>
    <row r="45">
      <c r="A45" s="40" t="s">
        <v>38</v>
      </c>
      <c r="B45" s="40" t="s">
        <v>39</v>
      </c>
      <c r="C45" s="40" t="s">
        <v>22</v>
      </c>
      <c r="D45" s="40" t="n">
        <v>10665.7900745</v>
      </c>
      <c r="E45" s="40" t="n">
        <v>13.1874534565645</v>
      </c>
      <c r="F45" s="40" t="n">
        <v>18.8137925032702</v>
      </c>
      <c r="G45" s="40" t="n">
        <v>11.644788016585</v>
      </c>
      <c r="H45" s="40" t="n">
        <v>46025.544608</v>
      </c>
      <c r="I45" s="40" t="n">
        <v>6.32049861329492</v>
      </c>
      <c r="J45" s="40" t="n">
        <v>81.1862074967298</v>
      </c>
      <c r="K45" s="40" t="n">
        <v>2.69852025662637</v>
      </c>
    </row>
    <row r="46">
      <c r="A46" s="40" t="s">
        <v>38</v>
      </c>
      <c r="B46" s="40" t="s">
        <v>39</v>
      </c>
      <c r="C46" s="40" t="s">
        <v>23</v>
      </c>
      <c r="D46" s="40" t="n">
        <v>6509.7841817</v>
      </c>
      <c r="E46" s="40" t="n">
        <v>13.8427612339816</v>
      </c>
      <c r="F46" s="40" t="n">
        <v>16.394574055944</v>
      </c>
      <c r="G46" s="40" t="n">
        <v>12.3107758200544</v>
      </c>
      <c r="H46" s="40" t="n">
        <v>33197.1588562</v>
      </c>
      <c r="I46" s="40" t="n">
        <v>6.62973902291334</v>
      </c>
      <c r="J46" s="40" t="n">
        <v>83.605425944056</v>
      </c>
      <c r="K46" s="40" t="n">
        <v>2.41407688064479</v>
      </c>
    </row>
    <row r="47">
      <c r="A47" s="40" t="s">
        <v>38</v>
      </c>
      <c r="B47" s="40" t="s">
        <v>39</v>
      </c>
      <c r="C47" s="40" t="s">
        <v>24</v>
      </c>
      <c r="D47" s="40" t="n">
        <v>2212.3641551</v>
      </c>
      <c r="E47" s="40" t="n">
        <v>17.9306329034921</v>
      </c>
      <c r="F47" s="40" t="n">
        <v>15.6697193576046</v>
      </c>
      <c r="G47" s="40" t="n">
        <v>16.3666491848065</v>
      </c>
      <c r="H47" s="40" t="n">
        <v>11906.3581054</v>
      </c>
      <c r="I47" s="40" t="n">
        <v>12.0926741616481</v>
      </c>
      <c r="J47" s="40" t="n">
        <v>84.3302806423954</v>
      </c>
      <c r="K47" s="40" t="n">
        <v>3.04114723201046</v>
      </c>
    </row>
    <row r="48">
      <c r="A48" s="40" t="s">
        <v>40</v>
      </c>
      <c r="B48" s="40" t="s">
        <v>41</v>
      </c>
      <c r="C48" s="40" t="s">
        <v>22</v>
      </c>
      <c r="D48" s="40" t="n">
        <v>1925.6412691</v>
      </c>
      <c r="E48" s="40" t="n">
        <v>14.1088563935472</v>
      </c>
      <c r="F48" s="40" t="n">
        <v>13.7485684184232</v>
      </c>
      <c r="G48" s="40" t="n">
        <v>12.3172831775504</v>
      </c>
      <c r="H48" s="40" t="n">
        <v>12080.4807539</v>
      </c>
      <c r="I48" s="40" t="n">
        <v>6.86257484454235</v>
      </c>
      <c r="J48" s="40" t="n">
        <v>86.2514315815768</v>
      </c>
      <c r="K48" s="40" t="n">
        <v>1.96338782313981</v>
      </c>
    </row>
    <row r="49">
      <c r="A49" s="40" t="s">
        <v>40</v>
      </c>
      <c r="B49" s="40" t="s">
        <v>41</v>
      </c>
      <c r="C49" s="40" t="s">
        <v>23</v>
      </c>
      <c r="D49" s="40" t="n">
        <v>2017.2095134</v>
      </c>
      <c r="E49" s="40" t="n">
        <v>14.1568513058462</v>
      </c>
      <c r="F49" s="40" t="n">
        <v>13.1514506333207</v>
      </c>
      <c r="G49" s="40" t="n">
        <v>12.2405741567871</v>
      </c>
      <c r="H49" s="40" t="n">
        <v>13321.0947516</v>
      </c>
      <c r="I49" s="40" t="n">
        <v>4.87180294192929</v>
      </c>
      <c r="J49" s="40" t="n">
        <v>86.8485493666793</v>
      </c>
      <c r="K49" s="40" t="n">
        <v>1.85358659321775</v>
      </c>
    </row>
    <row r="50">
      <c r="A50" s="40" t="s">
        <v>40</v>
      </c>
      <c r="B50" s="40" t="s">
        <v>41</v>
      </c>
      <c r="C50" s="40" t="s">
        <v>24</v>
      </c>
      <c r="D50" s="40" t="n">
        <v>269.4043999</v>
      </c>
      <c r="E50" s="40" t="n">
        <v>25.3029288593748</v>
      </c>
      <c r="F50" s="40" t="n">
        <v>5.12314582931501</v>
      </c>
      <c r="G50" s="40" t="n">
        <v>26.9928372480816</v>
      </c>
      <c r="H50" s="40" t="n">
        <v>4989.1693139</v>
      </c>
      <c r="I50" s="40" t="n">
        <v>15.9363692062837</v>
      </c>
      <c r="J50" s="40" t="n">
        <v>94.876854170685</v>
      </c>
      <c r="K50" s="40" t="n">
        <v>1.45755508841077</v>
      </c>
    </row>
    <row r="51">
      <c r="A51" s="40" t="s">
        <v>42</v>
      </c>
      <c r="B51" s="40" t="s">
        <v>43</v>
      </c>
      <c r="C51" s="40" t="s">
        <v>22</v>
      </c>
      <c r="D51" s="40" t="n">
        <v>14019.8841355</v>
      </c>
      <c r="E51" s="40" t="n">
        <v>12.2647606692906</v>
      </c>
      <c r="F51" s="40" t="n">
        <v>22.6470302774976</v>
      </c>
      <c r="G51" s="40" t="n">
        <v>9.69297796881702</v>
      </c>
      <c r="H51" s="40" t="n">
        <v>47886.1757925</v>
      </c>
      <c r="I51" s="40" t="n">
        <v>8.99350899149261</v>
      </c>
      <c r="J51" s="40" t="n">
        <v>77.3529697225024</v>
      </c>
      <c r="K51" s="40" t="n">
        <v>2.83786345018707</v>
      </c>
    </row>
    <row r="52">
      <c r="A52" s="40" t="s">
        <v>42</v>
      </c>
      <c r="B52" s="40" t="s">
        <v>43</v>
      </c>
      <c r="C52" s="40" t="s">
        <v>23</v>
      </c>
      <c r="D52" s="40" t="n">
        <v>12083.189365</v>
      </c>
      <c r="E52" s="40" t="n">
        <v>12.2733769383209</v>
      </c>
      <c r="F52" s="40" t="n">
        <v>15.0371903124218</v>
      </c>
      <c r="G52" s="40" t="n">
        <v>11.5457061586137</v>
      </c>
      <c r="H52" s="40" t="n">
        <v>68272.1769897</v>
      </c>
      <c r="I52" s="40" t="n">
        <v>5.85474707481396</v>
      </c>
      <c r="J52" s="40" t="n">
        <v>84.9628096875782</v>
      </c>
      <c r="K52" s="40" t="n">
        <v>2.043423251147</v>
      </c>
    </row>
    <row r="53">
      <c r="A53" s="40" t="s">
        <v>42</v>
      </c>
      <c r="B53" s="40" t="s">
        <v>43</v>
      </c>
      <c r="C53" s="40" t="s">
        <v>24</v>
      </c>
      <c r="D53" s="40" t="n">
        <v>2023.2628584</v>
      </c>
      <c r="E53" s="40" t="n">
        <v>28.6306058337029</v>
      </c>
      <c r="F53" s="40" t="n">
        <v>12.4919189694725</v>
      </c>
      <c r="G53" s="40" t="n">
        <v>22.7341049703528</v>
      </c>
      <c r="H53" s="40" t="n">
        <v>14173.3108093</v>
      </c>
      <c r="I53" s="40" t="n">
        <v>15.250620715205</v>
      </c>
      <c r="J53" s="40" t="n">
        <v>87.5080810305275</v>
      </c>
      <c r="K53" s="40" t="n">
        <v>3.24532996025883</v>
      </c>
    </row>
    <row r="54">
      <c r="A54" s="40" t="s">
        <v>44</v>
      </c>
      <c r="B54" s="40" t="s">
        <v>45</v>
      </c>
      <c r="C54" s="40" t="s">
        <v>22</v>
      </c>
      <c r="D54" s="40" t="n">
        <v>53296.749151</v>
      </c>
      <c r="E54" s="40" t="n">
        <v>12.1008834430399</v>
      </c>
      <c r="F54" s="40" t="n">
        <v>12.014792537388</v>
      </c>
      <c r="G54" s="40" t="n">
        <v>12.0026794345824</v>
      </c>
      <c r="H54" s="40" t="n">
        <v>390296.0052403</v>
      </c>
      <c r="I54" s="40" t="n">
        <v>6.20070578730252</v>
      </c>
      <c r="J54" s="40" t="n">
        <v>87.985207462612</v>
      </c>
      <c r="K54" s="40" t="n">
        <v>1.63902214313197</v>
      </c>
    </row>
    <row r="55">
      <c r="A55" s="40" t="s">
        <v>44</v>
      </c>
      <c r="B55" s="40" t="s">
        <v>45</v>
      </c>
      <c r="C55" s="40" t="s">
        <v>23</v>
      </c>
      <c r="D55" s="40" t="n">
        <v>19586.2425468</v>
      </c>
      <c r="E55" s="40" t="n">
        <v>19.6356869339309</v>
      </c>
      <c r="F55" s="40" t="n">
        <v>8.40720231391014</v>
      </c>
      <c r="G55" s="40" t="n">
        <v>19.6986004963273</v>
      </c>
      <c r="H55" s="40" t="n">
        <v>213383.5590053</v>
      </c>
      <c r="I55" s="40" t="n">
        <v>8.65211481593377</v>
      </c>
      <c r="J55" s="40" t="n">
        <v>91.5927976860899</v>
      </c>
      <c r="K55" s="40" t="n">
        <v>1.80811290688051</v>
      </c>
    </row>
    <row r="56">
      <c r="A56" s="40" t="s">
        <v>44</v>
      </c>
      <c r="B56" s="40" t="s">
        <v>45</v>
      </c>
      <c r="C56" s="40" t="s">
        <v>24</v>
      </c>
      <c r="D56" s="40" t="n">
        <v>11046.8765835</v>
      </c>
      <c r="E56" s="40" t="n">
        <v>22.674681174708</v>
      </c>
      <c r="F56" s="40" t="n">
        <v>9.5270752359418</v>
      </c>
      <c r="G56" s="40" t="n">
        <v>23.4919130114645</v>
      </c>
      <c r="H56" s="40" t="n">
        <v>104905.5674764</v>
      </c>
      <c r="I56" s="40" t="n">
        <v>13.1185400001208</v>
      </c>
      <c r="J56" s="40" t="n">
        <v>90.4729247640582</v>
      </c>
      <c r="K56" s="40" t="n">
        <v>2.47377017245865</v>
      </c>
    </row>
    <row r="57">
      <c r="A57" s="40" t="s">
        <v>46</v>
      </c>
      <c r="B57" s="40" t="s">
        <v>47</v>
      </c>
      <c r="C57" s="40" t="s">
        <v>22</v>
      </c>
      <c r="D57" s="40" t="n">
        <v>1170.1785744</v>
      </c>
      <c r="E57" s="40" t="n">
        <v>15.2265575482736</v>
      </c>
      <c r="F57" s="40" t="n">
        <v>11.8725600231133</v>
      </c>
      <c r="G57" s="40" t="n">
        <v>13.2713005760789</v>
      </c>
      <c r="H57" s="40" t="n">
        <v>8685.9819514</v>
      </c>
      <c r="I57" s="40" t="n">
        <v>6.63306631984451</v>
      </c>
      <c r="J57" s="40" t="n">
        <v>88.1274399768867</v>
      </c>
      <c r="K57" s="40" t="n">
        <v>1.78791432856326</v>
      </c>
    </row>
    <row r="58">
      <c r="A58" s="40" t="s">
        <v>46</v>
      </c>
      <c r="B58" s="40" t="s">
        <v>47</v>
      </c>
      <c r="C58" s="40" t="s">
        <v>23</v>
      </c>
      <c r="D58" s="40" t="n">
        <v>2095.5789579</v>
      </c>
      <c r="E58" s="40" t="n">
        <v>10.5109770194637</v>
      </c>
      <c r="F58" s="40" t="n">
        <v>12.2950841493038</v>
      </c>
      <c r="G58" s="40" t="n">
        <v>9.06610826568433</v>
      </c>
      <c r="H58" s="40" t="n">
        <v>14948.4602081</v>
      </c>
      <c r="I58" s="40" t="n">
        <v>4.40584871362498</v>
      </c>
      <c r="J58" s="40" t="n">
        <v>87.7049158506962</v>
      </c>
      <c r="K58" s="40" t="n">
        <v>1.27095001405674</v>
      </c>
    </row>
    <row r="59">
      <c r="A59" s="40" t="s">
        <v>46</v>
      </c>
      <c r="B59" s="40" t="s">
        <v>47</v>
      </c>
      <c r="C59" s="40" t="s">
        <v>24</v>
      </c>
      <c r="D59" s="40" t="n">
        <v>556.2249982</v>
      </c>
      <c r="E59" s="40" t="n">
        <v>26.8909751918899</v>
      </c>
      <c r="F59" s="40" t="n">
        <v>15.4644391948739</v>
      </c>
      <c r="G59" s="40" t="n">
        <v>23.1312982997983</v>
      </c>
      <c r="H59" s="40" t="n">
        <v>3040.5753202</v>
      </c>
      <c r="I59" s="40" t="n">
        <v>10.5500815159106</v>
      </c>
      <c r="J59" s="40" t="n">
        <v>84.5355608051261</v>
      </c>
      <c r="K59" s="40" t="n">
        <v>4.23150390970176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346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41" t="s">
        <v>20</v>
      </c>
      <c r="B70" s="41" t="s">
        <v>21</v>
      </c>
      <c r="C70" s="41" t="s">
        <v>22</v>
      </c>
      <c r="D70" s="41" t="n">
        <v>552546.5007758</v>
      </c>
      <c r="E70" s="41" t="n">
        <v>1.61871899749101</v>
      </c>
      <c r="F70" s="41" t="n">
        <v>18.5612950074028</v>
      </c>
      <c r="G70" s="41" t="n">
        <v>1.40079205353314</v>
      </c>
      <c r="H70" s="41" t="n">
        <v>2424328.2299767</v>
      </c>
      <c r="I70" s="41" t="n">
        <v>0.91221115035967</v>
      </c>
      <c r="J70" s="41" t="n">
        <v>81.4387049925972</v>
      </c>
      <c r="K70" s="41" t="n">
        <v>0.319264833005604</v>
      </c>
    </row>
    <row r="71">
      <c r="A71" s="41" t="s">
        <v>20</v>
      </c>
      <c r="B71" s="41" t="s">
        <v>21</v>
      </c>
      <c r="C71" s="41" t="s">
        <v>23</v>
      </c>
      <c r="D71" s="41" t="n">
        <v>553617.2173632</v>
      </c>
      <c r="E71" s="41" t="n">
        <v>1.56280940345418</v>
      </c>
      <c r="F71" s="41" t="n">
        <v>15.9790880177907</v>
      </c>
      <c r="G71" s="41" t="n">
        <v>1.40485200257248</v>
      </c>
      <c r="H71" s="41" t="n">
        <v>2911018.6664045</v>
      </c>
      <c r="I71" s="41" t="n">
        <v>0.846055600388981</v>
      </c>
      <c r="J71" s="41" t="n">
        <v>84.0209119822093</v>
      </c>
      <c r="K71" s="41" t="n">
        <v>0.267174602982508</v>
      </c>
    </row>
    <row r="72">
      <c r="A72" s="41" t="s">
        <v>20</v>
      </c>
      <c r="B72" s="41" t="s">
        <v>21</v>
      </c>
      <c r="C72" s="41" t="s">
        <v>24</v>
      </c>
      <c r="D72" s="41" t="n">
        <v>214823.1723422</v>
      </c>
      <c r="E72" s="41" t="n">
        <v>2.57477410323244</v>
      </c>
      <c r="F72" s="41" t="n">
        <v>15.4946176869953</v>
      </c>
      <c r="G72" s="41" t="n">
        <v>2.23428631765889</v>
      </c>
      <c r="H72" s="41" t="n">
        <v>1171614.2130894</v>
      </c>
      <c r="I72" s="41" t="n">
        <v>1.48204409926068</v>
      </c>
      <c r="J72" s="41" t="n">
        <v>84.5053823130047</v>
      </c>
      <c r="K72" s="41" t="n">
        <v>0.409671092513138</v>
      </c>
    </row>
    <row r="73">
      <c r="A73" s="41" t="s">
        <v>49</v>
      </c>
      <c r="B73" s="41" t="s">
        <v>50</v>
      </c>
      <c r="C73" s="41" t="s">
        <v>22</v>
      </c>
      <c r="D73" s="41" t="n">
        <v>561.8094736</v>
      </c>
      <c r="E73" s="41" t="n">
        <v>17.2129606506777</v>
      </c>
      <c r="F73" s="41" t="n">
        <v>12.0396682067088</v>
      </c>
      <c r="G73" s="41" t="n">
        <v>16.313403400941</v>
      </c>
      <c r="H73" s="41" t="n">
        <v>4104.5107601</v>
      </c>
      <c r="I73" s="41" t="n">
        <v>5.94187631373673</v>
      </c>
      <c r="J73" s="41" t="n">
        <v>87.9603317932912</v>
      </c>
      <c r="K73" s="41" t="n">
        <v>2.23291522741284</v>
      </c>
    </row>
    <row r="74">
      <c r="A74" s="41" t="s">
        <v>49</v>
      </c>
      <c r="B74" s="41" t="s">
        <v>50</v>
      </c>
      <c r="C74" s="41" t="s">
        <v>23</v>
      </c>
      <c r="D74" s="41" t="n">
        <v>279.2406138</v>
      </c>
      <c r="E74" s="41" t="n">
        <v>20.0962100539049</v>
      </c>
      <c r="F74" s="41" t="n">
        <v>7.37350910806214</v>
      </c>
      <c r="G74" s="41" t="n">
        <v>18.8738641544217</v>
      </c>
      <c r="H74" s="41" t="n">
        <v>3507.83837</v>
      </c>
      <c r="I74" s="41" t="n">
        <v>10.1408318980769</v>
      </c>
      <c r="J74" s="41" t="n">
        <v>92.6264908919379</v>
      </c>
      <c r="K74" s="41" t="n">
        <v>1.50244933071376</v>
      </c>
    </row>
    <row r="75">
      <c r="A75" s="41" t="s">
        <v>49</v>
      </c>
      <c r="B75" s="41" t="s">
        <v>50</v>
      </c>
      <c r="C75" s="41" t="s">
        <v>24</v>
      </c>
      <c r="D75" s="41" t="n">
        <v>95.5156085</v>
      </c>
      <c r="E75" s="41" t="n">
        <v>26.8769904152905</v>
      </c>
      <c r="F75" s="41" t="n">
        <v>8.44075135274195</v>
      </c>
      <c r="G75" s="41" t="n">
        <v>27.5926614745228</v>
      </c>
      <c r="H75" s="41" t="n">
        <v>1036.0851757</v>
      </c>
      <c r="I75" s="41" t="n">
        <v>15.2739619038539</v>
      </c>
      <c r="J75" s="41" t="n">
        <v>91.5592486472581</v>
      </c>
      <c r="K75" s="41" t="n">
        <v>2.54373859667757</v>
      </c>
    </row>
    <row r="76">
      <c r="A76" s="41" t="s">
        <v>51</v>
      </c>
      <c r="B76" s="41" t="s">
        <v>52</v>
      </c>
      <c r="C76" s="41" t="s">
        <v>22</v>
      </c>
      <c r="D76" s="41" t="n">
        <v>8076.0414136</v>
      </c>
      <c r="E76" s="41" t="n">
        <v>11.3335809648636</v>
      </c>
      <c r="F76" s="41" t="n">
        <v>19.7173050438739</v>
      </c>
      <c r="G76" s="41" t="n">
        <v>9.27659846133325</v>
      </c>
      <c r="H76" s="41" t="n">
        <v>32883.112972</v>
      </c>
      <c r="I76" s="41" t="n">
        <v>6.3157810244152</v>
      </c>
      <c r="J76" s="41" t="n">
        <v>80.2826949561261</v>
      </c>
      <c r="K76" s="41" t="n">
        <v>2.27831815725166</v>
      </c>
    </row>
    <row r="77">
      <c r="A77" s="41" t="s">
        <v>51</v>
      </c>
      <c r="B77" s="41" t="s">
        <v>52</v>
      </c>
      <c r="C77" s="41" t="s">
        <v>23</v>
      </c>
      <c r="D77" s="41" t="n">
        <v>4062.9992586</v>
      </c>
      <c r="E77" s="41" t="n">
        <v>16.0465420732838</v>
      </c>
      <c r="F77" s="41" t="n">
        <v>19.0359217137265</v>
      </c>
      <c r="G77" s="41" t="n">
        <v>14.0195662399739</v>
      </c>
      <c r="H77" s="41" t="n">
        <v>17280.8543236</v>
      </c>
      <c r="I77" s="41" t="n">
        <v>8.7548255475246</v>
      </c>
      <c r="J77" s="41" t="n">
        <v>80.9640782862735</v>
      </c>
      <c r="K77" s="41" t="n">
        <v>3.29621939819937</v>
      </c>
    </row>
    <row r="78">
      <c r="A78" s="41" t="s">
        <v>51</v>
      </c>
      <c r="B78" s="41" t="s">
        <v>52</v>
      </c>
      <c r="C78" s="41" t="s">
        <v>24</v>
      </c>
      <c r="D78" s="41" t="n">
        <v>1131.4555479</v>
      </c>
      <c r="E78" s="41" t="n">
        <v>26.0324411814586</v>
      </c>
      <c r="F78" s="41" t="n">
        <v>17.4850400226634</v>
      </c>
      <c r="G78" s="41" t="n">
        <v>26.0466834824764</v>
      </c>
      <c r="H78" s="41" t="n">
        <v>5339.5364912</v>
      </c>
      <c r="I78" s="41" t="n">
        <v>17.1317529531586</v>
      </c>
      <c r="J78" s="41" t="n">
        <v>82.5149599773366</v>
      </c>
      <c r="K78" s="41" t="n">
        <v>5.51933011024709</v>
      </c>
    </row>
    <row r="79">
      <c r="A79" s="41" t="s">
        <v>34</v>
      </c>
      <c r="B79" s="41" t="s">
        <v>35</v>
      </c>
      <c r="C79" s="41" t="s">
        <v>22</v>
      </c>
      <c r="D79" s="41" t="n">
        <v>9747.0600023</v>
      </c>
      <c r="E79" s="41" t="n">
        <v>13.3632740041838</v>
      </c>
      <c r="F79" s="41" t="n">
        <v>15.4299406593738</v>
      </c>
      <c r="G79" s="41" t="n">
        <v>11.0511459283125</v>
      </c>
      <c r="H79" s="41" t="n">
        <v>53422.7228081</v>
      </c>
      <c r="I79" s="41" t="n">
        <v>7.1585589859788</v>
      </c>
      <c r="J79" s="41" t="n">
        <v>84.5700593406262</v>
      </c>
      <c r="K79" s="41" t="n">
        <v>2.01629899779469</v>
      </c>
    </row>
    <row r="80">
      <c r="A80" s="41" t="s">
        <v>34</v>
      </c>
      <c r="B80" s="41" t="s">
        <v>35</v>
      </c>
      <c r="C80" s="41" t="s">
        <v>23</v>
      </c>
      <c r="D80" s="41" t="n">
        <v>7777.9937874</v>
      </c>
      <c r="E80" s="41" t="n">
        <v>14.9025163123494</v>
      </c>
      <c r="F80" s="41" t="n">
        <v>15.2751490613909</v>
      </c>
      <c r="G80" s="41" t="n">
        <v>13.6195947917993</v>
      </c>
      <c r="H80" s="41" t="n">
        <v>43141.2722449</v>
      </c>
      <c r="I80" s="41" t="n">
        <v>7.50691586420993</v>
      </c>
      <c r="J80" s="41" t="n">
        <v>84.7248509386091</v>
      </c>
      <c r="K80" s="41" t="n">
        <v>2.45549373407836</v>
      </c>
    </row>
    <row r="81">
      <c r="A81" s="41" t="s">
        <v>34</v>
      </c>
      <c r="B81" s="41" t="s">
        <v>35</v>
      </c>
      <c r="C81" s="41" t="s">
        <v>24</v>
      </c>
      <c r="D81" s="41" t="n">
        <v>2223.5696162</v>
      </c>
      <c r="E81" s="41" t="n">
        <v>22.2392152536832</v>
      </c>
      <c r="F81" s="41" t="n">
        <v>12.4563088921327</v>
      </c>
      <c r="G81" s="41" t="n">
        <v>21.9855486397508</v>
      </c>
      <c r="H81" s="41" t="n">
        <v>15627.38154</v>
      </c>
      <c r="I81" s="41" t="n">
        <v>14.182455262428</v>
      </c>
      <c r="J81" s="41" t="n">
        <v>87.5436911078673</v>
      </c>
      <c r="K81" s="41" t="n">
        <v>3.12825266508704</v>
      </c>
    </row>
    <row r="82">
      <c r="A82" s="41" t="s">
        <v>36</v>
      </c>
      <c r="B82" s="41" t="s">
        <v>37</v>
      </c>
      <c r="C82" s="41" t="s">
        <v>22</v>
      </c>
      <c r="D82" s="41" t="n">
        <v>2413.3317186</v>
      </c>
      <c r="E82" s="41" t="n">
        <v>13.677064161157</v>
      </c>
      <c r="F82" s="41" t="n">
        <v>19.477108399819</v>
      </c>
      <c r="G82" s="41" t="n">
        <v>11.8367226002199</v>
      </c>
      <c r="H82" s="41" t="n">
        <v>9977.2740585</v>
      </c>
      <c r="I82" s="41" t="n">
        <v>8.85167257868743</v>
      </c>
      <c r="J82" s="41" t="n">
        <v>80.522891600181</v>
      </c>
      <c r="K82" s="41" t="n">
        <v>2.8631004749282</v>
      </c>
    </row>
    <row r="83">
      <c r="A83" s="41" t="s">
        <v>36</v>
      </c>
      <c r="B83" s="41" t="s">
        <v>37</v>
      </c>
      <c r="C83" s="41" t="s">
        <v>23</v>
      </c>
      <c r="D83" s="41" t="n">
        <v>1037.6065985</v>
      </c>
      <c r="E83" s="41" t="n">
        <v>18.687278122215</v>
      </c>
      <c r="F83" s="41" t="n">
        <v>10.5486243577034</v>
      </c>
      <c r="G83" s="41" t="n">
        <v>15.9095044789039</v>
      </c>
      <c r="H83" s="41" t="n">
        <v>8798.8096328</v>
      </c>
      <c r="I83" s="41" t="n">
        <v>7.86932840573784</v>
      </c>
      <c r="J83" s="41" t="n">
        <v>89.4513756422966</v>
      </c>
      <c r="K83" s="41" t="n">
        <v>1.87614092304471</v>
      </c>
    </row>
    <row r="84">
      <c r="A84" s="41" t="s">
        <v>36</v>
      </c>
      <c r="B84" s="41" t="s">
        <v>37</v>
      </c>
      <c r="C84" s="41" t="s">
        <v>24</v>
      </c>
      <c r="D84" s="41" t="n">
        <v>612.6741477</v>
      </c>
      <c r="E84" s="41" t="n">
        <v>24.7758951248435</v>
      </c>
      <c r="F84" s="41" t="n">
        <v>15.1540312229674</v>
      </c>
      <c r="G84" s="41" t="n">
        <v>21.8875265824156</v>
      </c>
      <c r="H84" s="41" t="n">
        <v>3430.3038473</v>
      </c>
      <c r="I84" s="41" t="n">
        <v>13.0298715487051</v>
      </c>
      <c r="J84" s="41" t="n">
        <v>84.8459687770326</v>
      </c>
      <c r="K84" s="41" t="n">
        <v>3.90925185962682</v>
      </c>
    </row>
    <row r="85">
      <c r="A85" s="41" t="s">
        <v>53</v>
      </c>
      <c r="B85" s="41" t="s">
        <v>54</v>
      </c>
      <c r="C85" s="41" t="s">
        <v>22</v>
      </c>
      <c r="D85" s="41" t="n">
        <v>1283.0372323</v>
      </c>
      <c r="E85" s="41" t="n">
        <v>11.784165702735</v>
      </c>
      <c r="F85" s="41" t="n">
        <v>10.5203610988113</v>
      </c>
      <c r="G85" s="41" t="n">
        <v>10.46001642689</v>
      </c>
      <c r="H85" s="41" t="n">
        <v>10912.7155584</v>
      </c>
      <c r="I85" s="41" t="n">
        <v>6.98285129462329</v>
      </c>
      <c r="J85" s="41" t="n">
        <v>89.4796389011887</v>
      </c>
      <c r="K85" s="41" t="n">
        <v>1.22981218142711</v>
      </c>
    </row>
    <row r="86">
      <c r="A86" s="41" t="s">
        <v>53</v>
      </c>
      <c r="B86" s="41" t="s">
        <v>54</v>
      </c>
      <c r="C86" s="41" t="s">
        <v>23</v>
      </c>
      <c r="D86" s="41" t="n">
        <v>1040.5287345</v>
      </c>
      <c r="E86" s="41" t="n">
        <v>16.7916218381983</v>
      </c>
      <c r="F86" s="41" t="n">
        <v>11.2292335527329</v>
      </c>
      <c r="G86" s="41" t="n">
        <v>15.3006256521086</v>
      </c>
      <c r="H86" s="41" t="n">
        <v>8225.7202006</v>
      </c>
      <c r="I86" s="41" t="n">
        <v>8.35388923730139</v>
      </c>
      <c r="J86" s="41" t="n">
        <v>88.7707664472671</v>
      </c>
      <c r="K86" s="41" t="n">
        <v>1.93548288278581</v>
      </c>
    </row>
    <row r="87">
      <c r="A87" s="41" t="s">
        <v>53</v>
      </c>
      <c r="B87" s="41" t="s">
        <v>54</v>
      </c>
      <c r="C87" s="41" t="s">
        <v>24</v>
      </c>
      <c r="D87" s="41" t="n">
        <v>236.971505</v>
      </c>
      <c r="E87" s="41" t="n">
        <v>31.9191385855543</v>
      </c>
      <c r="F87" s="41" t="n">
        <v>10.3300646292272</v>
      </c>
      <c r="G87" s="41" t="n">
        <v>28.7752522656999</v>
      </c>
      <c r="H87" s="41" t="n">
        <v>2057.0267758</v>
      </c>
      <c r="I87" s="41" t="n">
        <v>13.7084371144542</v>
      </c>
      <c r="J87" s="41" t="n">
        <v>89.6699353707728</v>
      </c>
      <c r="K87" s="41" t="n">
        <v>3.3149373242872</v>
      </c>
    </row>
    <row r="88">
      <c r="A88" s="41" t="s">
        <v>55</v>
      </c>
      <c r="B88" s="41" t="s">
        <v>56</v>
      </c>
      <c r="C88" s="41" t="s">
        <v>22</v>
      </c>
      <c r="D88" s="41" t="n">
        <v>8674.7956393</v>
      </c>
      <c r="E88" s="41" t="n">
        <v>11.7135316972368</v>
      </c>
      <c r="F88" s="41" t="n">
        <v>10.5812951333534</v>
      </c>
      <c r="G88" s="41" t="n">
        <v>10.2733369030258</v>
      </c>
      <c r="H88" s="41" t="n">
        <v>73307.5659712</v>
      </c>
      <c r="I88" s="41" t="n">
        <v>5.41740300110467</v>
      </c>
      <c r="J88" s="41" t="n">
        <v>89.4187048666466</v>
      </c>
      <c r="K88" s="41" t="n">
        <v>1.2156875894971</v>
      </c>
    </row>
    <row r="89">
      <c r="A89" s="41" t="s">
        <v>55</v>
      </c>
      <c r="B89" s="41" t="s">
        <v>56</v>
      </c>
      <c r="C89" s="41" t="s">
        <v>23</v>
      </c>
      <c r="D89" s="41" t="n">
        <v>7692.1616703</v>
      </c>
      <c r="E89" s="41" t="n">
        <v>16.9795814207926</v>
      </c>
      <c r="F89" s="41" t="n">
        <v>15.9707176316578</v>
      </c>
      <c r="G89" s="41" t="n">
        <v>13.0199126333808</v>
      </c>
      <c r="H89" s="41" t="n">
        <v>40471.9963075</v>
      </c>
      <c r="I89" s="41" t="n">
        <v>7.6600249470716</v>
      </c>
      <c r="J89" s="41" t="n">
        <v>84.0292823683422</v>
      </c>
      <c r="K89" s="41" t="n">
        <v>2.47458198375519</v>
      </c>
    </row>
    <row r="90">
      <c r="A90" s="41" t="s">
        <v>55</v>
      </c>
      <c r="B90" s="41" t="s">
        <v>56</v>
      </c>
      <c r="C90" s="41" t="s">
        <v>24</v>
      </c>
      <c r="D90" s="41" t="n">
        <v>1597.3030103</v>
      </c>
      <c r="E90" s="41" t="n">
        <v>25.9703762927631</v>
      </c>
      <c r="F90" s="41" t="n">
        <v>6.95796124434673</v>
      </c>
      <c r="G90" s="41" t="n">
        <v>22.9131988148348</v>
      </c>
      <c r="H90" s="41" t="n">
        <v>21359.1774041</v>
      </c>
      <c r="I90" s="41" t="n">
        <v>11.180048052834</v>
      </c>
      <c r="J90" s="41" t="n">
        <v>93.0420387556533</v>
      </c>
      <c r="K90" s="41" t="n">
        <v>1.71351736773873</v>
      </c>
    </row>
    <row r="91">
      <c r="A91" s="41" t="s">
        <v>38</v>
      </c>
      <c r="B91" s="41" t="s">
        <v>39</v>
      </c>
      <c r="C91" s="41" t="s">
        <v>22</v>
      </c>
      <c r="D91" s="41" t="n">
        <v>10589.9677155</v>
      </c>
      <c r="E91" s="41" t="n">
        <v>13.2809745064336</v>
      </c>
      <c r="F91" s="41" t="n">
        <v>18.920638476626</v>
      </c>
      <c r="G91" s="41" t="n">
        <v>11.726270780739</v>
      </c>
      <c r="H91" s="41" t="n">
        <v>45380.488718</v>
      </c>
      <c r="I91" s="41" t="n">
        <v>6.40906728414495</v>
      </c>
      <c r="J91" s="41" t="n">
        <v>81.079361523374</v>
      </c>
      <c r="K91" s="41" t="n">
        <v>2.7364365721778</v>
      </c>
    </row>
    <row r="92">
      <c r="A92" s="41" t="s">
        <v>38</v>
      </c>
      <c r="B92" s="41" t="s">
        <v>39</v>
      </c>
      <c r="C92" s="41" t="s">
        <v>23</v>
      </c>
      <c r="D92" s="41" t="n">
        <v>6419.2500217</v>
      </c>
      <c r="E92" s="41" t="n">
        <v>14.0356160760334</v>
      </c>
      <c r="F92" s="41" t="n">
        <v>16.5100690140139</v>
      </c>
      <c r="G92" s="41" t="n">
        <v>12.4823810409467</v>
      </c>
      <c r="H92" s="41" t="n">
        <v>32461.5688062</v>
      </c>
      <c r="I92" s="41" t="n">
        <v>6.7780458123305</v>
      </c>
      <c r="J92" s="41" t="n">
        <v>83.4899309859861</v>
      </c>
      <c r="K92" s="41" t="n">
        <v>2.46838115700252</v>
      </c>
    </row>
    <row r="93">
      <c r="A93" s="41" t="s">
        <v>38</v>
      </c>
      <c r="B93" s="41" t="s">
        <v>39</v>
      </c>
      <c r="C93" s="41" t="s">
        <v>24</v>
      </c>
      <c r="D93" s="41" t="n">
        <v>2171.6237831</v>
      </c>
      <c r="E93" s="41" t="n">
        <v>18.2590859352048</v>
      </c>
      <c r="F93" s="41" t="n">
        <v>15.6867015373044</v>
      </c>
      <c r="G93" s="41" t="n">
        <v>16.6676063985604</v>
      </c>
      <c r="H93" s="41" t="n">
        <v>11672.1009664</v>
      </c>
      <c r="I93" s="41" t="n">
        <v>12.3322437475476</v>
      </c>
      <c r="J93" s="41" t="n">
        <v>84.3132984626956</v>
      </c>
      <c r="K93" s="41" t="n">
        <v>3.10105015083906</v>
      </c>
    </row>
    <row r="94">
      <c r="A94" s="41" t="s">
        <v>57</v>
      </c>
      <c r="B94" s="41" t="s">
        <v>58</v>
      </c>
      <c r="C94" s="41" t="s">
        <v>22</v>
      </c>
      <c r="D94" s="41" t="n">
        <v>7742.9847335</v>
      </c>
      <c r="E94" s="41" t="n">
        <v>18.1698661750288</v>
      </c>
      <c r="F94" s="41" t="n">
        <v>15.2530675140527</v>
      </c>
      <c r="G94" s="41" t="n">
        <v>16.6984962565976</v>
      </c>
      <c r="H94" s="41" t="n">
        <v>43020.4746583</v>
      </c>
      <c r="I94" s="41" t="n">
        <v>7.83834634055545</v>
      </c>
      <c r="J94" s="41" t="n">
        <v>84.7469324859473</v>
      </c>
      <c r="K94" s="41" t="n">
        <v>3.00545734593137</v>
      </c>
    </row>
    <row r="95">
      <c r="A95" s="41" t="s">
        <v>57</v>
      </c>
      <c r="B95" s="41" t="s">
        <v>58</v>
      </c>
      <c r="C95" s="41" t="s">
        <v>23</v>
      </c>
      <c r="D95" s="41" t="n">
        <v>10775.296478</v>
      </c>
      <c r="E95" s="41" t="n">
        <v>13.0239956501861</v>
      </c>
      <c r="F95" s="41" t="n">
        <v>15.1476421094723</v>
      </c>
      <c r="G95" s="41" t="n">
        <v>9.90462948051059</v>
      </c>
      <c r="H95" s="41" t="n">
        <v>60359.8438965</v>
      </c>
      <c r="I95" s="41" t="n">
        <v>7.29770466945715</v>
      </c>
      <c r="J95" s="41" t="n">
        <v>84.8523578905277</v>
      </c>
      <c r="K95" s="41" t="n">
        <v>1.76815101344934</v>
      </c>
    </row>
    <row r="96">
      <c r="A96" s="41" t="s">
        <v>57</v>
      </c>
      <c r="B96" s="41" t="s">
        <v>58</v>
      </c>
      <c r="C96" s="41" t="s">
        <v>24</v>
      </c>
      <c r="D96" s="41" t="n">
        <v>2167.2059901</v>
      </c>
      <c r="E96" s="41" t="n">
        <v>24.8539937784656</v>
      </c>
      <c r="F96" s="41" t="n">
        <v>11.6445080071771</v>
      </c>
      <c r="G96" s="41" t="n">
        <v>23.4581062576919</v>
      </c>
      <c r="H96" s="41" t="n">
        <v>16444.1942405</v>
      </c>
      <c r="I96" s="41" t="n">
        <v>14.3580724595528</v>
      </c>
      <c r="J96" s="41" t="n">
        <v>88.3554919928229</v>
      </c>
      <c r="K96" s="41" t="n">
        <v>3.09158038725079</v>
      </c>
    </row>
    <row r="97">
      <c r="A97" s="41" t="s">
        <v>59</v>
      </c>
      <c r="B97" s="41" t="s">
        <v>60</v>
      </c>
      <c r="C97" s="41" t="s">
        <v>22</v>
      </c>
      <c r="D97" s="41" t="n">
        <v>1005.0421976</v>
      </c>
      <c r="E97" s="41" t="n">
        <v>19.4980066720793</v>
      </c>
      <c r="F97" s="41" t="n">
        <v>15.2994802799879</v>
      </c>
      <c r="G97" s="41" t="n">
        <v>15.7036785357491</v>
      </c>
      <c r="H97" s="41" t="n">
        <v>5564.0841989</v>
      </c>
      <c r="I97" s="41" t="n">
        <v>9.06616720409808</v>
      </c>
      <c r="J97" s="41" t="n">
        <v>84.7005197200121</v>
      </c>
      <c r="K97" s="41" t="n">
        <v>2.83656016368218</v>
      </c>
    </row>
    <row r="98">
      <c r="A98" s="41" t="s">
        <v>59</v>
      </c>
      <c r="B98" s="41" t="s">
        <v>60</v>
      </c>
      <c r="C98" s="41" t="s">
        <v>23</v>
      </c>
      <c r="D98" s="41" t="n">
        <v>794.4115902</v>
      </c>
      <c r="E98" s="41" t="n">
        <v>17.0631234968291</v>
      </c>
      <c r="F98" s="41" t="n">
        <v>11.5926669041434</v>
      </c>
      <c r="G98" s="41" t="n">
        <v>14.7169860926864</v>
      </c>
      <c r="H98" s="41" t="n">
        <v>6058.2962187</v>
      </c>
      <c r="I98" s="41" t="n">
        <v>8.29953486859281</v>
      </c>
      <c r="J98" s="41" t="n">
        <v>88.4073330958566</v>
      </c>
      <c r="K98" s="41" t="n">
        <v>1.92980730931493</v>
      </c>
    </row>
    <row r="99">
      <c r="A99" s="41" t="s">
        <v>59</v>
      </c>
      <c r="B99" s="41" t="s">
        <v>60</v>
      </c>
      <c r="C99" s="41" t="s">
        <v>24</v>
      </c>
      <c r="D99" s="41" t="n">
        <v>95.0919351</v>
      </c>
      <c r="E99" s="41" t="n">
        <v>42.6369571048354</v>
      </c>
      <c r="F99" s="41" t="n">
        <v>8.42143250185923</v>
      </c>
      <c r="G99" s="41" t="n">
        <v>43.0122987289802</v>
      </c>
      <c r="H99" s="41" t="n">
        <v>1034.073858</v>
      </c>
      <c r="I99" s="41" t="n">
        <v>23.1785209314999</v>
      </c>
      <c r="J99" s="41" t="n">
        <v>91.5785674981408</v>
      </c>
      <c r="K99" s="41" t="n">
        <v>3.95534872832845</v>
      </c>
    </row>
    <row r="100">
      <c r="A100" s="41" t="s">
        <v>40</v>
      </c>
      <c r="B100" s="41" t="s">
        <v>41</v>
      </c>
      <c r="C100" s="41" t="s">
        <v>22</v>
      </c>
      <c r="D100" s="41" t="n">
        <v>945.2609146</v>
      </c>
      <c r="E100" s="41" t="n">
        <v>18.3310530348496</v>
      </c>
      <c r="F100" s="41" t="n">
        <v>17.1083539928262</v>
      </c>
      <c r="G100" s="41" t="n">
        <v>15.3283690049338</v>
      </c>
      <c r="H100" s="41" t="n">
        <v>4579.8814515</v>
      </c>
      <c r="I100" s="41" t="n">
        <v>12.4136671174734</v>
      </c>
      <c r="J100" s="41" t="n">
        <v>82.8916460071738</v>
      </c>
      <c r="K100" s="41" t="n">
        <v>3.16368627842638</v>
      </c>
    </row>
    <row r="101">
      <c r="A101" s="41" t="s">
        <v>40</v>
      </c>
      <c r="B101" s="41" t="s">
        <v>41</v>
      </c>
      <c r="C101" s="41" t="s">
        <v>23</v>
      </c>
      <c r="D101" s="41" t="n">
        <v>1379.5929988</v>
      </c>
      <c r="E101" s="41" t="n">
        <v>18.0639997626164</v>
      </c>
      <c r="F101" s="41" t="n">
        <v>17.8410136789423</v>
      </c>
      <c r="G101" s="41" t="n">
        <v>14.1720013493616</v>
      </c>
      <c r="H101" s="41" t="n">
        <v>6353.1122366</v>
      </c>
      <c r="I101" s="41" t="n">
        <v>7.54328994386772</v>
      </c>
      <c r="J101" s="41" t="n">
        <v>82.1589863210577</v>
      </c>
      <c r="K101" s="41" t="n">
        <v>3.07748283241834</v>
      </c>
    </row>
    <row r="102">
      <c r="A102" s="41" t="s">
        <v>40</v>
      </c>
      <c r="B102" s="41" t="s">
        <v>41</v>
      </c>
      <c r="C102" s="41" t="s">
        <v>24</v>
      </c>
      <c r="D102" s="41" t="n">
        <v>183.0556278</v>
      </c>
      <c r="E102" s="41" t="n">
        <v>30.3106490735182</v>
      </c>
      <c r="F102" s="41" t="n">
        <v>4.51637663136225</v>
      </c>
      <c r="G102" s="41" t="n">
        <v>33.5531043557272</v>
      </c>
      <c r="H102" s="41" t="n">
        <v>3870.0967716</v>
      </c>
      <c r="I102" s="41" t="n">
        <v>19.996343336209</v>
      </c>
      <c r="J102" s="41" t="n">
        <v>95.4836233686378</v>
      </c>
      <c r="K102" s="41" t="n">
        <v>1.5870622738814</v>
      </c>
    </row>
    <row r="103">
      <c r="A103" s="41" t="s">
        <v>61</v>
      </c>
      <c r="B103" s="41" t="s">
        <v>62</v>
      </c>
      <c r="C103" s="41" t="s">
        <v>22</v>
      </c>
      <c r="D103" s="41" t="n">
        <v>10936.3774841</v>
      </c>
      <c r="E103" s="41" t="n">
        <v>12.0050262644742</v>
      </c>
      <c r="F103" s="41" t="n">
        <v>16.9383405469109</v>
      </c>
      <c r="G103" s="41" t="n">
        <v>10.8376010610914</v>
      </c>
      <c r="H103" s="41" t="n">
        <v>53629.4367042</v>
      </c>
      <c r="I103" s="41" t="n">
        <v>6.4794150192369</v>
      </c>
      <c r="J103" s="41" t="n">
        <v>83.061659453089</v>
      </c>
      <c r="K103" s="41" t="n">
        <v>2.21005670598244</v>
      </c>
    </row>
    <row r="104">
      <c r="A104" s="41" t="s">
        <v>61</v>
      </c>
      <c r="B104" s="41" t="s">
        <v>62</v>
      </c>
      <c r="C104" s="41" t="s">
        <v>23</v>
      </c>
      <c r="D104" s="41" t="n">
        <v>9158.4245989</v>
      </c>
      <c r="E104" s="41" t="n">
        <v>10.0844619844161</v>
      </c>
      <c r="F104" s="41" t="n">
        <v>18.095570630108</v>
      </c>
      <c r="G104" s="41" t="n">
        <v>10.4357298952295</v>
      </c>
      <c r="H104" s="41" t="n">
        <v>41452.9917864</v>
      </c>
      <c r="I104" s="41" t="n">
        <v>7.60481884200468</v>
      </c>
      <c r="J104" s="41" t="n">
        <v>81.904429369892</v>
      </c>
      <c r="K104" s="41" t="n">
        <v>2.30561996278645</v>
      </c>
    </row>
    <row r="105">
      <c r="A105" s="41" t="s">
        <v>61</v>
      </c>
      <c r="B105" s="41" t="s">
        <v>62</v>
      </c>
      <c r="C105" s="41" t="s">
        <v>24</v>
      </c>
      <c r="D105" s="41" t="n">
        <v>1610.3296612</v>
      </c>
      <c r="E105" s="41" t="n">
        <v>21.4364443691885</v>
      </c>
      <c r="F105" s="41" t="n">
        <v>13.200754968033</v>
      </c>
      <c r="G105" s="41" t="n">
        <v>19.7922991131244</v>
      </c>
      <c r="H105" s="41" t="n">
        <v>10588.439766</v>
      </c>
      <c r="I105" s="41" t="n">
        <v>11.9800230758041</v>
      </c>
      <c r="J105" s="41" t="n">
        <v>86.7992450319669</v>
      </c>
      <c r="K105" s="41" t="n">
        <v>3.01008713555227</v>
      </c>
    </row>
    <row r="106">
      <c r="A106" s="41" t="s">
        <v>42</v>
      </c>
      <c r="B106" s="41" t="s">
        <v>43</v>
      </c>
      <c r="C106" s="41" t="s">
        <v>22</v>
      </c>
      <c r="D106" s="41" t="n">
        <v>13951.4699182</v>
      </c>
      <c r="E106" s="41" t="n">
        <v>12.3241492281245</v>
      </c>
      <c r="F106" s="41" t="n">
        <v>22.8147490658124</v>
      </c>
      <c r="G106" s="41" t="n">
        <v>9.74462226590804</v>
      </c>
      <c r="H106" s="41" t="n">
        <v>47199.6296532</v>
      </c>
      <c r="I106" s="41" t="n">
        <v>9.12300297296778</v>
      </c>
      <c r="J106" s="41" t="n">
        <v>77.1852509341876</v>
      </c>
      <c r="K106" s="41" t="n">
        <v>2.88035743936861</v>
      </c>
    </row>
    <row r="107">
      <c r="A107" s="41" t="s">
        <v>42</v>
      </c>
      <c r="B107" s="41" t="s">
        <v>43</v>
      </c>
      <c r="C107" s="41" t="s">
        <v>23</v>
      </c>
      <c r="D107" s="41" t="n">
        <v>11988.7739443</v>
      </c>
      <c r="E107" s="41" t="n">
        <v>12.3690307961102</v>
      </c>
      <c r="F107" s="41" t="n">
        <v>15.0919560659997</v>
      </c>
      <c r="G107" s="41" t="n">
        <v>11.6374754805413</v>
      </c>
      <c r="H107" s="41" t="n">
        <v>67449.3975682</v>
      </c>
      <c r="I107" s="41" t="n">
        <v>5.92550308424205</v>
      </c>
      <c r="J107" s="41" t="n">
        <v>84.9080439340003</v>
      </c>
      <c r="K107" s="41" t="n">
        <v>2.06849976202489</v>
      </c>
    </row>
    <row r="108">
      <c r="A108" s="41" t="s">
        <v>42</v>
      </c>
      <c r="B108" s="41" t="s">
        <v>43</v>
      </c>
      <c r="C108" s="41" t="s">
        <v>24</v>
      </c>
      <c r="D108" s="41" t="n">
        <v>2017.0246883</v>
      </c>
      <c r="E108" s="41" t="n">
        <v>28.7187208590317</v>
      </c>
      <c r="F108" s="41" t="n">
        <v>12.676338940466</v>
      </c>
      <c r="G108" s="41" t="n">
        <v>22.7810391501665</v>
      </c>
      <c r="H108" s="41" t="n">
        <v>13894.7042247</v>
      </c>
      <c r="I108" s="41" t="n">
        <v>15.5537987667376</v>
      </c>
      <c r="J108" s="41" t="n">
        <v>87.323661059534</v>
      </c>
      <c r="K108" s="41" t="n">
        <v>3.30700946547186</v>
      </c>
    </row>
    <row r="109">
      <c r="A109" s="41" t="s">
        <v>63</v>
      </c>
      <c r="B109" s="41" t="s">
        <v>64</v>
      </c>
      <c r="C109" s="41" t="s">
        <v>22</v>
      </c>
      <c r="D109" s="41" t="n">
        <v>1421.3425558</v>
      </c>
      <c r="E109" s="41" t="n">
        <v>17.2324879427576</v>
      </c>
      <c r="F109" s="41" t="n">
        <v>13.5287827293542</v>
      </c>
      <c r="G109" s="41" t="n">
        <v>16.9578433519098</v>
      </c>
      <c r="H109" s="41" t="n">
        <v>9084.7213247</v>
      </c>
      <c r="I109" s="41" t="n">
        <v>8.21686487081898</v>
      </c>
      <c r="J109" s="41" t="n">
        <v>86.4712172706458</v>
      </c>
      <c r="K109" s="41" t="n">
        <v>2.65312534630285</v>
      </c>
    </row>
    <row r="110">
      <c r="A110" s="41" t="s">
        <v>63</v>
      </c>
      <c r="B110" s="41" t="s">
        <v>64</v>
      </c>
      <c r="C110" s="41" t="s">
        <v>23</v>
      </c>
      <c r="D110" s="41" t="n">
        <v>777.9717097</v>
      </c>
      <c r="E110" s="41" t="n">
        <v>17.7468069063569</v>
      </c>
      <c r="F110" s="41" t="n">
        <v>7.08256496750785</v>
      </c>
      <c r="G110" s="41" t="n">
        <v>16.1316053122267</v>
      </c>
      <c r="H110" s="41" t="n">
        <v>10206.3498358</v>
      </c>
      <c r="I110" s="41" t="n">
        <v>5.35094102351033</v>
      </c>
      <c r="J110" s="41" t="n">
        <v>92.9174350324922</v>
      </c>
      <c r="K110" s="41" t="n">
        <v>1.22962006661169</v>
      </c>
    </row>
    <row r="111">
      <c r="A111" s="41" t="s">
        <v>63</v>
      </c>
      <c r="B111" s="41" t="s">
        <v>64</v>
      </c>
      <c r="C111" s="41" t="s">
        <v>24</v>
      </c>
      <c r="D111" s="41" t="n">
        <v>575.6331977</v>
      </c>
      <c r="E111" s="41" t="n">
        <v>23.3874672406095</v>
      </c>
      <c r="F111" s="41" t="n">
        <v>8.39162596330045</v>
      </c>
      <c r="G111" s="41" t="n">
        <v>22.5921306157305</v>
      </c>
      <c r="H111" s="41" t="n">
        <v>6283.9813778</v>
      </c>
      <c r="I111" s="41" t="n">
        <v>10.2143692200033</v>
      </c>
      <c r="J111" s="41" t="n">
        <v>91.6083740366996</v>
      </c>
      <c r="K111" s="41" t="n">
        <v>2.06951287843281</v>
      </c>
    </row>
    <row r="112">
      <c r="A112" s="41" t="s">
        <v>44</v>
      </c>
      <c r="B112" s="41" t="s">
        <v>45</v>
      </c>
      <c r="C112" s="41" t="s">
        <v>22</v>
      </c>
      <c r="D112" s="41" t="n">
        <v>53226.4293685</v>
      </c>
      <c r="E112" s="41" t="n">
        <v>12.1168390502663</v>
      </c>
      <c r="F112" s="41" t="n">
        <v>12.038870662808</v>
      </c>
      <c r="G112" s="41" t="n">
        <v>12.020954274317</v>
      </c>
      <c r="H112" s="41" t="n">
        <v>388895.0192233</v>
      </c>
      <c r="I112" s="41" t="n">
        <v>6.22295342847596</v>
      </c>
      <c r="J112" s="41" t="n">
        <v>87.961129337192</v>
      </c>
      <c r="K112" s="41" t="n">
        <v>1.64525756822953</v>
      </c>
    </row>
    <row r="113">
      <c r="A113" s="41" t="s">
        <v>44</v>
      </c>
      <c r="B113" s="41" t="s">
        <v>45</v>
      </c>
      <c r="C113" s="41" t="s">
        <v>23</v>
      </c>
      <c r="D113" s="41" t="n">
        <v>19452.3015803</v>
      </c>
      <c r="E113" s="41" t="n">
        <v>19.7702852791832</v>
      </c>
      <c r="F113" s="41" t="n">
        <v>8.43084245773589</v>
      </c>
      <c r="G113" s="41" t="n">
        <v>19.8384610033225</v>
      </c>
      <c r="H113" s="41" t="n">
        <v>211275.5489022</v>
      </c>
      <c r="I113" s="41" t="n">
        <v>8.73809821245032</v>
      </c>
      <c r="J113" s="41" t="n">
        <v>91.5691575422641</v>
      </c>
      <c r="K113" s="41" t="n">
        <v>1.82654229668709</v>
      </c>
    </row>
    <row r="114">
      <c r="A114" s="41" t="s">
        <v>44</v>
      </c>
      <c r="B114" s="41" t="s">
        <v>45</v>
      </c>
      <c r="C114" s="41" t="s">
        <v>24</v>
      </c>
      <c r="D114" s="41" t="n">
        <v>10988.6453969</v>
      </c>
      <c r="E114" s="41" t="n">
        <v>22.7943422542565</v>
      </c>
      <c r="F114" s="41" t="n">
        <v>9.54424752110399</v>
      </c>
      <c r="G114" s="41" t="n">
        <v>23.6231344535221</v>
      </c>
      <c r="H114" s="41" t="n">
        <v>104145.0555324</v>
      </c>
      <c r="I114" s="41" t="n">
        <v>13.2139469287166</v>
      </c>
      <c r="J114" s="41" t="n">
        <v>90.455752478896</v>
      </c>
      <c r="K114" s="41" t="n">
        <v>2.49254509823836</v>
      </c>
    </row>
    <row r="115">
      <c r="A115" s="41" t="s">
        <v>46</v>
      </c>
      <c r="B115" s="41" t="s">
        <v>47</v>
      </c>
      <c r="C115" s="41" t="s">
        <v>22</v>
      </c>
      <c r="D115" s="41" t="n">
        <v>982.0443496</v>
      </c>
      <c r="E115" s="41" t="n">
        <v>17.374946420728</v>
      </c>
      <c r="F115" s="41" t="n">
        <v>13.1907235071699</v>
      </c>
      <c r="G115" s="41" t="n">
        <v>14.6002501464042</v>
      </c>
      <c r="H115" s="41" t="n">
        <v>6462.9176274</v>
      </c>
      <c r="I115" s="41" t="n">
        <v>8.20406594586207</v>
      </c>
      <c r="J115" s="41" t="n">
        <v>86.8092764928301</v>
      </c>
      <c r="K115" s="41" t="n">
        <v>2.2185170824761</v>
      </c>
    </row>
    <row r="116">
      <c r="A116" s="41" t="s">
        <v>46</v>
      </c>
      <c r="B116" s="41" t="s">
        <v>47</v>
      </c>
      <c r="C116" s="41" t="s">
        <v>23</v>
      </c>
      <c r="D116" s="41" t="n">
        <v>1631.0125083</v>
      </c>
      <c r="E116" s="41" t="n">
        <v>11.6983105202485</v>
      </c>
      <c r="F116" s="41" t="n">
        <v>13.4169918353351</v>
      </c>
      <c r="G116" s="41" t="n">
        <v>9.92434486423615</v>
      </c>
      <c r="H116" s="41" t="n">
        <v>10525.3078377</v>
      </c>
      <c r="I116" s="41" t="n">
        <v>5.94786101928255</v>
      </c>
      <c r="J116" s="41" t="n">
        <v>86.5830081646649</v>
      </c>
      <c r="K116" s="41" t="n">
        <v>1.53788666895553</v>
      </c>
    </row>
    <row r="117">
      <c r="A117" s="41" t="s">
        <v>46</v>
      </c>
      <c r="B117" s="41" t="s">
        <v>47</v>
      </c>
      <c r="C117" s="41" t="s">
        <v>24</v>
      </c>
      <c r="D117" s="41" t="n">
        <v>478.0584617</v>
      </c>
      <c r="E117" s="41" t="n">
        <v>30.2333297368071</v>
      </c>
      <c r="F117" s="41" t="n">
        <v>17.0265858498362</v>
      </c>
      <c r="G117" s="41" t="n">
        <v>25.6574816225186</v>
      </c>
      <c r="H117" s="41" t="n">
        <v>2329.6592212</v>
      </c>
      <c r="I117" s="41" t="n">
        <v>12.7983766549831</v>
      </c>
      <c r="J117" s="41" t="n">
        <v>82.9734141501638</v>
      </c>
      <c r="K117" s="41" t="n">
        <v>5.26505167963545</v>
      </c>
    </row>
    <row r="118">
      <c r="A118" s="41" t="s">
        <v>65</v>
      </c>
      <c r="B118" s="41" t="s">
        <v>66</v>
      </c>
      <c r="C118" s="41" t="s">
        <v>22</v>
      </c>
      <c r="D118" s="41" t="n">
        <v>554.8792942</v>
      </c>
      <c r="E118" s="41" t="n">
        <v>15.7840117810117</v>
      </c>
      <c r="F118" s="41" t="n">
        <v>14.7753384423536</v>
      </c>
      <c r="G118" s="41" t="n">
        <v>12.5436835921427</v>
      </c>
      <c r="H118" s="41" t="n">
        <v>3200.5629</v>
      </c>
      <c r="I118" s="41" t="n">
        <v>7.1886181651755</v>
      </c>
      <c r="J118" s="41" t="n">
        <v>85.2246615576464</v>
      </c>
      <c r="K118" s="41" t="n">
        <v>2.17468942674936</v>
      </c>
    </row>
    <row r="119">
      <c r="A119" s="41" t="s">
        <v>65</v>
      </c>
      <c r="B119" s="41" t="s">
        <v>66</v>
      </c>
      <c r="C119" s="41" t="s">
        <v>23</v>
      </c>
      <c r="D119" s="41" t="n">
        <v>472.1433122</v>
      </c>
      <c r="E119" s="41" t="n">
        <v>14.8710175332143</v>
      </c>
      <c r="F119" s="41" t="n">
        <v>10.8800623563021</v>
      </c>
      <c r="G119" s="41" t="n">
        <v>13.1765483329784</v>
      </c>
      <c r="H119" s="41" t="n">
        <v>3867.3843186</v>
      </c>
      <c r="I119" s="41" t="n">
        <v>6.65957554705257</v>
      </c>
      <c r="J119" s="41" t="n">
        <v>89.1199376436979</v>
      </c>
      <c r="K119" s="41" t="n">
        <v>1.60863743056907</v>
      </c>
    </row>
    <row r="120">
      <c r="A120" s="41" t="s">
        <v>65</v>
      </c>
      <c r="B120" s="41" t="s">
        <v>66</v>
      </c>
      <c r="C120" s="41" t="s">
        <v>24</v>
      </c>
      <c r="D120" s="41" t="n">
        <v>119.0792037</v>
      </c>
      <c r="E120" s="41" t="n">
        <v>28.5997435618362</v>
      </c>
      <c r="F120" s="41" t="n">
        <v>9.7844085141129</v>
      </c>
      <c r="G120" s="41" t="n">
        <v>27.3165971993524</v>
      </c>
      <c r="H120" s="41" t="n">
        <v>1097.9509676</v>
      </c>
      <c r="I120" s="41" t="n">
        <v>13.6165856509278</v>
      </c>
      <c r="J120" s="41" t="n">
        <v>90.2155914858871</v>
      </c>
      <c r="K120" s="41" t="n">
        <v>2.96264472483947</v>
      </c>
    </row>
    <row r="121">
      <c r="A121" s="41" t="s">
        <v>67</v>
      </c>
      <c r="B121" s="41" t="s">
        <v>68</v>
      </c>
      <c r="C121" s="41" t="s">
        <v>22</v>
      </c>
      <c r="D121" s="41" t="n">
        <v>613.0635151</v>
      </c>
      <c r="E121" s="41" t="n">
        <v>12.76749821498</v>
      </c>
      <c r="F121" s="41" t="n">
        <v>14.46293402767</v>
      </c>
      <c r="G121" s="41" t="n">
        <v>11.1518038314796</v>
      </c>
      <c r="H121" s="41" t="n">
        <v>3625.7964142</v>
      </c>
      <c r="I121" s="41" t="n">
        <v>6.00051282593863</v>
      </c>
      <c r="J121" s="41" t="n">
        <v>85.53706597233</v>
      </c>
      <c r="K121" s="41" t="n">
        <v>1.88558961276953</v>
      </c>
    </row>
    <row r="122">
      <c r="A122" s="41" t="s">
        <v>67</v>
      </c>
      <c r="B122" s="41" t="s">
        <v>68</v>
      </c>
      <c r="C122" s="41" t="s">
        <v>23</v>
      </c>
      <c r="D122" s="41" t="n">
        <v>340.021137</v>
      </c>
      <c r="E122" s="41" t="n">
        <v>14.1692579447142</v>
      </c>
      <c r="F122" s="41" t="n">
        <v>10.8658189009969</v>
      </c>
      <c r="G122" s="41" t="n">
        <v>12.748819016861</v>
      </c>
      <c r="H122" s="41" t="n">
        <v>2789.2518621</v>
      </c>
      <c r="I122" s="41" t="n">
        <v>5.25404654167501</v>
      </c>
      <c r="J122" s="41" t="n">
        <v>89.1341810990031</v>
      </c>
      <c r="K122" s="41" t="n">
        <v>1.55413284702681</v>
      </c>
    </row>
    <row r="123">
      <c r="A123" s="41" t="s">
        <v>67</v>
      </c>
      <c r="B123" s="41" t="s">
        <v>68</v>
      </c>
      <c r="C123" s="41" t="s">
        <v>24</v>
      </c>
      <c r="D123" s="41" t="n">
        <v>105.2948278</v>
      </c>
      <c r="E123" s="41" t="n">
        <v>28.411094995956</v>
      </c>
      <c r="F123" s="41" t="n">
        <v>8.98521945434892</v>
      </c>
      <c r="G123" s="41" t="n">
        <v>25.1093482123378</v>
      </c>
      <c r="H123" s="41" t="n">
        <v>1066.5722405</v>
      </c>
      <c r="I123" s="41" t="n">
        <v>12.5174607892774</v>
      </c>
      <c r="J123" s="41" t="n">
        <v>91.0147805456511</v>
      </c>
      <c r="K123" s="41" t="n">
        <v>2.47886115519837</v>
      </c>
    </row>
    <row r="124">
      <c r="A124" s="41" t="s">
        <v>69</v>
      </c>
      <c r="B124" s="41" t="s">
        <v>70</v>
      </c>
      <c r="C124" s="41" t="s">
        <v>22</v>
      </c>
      <c r="D124" s="41" t="n">
        <v>506.6504094</v>
      </c>
      <c r="E124" s="41" t="n">
        <v>19.3078878343949</v>
      </c>
      <c r="F124" s="41" t="n">
        <v>9.81229664617606</v>
      </c>
      <c r="G124" s="41" t="n">
        <v>17.0783759311816</v>
      </c>
      <c r="H124" s="41" t="n">
        <v>4656.7728713</v>
      </c>
      <c r="I124" s="41" t="n">
        <v>8.26062651460421</v>
      </c>
      <c r="J124" s="41" t="n">
        <v>90.1877033538239</v>
      </c>
      <c r="K124" s="41" t="n">
        <v>1.85810354006051</v>
      </c>
    </row>
    <row r="125">
      <c r="A125" s="41" t="s">
        <v>69</v>
      </c>
      <c r="B125" s="41" t="s">
        <v>70</v>
      </c>
      <c r="C125" s="41" t="s">
        <v>23</v>
      </c>
      <c r="D125" s="41" t="n">
        <v>521.1295566</v>
      </c>
      <c r="E125" s="41" t="n">
        <v>25.2949455995507</v>
      </c>
      <c r="F125" s="41" t="n">
        <v>8.95260114100201</v>
      </c>
      <c r="G125" s="41" t="n">
        <v>22.3741958465787</v>
      </c>
      <c r="H125" s="41" t="n">
        <v>5299.855299</v>
      </c>
      <c r="I125" s="41" t="n">
        <v>7.99141524691653</v>
      </c>
      <c r="J125" s="41" t="n">
        <v>91.047398858998</v>
      </c>
      <c r="K125" s="41" t="n">
        <v>2.20003266183685</v>
      </c>
    </row>
    <row r="126">
      <c r="A126" s="41" t="s">
        <v>69</v>
      </c>
      <c r="B126" s="41" t="s">
        <v>70</v>
      </c>
      <c r="C126" s="41" t="s">
        <v>24</v>
      </c>
      <c r="D126" s="41" t="n">
        <v>28.5814406</v>
      </c>
      <c r="E126" s="41" t="n">
        <v>70.6501874562992</v>
      </c>
      <c r="F126" s="41" t="n">
        <v>5.42762666914779</v>
      </c>
      <c r="G126" s="41" t="n">
        <v>71.6879749827192</v>
      </c>
      <c r="H126" s="41" t="n">
        <v>498.0104262</v>
      </c>
      <c r="I126" s="41" t="n">
        <v>29.5729499875783</v>
      </c>
      <c r="J126" s="41" t="n">
        <v>94.5723733308522</v>
      </c>
      <c r="K126" s="41" t="n">
        <v>4.11426245497925</v>
      </c>
    </row>
    <row r="127">
      <c r="A127" s="41" t="s">
        <v>71</v>
      </c>
      <c r="B127" s="41" t="s">
        <v>72</v>
      </c>
      <c r="C127" s="41" t="s">
        <v>22</v>
      </c>
      <c r="D127" s="41" t="n">
        <v>2021.6709628</v>
      </c>
      <c r="E127" s="41" t="n">
        <v>13.6154811598684</v>
      </c>
      <c r="F127" s="41" t="n">
        <v>17.7105427338099</v>
      </c>
      <c r="G127" s="41" t="n">
        <v>10.0175429860496</v>
      </c>
      <c r="H127" s="41" t="n">
        <v>9393.3996716</v>
      </c>
      <c r="I127" s="41" t="n">
        <v>7.10874294283737</v>
      </c>
      <c r="J127" s="41" t="n">
        <v>82.2894572661901</v>
      </c>
      <c r="K127" s="41" t="n">
        <v>2.15600064742563</v>
      </c>
    </row>
    <row r="128">
      <c r="A128" s="41" t="s">
        <v>71</v>
      </c>
      <c r="B128" s="41" t="s">
        <v>72</v>
      </c>
      <c r="C128" s="41" t="s">
        <v>23</v>
      </c>
      <c r="D128" s="41" t="n">
        <v>979.7411052</v>
      </c>
      <c r="E128" s="41" t="n">
        <v>18.6319440523049</v>
      </c>
      <c r="F128" s="41" t="n">
        <v>12.7490170490641</v>
      </c>
      <c r="G128" s="41" t="n">
        <v>18.1083190073511</v>
      </c>
      <c r="H128" s="41" t="n">
        <v>6705.0953134</v>
      </c>
      <c r="I128" s="41" t="n">
        <v>11.043873423787</v>
      </c>
      <c r="J128" s="41" t="n">
        <v>87.2509829509359</v>
      </c>
      <c r="K128" s="41" t="n">
        <v>2.64596752892093</v>
      </c>
    </row>
    <row r="129">
      <c r="A129" s="41" t="s">
        <v>71</v>
      </c>
      <c r="B129" s="41" t="s">
        <v>72</v>
      </c>
      <c r="C129" s="41" t="s">
        <v>24</v>
      </c>
      <c r="D129" s="41" t="n">
        <v>171.178818</v>
      </c>
      <c r="E129" s="41" t="n">
        <v>32.5690702109068</v>
      </c>
      <c r="F129" s="41" t="n">
        <v>10.4754639787269</v>
      </c>
      <c r="G129" s="41" t="n">
        <v>31.3232077478647</v>
      </c>
      <c r="H129" s="41" t="n">
        <v>1462.9141286</v>
      </c>
      <c r="I129" s="41" t="n">
        <v>22.9942106803043</v>
      </c>
      <c r="J129" s="41" t="n">
        <v>89.5245360212731</v>
      </c>
      <c r="K129" s="41" t="n">
        <v>3.6651978222257</v>
      </c>
    </row>
    <row r="130">
      <c r="A130" s="41" t="s">
        <v>73</v>
      </c>
      <c r="B130" s="41" t="s">
        <v>74</v>
      </c>
      <c r="C130" s="41" t="s">
        <v>22</v>
      </c>
      <c r="D130" s="41" t="n">
        <v>37.901417</v>
      </c>
      <c r="E130" s="41" t="n">
        <v>30.7126452978501</v>
      </c>
      <c r="F130" s="41" t="n">
        <v>8.3001783788811</v>
      </c>
      <c r="G130" s="41" t="n">
        <v>30.8008686686722</v>
      </c>
      <c r="H130" s="41" t="n">
        <v>418.7323476</v>
      </c>
      <c r="I130" s="41" t="n">
        <v>11.3943818624461</v>
      </c>
      <c r="J130" s="41" t="n">
        <v>91.6998216211189</v>
      </c>
      <c r="K130" s="41" t="n">
        <v>2.78793022336252</v>
      </c>
    </row>
    <row r="131">
      <c r="A131" s="41" t="s">
        <v>73</v>
      </c>
      <c r="B131" s="41" t="s">
        <v>74</v>
      </c>
      <c r="C131" s="41" t="s">
        <v>23</v>
      </c>
      <c r="D131" s="41" t="n">
        <v>67.8544982</v>
      </c>
      <c r="E131" s="41" t="n">
        <v>22.6620766570851</v>
      </c>
      <c r="F131" s="41" t="n">
        <v>7.3385342166077</v>
      </c>
      <c r="G131" s="41" t="n">
        <v>22.2363727310124</v>
      </c>
      <c r="H131" s="41" t="n">
        <v>856.7783535</v>
      </c>
      <c r="I131" s="41" t="n">
        <v>7.35848408891832</v>
      </c>
      <c r="J131" s="41" t="n">
        <v>92.6614657833923</v>
      </c>
      <c r="K131" s="41" t="n">
        <v>1.76105979718943</v>
      </c>
    </row>
    <row r="132">
      <c r="A132" s="41" t="s">
        <v>73</v>
      </c>
      <c r="B132" s="41" t="s">
        <v>74</v>
      </c>
      <c r="C132" s="41" t="s">
        <v>24</v>
      </c>
      <c r="D132" s="41" t="n">
        <v>15.1580586</v>
      </c>
      <c r="E132" s="41" t="n">
        <v>49.029396262554</v>
      </c>
      <c r="F132" s="41" t="n">
        <v>6.16849767626453</v>
      </c>
      <c r="G132" s="41" t="n">
        <v>46.2606346433147</v>
      </c>
      <c r="H132" s="41" t="n">
        <v>230.5753338</v>
      </c>
      <c r="I132" s="41" t="n">
        <v>14.8158183083302</v>
      </c>
      <c r="J132" s="41" t="n">
        <v>93.8315023237355</v>
      </c>
      <c r="K132" s="41" t="n">
        <v>3.04118137547528</v>
      </c>
    </row>
    <row r="133">
      <c r="A133" s="41" t="s">
        <v>75</v>
      </c>
      <c r="B133" s="41" t="s">
        <v>76</v>
      </c>
      <c r="C133" s="41" t="s">
        <v>22</v>
      </c>
      <c r="D133" s="41" t="n">
        <v>7909.7748577</v>
      </c>
      <c r="E133" s="41" t="n">
        <v>16.9783443097453</v>
      </c>
      <c r="F133" s="41" t="n">
        <v>17.1558780334225</v>
      </c>
      <c r="G133" s="41" t="n">
        <v>11.8154218072532</v>
      </c>
      <c r="H133" s="41" t="n">
        <v>38195.5590826</v>
      </c>
      <c r="I133" s="41" t="n">
        <v>9.38124932910008</v>
      </c>
      <c r="J133" s="41" t="n">
        <v>82.8441219665775</v>
      </c>
      <c r="K133" s="41" t="n">
        <v>2.4468113201858</v>
      </c>
    </row>
    <row r="134">
      <c r="A134" s="41" t="s">
        <v>75</v>
      </c>
      <c r="B134" s="41" t="s">
        <v>76</v>
      </c>
      <c r="C134" s="41" t="s">
        <v>23</v>
      </c>
      <c r="D134" s="41" t="n">
        <v>11598.1896028</v>
      </c>
      <c r="E134" s="41" t="n">
        <v>10.1917475041389</v>
      </c>
      <c r="F134" s="41" t="n">
        <v>16.6279672991474</v>
      </c>
      <c r="G134" s="41" t="n">
        <v>9.38477893885645</v>
      </c>
      <c r="H134" s="41" t="n">
        <v>58152.9074143</v>
      </c>
      <c r="I134" s="41" t="n">
        <v>7.33045665700303</v>
      </c>
      <c r="J134" s="41" t="n">
        <v>83.3720327008526</v>
      </c>
      <c r="K134" s="41" t="n">
        <v>1.87172835122007</v>
      </c>
    </row>
    <row r="135">
      <c r="A135" s="41" t="s">
        <v>75</v>
      </c>
      <c r="B135" s="41" t="s">
        <v>76</v>
      </c>
      <c r="C135" s="41" t="s">
        <v>24</v>
      </c>
      <c r="D135" s="41" t="n">
        <v>1460.2224576</v>
      </c>
      <c r="E135" s="41" t="n">
        <v>28.242767627048</v>
      </c>
      <c r="F135" s="41" t="n">
        <v>10.761801431655</v>
      </c>
      <c r="G135" s="41" t="n">
        <v>26.2952502226574</v>
      </c>
      <c r="H135" s="41" t="n">
        <v>12108.3465861</v>
      </c>
      <c r="I135" s="41" t="n">
        <v>13.4993473948905</v>
      </c>
      <c r="J135" s="41" t="n">
        <v>89.238198568345</v>
      </c>
      <c r="K135" s="41" t="n">
        <v>3.17111131815587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347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42" t="s">
        <v>79</v>
      </c>
      <c r="B146" s="42" t="s">
        <v>80</v>
      </c>
      <c r="C146" s="42" t="s">
        <v>22</v>
      </c>
      <c r="D146" s="42" t="n">
        <v>53274.856282</v>
      </c>
      <c r="E146" s="42" t="n">
        <v>4.99369968087419</v>
      </c>
      <c r="F146" s="42" t="n">
        <v>19.6192489064935</v>
      </c>
      <c r="G146" s="42" t="n">
        <v>4.21297611634164</v>
      </c>
      <c r="H146" s="42" t="n">
        <v>218268.9552875</v>
      </c>
      <c r="I146" s="42" t="n">
        <v>2.87766100583084</v>
      </c>
      <c r="J146" s="42" t="n">
        <v>80.3807510935064</v>
      </c>
      <c r="K146" s="42" t="n">
        <v>1.02829876480585</v>
      </c>
    </row>
    <row r="147">
      <c r="A147" s="42" t="s">
        <v>79</v>
      </c>
      <c r="B147" s="42" t="s">
        <v>80</v>
      </c>
      <c r="C147" s="42" t="s">
        <v>23</v>
      </c>
      <c r="D147" s="42" t="n">
        <v>45893.3882836</v>
      </c>
      <c r="E147" s="42" t="n">
        <v>4.97709964790142</v>
      </c>
      <c r="F147" s="42" t="n">
        <v>18.3985183984952</v>
      </c>
      <c r="G147" s="42" t="n">
        <v>4.25518931116568</v>
      </c>
      <c r="H147" s="42" t="n">
        <v>203547.2856315</v>
      </c>
      <c r="I147" s="42" t="n">
        <v>3.05594575265835</v>
      </c>
      <c r="J147" s="42" t="n">
        <v>81.6014816015048</v>
      </c>
      <c r="K147" s="42" t="n">
        <v>0.959408791287412</v>
      </c>
    </row>
    <row r="148">
      <c r="A148" s="42" t="s">
        <v>79</v>
      </c>
      <c r="B148" s="42" t="s">
        <v>80</v>
      </c>
      <c r="C148" s="42" t="s">
        <v>24</v>
      </c>
      <c r="D148" s="42" t="n">
        <v>9792.5351553</v>
      </c>
      <c r="E148" s="42" t="n">
        <v>9.64242229239455</v>
      </c>
      <c r="F148" s="42" t="n">
        <v>18.5427755118465</v>
      </c>
      <c r="G148" s="42" t="n">
        <v>8.72688174290334</v>
      </c>
      <c r="H148" s="42" t="n">
        <v>43017.9793712</v>
      </c>
      <c r="I148" s="42" t="n">
        <v>6.63300164971807</v>
      </c>
      <c r="J148" s="42" t="n">
        <v>81.4572244881535</v>
      </c>
      <c r="K148" s="42" t="n">
        <v>1.98657160361047</v>
      </c>
    </row>
    <row r="149">
      <c r="A149" s="42" t="s">
        <v>81</v>
      </c>
      <c r="B149" s="42" t="s">
        <v>82</v>
      </c>
      <c r="C149" s="42" t="s">
        <v>22</v>
      </c>
      <c r="D149" s="42" t="n">
        <v>19599.7791763</v>
      </c>
      <c r="E149" s="42" t="n">
        <v>7.32196999629624</v>
      </c>
      <c r="F149" s="42" t="n">
        <v>28.6520228117757</v>
      </c>
      <c r="G149" s="42" t="n">
        <v>5.91206140017525</v>
      </c>
      <c r="H149" s="42" t="n">
        <v>48806.4876519</v>
      </c>
      <c r="I149" s="42" t="n">
        <v>5.25531172531626</v>
      </c>
      <c r="J149" s="42" t="n">
        <v>71.3479771882243</v>
      </c>
      <c r="K149" s="42" t="n">
        <v>2.37417408002419</v>
      </c>
    </row>
    <row r="150">
      <c r="A150" s="42" t="s">
        <v>81</v>
      </c>
      <c r="B150" s="42" t="s">
        <v>82</v>
      </c>
      <c r="C150" s="42" t="s">
        <v>23</v>
      </c>
      <c r="D150" s="42" t="n">
        <v>19067.7503859</v>
      </c>
      <c r="E150" s="42" t="n">
        <v>7.4210836518847</v>
      </c>
      <c r="F150" s="42" t="n">
        <v>22.3582221461843</v>
      </c>
      <c r="G150" s="42" t="n">
        <v>6.84766119938541</v>
      </c>
      <c r="H150" s="42" t="n">
        <v>66215.1950166</v>
      </c>
      <c r="I150" s="42" t="n">
        <v>4.46977131444652</v>
      </c>
      <c r="J150" s="42" t="n">
        <v>77.6417778538157</v>
      </c>
      <c r="K150" s="42" t="n">
        <v>1.97189624593509</v>
      </c>
    </row>
    <row r="151">
      <c r="A151" s="42" t="s">
        <v>81</v>
      </c>
      <c r="B151" s="42" t="s">
        <v>82</v>
      </c>
      <c r="C151" s="42" t="s">
        <v>24</v>
      </c>
      <c r="D151" s="42" t="n">
        <v>4694.2882914</v>
      </c>
      <c r="E151" s="42" t="n">
        <v>14.4119907901118</v>
      </c>
      <c r="F151" s="42" t="n">
        <v>22.6922050146681</v>
      </c>
      <c r="G151" s="42" t="n">
        <v>10.6341973028053</v>
      </c>
      <c r="H151" s="42" t="n">
        <v>15992.4994772</v>
      </c>
      <c r="I151" s="42" t="n">
        <v>9.39426486451111</v>
      </c>
      <c r="J151" s="42" t="n">
        <v>77.3077949853319</v>
      </c>
      <c r="K151" s="42" t="n">
        <v>3.12146253049223</v>
      </c>
    </row>
    <row r="152">
      <c r="A152" s="42" t="s">
        <v>83</v>
      </c>
      <c r="B152" s="42" t="s">
        <v>84</v>
      </c>
      <c r="C152" s="42" t="s">
        <v>22</v>
      </c>
      <c r="D152" s="42" t="n">
        <v>6009.1249997</v>
      </c>
      <c r="E152" s="42" t="n">
        <v>7.51663352280281</v>
      </c>
      <c r="F152" s="42" t="n">
        <v>17.1198299120244</v>
      </c>
      <c r="G152" s="42" t="n">
        <v>6.28966487787655</v>
      </c>
      <c r="H152" s="42" t="n">
        <v>29091.252928</v>
      </c>
      <c r="I152" s="42" t="n">
        <v>5.44511573080824</v>
      </c>
      <c r="J152" s="42" t="n">
        <v>82.8801700879756</v>
      </c>
      <c r="K152" s="42" t="n">
        <v>1.29920091619723</v>
      </c>
    </row>
    <row r="153">
      <c r="A153" s="42" t="s">
        <v>83</v>
      </c>
      <c r="B153" s="42" t="s">
        <v>84</v>
      </c>
      <c r="C153" s="42" t="s">
        <v>23</v>
      </c>
      <c r="D153" s="42" t="n">
        <v>6423.1238439</v>
      </c>
      <c r="E153" s="42" t="n">
        <v>8.97186653188555</v>
      </c>
      <c r="F153" s="42" t="n">
        <v>13.2036925390144</v>
      </c>
      <c r="G153" s="42" t="n">
        <v>8.41994318078968</v>
      </c>
      <c r="H153" s="42" t="n">
        <v>42223.2970336</v>
      </c>
      <c r="I153" s="42" t="n">
        <v>3.98164789749114</v>
      </c>
      <c r="J153" s="42" t="n">
        <v>86.7963074609856</v>
      </c>
      <c r="K153" s="42" t="n">
        <v>1.28086486864766</v>
      </c>
    </row>
    <row r="154">
      <c r="A154" s="42" t="s">
        <v>83</v>
      </c>
      <c r="B154" s="42" t="s">
        <v>84</v>
      </c>
      <c r="C154" s="42" t="s">
        <v>24</v>
      </c>
      <c r="D154" s="42" t="n">
        <v>2772.9662814</v>
      </c>
      <c r="E154" s="42" t="n">
        <v>11.4935888235958</v>
      </c>
      <c r="F154" s="42" t="n">
        <v>11.5621190763986</v>
      </c>
      <c r="G154" s="42" t="n">
        <v>11.4448165691708</v>
      </c>
      <c r="H154" s="42" t="n">
        <v>21210.2349214</v>
      </c>
      <c r="I154" s="42" t="n">
        <v>7.23146143271617</v>
      </c>
      <c r="J154" s="42" t="n">
        <v>88.4378809236014</v>
      </c>
      <c r="K154" s="42" t="n">
        <v>1.49626303342348</v>
      </c>
    </row>
    <row r="155">
      <c r="A155" s="42" t="s">
        <v>85</v>
      </c>
      <c r="B155" s="42" t="s">
        <v>86</v>
      </c>
      <c r="C155" s="42" t="s">
        <v>22</v>
      </c>
      <c r="D155" s="42" t="n">
        <v>22239.0768401</v>
      </c>
      <c r="E155" s="42" t="n">
        <v>6.02207927967957</v>
      </c>
      <c r="F155" s="42" t="n">
        <v>17.7877442981554</v>
      </c>
      <c r="G155" s="42" t="n">
        <v>5.36605258905103</v>
      </c>
      <c r="H155" s="42" t="n">
        <v>102785.6394327</v>
      </c>
      <c r="I155" s="42" t="n">
        <v>3.82761357963371</v>
      </c>
      <c r="J155" s="42" t="n">
        <v>82.2122557018446</v>
      </c>
      <c r="K155" s="42" t="n">
        <v>1.1610187621011</v>
      </c>
    </row>
    <row r="156">
      <c r="A156" s="42" t="s">
        <v>85</v>
      </c>
      <c r="B156" s="42" t="s">
        <v>86</v>
      </c>
      <c r="C156" s="42" t="s">
        <v>23</v>
      </c>
      <c r="D156" s="42" t="n">
        <v>26908.5728244</v>
      </c>
      <c r="E156" s="42" t="n">
        <v>5.73727343521046</v>
      </c>
      <c r="F156" s="42" t="n">
        <v>15.1577472312358</v>
      </c>
      <c r="G156" s="42" t="n">
        <v>5.19397587658097</v>
      </c>
      <c r="H156" s="42" t="n">
        <v>150614.9893112</v>
      </c>
      <c r="I156" s="42" t="n">
        <v>2.73783279066283</v>
      </c>
      <c r="J156" s="42" t="n">
        <v>84.8422527687643</v>
      </c>
      <c r="K156" s="42" t="n">
        <v>0.927945344366617</v>
      </c>
    </row>
    <row r="157">
      <c r="A157" s="42" t="s">
        <v>85</v>
      </c>
      <c r="B157" s="42" t="s">
        <v>86</v>
      </c>
      <c r="C157" s="42" t="s">
        <v>24</v>
      </c>
      <c r="D157" s="42" t="n">
        <v>15723.08702</v>
      </c>
      <c r="E157" s="42" t="n">
        <v>8.1304808486241</v>
      </c>
      <c r="F157" s="42" t="n">
        <v>15.8205858751473</v>
      </c>
      <c r="G157" s="42" t="n">
        <v>7.13980730501225</v>
      </c>
      <c r="H157" s="42" t="n">
        <v>83660.6345696</v>
      </c>
      <c r="I157" s="42" t="n">
        <v>4.66864364427351</v>
      </c>
      <c r="J157" s="42" t="n">
        <v>84.1794141248527</v>
      </c>
      <c r="K157" s="42" t="n">
        <v>1.341847478689</v>
      </c>
    </row>
    <row r="158">
      <c r="A158" s="42" t="s">
        <v>87</v>
      </c>
      <c r="B158" s="42" t="s">
        <v>88</v>
      </c>
      <c r="C158" s="42" t="s">
        <v>22</v>
      </c>
      <c r="D158" s="42" t="n">
        <v>16870.5330867</v>
      </c>
      <c r="E158" s="42" t="n">
        <v>8.25035017127831</v>
      </c>
      <c r="F158" s="42" t="n">
        <v>12.7985477596637</v>
      </c>
      <c r="G158" s="42" t="n">
        <v>7.18805609399568</v>
      </c>
      <c r="H158" s="42" t="n">
        <v>114945.4620051</v>
      </c>
      <c r="I158" s="42" t="n">
        <v>3.75252098613074</v>
      </c>
      <c r="J158" s="42" t="n">
        <v>87.2014522403363</v>
      </c>
      <c r="K158" s="42" t="n">
        <v>1.05499021925223</v>
      </c>
    </row>
    <row r="159">
      <c r="A159" s="42" t="s">
        <v>87</v>
      </c>
      <c r="B159" s="42" t="s">
        <v>88</v>
      </c>
      <c r="C159" s="42" t="s">
        <v>23</v>
      </c>
      <c r="D159" s="42" t="n">
        <v>18602.4193747</v>
      </c>
      <c r="E159" s="42" t="n">
        <v>6.20814686113726</v>
      </c>
      <c r="F159" s="42" t="n">
        <v>10.800372159134</v>
      </c>
      <c r="G159" s="42" t="n">
        <v>6.17808080216837</v>
      </c>
      <c r="H159" s="42" t="n">
        <v>153636.2692613</v>
      </c>
      <c r="I159" s="42" t="n">
        <v>3.25075596169058</v>
      </c>
      <c r="J159" s="42" t="n">
        <v>89.199627840866</v>
      </c>
      <c r="K159" s="42" t="n">
        <v>0.748047648939289</v>
      </c>
    </row>
    <row r="160">
      <c r="A160" s="42" t="s">
        <v>87</v>
      </c>
      <c r="B160" s="42" t="s">
        <v>88</v>
      </c>
      <c r="C160" s="42" t="s">
        <v>24</v>
      </c>
      <c r="D160" s="42" t="n">
        <v>11754.6951833</v>
      </c>
      <c r="E160" s="42" t="n">
        <v>10.2430009352843</v>
      </c>
      <c r="F160" s="42" t="n">
        <v>12.8178993967578</v>
      </c>
      <c r="G160" s="42" t="n">
        <v>9.53981166860493</v>
      </c>
      <c r="H160" s="42" t="n">
        <v>79950.6211049</v>
      </c>
      <c r="I160" s="42" t="n">
        <v>4.96348543652179</v>
      </c>
      <c r="J160" s="42" t="n">
        <v>87.1821006032422</v>
      </c>
      <c r="K160" s="42" t="n">
        <v>1.40258545488231</v>
      </c>
    </row>
    <row r="161">
      <c r="A161" s="42" t="s">
        <v>89</v>
      </c>
      <c r="B161" s="42" t="s">
        <v>90</v>
      </c>
      <c r="C161" s="42" t="s">
        <v>22</v>
      </c>
      <c r="D161" s="42" t="n">
        <v>11303.4704862</v>
      </c>
      <c r="E161" s="42" t="n">
        <v>10.4526174903162</v>
      </c>
      <c r="F161" s="42" t="n">
        <v>19.0310617966744</v>
      </c>
      <c r="G161" s="42" t="n">
        <v>9.22045842665304</v>
      </c>
      <c r="H161" s="42" t="n">
        <v>48091.3788762</v>
      </c>
      <c r="I161" s="42" t="n">
        <v>6.34402583531805</v>
      </c>
      <c r="J161" s="42" t="n">
        <v>80.9689382033256</v>
      </c>
      <c r="K161" s="42" t="n">
        <v>2.16719050545847</v>
      </c>
    </row>
    <row r="162">
      <c r="A162" s="42" t="s">
        <v>89</v>
      </c>
      <c r="B162" s="42" t="s">
        <v>90</v>
      </c>
      <c r="C162" s="42" t="s">
        <v>23</v>
      </c>
      <c r="D162" s="42" t="n">
        <v>12858.231801</v>
      </c>
      <c r="E162" s="42" t="n">
        <v>10.3174011888902</v>
      </c>
      <c r="F162" s="42" t="n">
        <v>16.649560053289</v>
      </c>
      <c r="G162" s="42" t="n">
        <v>9.07879615597855</v>
      </c>
      <c r="H162" s="42" t="n">
        <v>64370.4262527</v>
      </c>
      <c r="I162" s="42" t="n">
        <v>6.44566270370049</v>
      </c>
      <c r="J162" s="42" t="n">
        <v>83.350439946711</v>
      </c>
      <c r="K162" s="42" t="n">
        <v>1.81352326283071</v>
      </c>
    </row>
    <row r="163">
      <c r="A163" s="42" t="s">
        <v>89</v>
      </c>
      <c r="B163" s="42" t="s">
        <v>90</v>
      </c>
      <c r="C163" s="42" t="s">
        <v>24</v>
      </c>
      <c r="D163" s="42" t="n">
        <v>6901.7921655</v>
      </c>
      <c r="E163" s="42" t="n">
        <v>15.1320230378616</v>
      </c>
      <c r="F163" s="42" t="n">
        <v>15.7010597235756</v>
      </c>
      <c r="G163" s="42" t="n">
        <v>12.8865008556008</v>
      </c>
      <c r="H163" s="42" t="n">
        <v>37055.7004306</v>
      </c>
      <c r="I163" s="42" t="n">
        <v>8.57462774838645</v>
      </c>
      <c r="J163" s="42" t="n">
        <v>84.2989402764244</v>
      </c>
      <c r="K163" s="42" t="n">
        <v>2.40016919427731</v>
      </c>
    </row>
    <row r="164">
      <c r="A164" s="42" t="s">
        <v>91</v>
      </c>
      <c r="B164" s="42" t="s">
        <v>92</v>
      </c>
      <c r="C164" s="42" t="s">
        <v>22</v>
      </c>
      <c r="D164" s="42" t="n">
        <v>34330.2199532</v>
      </c>
      <c r="E164" s="42" t="n">
        <v>7.47433775320888</v>
      </c>
      <c r="F164" s="42" t="n">
        <v>12.6603887535612</v>
      </c>
      <c r="G164" s="42" t="n">
        <v>6.70164438460061</v>
      </c>
      <c r="H164" s="42" t="n">
        <v>236832.2271205</v>
      </c>
      <c r="I164" s="42" t="n">
        <v>3.67388001270253</v>
      </c>
      <c r="J164" s="42" t="n">
        <v>87.3396112464388</v>
      </c>
      <c r="K164" s="42" t="n">
        <v>0.971442647686659</v>
      </c>
    </row>
    <row r="165">
      <c r="A165" s="42" t="s">
        <v>91</v>
      </c>
      <c r="B165" s="42" t="s">
        <v>92</v>
      </c>
      <c r="C165" s="42" t="s">
        <v>23</v>
      </c>
      <c r="D165" s="42" t="n">
        <v>41020.8311202</v>
      </c>
      <c r="E165" s="42" t="n">
        <v>6.75216577805035</v>
      </c>
      <c r="F165" s="42" t="n">
        <v>13.8959025304154</v>
      </c>
      <c r="G165" s="42" t="n">
        <v>6.26599411618701</v>
      </c>
      <c r="H165" s="42" t="n">
        <v>254180.0817418</v>
      </c>
      <c r="I165" s="42" t="n">
        <v>3.23642790206528</v>
      </c>
      <c r="J165" s="42" t="n">
        <v>86.1040974695846</v>
      </c>
      <c r="K165" s="42" t="n">
        <v>1.01123693359016</v>
      </c>
    </row>
    <row r="166">
      <c r="A166" s="42" t="s">
        <v>91</v>
      </c>
      <c r="B166" s="42" t="s">
        <v>92</v>
      </c>
      <c r="C166" s="42" t="s">
        <v>24</v>
      </c>
      <c r="D166" s="42" t="n">
        <v>19784.5779931</v>
      </c>
      <c r="E166" s="42" t="n">
        <v>9.66856040015942</v>
      </c>
      <c r="F166" s="42" t="n">
        <v>12.5435072666539</v>
      </c>
      <c r="G166" s="42" t="n">
        <v>8.68175314463251</v>
      </c>
      <c r="H166" s="42" t="n">
        <v>137943.0620721</v>
      </c>
      <c r="I166" s="42" t="n">
        <v>4.6703652927784</v>
      </c>
      <c r="J166" s="42" t="n">
        <v>87.4564927333462</v>
      </c>
      <c r="K166" s="42" t="n">
        <v>1.24518638071877</v>
      </c>
    </row>
    <row r="167">
      <c r="A167" s="42" t="s">
        <v>93</v>
      </c>
      <c r="B167" s="42" t="s">
        <v>94</v>
      </c>
      <c r="C167" s="42" t="s">
        <v>22</v>
      </c>
      <c r="D167" s="42" t="n">
        <v>64263.4354704</v>
      </c>
      <c r="E167" s="42" t="n">
        <v>4.53441348736013</v>
      </c>
      <c r="F167" s="42" t="n">
        <v>17.7557450351124</v>
      </c>
      <c r="G167" s="42" t="n">
        <v>3.89712773570841</v>
      </c>
      <c r="H167" s="42" t="n">
        <v>297666.9444901</v>
      </c>
      <c r="I167" s="42" t="n">
        <v>2.61070448729784</v>
      </c>
      <c r="J167" s="42" t="n">
        <v>82.2442549648876</v>
      </c>
      <c r="K167" s="42" t="n">
        <v>0.841352462540336</v>
      </c>
    </row>
    <row r="168">
      <c r="A168" s="42" t="s">
        <v>93</v>
      </c>
      <c r="B168" s="42" t="s">
        <v>94</v>
      </c>
      <c r="C168" s="42" t="s">
        <v>23</v>
      </c>
      <c r="D168" s="42" t="n">
        <v>74195.5571932</v>
      </c>
      <c r="E168" s="42" t="n">
        <v>4.2302917223088</v>
      </c>
      <c r="F168" s="42" t="n">
        <v>15.2226858728014</v>
      </c>
      <c r="G168" s="42" t="n">
        <v>3.69883273242846</v>
      </c>
      <c r="H168" s="42" t="n">
        <v>413205.6663042</v>
      </c>
      <c r="I168" s="42" t="n">
        <v>2.15708064128607</v>
      </c>
      <c r="J168" s="42" t="n">
        <v>84.7773141271986</v>
      </c>
      <c r="K168" s="42" t="n">
        <v>0.664165518352153</v>
      </c>
    </row>
    <row r="169">
      <c r="A169" s="42" t="s">
        <v>93</v>
      </c>
      <c r="B169" s="42" t="s">
        <v>94</v>
      </c>
      <c r="C169" s="42" t="s">
        <v>24</v>
      </c>
      <c r="D169" s="42" t="n">
        <v>27474.3110834</v>
      </c>
      <c r="E169" s="42" t="n">
        <v>6.58427418003289</v>
      </c>
      <c r="F169" s="42" t="n">
        <v>14.8354701600206</v>
      </c>
      <c r="G169" s="42" t="n">
        <v>5.73514890384985</v>
      </c>
      <c r="H169" s="42" t="n">
        <v>157719.0854659</v>
      </c>
      <c r="I169" s="42" t="n">
        <v>3.75520580423304</v>
      </c>
      <c r="J169" s="42" t="n">
        <v>85.1645298399794</v>
      </c>
      <c r="K169" s="42" t="n">
        <v>0.999050080898795</v>
      </c>
    </row>
    <row r="170">
      <c r="A170" s="42" t="s">
        <v>95</v>
      </c>
      <c r="B170" s="42" t="s">
        <v>96</v>
      </c>
      <c r="C170" s="42" t="s">
        <v>22</v>
      </c>
      <c r="D170" s="42" t="n">
        <v>34845.4569154</v>
      </c>
      <c r="E170" s="42" t="n">
        <v>4.88766896084314</v>
      </c>
      <c r="F170" s="42" t="n">
        <v>19.5731540252605</v>
      </c>
      <c r="G170" s="42" t="n">
        <v>4.33626444403297</v>
      </c>
      <c r="H170" s="42" t="n">
        <v>143181.3284991</v>
      </c>
      <c r="I170" s="42" t="n">
        <v>3.20624750542266</v>
      </c>
      <c r="J170" s="42" t="n">
        <v>80.4268459747395</v>
      </c>
      <c r="K170" s="42" t="n">
        <v>1.05529902147319</v>
      </c>
    </row>
    <row r="171">
      <c r="A171" s="42" t="s">
        <v>95</v>
      </c>
      <c r="B171" s="42" t="s">
        <v>96</v>
      </c>
      <c r="C171" s="42" t="s">
        <v>23</v>
      </c>
      <c r="D171" s="42" t="n">
        <v>34576.8068331</v>
      </c>
      <c r="E171" s="42" t="n">
        <v>5.27443139374357</v>
      </c>
      <c r="F171" s="42" t="n">
        <v>20.4719302984965</v>
      </c>
      <c r="G171" s="42" t="n">
        <v>4.6773930760255</v>
      </c>
      <c r="H171" s="42" t="n">
        <v>134321.8086318</v>
      </c>
      <c r="I171" s="42" t="n">
        <v>3.37537319935695</v>
      </c>
      <c r="J171" s="42" t="n">
        <v>79.5280697015035</v>
      </c>
      <c r="K171" s="42" t="n">
        <v>1.2040436212078</v>
      </c>
    </row>
    <row r="172">
      <c r="A172" s="42" t="s">
        <v>95</v>
      </c>
      <c r="B172" s="42" t="s">
        <v>96</v>
      </c>
      <c r="C172" s="42" t="s">
        <v>24</v>
      </c>
      <c r="D172" s="42" t="n">
        <v>8975.981975</v>
      </c>
      <c r="E172" s="42" t="n">
        <v>9.6136323372985</v>
      </c>
      <c r="F172" s="42" t="n">
        <v>18.5054245118096</v>
      </c>
      <c r="G172" s="42" t="n">
        <v>8.03280543723938</v>
      </c>
      <c r="H172" s="42" t="n">
        <v>39528.6171455</v>
      </c>
      <c r="I172" s="42" t="n">
        <v>5.4752516010368</v>
      </c>
      <c r="J172" s="42" t="n">
        <v>81.4945754881904</v>
      </c>
      <c r="K172" s="42" t="n">
        <v>1.82405361027285</v>
      </c>
    </row>
    <row r="173">
      <c r="A173" s="42" t="s">
        <v>97</v>
      </c>
      <c r="B173" s="42" t="s">
        <v>98</v>
      </c>
      <c r="C173" s="42" t="s">
        <v>22</v>
      </c>
      <c r="D173" s="42" t="n">
        <v>59263.2414945</v>
      </c>
      <c r="E173" s="42" t="n">
        <v>5.4618937996313</v>
      </c>
      <c r="F173" s="42" t="n">
        <v>22.1353060588348</v>
      </c>
      <c r="G173" s="42" t="n">
        <v>4.50168856335026</v>
      </c>
      <c r="H173" s="42" t="n">
        <v>208468.5049606</v>
      </c>
      <c r="I173" s="42" t="n">
        <v>3.40877357089806</v>
      </c>
      <c r="J173" s="42" t="n">
        <v>77.8646939411652</v>
      </c>
      <c r="K173" s="42" t="n">
        <v>1.27973602781522</v>
      </c>
    </row>
    <row r="174">
      <c r="A174" s="42" t="s">
        <v>97</v>
      </c>
      <c r="B174" s="42" t="s">
        <v>98</v>
      </c>
      <c r="C174" s="42" t="s">
        <v>23</v>
      </c>
      <c r="D174" s="42" t="n">
        <v>75717.149908</v>
      </c>
      <c r="E174" s="42" t="n">
        <v>4.99925183186031</v>
      </c>
      <c r="F174" s="42" t="n">
        <v>18.4245719358629</v>
      </c>
      <c r="G174" s="42" t="n">
        <v>4.14173749311949</v>
      </c>
      <c r="H174" s="42" t="n">
        <v>335240.2941595</v>
      </c>
      <c r="I174" s="42" t="n">
        <v>2.46602391331567</v>
      </c>
      <c r="J174" s="42" t="n">
        <v>81.5754280641371</v>
      </c>
      <c r="K174" s="42" t="n">
        <v>0.9354500759891</v>
      </c>
    </row>
    <row r="175">
      <c r="A175" s="42" t="s">
        <v>97</v>
      </c>
      <c r="B175" s="42" t="s">
        <v>98</v>
      </c>
      <c r="C175" s="42" t="s">
        <v>24</v>
      </c>
      <c r="D175" s="42" t="n">
        <v>25025.4763455</v>
      </c>
      <c r="E175" s="42" t="n">
        <v>8.73017645269137</v>
      </c>
      <c r="F175" s="42" t="n">
        <v>18.4311975889553</v>
      </c>
      <c r="G175" s="42" t="n">
        <v>6.78950919523279</v>
      </c>
      <c r="H175" s="42" t="n">
        <v>110752.3331252</v>
      </c>
      <c r="I175" s="42" t="n">
        <v>5.30563485908232</v>
      </c>
      <c r="J175" s="42" t="n">
        <v>81.5688024110447</v>
      </c>
      <c r="K175" s="42" t="n">
        <v>1.53415008937805</v>
      </c>
    </row>
    <row r="176">
      <c r="A176" s="42" t="s">
        <v>99</v>
      </c>
      <c r="B176" s="42" t="s">
        <v>100</v>
      </c>
      <c r="C176" s="42" t="s">
        <v>22</v>
      </c>
      <c r="D176" s="42" t="n">
        <v>121773.4029061</v>
      </c>
      <c r="E176" s="42" t="n">
        <v>4.21331623627539</v>
      </c>
      <c r="F176" s="42" t="n">
        <v>20.8423446381658</v>
      </c>
      <c r="G176" s="42" t="n">
        <v>3.65327007077453</v>
      </c>
      <c r="H176" s="42" t="n">
        <v>462486.2138508</v>
      </c>
      <c r="I176" s="42" t="n">
        <v>2.31532705252543</v>
      </c>
      <c r="J176" s="42" t="n">
        <v>79.1576553618342</v>
      </c>
      <c r="K176" s="42" t="n">
        <v>0.961912193120507</v>
      </c>
    </row>
    <row r="177">
      <c r="A177" s="42" t="s">
        <v>99</v>
      </c>
      <c r="B177" s="42" t="s">
        <v>100</v>
      </c>
      <c r="C177" s="42" t="s">
        <v>23</v>
      </c>
      <c r="D177" s="42" t="n">
        <v>89223.2467737</v>
      </c>
      <c r="E177" s="42" t="n">
        <v>4.53396857836223</v>
      </c>
      <c r="F177" s="42" t="n">
        <v>18.0757247872248</v>
      </c>
      <c r="G177" s="42" t="n">
        <v>4.29599580700574</v>
      </c>
      <c r="H177" s="42" t="n">
        <v>404384.881387</v>
      </c>
      <c r="I177" s="42" t="n">
        <v>3.04735232682381</v>
      </c>
      <c r="J177" s="42" t="n">
        <v>81.9242752127752</v>
      </c>
      <c r="K177" s="42" t="n">
        <v>0.947866034735432</v>
      </c>
    </row>
    <row r="178">
      <c r="A178" s="42" t="s">
        <v>99</v>
      </c>
      <c r="B178" s="42" t="s">
        <v>100</v>
      </c>
      <c r="C178" s="42" t="s">
        <v>24</v>
      </c>
      <c r="D178" s="42" t="n">
        <v>32609.1049556</v>
      </c>
      <c r="E178" s="42" t="n">
        <v>8.58945657471724</v>
      </c>
      <c r="F178" s="42" t="n">
        <v>17.8987733971556</v>
      </c>
      <c r="G178" s="42" t="n">
        <v>7.33995951115904</v>
      </c>
      <c r="H178" s="42" t="n">
        <v>149577.1501136</v>
      </c>
      <c r="I178" s="42" t="n">
        <v>5.94785602543969</v>
      </c>
      <c r="J178" s="42" t="n">
        <v>82.1012266028444</v>
      </c>
      <c r="K178" s="42" t="n">
        <v>1.60017429057486</v>
      </c>
    </row>
    <row r="179">
      <c r="A179" s="42" t="s">
        <v>101</v>
      </c>
      <c r="B179" s="42" t="s">
        <v>102</v>
      </c>
      <c r="C179" s="42" t="s">
        <v>22</v>
      </c>
      <c r="D179" s="42" t="n">
        <v>10316.6165172</v>
      </c>
      <c r="E179" s="42" t="n">
        <v>8.81929820991805</v>
      </c>
      <c r="F179" s="42" t="n">
        <v>18.1467879773617</v>
      </c>
      <c r="G179" s="42" t="n">
        <v>7.48147885338196</v>
      </c>
      <c r="H179" s="42" t="n">
        <v>46534.3067981</v>
      </c>
      <c r="I179" s="42" t="n">
        <v>5.03032198208435</v>
      </c>
      <c r="J179" s="42" t="n">
        <v>81.8532120226383</v>
      </c>
      <c r="K179" s="42" t="n">
        <v>1.65863754340989</v>
      </c>
    </row>
    <row r="180">
      <c r="A180" s="42" t="s">
        <v>101</v>
      </c>
      <c r="B180" s="42" t="s">
        <v>102</v>
      </c>
      <c r="C180" s="42" t="s">
        <v>23</v>
      </c>
      <c r="D180" s="42" t="n">
        <v>12349.5221027</v>
      </c>
      <c r="E180" s="42" t="n">
        <v>9.32320926315237</v>
      </c>
      <c r="F180" s="42" t="n">
        <v>18.3154624287655</v>
      </c>
      <c r="G180" s="42" t="n">
        <v>7.84944334219501</v>
      </c>
      <c r="H180" s="42" t="n">
        <v>55077.2335729</v>
      </c>
      <c r="I180" s="42" t="n">
        <v>4.03473119187114</v>
      </c>
      <c r="J180" s="42" t="n">
        <v>81.6845375712345</v>
      </c>
      <c r="K180" s="42" t="n">
        <v>1.76001712068605</v>
      </c>
    </row>
    <row r="181">
      <c r="A181" s="42" t="s">
        <v>101</v>
      </c>
      <c r="B181" s="42" t="s">
        <v>102</v>
      </c>
      <c r="C181" s="42" t="s">
        <v>24</v>
      </c>
      <c r="D181" s="42" t="n">
        <v>4591.5238285</v>
      </c>
      <c r="E181" s="42" t="n">
        <v>15.2150398105685</v>
      </c>
      <c r="F181" s="42" t="n">
        <v>19.3610022863556</v>
      </c>
      <c r="G181" s="42" t="n">
        <v>12.2629286415678</v>
      </c>
      <c r="H181" s="42" t="n">
        <v>19123.7971068</v>
      </c>
      <c r="I181" s="42" t="n">
        <v>8.29268921595851</v>
      </c>
      <c r="J181" s="42" t="n">
        <v>80.6389977136444</v>
      </c>
      <c r="K181" s="42" t="n">
        <v>2.94426513471704</v>
      </c>
    </row>
    <row r="182">
      <c r="A182" s="42" t="s">
        <v>103</v>
      </c>
      <c r="B182" s="42" t="s">
        <v>104</v>
      </c>
      <c r="C182" s="42" t="s">
        <v>22</v>
      </c>
      <c r="D182" s="42" t="n">
        <v>16486.5408369</v>
      </c>
      <c r="E182" s="42" t="n">
        <v>5.27611338509346</v>
      </c>
      <c r="F182" s="42" t="n">
        <v>21.0556670472516</v>
      </c>
      <c r="G182" s="42" t="n">
        <v>4.16192989347871</v>
      </c>
      <c r="H182" s="42" t="n">
        <v>61813.2385047</v>
      </c>
      <c r="I182" s="42" t="n">
        <v>3.01760330349277</v>
      </c>
      <c r="J182" s="42" t="n">
        <v>78.9443329527484</v>
      </c>
      <c r="K182" s="42" t="n">
        <v>1.11005067537328</v>
      </c>
    </row>
    <row r="183">
      <c r="A183" s="42" t="s">
        <v>103</v>
      </c>
      <c r="B183" s="42" t="s">
        <v>104</v>
      </c>
      <c r="C183" s="42" t="s">
        <v>23</v>
      </c>
      <c r="D183" s="42" t="n">
        <v>13327.7794132</v>
      </c>
      <c r="E183" s="42" t="n">
        <v>5.72140257780116</v>
      </c>
      <c r="F183" s="42" t="n">
        <v>17.2844590863075</v>
      </c>
      <c r="G183" s="42" t="n">
        <v>4.83179805351343</v>
      </c>
      <c r="H183" s="42" t="n">
        <v>63780.6759145</v>
      </c>
      <c r="I183" s="42" t="n">
        <v>2.84827566723489</v>
      </c>
      <c r="J183" s="42" t="n">
        <v>82.7155409136925</v>
      </c>
      <c r="K183" s="42" t="n">
        <v>1.00966535244441</v>
      </c>
    </row>
    <row r="184">
      <c r="A184" s="42" t="s">
        <v>103</v>
      </c>
      <c r="B184" s="42" t="s">
        <v>104</v>
      </c>
      <c r="C184" s="42" t="s">
        <v>24</v>
      </c>
      <c r="D184" s="42" t="n">
        <v>2657.2479038</v>
      </c>
      <c r="E184" s="42" t="n">
        <v>13.397293744662</v>
      </c>
      <c r="F184" s="42" t="n">
        <v>20.4533243677781</v>
      </c>
      <c r="G184" s="42" t="n">
        <v>10.7556460137995</v>
      </c>
      <c r="H184" s="42" t="n">
        <v>10334.517425</v>
      </c>
      <c r="I184" s="42" t="n">
        <v>7.82295714722689</v>
      </c>
      <c r="J184" s="42" t="n">
        <v>79.5466756322219</v>
      </c>
      <c r="K184" s="42" t="n">
        <v>2.76552998546843</v>
      </c>
    </row>
    <row r="185">
      <c r="A185" s="42" t="s">
        <v>105</v>
      </c>
      <c r="B185" s="42" t="s">
        <v>106</v>
      </c>
      <c r="C185" s="42" t="s">
        <v>22</v>
      </c>
      <c r="D185" s="42" t="n">
        <v>4849.6584876</v>
      </c>
      <c r="E185" s="42" t="n">
        <v>9.54696995273057</v>
      </c>
      <c r="F185" s="42" t="n">
        <v>16.2848071859735</v>
      </c>
      <c r="G185" s="42" t="n">
        <v>8.11871113737876</v>
      </c>
      <c r="H185" s="42" t="n">
        <v>24930.6049949</v>
      </c>
      <c r="I185" s="42" t="n">
        <v>5.13866997188244</v>
      </c>
      <c r="J185" s="42" t="n">
        <v>83.7151928140265</v>
      </c>
      <c r="K185" s="42" t="n">
        <v>1.57930288429888</v>
      </c>
    </row>
    <row r="186">
      <c r="A186" s="42" t="s">
        <v>105</v>
      </c>
      <c r="B186" s="42" t="s">
        <v>106</v>
      </c>
      <c r="C186" s="42" t="s">
        <v>23</v>
      </c>
      <c r="D186" s="42" t="n">
        <v>4590.4054172</v>
      </c>
      <c r="E186" s="42" t="n">
        <v>9.42390050531482</v>
      </c>
      <c r="F186" s="42" t="n">
        <v>12.6068517101478</v>
      </c>
      <c r="G186" s="42" t="n">
        <v>9.16995679710608</v>
      </c>
      <c r="H186" s="42" t="n">
        <v>31821.5832596</v>
      </c>
      <c r="I186" s="42" t="n">
        <v>4.92785995913861</v>
      </c>
      <c r="J186" s="42" t="n">
        <v>87.3931482898522</v>
      </c>
      <c r="K186" s="42" t="n">
        <v>1.32280719703746</v>
      </c>
    </row>
    <row r="187">
      <c r="A187" s="42" t="s">
        <v>105</v>
      </c>
      <c r="B187" s="42" t="s">
        <v>106</v>
      </c>
      <c r="C187" s="42" t="s">
        <v>24</v>
      </c>
      <c r="D187" s="42" t="n">
        <v>2401.2951111</v>
      </c>
      <c r="E187" s="42" t="n">
        <v>15.210963728794</v>
      </c>
      <c r="F187" s="42" t="n">
        <v>13.9531103706491</v>
      </c>
      <c r="G187" s="42" t="n">
        <v>13.8158927108511</v>
      </c>
      <c r="H187" s="42" t="n">
        <v>14808.4527323</v>
      </c>
      <c r="I187" s="42" t="n">
        <v>7.9622499207391</v>
      </c>
      <c r="J187" s="42" t="n">
        <v>86.0468896293509</v>
      </c>
      <c r="K187" s="42" t="n">
        <v>2.24034449930652</v>
      </c>
    </row>
    <row r="188">
      <c r="A188" s="42" t="s">
        <v>107</v>
      </c>
      <c r="B188" s="42" t="s">
        <v>108</v>
      </c>
      <c r="C188" s="42" t="s">
        <v>22</v>
      </c>
      <c r="D188" s="42" t="n">
        <v>7062.0589991</v>
      </c>
      <c r="E188" s="42" t="n">
        <v>10.0752952057332</v>
      </c>
      <c r="F188" s="42" t="n">
        <v>22.6109749491176</v>
      </c>
      <c r="G188" s="42" t="n">
        <v>8.5953718685455</v>
      </c>
      <c r="H188" s="42" t="n">
        <v>24170.8224445</v>
      </c>
      <c r="I188" s="42" t="n">
        <v>5.32010082027736</v>
      </c>
      <c r="J188" s="42" t="n">
        <v>77.3890250508824</v>
      </c>
      <c r="K188" s="42" t="n">
        <v>2.51133462232209</v>
      </c>
    </row>
    <row r="189">
      <c r="A189" s="42" t="s">
        <v>107</v>
      </c>
      <c r="B189" s="42" t="s">
        <v>108</v>
      </c>
      <c r="C189" s="42" t="s">
        <v>23</v>
      </c>
      <c r="D189" s="42" t="n">
        <v>5081.3096118</v>
      </c>
      <c r="E189" s="42" t="n">
        <v>12.8508824188609</v>
      </c>
      <c r="F189" s="42" t="n">
        <v>18.4032753569655</v>
      </c>
      <c r="G189" s="42" t="n">
        <v>10.3389517865043</v>
      </c>
      <c r="H189" s="42" t="n">
        <v>22529.5885204</v>
      </c>
      <c r="I189" s="42" t="n">
        <v>5.39507553926867</v>
      </c>
      <c r="J189" s="42" t="n">
        <v>81.5967246430345</v>
      </c>
      <c r="K189" s="42" t="n">
        <v>2.33184086079208</v>
      </c>
    </row>
    <row r="190">
      <c r="A190" s="42" t="s">
        <v>107</v>
      </c>
      <c r="B190" s="42" t="s">
        <v>108</v>
      </c>
      <c r="C190" s="42" t="s">
        <v>24</v>
      </c>
      <c r="D190" s="42" t="n">
        <v>4064.011461</v>
      </c>
      <c r="E190" s="42" t="n">
        <v>14.8639546711487</v>
      </c>
      <c r="F190" s="42" t="n">
        <v>17.2362942924655</v>
      </c>
      <c r="G190" s="42" t="n">
        <v>12.8555023882198</v>
      </c>
      <c r="H190" s="42" t="n">
        <v>19514.2089618</v>
      </c>
      <c r="I190" s="42" t="n">
        <v>7.30941092468058</v>
      </c>
      <c r="J190" s="42" t="n">
        <v>82.7637057075345</v>
      </c>
      <c r="K190" s="42" t="n">
        <v>2.67727526874955</v>
      </c>
    </row>
    <row r="191">
      <c r="A191" s="42" t="s">
        <v>109</v>
      </c>
      <c r="B191" s="42" t="s">
        <v>110</v>
      </c>
      <c r="C191" s="42" t="s">
        <v>22</v>
      </c>
      <c r="D191" s="42" t="n">
        <v>23457.8776698</v>
      </c>
      <c r="E191" s="42" t="n">
        <v>7.00804108154111</v>
      </c>
      <c r="F191" s="42" t="n">
        <v>21.2664683198458</v>
      </c>
      <c r="G191" s="42" t="n">
        <v>5.56174868427832</v>
      </c>
      <c r="H191" s="42" t="n">
        <v>86846.651117</v>
      </c>
      <c r="I191" s="42" t="n">
        <v>3.65956645510224</v>
      </c>
      <c r="J191" s="42" t="n">
        <v>78.7335316801542</v>
      </c>
      <c r="K191" s="42" t="n">
        <v>1.50226656512301</v>
      </c>
    </row>
    <row r="192">
      <c r="A192" s="42" t="s">
        <v>109</v>
      </c>
      <c r="B192" s="42" t="s">
        <v>110</v>
      </c>
      <c r="C192" s="42" t="s">
        <v>23</v>
      </c>
      <c r="D192" s="42" t="n">
        <v>18281.8302618</v>
      </c>
      <c r="E192" s="42" t="n">
        <v>6.72124158023824</v>
      </c>
      <c r="F192" s="42" t="n">
        <v>16.2882966394813</v>
      </c>
      <c r="G192" s="42" t="n">
        <v>6.02762712056198</v>
      </c>
      <c r="H192" s="42" t="n">
        <v>93957.2249718</v>
      </c>
      <c r="I192" s="42" t="n">
        <v>3.69502516628592</v>
      </c>
      <c r="J192" s="42" t="n">
        <v>83.7117033605187</v>
      </c>
      <c r="K192" s="42" t="n">
        <v>1.1728321683895</v>
      </c>
    </row>
    <row r="193">
      <c r="A193" s="42" t="s">
        <v>109</v>
      </c>
      <c r="B193" s="42" t="s">
        <v>110</v>
      </c>
      <c r="C193" s="42" t="s">
        <v>24</v>
      </c>
      <c r="D193" s="42" t="n">
        <v>5816.1360522</v>
      </c>
      <c r="E193" s="42" t="n">
        <v>13.1768224385113</v>
      </c>
      <c r="F193" s="42" t="n">
        <v>18.4953861100477</v>
      </c>
      <c r="G193" s="42" t="n">
        <v>11.4848122921111</v>
      </c>
      <c r="H193" s="42" t="n">
        <v>25630.279922</v>
      </c>
      <c r="I193" s="42" t="n">
        <v>7.46783163226687</v>
      </c>
      <c r="J193" s="42" t="n">
        <v>81.5046138899523</v>
      </c>
      <c r="K193" s="42" t="n">
        <v>2.60618420977762</v>
      </c>
    </row>
    <row r="194">
      <c r="A194" s="42" t="s">
        <v>111</v>
      </c>
      <c r="B194" s="42" t="s">
        <v>112</v>
      </c>
      <c r="C194" s="42" t="s">
        <v>22</v>
      </c>
      <c r="D194" s="42" t="n">
        <v>1221.8364827</v>
      </c>
      <c r="E194" s="42" t="n">
        <v>12.7313315717892</v>
      </c>
      <c r="F194" s="42" t="n">
        <v>19.1548832058408</v>
      </c>
      <c r="G194" s="42" t="n">
        <v>11.8738376480713</v>
      </c>
      <c r="H194" s="42" t="n">
        <v>5156.8841264</v>
      </c>
      <c r="I194" s="42" t="n">
        <v>7.88397613010719</v>
      </c>
      <c r="J194" s="42" t="n">
        <v>80.8451167941592</v>
      </c>
      <c r="K194" s="42" t="n">
        <v>2.81330502537356</v>
      </c>
    </row>
    <row r="195">
      <c r="A195" s="42" t="s">
        <v>111</v>
      </c>
      <c r="B195" s="42" t="s">
        <v>112</v>
      </c>
      <c r="C195" s="42" t="s">
        <v>23</v>
      </c>
      <c r="D195" s="42" t="n">
        <v>1091.7763743</v>
      </c>
      <c r="E195" s="42" t="n">
        <v>11.8251209293226</v>
      </c>
      <c r="F195" s="42" t="n">
        <v>14.6025278741066</v>
      </c>
      <c r="G195" s="42" t="n">
        <v>11.1733279340075</v>
      </c>
      <c r="H195" s="42" t="n">
        <v>6384.8494792</v>
      </c>
      <c r="I195" s="42" t="n">
        <v>6.73512856087359</v>
      </c>
      <c r="J195" s="42" t="n">
        <v>85.3974721258934</v>
      </c>
      <c r="K195" s="42" t="n">
        <v>1.91058152590687</v>
      </c>
    </row>
    <row r="196">
      <c r="A196" s="42" t="s">
        <v>111</v>
      </c>
      <c r="B196" s="42" t="s">
        <v>112</v>
      </c>
      <c r="C196" s="42" t="s">
        <v>24</v>
      </c>
      <c r="D196" s="42" t="n">
        <v>708.4810448</v>
      </c>
      <c r="E196" s="42" t="n">
        <v>20.3845608586054</v>
      </c>
      <c r="F196" s="42" t="n">
        <v>17.2184860288512</v>
      </c>
      <c r="G196" s="42" t="n">
        <v>19.3713799971153</v>
      </c>
      <c r="H196" s="42" t="n">
        <v>3406.1724945</v>
      </c>
      <c r="I196" s="42" t="n">
        <v>11.3423943253681</v>
      </c>
      <c r="J196" s="42" t="n">
        <v>82.7815139711489</v>
      </c>
      <c r="K196" s="42" t="n">
        <v>4.02923092172661</v>
      </c>
    </row>
    <row r="197">
      <c r="A197" s="42" t="s">
        <v>113</v>
      </c>
      <c r="B197" s="42" t="s">
        <v>114</v>
      </c>
      <c r="C197" s="42" t="s">
        <v>22</v>
      </c>
      <c r="D197" s="42" t="n">
        <v>19200.4371097</v>
      </c>
      <c r="E197" s="42" t="n">
        <v>7.39421746487971</v>
      </c>
      <c r="F197" s="42" t="n">
        <v>16.8423210267486</v>
      </c>
      <c r="G197" s="42" t="n">
        <v>6.42915827143472</v>
      </c>
      <c r="H197" s="42" t="n">
        <v>94800.6977648</v>
      </c>
      <c r="I197" s="42" t="n">
        <v>4.12181426846644</v>
      </c>
      <c r="J197" s="42" t="n">
        <v>83.1576789732514</v>
      </c>
      <c r="K197" s="42" t="n">
        <v>1.30212806413356</v>
      </c>
    </row>
    <row r="198">
      <c r="A198" s="42" t="s">
        <v>113</v>
      </c>
      <c r="B198" s="42" t="s">
        <v>114</v>
      </c>
      <c r="C198" s="42" t="s">
        <v>23</v>
      </c>
      <c r="D198" s="42" t="n">
        <v>23424.6305878</v>
      </c>
      <c r="E198" s="42" t="n">
        <v>6.16990501738865</v>
      </c>
      <c r="F198" s="42" t="n">
        <v>14.5907940878096</v>
      </c>
      <c r="G198" s="42" t="n">
        <v>5.45736260386822</v>
      </c>
      <c r="H198" s="42" t="n">
        <v>137119.2743349</v>
      </c>
      <c r="I198" s="42" t="n">
        <v>3.44098101417458</v>
      </c>
      <c r="J198" s="42" t="n">
        <v>85.4092059121904</v>
      </c>
      <c r="K198" s="42" t="n">
        <v>0.932302942816479</v>
      </c>
    </row>
    <row r="199">
      <c r="A199" s="42" t="s">
        <v>113</v>
      </c>
      <c r="B199" s="42" t="s">
        <v>114</v>
      </c>
      <c r="C199" s="42" t="s">
        <v>24</v>
      </c>
      <c r="D199" s="42" t="n">
        <v>15537.7888343</v>
      </c>
      <c r="E199" s="42" t="n">
        <v>7.38308720022334</v>
      </c>
      <c r="F199" s="42" t="n">
        <v>14.0760016607954</v>
      </c>
      <c r="G199" s="42" t="n">
        <v>6.89876300691876</v>
      </c>
      <c r="H199" s="42" t="n">
        <v>94847.171389</v>
      </c>
      <c r="I199" s="42" t="n">
        <v>4.2990748949698</v>
      </c>
      <c r="J199" s="42" t="n">
        <v>85.9239983392046</v>
      </c>
      <c r="K199" s="42" t="n">
        <v>1.1301499164351</v>
      </c>
    </row>
    <row r="200">
      <c r="A200" s="42" t="s">
        <v>115</v>
      </c>
      <c r="B200" s="42" t="s">
        <v>116</v>
      </c>
      <c r="C200" s="42" t="s">
        <v>22</v>
      </c>
      <c r="D200" s="42" t="n">
        <v>26648.2170596</v>
      </c>
      <c r="E200" s="42" t="n">
        <v>7.22866977203389</v>
      </c>
      <c r="F200" s="42" t="n">
        <v>13.0146074128501</v>
      </c>
      <c r="G200" s="42" t="n">
        <v>6.43237645105146</v>
      </c>
      <c r="H200" s="42" t="n">
        <v>178107.9942825</v>
      </c>
      <c r="I200" s="42" t="n">
        <v>3.43855378198348</v>
      </c>
      <c r="J200" s="42" t="n">
        <v>86.9853925871499</v>
      </c>
      <c r="K200" s="42" t="n">
        <v>0.962401292357492</v>
      </c>
    </row>
    <row r="201">
      <c r="A201" s="42" t="s">
        <v>115</v>
      </c>
      <c r="B201" s="42" t="s">
        <v>116</v>
      </c>
      <c r="C201" s="42" t="s">
        <v>23</v>
      </c>
      <c r="D201" s="42" t="n">
        <v>31632.0000285</v>
      </c>
      <c r="E201" s="42" t="n">
        <v>6.44790253002144</v>
      </c>
      <c r="F201" s="42" t="n">
        <v>9.81706923815048</v>
      </c>
      <c r="G201" s="42" t="n">
        <v>5.99939821338618</v>
      </c>
      <c r="H201" s="42" t="n">
        <v>290582.290827</v>
      </c>
      <c r="I201" s="42" t="n">
        <v>2.73409409302152</v>
      </c>
      <c r="J201" s="42" t="n">
        <v>90.1829307618495</v>
      </c>
      <c r="K201" s="42" t="n">
        <v>0.65307821724689</v>
      </c>
    </row>
    <row r="202">
      <c r="A202" s="42" t="s">
        <v>115</v>
      </c>
      <c r="B202" s="42" t="s">
        <v>116</v>
      </c>
      <c r="C202" s="42" t="s">
        <v>24</v>
      </c>
      <c r="D202" s="42" t="n">
        <v>13739.5834979</v>
      </c>
      <c r="E202" s="42" t="n">
        <v>9.3237659087272</v>
      </c>
      <c r="F202" s="42" t="n">
        <v>10.9927662676016</v>
      </c>
      <c r="G202" s="42" t="n">
        <v>8.65656379965949</v>
      </c>
      <c r="H202" s="42" t="n">
        <v>111247.9143114</v>
      </c>
      <c r="I202" s="42" t="n">
        <v>4.56752769559992</v>
      </c>
      <c r="J202" s="42" t="n">
        <v>89.0072337323984</v>
      </c>
      <c r="K202" s="42" t="n">
        <v>1.06912189650042</v>
      </c>
    </row>
    <row r="203">
      <c r="A203" s="42" t="s">
        <v>117</v>
      </c>
      <c r="B203" s="42" t="s">
        <v>118</v>
      </c>
      <c r="C203" s="42" t="s">
        <v>22</v>
      </c>
      <c r="D203" s="42" t="n">
        <v>93.8408848</v>
      </c>
      <c r="E203" s="42" t="n">
        <v>25.4597320467098</v>
      </c>
      <c r="F203" s="42" t="n">
        <v>5.79064587973274</v>
      </c>
      <c r="G203" s="42" t="n">
        <v>22.7233949496717</v>
      </c>
      <c r="H203" s="42" t="n">
        <v>1526.7190104</v>
      </c>
      <c r="I203" s="42" t="n">
        <v>9.42424193168881</v>
      </c>
      <c r="J203" s="42" t="n">
        <v>94.2093541202672</v>
      </c>
      <c r="K203" s="42" t="n">
        <v>1.39670985506256</v>
      </c>
    </row>
    <row r="204">
      <c r="A204" s="42" t="s">
        <v>117</v>
      </c>
      <c r="B204" s="42" t="s">
        <v>118</v>
      </c>
      <c r="C204" s="42" t="s">
        <v>23</v>
      </c>
      <c r="D204" s="42" t="n">
        <v>93.8408848</v>
      </c>
      <c r="E204" s="42" t="n">
        <v>26.5458082462969</v>
      </c>
      <c r="F204" s="42" t="n">
        <v>5.54962646744931</v>
      </c>
      <c r="G204" s="42" t="n">
        <v>27.5378164555395</v>
      </c>
      <c r="H204" s="42" t="n">
        <v>1597.099674</v>
      </c>
      <c r="I204" s="42" t="n">
        <v>11.1590144873218</v>
      </c>
      <c r="J204" s="42" t="n">
        <v>94.4503735325507</v>
      </c>
      <c r="K204" s="42" t="n">
        <v>1.61804119286786</v>
      </c>
    </row>
    <row r="205">
      <c r="A205" s="42" t="s">
        <v>117</v>
      </c>
      <c r="B205" s="42" t="s">
        <v>118</v>
      </c>
      <c r="C205" s="42" t="s">
        <v>24</v>
      </c>
      <c r="D205" s="42" t="n">
        <v>16.2416916</v>
      </c>
      <c r="E205" s="42" t="n">
        <v>54.7415107266231</v>
      </c>
      <c r="F205" s="42" t="n">
        <v>5.96026490066225</v>
      </c>
      <c r="G205" s="42" t="n">
        <v>45.6305408501684</v>
      </c>
      <c r="H205" s="42" t="n">
        <v>256.2578008</v>
      </c>
      <c r="I205" s="42" t="n">
        <v>15.9404583634398</v>
      </c>
      <c r="J205" s="42" t="n">
        <v>94.0397350993377</v>
      </c>
      <c r="K205" s="42" t="n">
        <v>2.89207653275715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348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43" t="s">
        <v>79</v>
      </c>
      <c r="B216" s="43" t="s">
        <v>80</v>
      </c>
      <c r="C216" s="43" t="s">
        <v>22</v>
      </c>
      <c r="D216" s="43" t="n">
        <v>53274.856282</v>
      </c>
      <c r="E216" s="43" t="n">
        <v>4.99369968087419</v>
      </c>
      <c r="F216" s="43" t="n">
        <v>19.6327185452312</v>
      </c>
      <c r="G216" s="43" t="n">
        <v>4.21297878579202</v>
      </c>
      <c r="H216" s="43" t="n">
        <v>218082.6541884</v>
      </c>
      <c r="I216" s="43" t="n">
        <v>2.8801191415033</v>
      </c>
      <c r="J216" s="43" t="n">
        <v>80.3672814547688</v>
      </c>
      <c r="K216" s="43" t="n">
        <v>1.02917785996078</v>
      </c>
    </row>
    <row r="217">
      <c r="A217" s="43" t="s">
        <v>79</v>
      </c>
      <c r="B217" s="43" t="s">
        <v>80</v>
      </c>
      <c r="C217" s="43" t="s">
        <v>23</v>
      </c>
      <c r="D217" s="43" t="n">
        <v>45861.7561383</v>
      </c>
      <c r="E217" s="43" t="n">
        <v>4.98044655162793</v>
      </c>
      <c r="F217" s="43" t="n">
        <v>18.4111680063063</v>
      </c>
      <c r="G217" s="43" t="n">
        <v>4.25814273549674</v>
      </c>
      <c r="H217" s="43" t="n">
        <v>203235.727099</v>
      </c>
      <c r="I217" s="43" t="n">
        <v>3.05995063958516</v>
      </c>
      <c r="J217" s="43" t="n">
        <v>81.5888319936937</v>
      </c>
      <c r="K217" s="43" t="n">
        <v>0.960883731049403</v>
      </c>
    </row>
    <row r="218">
      <c r="A218" s="43" t="s">
        <v>79</v>
      </c>
      <c r="B218" s="43" t="s">
        <v>80</v>
      </c>
      <c r="C218" s="43" t="s">
        <v>24</v>
      </c>
      <c r="D218" s="43" t="n">
        <v>9792.5351553</v>
      </c>
      <c r="E218" s="43" t="n">
        <v>9.64242229239455</v>
      </c>
      <c r="F218" s="43" t="n">
        <v>18.5584163797803</v>
      </c>
      <c r="G218" s="43" t="n">
        <v>8.72755381613655</v>
      </c>
      <c r="H218" s="43" t="n">
        <v>42973.4711402</v>
      </c>
      <c r="I218" s="43" t="n">
        <v>6.63938815230328</v>
      </c>
      <c r="J218" s="43" t="n">
        <v>81.4415836202196</v>
      </c>
      <c r="K218" s="43" t="n">
        <v>1.98878227186867</v>
      </c>
    </row>
    <row r="219">
      <c r="A219" s="43" t="s">
        <v>81</v>
      </c>
      <c r="B219" s="43" t="s">
        <v>82</v>
      </c>
      <c r="C219" s="43" t="s">
        <v>22</v>
      </c>
      <c r="D219" s="43" t="n">
        <v>19584.4927438</v>
      </c>
      <c r="E219" s="43" t="n">
        <v>7.32760295292593</v>
      </c>
      <c r="F219" s="43" t="n">
        <v>28.7582055409795</v>
      </c>
      <c r="G219" s="43" t="n">
        <v>5.91541329614678</v>
      </c>
      <c r="H219" s="43" t="n">
        <v>48516.0454344</v>
      </c>
      <c r="I219" s="43" t="n">
        <v>5.28257093465621</v>
      </c>
      <c r="J219" s="43" t="n">
        <v>71.2417944590205</v>
      </c>
      <c r="K219" s="43" t="n">
        <v>2.38787740710667</v>
      </c>
    </row>
    <row r="220">
      <c r="A220" s="43" t="s">
        <v>81</v>
      </c>
      <c r="B220" s="43" t="s">
        <v>82</v>
      </c>
      <c r="C220" s="43" t="s">
        <v>23</v>
      </c>
      <c r="D220" s="43" t="n">
        <v>19030.3835509</v>
      </c>
      <c r="E220" s="43" t="n">
        <v>7.43547308959791</v>
      </c>
      <c r="F220" s="43" t="n">
        <v>22.4737477959302</v>
      </c>
      <c r="G220" s="43" t="n">
        <v>6.8610068216214</v>
      </c>
      <c r="H220" s="43" t="n">
        <v>65647.8985216</v>
      </c>
      <c r="I220" s="43" t="n">
        <v>4.49975752460837</v>
      </c>
      <c r="J220" s="43" t="n">
        <v>77.5262522040698</v>
      </c>
      <c r="K220" s="43" t="n">
        <v>1.98890740299686</v>
      </c>
    </row>
    <row r="221">
      <c r="A221" s="43" t="s">
        <v>81</v>
      </c>
      <c r="B221" s="43" t="s">
        <v>82</v>
      </c>
      <c r="C221" s="43" t="s">
        <v>24</v>
      </c>
      <c r="D221" s="43" t="n">
        <v>4689.1928139</v>
      </c>
      <c r="E221" s="43" t="n">
        <v>14.4272422583799</v>
      </c>
      <c r="F221" s="43" t="n">
        <v>22.7816735620978</v>
      </c>
      <c r="G221" s="43" t="n">
        <v>10.6429397661681</v>
      </c>
      <c r="H221" s="43" t="n">
        <v>15893.9869122</v>
      </c>
      <c r="I221" s="43" t="n">
        <v>9.45230120090779</v>
      </c>
      <c r="J221" s="43" t="n">
        <v>77.2183264379022</v>
      </c>
      <c r="K221" s="43" t="n">
        <v>3.13997972604206</v>
      </c>
    </row>
    <row r="222">
      <c r="A222" s="43" t="s">
        <v>83</v>
      </c>
      <c r="B222" s="43" t="s">
        <v>84</v>
      </c>
      <c r="C222" s="43" t="s">
        <v>22</v>
      </c>
      <c r="D222" s="43" t="n">
        <v>5998.8551726</v>
      </c>
      <c r="E222" s="43" t="n">
        <v>7.52895110726435</v>
      </c>
      <c r="F222" s="43" t="n">
        <v>17.2470178206252</v>
      </c>
      <c r="G222" s="43" t="n">
        <v>6.29148802910378</v>
      </c>
      <c r="H222" s="43" t="n">
        <v>28783.1299508</v>
      </c>
      <c r="I222" s="43" t="n">
        <v>5.47362956060728</v>
      </c>
      <c r="J222" s="43" t="n">
        <v>82.7529821793748</v>
      </c>
      <c r="K222" s="43" t="n">
        <v>1.31124466210775</v>
      </c>
    </row>
    <row r="223">
      <c r="A223" s="43" t="s">
        <v>83</v>
      </c>
      <c r="B223" s="43" t="s">
        <v>84</v>
      </c>
      <c r="C223" s="43" t="s">
        <v>23</v>
      </c>
      <c r="D223" s="43" t="n">
        <v>6412.3967828</v>
      </c>
      <c r="E223" s="43" t="n">
        <v>8.98531812385989</v>
      </c>
      <c r="F223" s="43" t="n">
        <v>13.3355602579396</v>
      </c>
      <c r="G223" s="43" t="n">
        <v>8.4208696617534</v>
      </c>
      <c r="H223" s="43" t="n">
        <v>41672.5479722</v>
      </c>
      <c r="I223" s="43" t="n">
        <v>3.99224254511975</v>
      </c>
      <c r="J223" s="43" t="n">
        <v>86.6644397420604</v>
      </c>
      <c r="K223" s="43" t="n">
        <v>1.29576808126606</v>
      </c>
    </row>
    <row r="224">
      <c r="A224" s="43" t="s">
        <v>83</v>
      </c>
      <c r="B224" s="43" t="s">
        <v>84</v>
      </c>
      <c r="C224" s="43" t="s">
        <v>24</v>
      </c>
      <c r="D224" s="43" t="n">
        <v>2772.9662814</v>
      </c>
      <c r="E224" s="43" t="n">
        <v>11.4935888235958</v>
      </c>
      <c r="F224" s="43" t="n">
        <v>11.6334876802454</v>
      </c>
      <c r="G224" s="43" t="n">
        <v>11.4525336686143</v>
      </c>
      <c r="H224" s="43" t="n">
        <v>21063.1038432</v>
      </c>
      <c r="I224" s="43" t="n">
        <v>7.27386921234831</v>
      </c>
      <c r="J224" s="43" t="n">
        <v>88.3665123197546</v>
      </c>
      <c r="K224" s="43" t="n">
        <v>1.50773076637128</v>
      </c>
    </row>
    <row r="225">
      <c r="A225" s="43" t="s">
        <v>85</v>
      </c>
      <c r="B225" s="43" t="s">
        <v>86</v>
      </c>
      <c r="C225" s="43" t="s">
        <v>22</v>
      </c>
      <c r="D225" s="43" t="n">
        <v>22239.0768401</v>
      </c>
      <c r="E225" s="43" t="n">
        <v>6.02207927967957</v>
      </c>
      <c r="F225" s="43" t="n">
        <v>17.7877442981554</v>
      </c>
      <c r="G225" s="43" t="n">
        <v>5.36605258905103</v>
      </c>
      <c r="H225" s="43" t="n">
        <v>102785.6394327</v>
      </c>
      <c r="I225" s="43" t="n">
        <v>3.82761357963371</v>
      </c>
      <c r="J225" s="43" t="n">
        <v>82.2122557018446</v>
      </c>
      <c r="K225" s="43" t="n">
        <v>1.1610187621011</v>
      </c>
    </row>
    <row r="226">
      <c r="A226" s="43" t="s">
        <v>85</v>
      </c>
      <c r="B226" s="43" t="s">
        <v>86</v>
      </c>
      <c r="C226" s="43" t="s">
        <v>23</v>
      </c>
      <c r="D226" s="43" t="n">
        <v>26908.5728244</v>
      </c>
      <c r="E226" s="43" t="n">
        <v>5.73727343521046</v>
      </c>
      <c r="F226" s="43" t="n">
        <v>15.1577472312358</v>
      </c>
      <c r="G226" s="43" t="n">
        <v>5.19397587658097</v>
      </c>
      <c r="H226" s="43" t="n">
        <v>150614.9893112</v>
      </c>
      <c r="I226" s="43" t="n">
        <v>2.73783279066283</v>
      </c>
      <c r="J226" s="43" t="n">
        <v>84.8422527687643</v>
      </c>
      <c r="K226" s="43" t="n">
        <v>0.927945344366617</v>
      </c>
    </row>
    <row r="227">
      <c r="A227" s="43" t="s">
        <v>85</v>
      </c>
      <c r="B227" s="43" t="s">
        <v>86</v>
      </c>
      <c r="C227" s="43" t="s">
        <v>24</v>
      </c>
      <c r="D227" s="43" t="n">
        <v>15723.08702</v>
      </c>
      <c r="E227" s="43" t="n">
        <v>8.1304808486241</v>
      </c>
      <c r="F227" s="43" t="n">
        <v>15.8205858751473</v>
      </c>
      <c r="G227" s="43" t="n">
        <v>7.13980730501225</v>
      </c>
      <c r="H227" s="43" t="n">
        <v>83660.6345696</v>
      </c>
      <c r="I227" s="43" t="n">
        <v>4.66864364427351</v>
      </c>
      <c r="J227" s="43" t="n">
        <v>84.1794141248527</v>
      </c>
      <c r="K227" s="43" t="n">
        <v>1.341847478689</v>
      </c>
    </row>
    <row r="228">
      <c r="A228" s="43" t="s">
        <v>87</v>
      </c>
      <c r="B228" s="43" t="s">
        <v>88</v>
      </c>
      <c r="C228" s="43" t="s">
        <v>22</v>
      </c>
      <c r="D228" s="43" t="n">
        <v>16718.9415529</v>
      </c>
      <c r="E228" s="43" t="n">
        <v>8.3211288252041</v>
      </c>
      <c r="F228" s="43" t="n">
        <v>12.9979718072801</v>
      </c>
      <c r="G228" s="43" t="n">
        <v>7.24532965423349</v>
      </c>
      <c r="H228" s="43" t="n">
        <v>111908.368929</v>
      </c>
      <c r="I228" s="43" t="n">
        <v>3.84638659333982</v>
      </c>
      <c r="J228" s="43" t="n">
        <v>87.0020281927199</v>
      </c>
      <c r="K228" s="43" t="n">
        <v>1.08244132391453</v>
      </c>
    </row>
    <row r="229">
      <c r="A229" s="43" t="s">
        <v>87</v>
      </c>
      <c r="B229" s="43" t="s">
        <v>88</v>
      </c>
      <c r="C229" s="43" t="s">
        <v>23</v>
      </c>
      <c r="D229" s="43" t="n">
        <v>18318.3968306</v>
      </c>
      <c r="E229" s="43" t="n">
        <v>6.29442513763855</v>
      </c>
      <c r="F229" s="43" t="n">
        <v>10.9524914284911</v>
      </c>
      <c r="G229" s="43" t="n">
        <v>6.27285986881859</v>
      </c>
      <c r="H229" s="43" t="n">
        <v>148934.8436782</v>
      </c>
      <c r="I229" s="43" t="n">
        <v>3.34512858346712</v>
      </c>
      <c r="J229" s="43" t="n">
        <v>89.0475085715089</v>
      </c>
      <c r="K229" s="43" t="n">
        <v>0.771536958725689</v>
      </c>
    </row>
    <row r="230">
      <c r="A230" s="43" t="s">
        <v>87</v>
      </c>
      <c r="B230" s="43" t="s">
        <v>88</v>
      </c>
      <c r="C230" s="43" t="s">
        <v>24</v>
      </c>
      <c r="D230" s="43" t="n">
        <v>11682.1525338</v>
      </c>
      <c r="E230" s="43" t="n">
        <v>10.304434398207</v>
      </c>
      <c r="F230" s="43" t="n">
        <v>12.9062526450213</v>
      </c>
      <c r="G230" s="43" t="n">
        <v>9.59990706204108</v>
      </c>
      <c r="H230" s="43" t="n">
        <v>78833.2964901</v>
      </c>
      <c r="I230" s="43" t="n">
        <v>5.02968381081689</v>
      </c>
      <c r="J230" s="43" t="n">
        <v>87.0937473549787</v>
      </c>
      <c r="K230" s="43" t="n">
        <v>1.42259151402036</v>
      </c>
    </row>
    <row r="231">
      <c r="A231" s="43" t="s">
        <v>89</v>
      </c>
      <c r="B231" s="43" t="s">
        <v>90</v>
      </c>
      <c r="C231" s="43" t="s">
        <v>22</v>
      </c>
      <c r="D231" s="43" t="n">
        <v>11303.4704862</v>
      </c>
      <c r="E231" s="43" t="n">
        <v>10.4526174903162</v>
      </c>
      <c r="F231" s="43" t="n">
        <v>19.0310617966744</v>
      </c>
      <c r="G231" s="43" t="n">
        <v>9.22045842665304</v>
      </c>
      <c r="H231" s="43" t="n">
        <v>48091.3788762</v>
      </c>
      <c r="I231" s="43" t="n">
        <v>6.34402583531805</v>
      </c>
      <c r="J231" s="43" t="n">
        <v>80.9689382033256</v>
      </c>
      <c r="K231" s="43" t="n">
        <v>2.16719050545847</v>
      </c>
    </row>
    <row r="232">
      <c r="A232" s="43" t="s">
        <v>89</v>
      </c>
      <c r="B232" s="43" t="s">
        <v>90</v>
      </c>
      <c r="C232" s="43" t="s">
        <v>23</v>
      </c>
      <c r="D232" s="43" t="n">
        <v>12858.231801</v>
      </c>
      <c r="E232" s="43" t="n">
        <v>10.3174011888902</v>
      </c>
      <c r="F232" s="43" t="n">
        <v>16.649560053289</v>
      </c>
      <c r="G232" s="43" t="n">
        <v>9.07879615597855</v>
      </c>
      <c r="H232" s="43" t="n">
        <v>64370.4262527</v>
      </c>
      <c r="I232" s="43" t="n">
        <v>6.44566270370049</v>
      </c>
      <c r="J232" s="43" t="n">
        <v>83.350439946711</v>
      </c>
      <c r="K232" s="43" t="n">
        <v>1.81352326283071</v>
      </c>
    </row>
    <row r="233">
      <c r="A233" s="43" t="s">
        <v>89</v>
      </c>
      <c r="B233" s="43" t="s">
        <v>90</v>
      </c>
      <c r="C233" s="43" t="s">
        <v>24</v>
      </c>
      <c r="D233" s="43" t="n">
        <v>6901.7921655</v>
      </c>
      <c r="E233" s="43" t="n">
        <v>15.1320230378616</v>
      </c>
      <c r="F233" s="43" t="n">
        <v>15.7010597235756</v>
      </c>
      <c r="G233" s="43" t="n">
        <v>12.8865008556008</v>
      </c>
      <c r="H233" s="43" t="n">
        <v>37055.7004306</v>
      </c>
      <c r="I233" s="43" t="n">
        <v>8.57462774838645</v>
      </c>
      <c r="J233" s="43" t="n">
        <v>84.2989402764244</v>
      </c>
      <c r="K233" s="43" t="n">
        <v>2.40016919427731</v>
      </c>
    </row>
    <row r="234">
      <c r="A234" s="43" t="s">
        <v>91</v>
      </c>
      <c r="B234" s="43" t="s">
        <v>92</v>
      </c>
      <c r="C234" s="43" t="s">
        <v>22</v>
      </c>
      <c r="D234" s="43" t="n">
        <v>34330.2199532</v>
      </c>
      <c r="E234" s="43" t="n">
        <v>7.47433775320888</v>
      </c>
      <c r="F234" s="43" t="n">
        <v>12.6603887535612</v>
      </c>
      <c r="G234" s="43" t="n">
        <v>6.70164438460061</v>
      </c>
      <c r="H234" s="43" t="n">
        <v>236832.2271205</v>
      </c>
      <c r="I234" s="43" t="n">
        <v>3.67388001270253</v>
      </c>
      <c r="J234" s="43" t="n">
        <v>87.3396112464388</v>
      </c>
      <c r="K234" s="43" t="n">
        <v>0.971442647686659</v>
      </c>
    </row>
    <row r="235">
      <c r="A235" s="43" t="s">
        <v>91</v>
      </c>
      <c r="B235" s="43" t="s">
        <v>92</v>
      </c>
      <c r="C235" s="43" t="s">
        <v>23</v>
      </c>
      <c r="D235" s="43" t="n">
        <v>41020.8311202</v>
      </c>
      <c r="E235" s="43" t="n">
        <v>6.75216577805035</v>
      </c>
      <c r="F235" s="43" t="n">
        <v>13.8959025304154</v>
      </c>
      <c r="G235" s="43" t="n">
        <v>6.26599411618701</v>
      </c>
      <c r="H235" s="43" t="n">
        <v>254180.0817418</v>
      </c>
      <c r="I235" s="43" t="n">
        <v>3.23642790206528</v>
      </c>
      <c r="J235" s="43" t="n">
        <v>86.1040974695846</v>
      </c>
      <c r="K235" s="43" t="n">
        <v>1.01123693359016</v>
      </c>
    </row>
    <row r="236">
      <c r="A236" s="43" t="s">
        <v>91</v>
      </c>
      <c r="B236" s="43" t="s">
        <v>92</v>
      </c>
      <c r="C236" s="43" t="s">
        <v>24</v>
      </c>
      <c r="D236" s="43" t="n">
        <v>19784.5779931</v>
      </c>
      <c r="E236" s="43" t="n">
        <v>9.66856040015942</v>
      </c>
      <c r="F236" s="43" t="n">
        <v>12.5435072666539</v>
      </c>
      <c r="G236" s="43" t="n">
        <v>8.68175314463251</v>
      </c>
      <c r="H236" s="43" t="n">
        <v>137943.0620721</v>
      </c>
      <c r="I236" s="43" t="n">
        <v>4.6703652927784</v>
      </c>
      <c r="J236" s="43" t="n">
        <v>87.4564927333462</v>
      </c>
      <c r="K236" s="43" t="n">
        <v>1.24518638071877</v>
      </c>
    </row>
    <row r="237">
      <c r="A237" s="43" t="s">
        <v>93</v>
      </c>
      <c r="B237" s="43" t="s">
        <v>94</v>
      </c>
      <c r="C237" s="43" t="s">
        <v>22</v>
      </c>
      <c r="D237" s="43" t="n">
        <v>64263.4354704</v>
      </c>
      <c r="E237" s="43" t="n">
        <v>4.53441348736013</v>
      </c>
      <c r="F237" s="43" t="n">
        <v>17.7557450351124</v>
      </c>
      <c r="G237" s="43" t="n">
        <v>3.89712773570841</v>
      </c>
      <c r="H237" s="43" t="n">
        <v>297666.9444901</v>
      </c>
      <c r="I237" s="43" t="n">
        <v>2.61070448729784</v>
      </c>
      <c r="J237" s="43" t="n">
        <v>82.2442549648876</v>
      </c>
      <c r="K237" s="43" t="n">
        <v>0.841352462540336</v>
      </c>
    </row>
    <row r="238">
      <c r="A238" s="43" t="s">
        <v>93</v>
      </c>
      <c r="B238" s="43" t="s">
        <v>94</v>
      </c>
      <c r="C238" s="43" t="s">
        <v>23</v>
      </c>
      <c r="D238" s="43" t="n">
        <v>74195.5571932</v>
      </c>
      <c r="E238" s="43" t="n">
        <v>4.2302917223088</v>
      </c>
      <c r="F238" s="43" t="n">
        <v>15.2226858728014</v>
      </c>
      <c r="G238" s="43" t="n">
        <v>3.69883273242846</v>
      </c>
      <c r="H238" s="43" t="n">
        <v>413205.6663042</v>
      </c>
      <c r="I238" s="43" t="n">
        <v>2.15708064128607</v>
      </c>
      <c r="J238" s="43" t="n">
        <v>84.7773141271986</v>
      </c>
      <c r="K238" s="43" t="n">
        <v>0.664165518352153</v>
      </c>
    </row>
    <row r="239">
      <c r="A239" s="43" t="s">
        <v>93</v>
      </c>
      <c r="B239" s="43" t="s">
        <v>94</v>
      </c>
      <c r="C239" s="43" t="s">
        <v>24</v>
      </c>
      <c r="D239" s="43" t="n">
        <v>27474.3110834</v>
      </c>
      <c r="E239" s="43" t="n">
        <v>6.58427418003289</v>
      </c>
      <c r="F239" s="43" t="n">
        <v>14.8354701600206</v>
      </c>
      <c r="G239" s="43" t="n">
        <v>5.73514890384985</v>
      </c>
      <c r="H239" s="43" t="n">
        <v>157719.0854659</v>
      </c>
      <c r="I239" s="43" t="n">
        <v>3.75520580423304</v>
      </c>
      <c r="J239" s="43" t="n">
        <v>85.1645298399794</v>
      </c>
      <c r="K239" s="43" t="n">
        <v>0.999050080898795</v>
      </c>
    </row>
    <row r="240">
      <c r="A240" s="43" t="s">
        <v>95</v>
      </c>
      <c r="B240" s="43" t="s">
        <v>96</v>
      </c>
      <c r="C240" s="43" t="s">
        <v>22</v>
      </c>
      <c r="D240" s="43" t="n">
        <v>34845.4569154</v>
      </c>
      <c r="E240" s="43" t="n">
        <v>4.88766896084314</v>
      </c>
      <c r="F240" s="43" t="n">
        <v>19.5731540252605</v>
      </c>
      <c r="G240" s="43" t="n">
        <v>4.33626444403297</v>
      </c>
      <c r="H240" s="43" t="n">
        <v>143181.3284991</v>
      </c>
      <c r="I240" s="43" t="n">
        <v>3.20624750542266</v>
      </c>
      <c r="J240" s="43" t="n">
        <v>80.4268459747395</v>
      </c>
      <c r="K240" s="43" t="n">
        <v>1.05529902147319</v>
      </c>
    </row>
    <row r="241">
      <c r="A241" s="43" t="s">
        <v>95</v>
      </c>
      <c r="B241" s="43" t="s">
        <v>96</v>
      </c>
      <c r="C241" s="43" t="s">
        <v>23</v>
      </c>
      <c r="D241" s="43" t="n">
        <v>34576.8068331</v>
      </c>
      <c r="E241" s="43" t="n">
        <v>5.27443139374357</v>
      </c>
      <c r="F241" s="43" t="n">
        <v>20.4719302984965</v>
      </c>
      <c r="G241" s="43" t="n">
        <v>4.6773930760255</v>
      </c>
      <c r="H241" s="43" t="n">
        <v>134321.8086318</v>
      </c>
      <c r="I241" s="43" t="n">
        <v>3.37537319935695</v>
      </c>
      <c r="J241" s="43" t="n">
        <v>79.5280697015035</v>
      </c>
      <c r="K241" s="43" t="n">
        <v>1.2040436212078</v>
      </c>
    </row>
    <row r="242">
      <c r="A242" s="43" t="s">
        <v>95</v>
      </c>
      <c r="B242" s="43" t="s">
        <v>96</v>
      </c>
      <c r="C242" s="43" t="s">
        <v>24</v>
      </c>
      <c r="D242" s="43" t="n">
        <v>8975.981975</v>
      </c>
      <c r="E242" s="43" t="n">
        <v>9.6136323372985</v>
      </c>
      <c r="F242" s="43" t="n">
        <v>18.5054245118096</v>
      </c>
      <c r="G242" s="43" t="n">
        <v>8.03280543723938</v>
      </c>
      <c r="H242" s="43" t="n">
        <v>39528.6171455</v>
      </c>
      <c r="I242" s="43" t="n">
        <v>5.4752516010368</v>
      </c>
      <c r="J242" s="43" t="n">
        <v>81.4945754881904</v>
      </c>
      <c r="K242" s="43" t="n">
        <v>1.82405361027285</v>
      </c>
    </row>
    <row r="243">
      <c r="A243" s="43" t="s">
        <v>97</v>
      </c>
      <c r="B243" s="43" t="s">
        <v>98</v>
      </c>
      <c r="C243" s="43" t="s">
        <v>22</v>
      </c>
      <c r="D243" s="43" t="n">
        <v>59263.2414945</v>
      </c>
      <c r="E243" s="43" t="n">
        <v>5.4618937996313</v>
      </c>
      <c r="F243" s="43" t="n">
        <v>22.1353060588348</v>
      </c>
      <c r="G243" s="43" t="n">
        <v>4.50168856335026</v>
      </c>
      <c r="H243" s="43" t="n">
        <v>208468.5049606</v>
      </c>
      <c r="I243" s="43" t="n">
        <v>3.40877357089806</v>
      </c>
      <c r="J243" s="43" t="n">
        <v>77.8646939411652</v>
      </c>
      <c r="K243" s="43" t="n">
        <v>1.27973602781522</v>
      </c>
    </row>
    <row r="244">
      <c r="A244" s="43" t="s">
        <v>97</v>
      </c>
      <c r="B244" s="43" t="s">
        <v>98</v>
      </c>
      <c r="C244" s="43" t="s">
        <v>23</v>
      </c>
      <c r="D244" s="43" t="n">
        <v>75717.149908</v>
      </c>
      <c r="E244" s="43" t="n">
        <v>4.99925183186031</v>
      </c>
      <c r="F244" s="43" t="n">
        <v>18.4245719358629</v>
      </c>
      <c r="G244" s="43" t="n">
        <v>4.14173749311949</v>
      </c>
      <c r="H244" s="43" t="n">
        <v>335240.2941595</v>
      </c>
      <c r="I244" s="43" t="n">
        <v>2.46602391331567</v>
      </c>
      <c r="J244" s="43" t="n">
        <v>81.5754280641371</v>
      </c>
      <c r="K244" s="43" t="n">
        <v>0.9354500759891</v>
      </c>
    </row>
    <row r="245">
      <c r="A245" s="43" t="s">
        <v>97</v>
      </c>
      <c r="B245" s="43" t="s">
        <v>98</v>
      </c>
      <c r="C245" s="43" t="s">
        <v>24</v>
      </c>
      <c r="D245" s="43" t="n">
        <v>25025.4763455</v>
      </c>
      <c r="E245" s="43" t="n">
        <v>8.73017645269137</v>
      </c>
      <c r="F245" s="43" t="n">
        <v>18.4311975889553</v>
      </c>
      <c r="G245" s="43" t="n">
        <v>6.78950919523279</v>
      </c>
      <c r="H245" s="43" t="n">
        <v>110752.3331252</v>
      </c>
      <c r="I245" s="43" t="n">
        <v>5.30563485908232</v>
      </c>
      <c r="J245" s="43" t="n">
        <v>81.5688024110447</v>
      </c>
      <c r="K245" s="43" t="n">
        <v>1.53415008937805</v>
      </c>
    </row>
    <row r="246">
      <c r="A246" s="43" t="s">
        <v>99</v>
      </c>
      <c r="B246" s="43" t="s">
        <v>100</v>
      </c>
      <c r="C246" s="43" t="s">
        <v>22</v>
      </c>
      <c r="D246" s="43" t="n">
        <v>121641.3422204</v>
      </c>
      <c r="E246" s="43" t="n">
        <v>4.21771688780635</v>
      </c>
      <c r="F246" s="43" t="n">
        <v>20.8858343595806</v>
      </c>
      <c r="G246" s="43" t="n">
        <v>3.65658994070512</v>
      </c>
      <c r="H246" s="43" t="n">
        <v>460769.396686</v>
      </c>
      <c r="I246" s="43" t="n">
        <v>2.32114583055738</v>
      </c>
      <c r="J246" s="43" t="n">
        <v>79.1141656404194</v>
      </c>
      <c r="K246" s="43" t="n">
        <v>0.965325630426138</v>
      </c>
    </row>
    <row r="247">
      <c r="A247" s="43" t="s">
        <v>99</v>
      </c>
      <c r="B247" s="43" t="s">
        <v>100</v>
      </c>
      <c r="C247" s="43" t="s">
        <v>23</v>
      </c>
      <c r="D247" s="43" t="n">
        <v>89029.6140312</v>
      </c>
      <c r="E247" s="43" t="n">
        <v>4.54312617707262</v>
      </c>
      <c r="F247" s="43" t="n">
        <v>18.1022952266846</v>
      </c>
      <c r="G247" s="43" t="n">
        <v>4.30546739320912</v>
      </c>
      <c r="H247" s="43" t="n">
        <v>402784.340588</v>
      </c>
      <c r="I247" s="43" t="n">
        <v>3.05773130596452</v>
      </c>
      <c r="J247" s="43" t="n">
        <v>81.8977047733154</v>
      </c>
      <c r="K247" s="43" t="n">
        <v>0.951660880563898</v>
      </c>
    </row>
    <row r="248">
      <c r="A248" s="43" t="s">
        <v>99</v>
      </c>
      <c r="B248" s="43" t="s">
        <v>100</v>
      </c>
      <c r="C248" s="43" t="s">
        <v>24</v>
      </c>
      <c r="D248" s="43" t="n">
        <v>32547.0252261</v>
      </c>
      <c r="E248" s="43" t="n">
        <v>8.60439296492864</v>
      </c>
      <c r="F248" s="43" t="n">
        <v>17.893568924988</v>
      </c>
      <c r="G248" s="43" t="n">
        <v>7.3525066188939</v>
      </c>
      <c r="H248" s="43" t="n">
        <v>149345.2812363</v>
      </c>
      <c r="I248" s="43" t="n">
        <v>5.95666268884537</v>
      </c>
      <c r="J248" s="43" t="n">
        <v>82.106431075012</v>
      </c>
      <c r="K248" s="43" t="n">
        <v>1.60234201187498</v>
      </c>
    </row>
    <row r="249">
      <c r="A249" s="43" t="s">
        <v>101</v>
      </c>
      <c r="B249" s="43" t="s">
        <v>102</v>
      </c>
      <c r="C249" s="43" t="s">
        <v>22</v>
      </c>
      <c r="D249" s="43" t="n">
        <v>10316.6165172</v>
      </c>
      <c r="E249" s="43" t="n">
        <v>8.81929820991805</v>
      </c>
      <c r="F249" s="43" t="n">
        <v>18.1467879773617</v>
      </c>
      <c r="G249" s="43" t="n">
        <v>7.48147885338196</v>
      </c>
      <c r="H249" s="43" t="n">
        <v>46534.3067981</v>
      </c>
      <c r="I249" s="43" t="n">
        <v>5.03032198208435</v>
      </c>
      <c r="J249" s="43" t="n">
        <v>81.8532120226383</v>
      </c>
      <c r="K249" s="43" t="n">
        <v>1.65863754340989</v>
      </c>
    </row>
    <row r="250">
      <c r="A250" s="43" t="s">
        <v>101</v>
      </c>
      <c r="B250" s="43" t="s">
        <v>102</v>
      </c>
      <c r="C250" s="43" t="s">
        <v>23</v>
      </c>
      <c r="D250" s="43" t="n">
        <v>12349.5221027</v>
      </c>
      <c r="E250" s="43" t="n">
        <v>9.32320926315237</v>
      </c>
      <c r="F250" s="43" t="n">
        <v>18.3154624287655</v>
      </c>
      <c r="G250" s="43" t="n">
        <v>7.84944334219501</v>
      </c>
      <c r="H250" s="43" t="n">
        <v>55077.2335729</v>
      </c>
      <c r="I250" s="43" t="n">
        <v>4.03473119187114</v>
      </c>
      <c r="J250" s="43" t="n">
        <v>81.6845375712345</v>
      </c>
      <c r="K250" s="43" t="n">
        <v>1.76001712068605</v>
      </c>
    </row>
    <row r="251">
      <c r="A251" s="43" t="s">
        <v>101</v>
      </c>
      <c r="B251" s="43" t="s">
        <v>102</v>
      </c>
      <c r="C251" s="43" t="s">
        <v>24</v>
      </c>
      <c r="D251" s="43" t="n">
        <v>4591.5238285</v>
      </c>
      <c r="E251" s="43" t="n">
        <v>15.2150398105685</v>
      </c>
      <c r="F251" s="43" t="n">
        <v>19.3610022863556</v>
      </c>
      <c r="G251" s="43" t="n">
        <v>12.2629286415678</v>
      </c>
      <c r="H251" s="43" t="n">
        <v>19123.7971068</v>
      </c>
      <c r="I251" s="43" t="n">
        <v>8.29268921595851</v>
      </c>
      <c r="J251" s="43" t="n">
        <v>80.6389977136444</v>
      </c>
      <c r="K251" s="43" t="n">
        <v>2.94426513471704</v>
      </c>
    </row>
    <row r="252">
      <c r="A252" s="43" t="s">
        <v>103</v>
      </c>
      <c r="B252" s="43" t="s">
        <v>104</v>
      </c>
      <c r="C252" s="43" t="s">
        <v>22</v>
      </c>
      <c r="D252" s="43" t="n">
        <v>16486.5408369</v>
      </c>
      <c r="E252" s="43" t="n">
        <v>5.27611338509346</v>
      </c>
      <c r="F252" s="43" t="n">
        <v>21.0556670472516</v>
      </c>
      <c r="G252" s="43" t="n">
        <v>4.16192989347871</v>
      </c>
      <c r="H252" s="43" t="n">
        <v>61813.2385047</v>
      </c>
      <c r="I252" s="43" t="n">
        <v>3.01760330349277</v>
      </c>
      <c r="J252" s="43" t="n">
        <v>78.9443329527484</v>
      </c>
      <c r="K252" s="43" t="n">
        <v>1.11005067537328</v>
      </c>
    </row>
    <row r="253">
      <c r="A253" s="43" t="s">
        <v>103</v>
      </c>
      <c r="B253" s="43" t="s">
        <v>104</v>
      </c>
      <c r="C253" s="43" t="s">
        <v>23</v>
      </c>
      <c r="D253" s="43" t="n">
        <v>13327.7794132</v>
      </c>
      <c r="E253" s="43" t="n">
        <v>5.72140257780116</v>
      </c>
      <c r="F253" s="43" t="n">
        <v>17.2844590863075</v>
      </c>
      <c r="G253" s="43" t="n">
        <v>4.83179805351343</v>
      </c>
      <c r="H253" s="43" t="n">
        <v>63780.6759145</v>
      </c>
      <c r="I253" s="43" t="n">
        <v>2.84827566723489</v>
      </c>
      <c r="J253" s="43" t="n">
        <v>82.7155409136925</v>
      </c>
      <c r="K253" s="43" t="n">
        <v>1.00966535244441</v>
      </c>
    </row>
    <row r="254">
      <c r="A254" s="43" t="s">
        <v>103</v>
      </c>
      <c r="B254" s="43" t="s">
        <v>104</v>
      </c>
      <c r="C254" s="43" t="s">
        <v>24</v>
      </c>
      <c r="D254" s="43" t="n">
        <v>2657.2479038</v>
      </c>
      <c r="E254" s="43" t="n">
        <v>13.397293744662</v>
      </c>
      <c r="F254" s="43" t="n">
        <v>20.4533243677781</v>
      </c>
      <c r="G254" s="43" t="n">
        <v>10.7556460137995</v>
      </c>
      <c r="H254" s="43" t="n">
        <v>10334.517425</v>
      </c>
      <c r="I254" s="43" t="n">
        <v>7.82295714722689</v>
      </c>
      <c r="J254" s="43" t="n">
        <v>79.5466756322219</v>
      </c>
      <c r="K254" s="43" t="n">
        <v>2.76552998546843</v>
      </c>
    </row>
    <row r="255">
      <c r="A255" s="43" t="s">
        <v>105</v>
      </c>
      <c r="B255" s="43" t="s">
        <v>106</v>
      </c>
      <c r="C255" s="43" t="s">
        <v>22</v>
      </c>
      <c r="D255" s="43" t="n">
        <v>4849.6584876</v>
      </c>
      <c r="E255" s="43" t="n">
        <v>9.54696995273057</v>
      </c>
      <c r="F255" s="43" t="n">
        <v>16.2848071859735</v>
      </c>
      <c r="G255" s="43" t="n">
        <v>8.11871113737876</v>
      </c>
      <c r="H255" s="43" t="n">
        <v>24930.6049949</v>
      </c>
      <c r="I255" s="43" t="n">
        <v>5.13866997188244</v>
      </c>
      <c r="J255" s="43" t="n">
        <v>83.7151928140265</v>
      </c>
      <c r="K255" s="43" t="n">
        <v>1.57930288429888</v>
      </c>
    </row>
    <row r="256">
      <c r="A256" s="43" t="s">
        <v>105</v>
      </c>
      <c r="B256" s="43" t="s">
        <v>106</v>
      </c>
      <c r="C256" s="43" t="s">
        <v>23</v>
      </c>
      <c r="D256" s="43" t="n">
        <v>4590.4054172</v>
      </c>
      <c r="E256" s="43" t="n">
        <v>9.42390050531482</v>
      </c>
      <c r="F256" s="43" t="n">
        <v>12.6068517101478</v>
      </c>
      <c r="G256" s="43" t="n">
        <v>9.16995679710608</v>
      </c>
      <c r="H256" s="43" t="n">
        <v>31821.5832596</v>
      </c>
      <c r="I256" s="43" t="n">
        <v>4.92785995913861</v>
      </c>
      <c r="J256" s="43" t="n">
        <v>87.3931482898522</v>
      </c>
      <c r="K256" s="43" t="n">
        <v>1.32280719703746</v>
      </c>
    </row>
    <row r="257">
      <c r="A257" s="43" t="s">
        <v>105</v>
      </c>
      <c r="B257" s="43" t="s">
        <v>106</v>
      </c>
      <c r="C257" s="43" t="s">
        <v>24</v>
      </c>
      <c r="D257" s="43" t="n">
        <v>2401.2951111</v>
      </c>
      <c r="E257" s="43" t="n">
        <v>15.210963728794</v>
      </c>
      <c r="F257" s="43" t="n">
        <v>13.9531103706491</v>
      </c>
      <c r="G257" s="43" t="n">
        <v>13.8158927108511</v>
      </c>
      <c r="H257" s="43" t="n">
        <v>14808.4527323</v>
      </c>
      <c r="I257" s="43" t="n">
        <v>7.9622499207391</v>
      </c>
      <c r="J257" s="43" t="n">
        <v>86.0468896293509</v>
      </c>
      <c r="K257" s="43" t="n">
        <v>2.24034449930652</v>
      </c>
    </row>
    <row r="258">
      <c r="A258" s="43" t="s">
        <v>107</v>
      </c>
      <c r="B258" s="43" t="s">
        <v>108</v>
      </c>
      <c r="C258" s="43" t="s">
        <v>22</v>
      </c>
      <c r="D258" s="43" t="n">
        <v>7062.0589991</v>
      </c>
      <c r="E258" s="43" t="n">
        <v>10.0752952057332</v>
      </c>
      <c r="F258" s="43" t="n">
        <v>22.6109749491176</v>
      </c>
      <c r="G258" s="43" t="n">
        <v>8.5953718685455</v>
      </c>
      <c r="H258" s="43" t="n">
        <v>24170.8224445</v>
      </c>
      <c r="I258" s="43" t="n">
        <v>5.32010082027736</v>
      </c>
      <c r="J258" s="43" t="n">
        <v>77.3890250508824</v>
      </c>
      <c r="K258" s="43" t="n">
        <v>2.51133462232209</v>
      </c>
    </row>
    <row r="259">
      <c r="A259" s="43" t="s">
        <v>107</v>
      </c>
      <c r="B259" s="43" t="s">
        <v>108</v>
      </c>
      <c r="C259" s="43" t="s">
        <v>23</v>
      </c>
      <c r="D259" s="43" t="n">
        <v>5081.3096118</v>
      </c>
      <c r="E259" s="43" t="n">
        <v>12.8508824188609</v>
      </c>
      <c r="F259" s="43" t="n">
        <v>18.4032753569655</v>
      </c>
      <c r="G259" s="43" t="n">
        <v>10.3389517865043</v>
      </c>
      <c r="H259" s="43" t="n">
        <v>22529.5885204</v>
      </c>
      <c r="I259" s="43" t="n">
        <v>5.39507553926867</v>
      </c>
      <c r="J259" s="43" t="n">
        <v>81.5967246430345</v>
      </c>
      <c r="K259" s="43" t="n">
        <v>2.33184086079208</v>
      </c>
    </row>
    <row r="260">
      <c r="A260" s="43" t="s">
        <v>107</v>
      </c>
      <c r="B260" s="43" t="s">
        <v>108</v>
      </c>
      <c r="C260" s="43" t="s">
        <v>24</v>
      </c>
      <c r="D260" s="43" t="n">
        <v>4064.011461</v>
      </c>
      <c r="E260" s="43" t="n">
        <v>14.8639546711487</v>
      </c>
      <c r="F260" s="43" t="n">
        <v>17.2362942924655</v>
      </c>
      <c r="G260" s="43" t="n">
        <v>12.8555023882198</v>
      </c>
      <c r="H260" s="43" t="n">
        <v>19514.2089618</v>
      </c>
      <c r="I260" s="43" t="n">
        <v>7.30941092468058</v>
      </c>
      <c r="J260" s="43" t="n">
        <v>82.7637057075345</v>
      </c>
      <c r="K260" s="43" t="n">
        <v>2.67727526874955</v>
      </c>
    </row>
    <row r="261">
      <c r="A261" s="43" t="s">
        <v>109</v>
      </c>
      <c r="B261" s="43" t="s">
        <v>110</v>
      </c>
      <c r="C261" s="43" t="s">
        <v>22</v>
      </c>
      <c r="D261" s="43" t="n">
        <v>23457.8776698</v>
      </c>
      <c r="E261" s="43" t="n">
        <v>7.00804108154111</v>
      </c>
      <c r="F261" s="43" t="n">
        <v>21.2664683198458</v>
      </c>
      <c r="G261" s="43" t="n">
        <v>5.56174868427832</v>
      </c>
      <c r="H261" s="43" t="n">
        <v>86846.651117</v>
      </c>
      <c r="I261" s="43" t="n">
        <v>3.65956645510224</v>
      </c>
      <c r="J261" s="43" t="n">
        <v>78.7335316801542</v>
      </c>
      <c r="K261" s="43" t="n">
        <v>1.50226656512301</v>
      </c>
    </row>
    <row r="262">
      <c r="A262" s="43" t="s">
        <v>109</v>
      </c>
      <c r="B262" s="43" t="s">
        <v>110</v>
      </c>
      <c r="C262" s="43" t="s">
        <v>23</v>
      </c>
      <c r="D262" s="43" t="n">
        <v>18281.8302618</v>
      </c>
      <c r="E262" s="43" t="n">
        <v>6.72124158023824</v>
      </c>
      <c r="F262" s="43" t="n">
        <v>16.2882966394813</v>
      </c>
      <c r="G262" s="43" t="n">
        <v>6.02762712056198</v>
      </c>
      <c r="H262" s="43" t="n">
        <v>93957.2249718</v>
      </c>
      <c r="I262" s="43" t="n">
        <v>3.69502516628592</v>
      </c>
      <c r="J262" s="43" t="n">
        <v>83.7117033605187</v>
      </c>
      <c r="K262" s="43" t="n">
        <v>1.1728321683895</v>
      </c>
    </row>
    <row r="263">
      <c r="A263" s="43" t="s">
        <v>109</v>
      </c>
      <c r="B263" s="43" t="s">
        <v>110</v>
      </c>
      <c r="C263" s="43" t="s">
        <v>24</v>
      </c>
      <c r="D263" s="43" t="n">
        <v>5816.1360522</v>
      </c>
      <c r="E263" s="43" t="n">
        <v>13.1768224385113</v>
      </c>
      <c r="F263" s="43" t="n">
        <v>18.4953861100477</v>
      </c>
      <c r="G263" s="43" t="n">
        <v>11.4848122921111</v>
      </c>
      <c r="H263" s="43" t="n">
        <v>25630.279922</v>
      </c>
      <c r="I263" s="43" t="n">
        <v>7.46783163226687</v>
      </c>
      <c r="J263" s="43" t="n">
        <v>81.5046138899523</v>
      </c>
      <c r="K263" s="43" t="n">
        <v>2.60618420977762</v>
      </c>
    </row>
    <row r="264">
      <c r="A264" s="43" t="s">
        <v>111</v>
      </c>
      <c r="B264" s="43" t="s">
        <v>112</v>
      </c>
      <c r="C264" s="43" t="s">
        <v>22</v>
      </c>
      <c r="D264" s="43" t="n">
        <v>1221.8364827</v>
      </c>
      <c r="E264" s="43" t="n">
        <v>12.7313315717892</v>
      </c>
      <c r="F264" s="43" t="n">
        <v>19.1548832058408</v>
      </c>
      <c r="G264" s="43" t="n">
        <v>11.8738376480713</v>
      </c>
      <c r="H264" s="43" t="n">
        <v>5156.8841264</v>
      </c>
      <c r="I264" s="43" t="n">
        <v>7.88397613010719</v>
      </c>
      <c r="J264" s="43" t="n">
        <v>80.8451167941592</v>
      </c>
      <c r="K264" s="43" t="n">
        <v>2.81330502537356</v>
      </c>
    </row>
    <row r="265">
      <c r="A265" s="43" t="s">
        <v>111</v>
      </c>
      <c r="B265" s="43" t="s">
        <v>112</v>
      </c>
      <c r="C265" s="43" t="s">
        <v>23</v>
      </c>
      <c r="D265" s="43" t="n">
        <v>1091.7763743</v>
      </c>
      <c r="E265" s="43" t="n">
        <v>11.8251209293226</v>
      </c>
      <c r="F265" s="43" t="n">
        <v>14.6025278741066</v>
      </c>
      <c r="G265" s="43" t="n">
        <v>11.1733279340075</v>
      </c>
      <c r="H265" s="43" t="n">
        <v>6384.8494792</v>
      </c>
      <c r="I265" s="43" t="n">
        <v>6.73512856087359</v>
      </c>
      <c r="J265" s="43" t="n">
        <v>85.3974721258934</v>
      </c>
      <c r="K265" s="43" t="n">
        <v>1.91058152590687</v>
      </c>
    </row>
    <row r="266">
      <c r="A266" s="43" t="s">
        <v>111</v>
      </c>
      <c r="B266" s="43" t="s">
        <v>112</v>
      </c>
      <c r="C266" s="43" t="s">
        <v>24</v>
      </c>
      <c r="D266" s="43" t="n">
        <v>708.4810448</v>
      </c>
      <c r="E266" s="43" t="n">
        <v>20.3845608586054</v>
      </c>
      <c r="F266" s="43" t="n">
        <v>17.2184860288512</v>
      </c>
      <c r="G266" s="43" t="n">
        <v>19.3713799971153</v>
      </c>
      <c r="H266" s="43" t="n">
        <v>3406.1724945</v>
      </c>
      <c r="I266" s="43" t="n">
        <v>11.3423943253681</v>
      </c>
      <c r="J266" s="43" t="n">
        <v>82.7815139711489</v>
      </c>
      <c r="K266" s="43" t="n">
        <v>4.02923092172661</v>
      </c>
    </row>
    <row r="267">
      <c r="A267" s="43" t="s">
        <v>113</v>
      </c>
      <c r="B267" s="43" t="s">
        <v>114</v>
      </c>
      <c r="C267" s="43" t="s">
        <v>22</v>
      </c>
      <c r="D267" s="43" t="n">
        <v>19200.4371097</v>
      </c>
      <c r="E267" s="43" t="n">
        <v>7.39421746487971</v>
      </c>
      <c r="F267" s="43" t="n">
        <v>16.8423210267486</v>
      </c>
      <c r="G267" s="43" t="n">
        <v>6.42915827143472</v>
      </c>
      <c r="H267" s="43" t="n">
        <v>94800.6977648</v>
      </c>
      <c r="I267" s="43" t="n">
        <v>4.12181426846644</v>
      </c>
      <c r="J267" s="43" t="n">
        <v>83.1576789732514</v>
      </c>
      <c r="K267" s="43" t="n">
        <v>1.30212806413356</v>
      </c>
    </row>
    <row r="268">
      <c r="A268" s="43" t="s">
        <v>113</v>
      </c>
      <c r="B268" s="43" t="s">
        <v>114</v>
      </c>
      <c r="C268" s="43" t="s">
        <v>23</v>
      </c>
      <c r="D268" s="43" t="n">
        <v>23424.6305878</v>
      </c>
      <c r="E268" s="43" t="n">
        <v>6.16990501738865</v>
      </c>
      <c r="F268" s="43" t="n">
        <v>14.5907940878096</v>
      </c>
      <c r="G268" s="43" t="n">
        <v>5.45736260386822</v>
      </c>
      <c r="H268" s="43" t="n">
        <v>137119.2743349</v>
      </c>
      <c r="I268" s="43" t="n">
        <v>3.44098101417458</v>
      </c>
      <c r="J268" s="43" t="n">
        <v>85.4092059121904</v>
      </c>
      <c r="K268" s="43" t="n">
        <v>0.932302942816479</v>
      </c>
    </row>
    <row r="269">
      <c r="A269" s="43" t="s">
        <v>113</v>
      </c>
      <c r="B269" s="43" t="s">
        <v>114</v>
      </c>
      <c r="C269" s="43" t="s">
        <v>24</v>
      </c>
      <c r="D269" s="43" t="n">
        <v>15537.7888343</v>
      </c>
      <c r="E269" s="43" t="n">
        <v>7.38308720022334</v>
      </c>
      <c r="F269" s="43" t="n">
        <v>14.0760016607954</v>
      </c>
      <c r="G269" s="43" t="n">
        <v>6.89876300691876</v>
      </c>
      <c r="H269" s="43" t="n">
        <v>94847.171389</v>
      </c>
      <c r="I269" s="43" t="n">
        <v>4.2990748949698</v>
      </c>
      <c r="J269" s="43" t="n">
        <v>85.9239983392046</v>
      </c>
      <c r="K269" s="43" t="n">
        <v>1.1301499164351</v>
      </c>
    </row>
    <row r="270">
      <c r="A270" s="43" t="s">
        <v>115</v>
      </c>
      <c r="B270" s="43" t="s">
        <v>116</v>
      </c>
      <c r="C270" s="43" t="s">
        <v>22</v>
      </c>
      <c r="D270" s="43" t="n">
        <v>26488.0855413</v>
      </c>
      <c r="E270" s="43" t="n">
        <v>7.27105361054948</v>
      </c>
      <c r="F270" s="43" t="n">
        <v>13.1469204741251</v>
      </c>
      <c r="G270" s="43" t="n">
        <v>6.46876189063162</v>
      </c>
      <c r="H270" s="43" t="n">
        <v>174989.4056585</v>
      </c>
      <c r="I270" s="43" t="n">
        <v>3.49532511400227</v>
      </c>
      <c r="J270" s="43" t="n">
        <v>86.853079525875</v>
      </c>
      <c r="K270" s="43" t="n">
        <v>0.979174240066509</v>
      </c>
    </row>
    <row r="271">
      <c r="A271" s="43" t="s">
        <v>115</v>
      </c>
      <c r="B271" s="43" t="s">
        <v>116</v>
      </c>
      <c r="C271" s="43" t="s">
        <v>23</v>
      </c>
      <c r="D271" s="43" t="n">
        <v>31540.2665807</v>
      </c>
      <c r="E271" s="43" t="n">
        <v>6.46603278783072</v>
      </c>
      <c r="F271" s="43" t="n">
        <v>9.92831737174474</v>
      </c>
      <c r="G271" s="43" t="n">
        <v>6.01653461477883</v>
      </c>
      <c r="H271" s="43" t="n">
        <v>286139.612091</v>
      </c>
      <c r="I271" s="43" t="n">
        <v>2.77373682790453</v>
      </c>
      <c r="J271" s="43" t="n">
        <v>90.0716826282553</v>
      </c>
      <c r="K271" s="43" t="n">
        <v>0.663183626536069</v>
      </c>
    </row>
    <row r="272">
      <c r="A272" s="43" t="s">
        <v>115</v>
      </c>
      <c r="B272" s="43" t="s">
        <v>116</v>
      </c>
      <c r="C272" s="43" t="s">
        <v>24</v>
      </c>
      <c r="D272" s="43" t="n">
        <v>13677.5895135</v>
      </c>
      <c r="E272" s="43" t="n">
        <v>9.36320760566063</v>
      </c>
      <c r="F272" s="43" t="n">
        <v>11.1327869257921</v>
      </c>
      <c r="G272" s="43" t="n">
        <v>8.69603406589614</v>
      </c>
      <c r="H272" s="43" t="n">
        <v>109181.0406271</v>
      </c>
      <c r="I272" s="43" t="n">
        <v>4.64481023395595</v>
      </c>
      <c r="J272" s="43" t="n">
        <v>88.8672130742079</v>
      </c>
      <c r="K272" s="43" t="n">
        <v>1.08939046253437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349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44" t="s">
        <v>95</v>
      </c>
      <c r="B283" s="44" t="s">
        <v>122</v>
      </c>
      <c r="C283" s="44" t="s">
        <v>22</v>
      </c>
      <c r="D283" s="44" t="n">
        <v>11479.8246828</v>
      </c>
      <c r="E283" s="44" t="n">
        <v>10.6140782237757</v>
      </c>
      <c r="F283" s="44" t="n">
        <v>22.4454273901758</v>
      </c>
      <c r="G283" s="44" t="n">
        <v>8.38087091154862</v>
      </c>
      <c r="H283" s="44" t="n">
        <v>39665.6691554</v>
      </c>
      <c r="I283" s="44" t="n">
        <v>7.97455963247524</v>
      </c>
      <c r="J283" s="44" t="n">
        <v>77.5545726098242</v>
      </c>
      <c r="K283" s="44" t="n">
        <v>2.42554659488603</v>
      </c>
    </row>
    <row r="284">
      <c r="A284" s="44" t="s">
        <v>95</v>
      </c>
      <c r="B284" s="44" t="s">
        <v>122</v>
      </c>
      <c r="C284" s="44" t="s">
        <v>23</v>
      </c>
      <c r="D284" s="44" t="n">
        <v>10651.3816849</v>
      </c>
      <c r="E284" s="44" t="n">
        <v>10.965515603437</v>
      </c>
      <c r="F284" s="44" t="n">
        <v>18.6978797531986</v>
      </c>
      <c r="G284" s="44" t="n">
        <v>9.4879946086191</v>
      </c>
      <c r="H284" s="44" t="n">
        <v>46314.3375597</v>
      </c>
      <c r="I284" s="44" t="n">
        <v>6.96132928836122</v>
      </c>
      <c r="J284" s="44" t="n">
        <v>81.3021202468015</v>
      </c>
      <c r="K284" s="44" t="n">
        <v>2.18205111690105</v>
      </c>
    </row>
    <row r="285">
      <c r="A285" s="44" t="s">
        <v>95</v>
      </c>
      <c r="B285" s="44" t="s">
        <v>122</v>
      </c>
      <c r="C285" s="44" t="s">
        <v>24</v>
      </c>
      <c r="D285" s="44" t="n">
        <v>3492.5472059</v>
      </c>
      <c r="E285" s="44" t="n">
        <v>18.1340750432247</v>
      </c>
      <c r="F285" s="44" t="n">
        <v>16.9435953534711</v>
      </c>
      <c r="G285" s="44" t="n">
        <v>17.564739900796</v>
      </c>
      <c r="H285" s="44" t="n">
        <v>17120.2397088</v>
      </c>
      <c r="I285" s="44" t="n">
        <v>13.576892789085</v>
      </c>
      <c r="J285" s="44" t="n">
        <v>83.0564046465289</v>
      </c>
      <c r="K285" s="44" t="n">
        <v>3.58322572033574</v>
      </c>
    </row>
    <row r="286">
      <c r="A286" s="44" t="s">
        <v>99</v>
      </c>
      <c r="B286" s="44" t="s">
        <v>123</v>
      </c>
      <c r="C286" s="44" t="s">
        <v>22</v>
      </c>
      <c r="D286" s="44" t="n">
        <v>5502.3885246</v>
      </c>
      <c r="E286" s="44" t="n">
        <v>14.1817113719459</v>
      </c>
      <c r="F286" s="44" t="n">
        <v>15.785169130428</v>
      </c>
      <c r="G286" s="44" t="n">
        <v>12.9803289508485</v>
      </c>
      <c r="H286" s="44" t="n">
        <v>29355.5751699</v>
      </c>
      <c r="I286" s="44" t="n">
        <v>7.26599419645657</v>
      </c>
      <c r="J286" s="44" t="n">
        <v>84.214830869572</v>
      </c>
      <c r="K286" s="44" t="n">
        <v>2.43302380046418</v>
      </c>
    </row>
    <row r="287">
      <c r="A287" s="44" t="s">
        <v>99</v>
      </c>
      <c r="B287" s="44" t="s">
        <v>123</v>
      </c>
      <c r="C287" s="44" t="s">
        <v>23</v>
      </c>
      <c r="D287" s="44" t="n">
        <v>4409.9892383</v>
      </c>
      <c r="E287" s="44" t="n">
        <v>14.1918534745365</v>
      </c>
      <c r="F287" s="44" t="n">
        <v>14.8319823766412</v>
      </c>
      <c r="G287" s="44" t="n">
        <v>12.4213467037175</v>
      </c>
      <c r="H287" s="44" t="n">
        <v>25322.9832418</v>
      </c>
      <c r="I287" s="44" t="n">
        <v>8.14108835479049</v>
      </c>
      <c r="J287" s="44" t="n">
        <v>85.1680176233588</v>
      </c>
      <c r="K287" s="44" t="n">
        <v>2.16317346046996</v>
      </c>
    </row>
    <row r="288">
      <c r="A288" s="44" t="s">
        <v>99</v>
      </c>
      <c r="B288" s="44" t="s">
        <v>123</v>
      </c>
      <c r="C288" s="44" t="s">
        <v>24</v>
      </c>
      <c r="D288" s="44" t="n">
        <v>984.0551118</v>
      </c>
      <c r="E288" s="44" t="n">
        <v>23.4453893679408</v>
      </c>
      <c r="F288" s="44" t="n">
        <v>13.9166486876782</v>
      </c>
      <c r="G288" s="44" t="n">
        <v>21.5932393276912</v>
      </c>
      <c r="H288" s="44" t="n">
        <v>6087.0087189</v>
      </c>
      <c r="I288" s="44" t="n">
        <v>13.165671393814</v>
      </c>
      <c r="J288" s="44" t="n">
        <v>86.0833513123218</v>
      </c>
      <c r="K288" s="44" t="n">
        <v>3.49086694664293</v>
      </c>
    </row>
    <row r="289">
      <c r="A289" s="44" t="s">
        <v>101</v>
      </c>
      <c r="B289" s="44" t="s">
        <v>124</v>
      </c>
      <c r="C289" s="44" t="s">
        <v>22</v>
      </c>
      <c r="D289" s="44" t="n">
        <v>4121.5951991</v>
      </c>
      <c r="E289" s="44" t="n">
        <v>10.8145694356071</v>
      </c>
      <c r="F289" s="44" t="n">
        <v>17.0183352636504</v>
      </c>
      <c r="G289" s="44" t="n">
        <v>9.74301901283457</v>
      </c>
      <c r="H289" s="44" t="n">
        <v>20096.9616412</v>
      </c>
      <c r="I289" s="44" t="n">
        <v>7.36806065066867</v>
      </c>
      <c r="J289" s="44" t="n">
        <v>82.9816647363496</v>
      </c>
      <c r="K289" s="44" t="n">
        <v>1.9981518154324</v>
      </c>
    </row>
    <row r="290">
      <c r="A290" s="44" t="s">
        <v>101</v>
      </c>
      <c r="B290" s="44" t="s">
        <v>124</v>
      </c>
      <c r="C290" s="44" t="s">
        <v>23</v>
      </c>
      <c r="D290" s="44" t="n">
        <v>5276.8260867</v>
      </c>
      <c r="E290" s="44" t="n">
        <v>10.154519717956</v>
      </c>
      <c r="F290" s="44" t="n">
        <v>16.272996677294</v>
      </c>
      <c r="G290" s="44" t="n">
        <v>8.93918903639469</v>
      </c>
      <c r="H290" s="44" t="n">
        <v>27150.0599463</v>
      </c>
      <c r="I290" s="44" t="n">
        <v>5.83012433142895</v>
      </c>
      <c r="J290" s="44" t="n">
        <v>83.727003322706</v>
      </c>
      <c r="K290" s="44" t="n">
        <v>1.73740116944451</v>
      </c>
    </row>
    <row r="291">
      <c r="A291" s="44" t="s">
        <v>101</v>
      </c>
      <c r="B291" s="44" t="s">
        <v>124</v>
      </c>
      <c r="C291" s="44" t="s">
        <v>24</v>
      </c>
      <c r="D291" s="44" t="n">
        <v>1348.5168601</v>
      </c>
      <c r="E291" s="44" t="n">
        <v>26.7689222638067</v>
      </c>
      <c r="F291" s="44" t="n">
        <v>25.3168571514961</v>
      </c>
      <c r="G291" s="44" t="n">
        <v>19.5451443870326</v>
      </c>
      <c r="H291" s="44" t="n">
        <v>3978.0402715</v>
      </c>
      <c r="I291" s="44" t="n">
        <v>14.9034335203193</v>
      </c>
      <c r="J291" s="44" t="n">
        <v>74.6831428485039</v>
      </c>
      <c r="K291" s="44" t="n">
        <v>6.62561335234145</v>
      </c>
    </row>
    <row r="292">
      <c r="A292" s="44" t="s">
        <v>103</v>
      </c>
      <c r="B292" s="44" t="s">
        <v>125</v>
      </c>
      <c r="C292" s="44" t="s">
        <v>22</v>
      </c>
      <c r="D292" s="44" t="n">
        <v>13236.8868193</v>
      </c>
      <c r="E292" s="44" t="n">
        <v>12.6055496850514</v>
      </c>
      <c r="F292" s="44" t="n">
        <v>19.8732238247183</v>
      </c>
      <c r="G292" s="44" t="n">
        <v>10.6363758487384</v>
      </c>
      <c r="H292" s="44" t="n">
        <v>53369.754036</v>
      </c>
      <c r="I292" s="44" t="n">
        <v>6.94565197023858</v>
      </c>
      <c r="J292" s="44" t="n">
        <v>80.1267761752818</v>
      </c>
      <c r="K292" s="44" t="n">
        <v>2.63805793787837</v>
      </c>
    </row>
    <row r="293">
      <c r="A293" s="44" t="s">
        <v>103</v>
      </c>
      <c r="B293" s="44" t="s">
        <v>125</v>
      </c>
      <c r="C293" s="44" t="s">
        <v>23</v>
      </c>
      <c r="D293" s="44" t="n">
        <v>11602.011856</v>
      </c>
      <c r="E293" s="44" t="n">
        <v>11.9824627340531</v>
      </c>
      <c r="F293" s="44" t="n">
        <v>19.6217864750296</v>
      </c>
      <c r="G293" s="44" t="n">
        <v>9.90183115816927</v>
      </c>
      <c r="H293" s="44" t="n">
        <v>47526.2019321</v>
      </c>
      <c r="I293" s="44" t="n">
        <v>7.79301889844947</v>
      </c>
      <c r="J293" s="44" t="n">
        <v>80.3782135249704</v>
      </c>
      <c r="K293" s="44" t="n">
        <v>2.4172174047764</v>
      </c>
    </row>
    <row r="294">
      <c r="A294" s="44" t="s">
        <v>103</v>
      </c>
      <c r="B294" s="44" t="s">
        <v>125</v>
      </c>
      <c r="C294" s="44" t="s">
        <v>24</v>
      </c>
      <c r="D294" s="44" t="n">
        <v>1200.7642702</v>
      </c>
      <c r="E294" s="44" t="n">
        <v>27.7871582786631</v>
      </c>
      <c r="F294" s="44" t="n">
        <v>19.2703620742152</v>
      </c>
      <c r="G294" s="44" t="n">
        <v>25.4423609179237</v>
      </c>
      <c r="H294" s="44" t="n">
        <v>5030.3810792</v>
      </c>
      <c r="I294" s="44" t="n">
        <v>15.980510888875</v>
      </c>
      <c r="J294" s="44" t="n">
        <v>80.7296379257848</v>
      </c>
      <c r="K294" s="44" t="n">
        <v>6.07315379466921</v>
      </c>
    </row>
    <row r="295">
      <c r="A295" s="44" t="s">
        <v>105</v>
      </c>
      <c r="B295" s="44" t="s">
        <v>126</v>
      </c>
      <c r="C295" s="44" t="s">
        <v>22</v>
      </c>
      <c r="D295" s="44" t="n">
        <v>4591.3173335</v>
      </c>
      <c r="E295" s="44" t="n">
        <v>13.0555327513574</v>
      </c>
      <c r="F295" s="44" t="n">
        <v>20.6158227385901</v>
      </c>
      <c r="G295" s="44" t="n">
        <v>11.2449744602572</v>
      </c>
      <c r="H295" s="44" t="n">
        <v>17679.5247848</v>
      </c>
      <c r="I295" s="44" t="n">
        <v>6.80688641330858</v>
      </c>
      <c r="J295" s="44" t="n">
        <v>79.3841772614099</v>
      </c>
      <c r="K295" s="44" t="n">
        <v>2.92028472385933</v>
      </c>
    </row>
    <row r="296">
      <c r="A296" s="44" t="s">
        <v>105</v>
      </c>
      <c r="B296" s="44" t="s">
        <v>126</v>
      </c>
      <c r="C296" s="44" t="s">
        <v>23</v>
      </c>
      <c r="D296" s="44" t="n">
        <v>2301.3276923</v>
      </c>
      <c r="E296" s="44" t="n">
        <v>11.8503948982784</v>
      </c>
      <c r="F296" s="44" t="n">
        <v>13.6657508981196</v>
      </c>
      <c r="G296" s="44" t="n">
        <v>10.6484035580009</v>
      </c>
      <c r="H296" s="44" t="n">
        <v>14538.7838351</v>
      </c>
      <c r="I296" s="44" t="n">
        <v>6.81402668037518</v>
      </c>
      <c r="J296" s="44" t="n">
        <v>86.3342491018804</v>
      </c>
      <c r="K296" s="44" t="n">
        <v>1.68552378691067</v>
      </c>
    </row>
    <row r="297">
      <c r="A297" s="44" t="s">
        <v>105</v>
      </c>
      <c r="B297" s="44" t="s">
        <v>126</v>
      </c>
      <c r="C297" s="44" t="s">
        <v>24</v>
      </c>
      <c r="D297" s="44" t="n">
        <v>583.5000104</v>
      </c>
      <c r="E297" s="44" t="n">
        <v>20.2717922731718</v>
      </c>
      <c r="F297" s="44" t="n">
        <v>18.1829722856581</v>
      </c>
      <c r="G297" s="44" t="n">
        <v>19.2897350008472</v>
      </c>
      <c r="H297" s="44" t="n">
        <v>2625.5463503</v>
      </c>
      <c r="I297" s="44" t="n">
        <v>20.5266499233878</v>
      </c>
      <c r="J297" s="44" t="n">
        <v>81.8170277143419</v>
      </c>
      <c r="K297" s="44" t="n">
        <v>4.28694034379607</v>
      </c>
    </row>
    <row r="298">
      <c r="A298" s="44" t="s">
        <v>113</v>
      </c>
      <c r="B298" s="44" t="s">
        <v>127</v>
      </c>
      <c r="C298" s="44" t="s">
        <v>22</v>
      </c>
      <c r="D298" s="44" t="n">
        <v>9689.3329175</v>
      </c>
      <c r="E298" s="44" t="n">
        <v>9.7137732057623</v>
      </c>
      <c r="F298" s="44" t="n">
        <v>19.1974178842415</v>
      </c>
      <c r="G298" s="44" t="n">
        <v>9.30010057862659</v>
      </c>
      <c r="H298" s="44" t="n">
        <v>40782.7304398</v>
      </c>
      <c r="I298" s="44" t="n">
        <v>4.52378053348823</v>
      </c>
      <c r="J298" s="44" t="n">
        <v>80.8025821157585</v>
      </c>
      <c r="K298" s="44" t="n">
        <v>2.20955707724285</v>
      </c>
    </row>
    <row r="299">
      <c r="A299" s="44" t="s">
        <v>113</v>
      </c>
      <c r="B299" s="44" t="s">
        <v>127</v>
      </c>
      <c r="C299" s="44" t="s">
        <v>23</v>
      </c>
      <c r="D299" s="44" t="n">
        <v>5252.3975697</v>
      </c>
      <c r="E299" s="44" t="n">
        <v>11.9827233192322</v>
      </c>
      <c r="F299" s="44" t="n">
        <v>16.9607331753144</v>
      </c>
      <c r="G299" s="44" t="n">
        <v>11.5459632119267</v>
      </c>
      <c r="H299" s="44" t="n">
        <v>25715.5889873</v>
      </c>
      <c r="I299" s="44" t="n">
        <v>7.00909350964899</v>
      </c>
      <c r="J299" s="44" t="n">
        <v>83.0392668246856</v>
      </c>
      <c r="K299" s="44" t="n">
        <v>2.3582578312369</v>
      </c>
    </row>
    <row r="300">
      <c r="A300" s="44" t="s">
        <v>113</v>
      </c>
      <c r="B300" s="44" t="s">
        <v>127</v>
      </c>
      <c r="C300" s="44" t="s">
        <v>24</v>
      </c>
      <c r="D300" s="44" t="n">
        <v>2415.4200641</v>
      </c>
      <c r="E300" s="44" t="n">
        <v>18.4676972964835</v>
      </c>
      <c r="F300" s="44" t="n">
        <v>19.0807298168988</v>
      </c>
      <c r="G300" s="44" t="n">
        <v>16.3649613682919</v>
      </c>
      <c r="H300" s="44" t="n">
        <v>10243.5300247</v>
      </c>
      <c r="I300" s="44" t="n">
        <v>11.8383769540477</v>
      </c>
      <c r="J300" s="44" t="n">
        <v>80.9192701831012</v>
      </c>
      <c r="K300" s="44" t="n">
        <v>3.85885099588521</v>
      </c>
    </row>
    <row r="301">
      <c r="A301" s="44" t="s">
        <v>115</v>
      </c>
      <c r="B301" s="44" t="s">
        <v>128</v>
      </c>
      <c r="C301" s="44" t="s">
        <v>22</v>
      </c>
      <c r="D301" s="44" t="n">
        <v>10980.4147049</v>
      </c>
      <c r="E301" s="44" t="n">
        <v>8.56817864383085</v>
      </c>
      <c r="F301" s="44" t="n">
        <v>21.6736726028783</v>
      </c>
      <c r="G301" s="44" t="n">
        <v>7.59685277348458</v>
      </c>
      <c r="H301" s="44" t="n">
        <v>39682.040644</v>
      </c>
      <c r="I301" s="44" t="n">
        <v>5.77662664683035</v>
      </c>
      <c r="J301" s="44" t="n">
        <v>78.3263273971217</v>
      </c>
      <c r="K301" s="44" t="n">
        <v>2.10212460224228</v>
      </c>
    </row>
    <row r="302">
      <c r="A302" s="44" t="s">
        <v>115</v>
      </c>
      <c r="B302" s="44" t="s">
        <v>128</v>
      </c>
      <c r="C302" s="44" t="s">
        <v>23</v>
      </c>
      <c r="D302" s="44" t="n">
        <v>10084.8315344</v>
      </c>
      <c r="E302" s="44" t="n">
        <v>10.7334338635606</v>
      </c>
      <c r="F302" s="44" t="n">
        <v>21.2866513812295</v>
      </c>
      <c r="G302" s="44" t="n">
        <v>8.78546530271846</v>
      </c>
      <c r="H302" s="44" t="n">
        <v>37291.4859229</v>
      </c>
      <c r="I302" s="44" t="n">
        <v>7.07960954877451</v>
      </c>
      <c r="J302" s="44" t="n">
        <v>78.7133486187706</v>
      </c>
      <c r="K302" s="44" t="n">
        <v>2.37587576189407</v>
      </c>
    </row>
    <row r="303">
      <c r="A303" s="44" t="s">
        <v>115</v>
      </c>
      <c r="B303" s="44" t="s">
        <v>128</v>
      </c>
      <c r="C303" s="44" t="s">
        <v>24</v>
      </c>
      <c r="D303" s="44" t="n">
        <v>1993.3288074</v>
      </c>
      <c r="E303" s="44" t="n">
        <v>23.5273561270033</v>
      </c>
      <c r="F303" s="44" t="n">
        <v>30.0914921458407</v>
      </c>
      <c r="G303" s="44" t="n">
        <v>20.8989133725779</v>
      </c>
      <c r="H303" s="44" t="n">
        <v>4630.8983919</v>
      </c>
      <c r="I303" s="44" t="n">
        <v>17.0134442925066</v>
      </c>
      <c r="J303" s="44" t="n">
        <v>69.9085078541593</v>
      </c>
      <c r="K303" s="44" t="n">
        <v>8.99575040164609</v>
      </c>
    </row>
    <row r="304">
      <c r="A304" s="44" t="s">
        <v>117</v>
      </c>
      <c r="B304" s="44" t="s">
        <v>129</v>
      </c>
      <c r="C304" s="44" t="s">
        <v>22</v>
      </c>
      <c r="D304" s="44" t="n">
        <v>4408.3798254</v>
      </c>
      <c r="E304" s="44" t="n">
        <v>9.92514593138073</v>
      </c>
      <c r="F304" s="44" t="n">
        <v>21.41142938441</v>
      </c>
      <c r="G304" s="44" t="n">
        <v>8.34116240176511</v>
      </c>
      <c r="H304" s="44" t="n">
        <v>16180.5297063</v>
      </c>
      <c r="I304" s="44" t="n">
        <v>6.38278737090482</v>
      </c>
      <c r="J304" s="44" t="n">
        <v>78.58857061559</v>
      </c>
      <c r="K304" s="44" t="n">
        <v>2.2725468646437</v>
      </c>
    </row>
    <row r="305">
      <c r="A305" s="44" t="s">
        <v>117</v>
      </c>
      <c r="B305" s="44" t="s">
        <v>129</v>
      </c>
      <c r="C305" s="44" t="s">
        <v>23</v>
      </c>
      <c r="D305" s="44" t="n">
        <v>4157.1321708</v>
      </c>
      <c r="E305" s="44" t="n">
        <v>9.97083606218463</v>
      </c>
      <c r="F305" s="44" t="n">
        <v>21.1295970699164</v>
      </c>
      <c r="G305" s="44" t="n">
        <v>8.72480826709547</v>
      </c>
      <c r="H305" s="44" t="n">
        <v>15517.3185868</v>
      </c>
      <c r="I305" s="44" t="n">
        <v>5.71960119795566</v>
      </c>
      <c r="J305" s="44" t="n">
        <v>78.8704029300836</v>
      </c>
      <c r="K305" s="44" t="n">
        <v>2.33740004294673</v>
      </c>
    </row>
    <row r="306">
      <c r="A306" s="44" t="s">
        <v>117</v>
      </c>
      <c r="B306" s="44" t="s">
        <v>129</v>
      </c>
      <c r="C306" s="44" t="s">
        <v>24</v>
      </c>
      <c r="D306" s="44" t="n">
        <v>274.6311295</v>
      </c>
      <c r="E306" s="44" t="n">
        <v>33.3515983352681</v>
      </c>
      <c r="F306" s="44" t="n">
        <v>11.7835085531389</v>
      </c>
      <c r="G306" s="44" t="n">
        <v>32.6746033032412</v>
      </c>
      <c r="H306" s="44" t="n">
        <v>2056.0085799</v>
      </c>
      <c r="I306" s="44" t="n">
        <v>16.1311646641692</v>
      </c>
      <c r="J306" s="44" t="n">
        <v>88.2164914468611</v>
      </c>
      <c r="K306" s="44" t="n">
        <v>4.36450669460242</v>
      </c>
    </row>
    <row r="307">
      <c r="A307" s="44" t="s">
        <v>130</v>
      </c>
      <c r="B307" s="44" t="s">
        <v>131</v>
      </c>
      <c r="C307" s="44" t="s">
        <v>22</v>
      </c>
      <c r="D307" s="44" t="n">
        <v>2536.5711687</v>
      </c>
      <c r="E307" s="44" t="n">
        <v>13.4795773138153</v>
      </c>
      <c r="F307" s="44" t="n">
        <v>22.0059724610137</v>
      </c>
      <c r="G307" s="44" t="n">
        <v>10.5797037567382</v>
      </c>
      <c r="H307" s="44" t="n">
        <v>8990.1685525</v>
      </c>
      <c r="I307" s="44" t="n">
        <v>7.32876242137201</v>
      </c>
      <c r="J307" s="44" t="n">
        <v>77.9940275389863</v>
      </c>
      <c r="K307" s="44" t="n">
        <v>2.9850576622689</v>
      </c>
    </row>
    <row r="308">
      <c r="A308" s="44" t="s">
        <v>130</v>
      </c>
      <c r="B308" s="44" t="s">
        <v>131</v>
      </c>
      <c r="C308" s="44" t="s">
        <v>23</v>
      </c>
      <c r="D308" s="44" t="n">
        <v>3483.0832797</v>
      </c>
      <c r="E308" s="44" t="n">
        <v>12.7595284671475</v>
      </c>
      <c r="F308" s="44" t="n">
        <v>21.6459632247387</v>
      </c>
      <c r="G308" s="44" t="n">
        <v>10.4127458375431</v>
      </c>
      <c r="H308" s="44" t="n">
        <v>12608.0614919</v>
      </c>
      <c r="I308" s="44" t="n">
        <v>6.77062652224577</v>
      </c>
      <c r="J308" s="44" t="n">
        <v>78.3540367752613</v>
      </c>
      <c r="K308" s="44" t="n">
        <v>2.87660882252301</v>
      </c>
    </row>
    <row r="309">
      <c r="A309" s="44" t="s">
        <v>130</v>
      </c>
      <c r="B309" s="44" t="s">
        <v>131</v>
      </c>
      <c r="C309" s="44" t="s">
        <v>24</v>
      </c>
      <c r="D309" s="44" t="n">
        <v>354.8592366</v>
      </c>
      <c r="E309" s="44" t="n">
        <v>40.1839629568418</v>
      </c>
      <c r="F309" s="44" t="n">
        <v>12.63241918962</v>
      </c>
      <c r="G309" s="44" t="n">
        <v>35.8508994817742</v>
      </c>
      <c r="H309" s="44" t="n">
        <v>2454.2561931</v>
      </c>
      <c r="I309" s="44" t="n">
        <v>18.8595935870565</v>
      </c>
      <c r="J309" s="44" t="n">
        <v>87.36758081038</v>
      </c>
      <c r="K309" s="44" t="n">
        <v>5.18365721447213</v>
      </c>
    </row>
    <row r="310">
      <c r="A310" s="44" t="s">
        <v>132</v>
      </c>
      <c r="B310" s="44" t="s">
        <v>133</v>
      </c>
      <c r="C310" s="44" t="s">
        <v>22</v>
      </c>
      <c r="D310" s="44" t="n">
        <v>8000.2029075</v>
      </c>
      <c r="E310" s="44" t="n">
        <v>10.360579248996</v>
      </c>
      <c r="F310" s="44" t="n">
        <v>23.5192084035529</v>
      </c>
      <c r="G310" s="44" t="n">
        <v>7.6562558758236</v>
      </c>
      <c r="H310" s="44" t="n">
        <v>26015.4100767</v>
      </c>
      <c r="I310" s="44" t="n">
        <v>5.57238360404389</v>
      </c>
      <c r="J310" s="44" t="n">
        <v>76.4807915964471</v>
      </c>
      <c r="K310" s="44" t="n">
        <v>2.35443532651389</v>
      </c>
    </row>
    <row r="311">
      <c r="A311" s="44" t="s">
        <v>132</v>
      </c>
      <c r="B311" s="44" t="s">
        <v>133</v>
      </c>
      <c r="C311" s="44" t="s">
        <v>23</v>
      </c>
      <c r="D311" s="44" t="n">
        <v>4081.3855594</v>
      </c>
      <c r="E311" s="44" t="n">
        <v>10.9160056369366</v>
      </c>
      <c r="F311" s="44" t="n">
        <v>19.6092130988744</v>
      </c>
      <c r="G311" s="44" t="n">
        <v>10.0059780737416</v>
      </c>
      <c r="H311" s="44" t="n">
        <v>16732.2265872</v>
      </c>
      <c r="I311" s="44" t="n">
        <v>8.18050995406389</v>
      </c>
      <c r="J311" s="44" t="n">
        <v>80.3907869011256</v>
      </c>
      <c r="K311" s="44" t="n">
        <v>2.44069456058423</v>
      </c>
    </row>
    <row r="312">
      <c r="A312" s="44" t="s">
        <v>132</v>
      </c>
      <c r="B312" s="44" t="s">
        <v>133</v>
      </c>
      <c r="C312" s="44" t="s">
        <v>24</v>
      </c>
      <c r="D312" s="44" t="n">
        <v>1084.8612252</v>
      </c>
      <c r="E312" s="44" t="n">
        <v>22.4955600450641</v>
      </c>
      <c r="F312" s="44" t="n">
        <v>19.4497134090019</v>
      </c>
      <c r="G312" s="44" t="n">
        <v>16.7802176437538</v>
      </c>
      <c r="H312" s="44" t="n">
        <v>4492.9136365</v>
      </c>
      <c r="I312" s="44" t="n">
        <v>14.3224997604744</v>
      </c>
      <c r="J312" s="44" t="n">
        <v>80.5502865909981</v>
      </c>
      <c r="K312" s="44" t="n">
        <v>4.05175993685616</v>
      </c>
    </row>
    <row r="313">
      <c r="A313" s="44" t="s">
        <v>134</v>
      </c>
      <c r="B313" s="44" t="s">
        <v>135</v>
      </c>
      <c r="C313" s="44" t="s">
        <v>22</v>
      </c>
      <c r="D313" s="44" t="n">
        <v>7483.5178071</v>
      </c>
      <c r="E313" s="44" t="n">
        <v>12.491836952629</v>
      </c>
      <c r="F313" s="44" t="n">
        <v>21.534468861573</v>
      </c>
      <c r="G313" s="44" t="n">
        <v>9.81832848944664</v>
      </c>
      <c r="H313" s="44" t="n">
        <v>27267.8283032</v>
      </c>
      <c r="I313" s="44" t="n">
        <v>6.99401331772044</v>
      </c>
      <c r="J313" s="44" t="n">
        <v>78.465531138427</v>
      </c>
      <c r="K313" s="44" t="n">
        <v>2.69459068282708</v>
      </c>
    </row>
    <row r="314">
      <c r="A314" s="44" t="s">
        <v>134</v>
      </c>
      <c r="B314" s="44" t="s">
        <v>135</v>
      </c>
      <c r="C314" s="44" t="s">
        <v>23</v>
      </c>
      <c r="D314" s="44" t="n">
        <v>6838.5873669</v>
      </c>
      <c r="E314" s="44" t="n">
        <v>10.6131804208863</v>
      </c>
      <c r="F314" s="44" t="n">
        <v>17.6033543007283</v>
      </c>
      <c r="G314" s="44" t="n">
        <v>9.29524276850663</v>
      </c>
      <c r="H314" s="44" t="n">
        <v>32009.6187765</v>
      </c>
      <c r="I314" s="44" t="n">
        <v>6.84912712581316</v>
      </c>
      <c r="J314" s="44" t="n">
        <v>82.3966456992717</v>
      </c>
      <c r="K314" s="44" t="n">
        <v>1.98585088478609</v>
      </c>
    </row>
    <row r="315">
      <c r="A315" s="44" t="s">
        <v>134</v>
      </c>
      <c r="B315" s="44" t="s">
        <v>135</v>
      </c>
      <c r="C315" s="44" t="s">
        <v>24</v>
      </c>
      <c r="D315" s="44" t="n">
        <v>1539.840705</v>
      </c>
      <c r="E315" s="44" t="n">
        <v>20.8390080671632</v>
      </c>
      <c r="F315" s="44" t="n">
        <v>16.2234544869729</v>
      </c>
      <c r="G315" s="44" t="n">
        <v>17.61657304901</v>
      </c>
      <c r="H315" s="44" t="n">
        <v>7951.6070396</v>
      </c>
      <c r="I315" s="44" t="n">
        <v>18.2404658407406</v>
      </c>
      <c r="J315" s="44" t="n">
        <v>83.7765455130271</v>
      </c>
      <c r="K315" s="44" t="n">
        <v>3.41147596056711</v>
      </c>
    </row>
    <row r="316">
      <c r="A316" s="44" t="s">
        <v>136</v>
      </c>
      <c r="B316" s="44" t="s">
        <v>137</v>
      </c>
      <c r="C316" s="44" t="s">
        <v>22</v>
      </c>
      <c r="D316" s="44" t="n">
        <v>4899.0456407</v>
      </c>
      <c r="E316" s="44" t="n">
        <v>11.8008379460644</v>
      </c>
      <c r="F316" s="44" t="n">
        <v>22.215984312948</v>
      </c>
      <c r="G316" s="44" t="n">
        <v>9.5403928744005</v>
      </c>
      <c r="H316" s="44" t="n">
        <v>17152.84984</v>
      </c>
      <c r="I316" s="44" t="n">
        <v>5.88796680358905</v>
      </c>
      <c r="J316" s="44" t="n">
        <v>77.784015687052</v>
      </c>
      <c r="K316" s="44" t="n">
        <v>2.72484284290202</v>
      </c>
    </row>
    <row r="317">
      <c r="A317" s="44" t="s">
        <v>136</v>
      </c>
      <c r="B317" s="44" t="s">
        <v>137</v>
      </c>
      <c r="C317" s="44" t="s">
        <v>23</v>
      </c>
      <c r="D317" s="44" t="n">
        <v>3643.5319881</v>
      </c>
      <c r="E317" s="44" t="n">
        <v>11.8809996616749</v>
      </c>
      <c r="F317" s="44" t="n">
        <v>19.7157921226843</v>
      </c>
      <c r="G317" s="44" t="n">
        <v>8.9197773144201</v>
      </c>
      <c r="H317" s="44" t="n">
        <v>14836.7398946</v>
      </c>
      <c r="I317" s="44" t="n">
        <v>6.3422411945728</v>
      </c>
      <c r="J317" s="44" t="n">
        <v>80.2842078773158</v>
      </c>
      <c r="K317" s="44" t="n">
        <v>2.19047406658702</v>
      </c>
    </row>
    <row r="318">
      <c r="A318" s="44" t="s">
        <v>136</v>
      </c>
      <c r="B318" s="44" t="s">
        <v>137</v>
      </c>
      <c r="C318" s="44" t="s">
        <v>24</v>
      </c>
      <c r="D318" s="44" t="n">
        <v>871.4397762</v>
      </c>
      <c r="E318" s="44" t="n">
        <v>25.2972763083275</v>
      </c>
      <c r="F318" s="44" t="n">
        <v>18.6052714255538</v>
      </c>
      <c r="G318" s="44" t="n">
        <v>21.9481830744364</v>
      </c>
      <c r="H318" s="44" t="n">
        <v>3812.392866</v>
      </c>
      <c r="I318" s="44" t="n">
        <v>15.2606490058476</v>
      </c>
      <c r="J318" s="44" t="n">
        <v>81.3947285744462</v>
      </c>
      <c r="K318" s="44" t="n">
        <v>5.01693304406248</v>
      </c>
    </row>
    <row r="319">
      <c r="A319" s="44" t="s">
        <v>138</v>
      </c>
      <c r="B319" s="44" t="s">
        <v>139</v>
      </c>
      <c r="C319" s="44" t="s">
        <v>22</v>
      </c>
      <c r="D319" s="44" t="n">
        <v>4627.2374405</v>
      </c>
      <c r="E319" s="44" t="n">
        <v>13.6467232691885</v>
      </c>
      <c r="F319" s="44" t="n">
        <v>18.3457961608746</v>
      </c>
      <c r="G319" s="44" t="n">
        <v>10.788534226216</v>
      </c>
      <c r="H319" s="44" t="n">
        <v>20595.0936043</v>
      </c>
      <c r="I319" s="44" t="n">
        <v>9.97437894146755</v>
      </c>
      <c r="J319" s="44" t="n">
        <v>81.6542038391254</v>
      </c>
      <c r="K319" s="44" t="n">
        <v>2.42393214902599</v>
      </c>
    </row>
    <row r="320">
      <c r="A320" s="44" t="s">
        <v>138</v>
      </c>
      <c r="B320" s="44" t="s">
        <v>139</v>
      </c>
      <c r="C320" s="44" t="s">
        <v>23</v>
      </c>
      <c r="D320" s="44" t="n">
        <v>9968.8270091</v>
      </c>
      <c r="E320" s="44" t="n">
        <v>11.4294209571932</v>
      </c>
      <c r="F320" s="44" t="n">
        <v>16.2561340288773</v>
      </c>
      <c r="G320" s="44" t="n">
        <v>9.99485745146567</v>
      </c>
      <c r="H320" s="44" t="n">
        <v>51354.6524319</v>
      </c>
      <c r="I320" s="44" t="n">
        <v>5.41791526940187</v>
      </c>
      <c r="J320" s="44" t="n">
        <v>83.7438659711227</v>
      </c>
      <c r="K320" s="44" t="n">
        <v>1.94017484679506</v>
      </c>
    </row>
    <row r="321">
      <c r="A321" s="44" t="s">
        <v>138</v>
      </c>
      <c r="B321" s="44" t="s">
        <v>139</v>
      </c>
      <c r="C321" s="44" t="s">
        <v>24</v>
      </c>
      <c r="D321" s="44" t="n">
        <v>2727.1458623</v>
      </c>
      <c r="E321" s="44" t="n">
        <v>21.0647056542391</v>
      </c>
      <c r="F321" s="44" t="n">
        <v>18.9593293335471</v>
      </c>
      <c r="G321" s="44" t="n">
        <v>18.5191422789855</v>
      </c>
      <c r="H321" s="44" t="n">
        <v>11657.0436537</v>
      </c>
      <c r="I321" s="44" t="n">
        <v>12.2330828293665</v>
      </c>
      <c r="J321" s="44" t="n">
        <v>81.0406706664529</v>
      </c>
      <c r="K321" s="44" t="n">
        <v>4.33252235642525</v>
      </c>
    </row>
    <row r="322">
      <c r="A322" s="44" t="s">
        <v>140</v>
      </c>
      <c r="B322" s="44" t="s">
        <v>141</v>
      </c>
      <c r="C322" s="44" t="s">
        <v>22</v>
      </c>
      <c r="D322" s="44" t="n">
        <v>16426.3508608</v>
      </c>
      <c r="E322" s="44" t="n">
        <v>9.47719715218766</v>
      </c>
      <c r="F322" s="44" t="n">
        <v>19.1621495832089</v>
      </c>
      <c r="G322" s="44" t="n">
        <v>8.15324900828095</v>
      </c>
      <c r="H322" s="44" t="n">
        <v>69296.551935</v>
      </c>
      <c r="I322" s="44" t="n">
        <v>5.36838397730889</v>
      </c>
      <c r="J322" s="44" t="n">
        <v>80.8378504167911</v>
      </c>
      <c r="K322" s="44" t="n">
        <v>1.93268099386989</v>
      </c>
    </row>
    <row r="323">
      <c r="A323" s="44" t="s">
        <v>140</v>
      </c>
      <c r="B323" s="44" t="s">
        <v>141</v>
      </c>
      <c r="C323" s="44" t="s">
        <v>23</v>
      </c>
      <c r="D323" s="44" t="n">
        <v>12963.2538489</v>
      </c>
      <c r="E323" s="44" t="n">
        <v>12.3720400922425</v>
      </c>
      <c r="F323" s="44" t="n">
        <v>19.2261327525502</v>
      </c>
      <c r="G323" s="44" t="n">
        <v>11.0113838040569</v>
      </c>
      <c r="H323" s="44" t="n">
        <v>54461.9221641</v>
      </c>
      <c r="I323" s="44" t="n">
        <v>7.20060198330066</v>
      </c>
      <c r="J323" s="44" t="n">
        <v>80.7738672474498</v>
      </c>
      <c r="K323" s="44" t="n">
        <v>2.62097549641296</v>
      </c>
    </row>
    <row r="324">
      <c r="A324" s="44" t="s">
        <v>140</v>
      </c>
      <c r="B324" s="44" t="s">
        <v>141</v>
      </c>
      <c r="C324" s="44" t="s">
        <v>24</v>
      </c>
      <c r="D324" s="44" t="n">
        <v>4790.6897775</v>
      </c>
      <c r="E324" s="44" t="n">
        <v>19.5066875449184</v>
      </c>
      <c r="F324" s="44" t="n">
        <v>16.9702555870231</v>
      </c>
      <c r="G324" s="44" t="n">
        <v>16.363384875155</v>
      </c>
      <c r="H324" s="44" t="n">
        <v>23439.2314098</v>
      </c>
      <c r="I324" s="44" t="n">
        <v>11.5237520297666</v>
      </c>
      <c r="J324" s="44" t="n">
        <v>83.0297444129769</v>
      </c>
      <c r="K324" s="44" t="n">
        <v>3.34447402630819</v>
      </c>
    </row>
    <row r="325">
      <c r="A325" s="44" t="s">
        <v>142</v>
      </c>
      <c r="B325" s="44" t="s">
        <v>143</v>
      </c>
      <c r="C325" s="44" t="s">
        <v>22</v>
      </c>
      <c r="D325" s="44" t="n">
        <v>31215.8852446</v>
      </c>
      <c r="E325" s="44" t="n">
        <v>10.3077331370304</v>
      </c>
      <c r="F325" s="44" t="n">
        <v>23.2191117388267</v>
      </c>
      <c r="G325" s="44" t="n">
        <v>9.44870577289364</v>
      </c>
      <c r="H325" s="44" t="n">
        <v>103224.5946313</v>
      </c>
      <c r="I325" s="44" t="n">
        <v>5.88237645294</v>
      </c>
      <c r="J325" s="44" t="n">
        <v>76.7808882611733</v>
      </c>
      <c r="K325" s="44" t="n">
        <v>2.85735890918386</v>
      </c>
    </row>
    <row r="326">
      <c r="A326" s="44" t="s">
        <v>142</v>
      </c>
      <c r="B326" s="44" t="s">
        <v>143</v>
      </c>
      <c r="C326" s="44" t="s">
        <v>23</v>
      </c>
      <c r="D326" s="44" t="n">
        <v>20852.0645318</v>
      </c>
      <c r="E326" s="44" t="n">
        <v>12.0816976401823</v>
      </c>
      <c r="F326" s="44" t="n">
        <v>19.9264180376524</v>
      </c>
      <c r="G326" s="44" t="n">
        <v>10.948950073436</v>
      </c>
      <c r="H326" s="44" t="n">
        <v>83793.2585383</v>
      </c>
      <c r="I326" s="44" t="n">
        <v>8.49154259357835</v>
      </c>
      <c r="J326" s="44" t="n">
        <v>80.0735819623476</v>
      </c>
      <c r="K326" s="44" t="n">
        <v>2.7246608792805</v>
      </c>
    </row>
    <row r="327">
      <c r="A327" s="44" t="s">
        <v>142</v>
      </c>
      <c r="B327" s="44" t="s">
        <v>143</v>
      </c>
      <c r="C327" s="44" t="s">
        <v>24</v>
      </c>
      <c r="D327" s="44" t="n">
        <v>8056.4926348</v>
      </c>
      <c r="E327" s="44" t="n">
        <v>19.1566783721817</v>
      </c>
      <c r="F327" s="44" t="n">
        <v>16.1458591915196</v>
      </c>
      <c r="G327" s="44" t="n">
        <v>18.0009926733037</v>
      </c>
      <c r="H327" s="44" t="n">
        <v>41841.7044152</v>
      </c>
      <c r="I327" s="44" t="n">
        <v>11.5077597236857</v>
      </c>
      <c r="J327" s="44" t="n">
        <v>83.8541408084804</v>
      </c>
      <c r="K327" s="44" t="n">
        <v>3.46603626497768</v>
      </c>
    </row>
    <row r="328">
      <c r="A328" s="44" t="s">
        <v>144</v>
      </c>
      <c r="B328" s="44" t="s">
        <v>145</v>
      </c>
      <c r="C328" s="44" t="s">
        <v>22</v>
      </c>
      <c r="D328" s="44" t="n">
        <v>7978.2662144</v>
      </c>
      <c r="E328" s="44" t="n">
        <v>14.4233345988661</v>
      </c>
      <c r="F328" s="44" t="n">
        <v>18.9992594539913</v>
      </c>
      <c r="G328" s="44" t="n">
        <v>11.4506540457224</v>
      </c>
      <c r="H328" s="44" t="n">
        <v>34014.2453028</v>
      </c>
      <c r="I328" s="44" t="n">
        <v>8.01136854890732</v>
      </c>
      <c r="J328" s="44" t="n">
        <v>81.0007405460087</v>
      </c>
      <c r="K328" s="44" t="n">
        <v>2.68582664388115</v>
      </c>
    </row>
    <row r="329">
      <c r="A329" s="44" t="s">
        <v>144</v>
      </c>
      <c r="B329" s="44" t="s">
        <v>145</v>
      </c>
      <c r="C329" s="44" t="s">
        <v>23</v>
      </c>
      <c r="D329" s="44" t="n">
        <v>8994.3505852</v>
      </c>
      <c r="E329" s="44" t="n">
        <v>11.8987498868112</v>
      </c>
      <c r="F329" s="44" t="n">
        <v>17.6162339124422</v>
      </c>
      <c r="G329" s="44" t="n">
        <v>10.9295012942233</v>
      </c>
      <c r="H329" s="44" t="n">
        <v>42062.8199196</v>
      </c>
      <c r="I329" s="44" t="n">
        <v>6.50754617482042</v>
      </c>
      <c r="J329" s="44" t="n">
        <v>82.3837660875578</v>
      </c>
      <c r="K329" s="44" t="n">
        <v>2.33707028082146</v>
      </c>
    </row>
    <row r="330">
      <c r="A330" s="44" t="s">
        <v>144</v>
      </c>
      <c r="B330" s="44" t="s">
        <v>145</v>
      </c>
      <c r="C330" s="44" t="s">
        <v>24</v>
      </c>
      <c r="D330" s="44" t="n">
        <v>2367.011945</v>
      </c>
      <c r="E330" s="44" t="n">
        <v>22.3231359695113</v>
      </c>
      <c r="F330" s="44" t="n">
        <v>13.5185844948303</v>
      </c>
      <c r="G330" s="44" t="n">
        <v>18.086940354907</v>
      </c>
      <c r="H330" s="44" t="n">
        <v>15142.3060306</v>
      </c>
      <c r="I330" s="44" t="n">
        <v>11.8889175054292</v>
      </c>
      <c r="J330" s="44" t="n">
        <v>86.4814155051697</v>
      </c>
      <c r="K330" s="44" t="n">
        <v>2.82731070036835</v>
      </c>
    </row>
    <row r="331">
      <c r="A331" s="44" t="s">
        <v>146</v>
      </c>
      <c r="B331" s="44" t="s">
        <v>147</v>
      </c>
      <c r="C331" s="44" t="s">
        <v>22</v>
      </c>
      <c r="D331" s="44" t="n">
        <v>12868.1449452</v>
      </c>
      <c r="E331" s="44" t="n">
        <v>12.5087244314329</v>
      </c>
      <c r="F331" s="44" t="n">
        <v>26.8593675945759</v>
      </c>
      <c r="G331" s="44" t="n">
        <v>9.74690077913285</v>
      </c>
      <c r="H331" s="44" t="n">
        <v>35041.1920855</v>
      </c>
      <c r="I331" s="44" t="n">
        <v>7.51725863469989</v>
      </c>
      <c r="J331" s="44" t="n">
        <v>73.1406324054241</v>
      </c>
      <c r="K331" s="44" t="n">
        <v>3.57934546536916</v>
      </c>
    </row>
    <row r="332">
      <c r="A332" s="44" t="s">
        <v>146</v>
      </c>
      <c r="B332" s="44" t="s">
        <v>147</v>
      </c>
      <c r="C332" s="44" t="s">
        <v>23</v>
      </c>
      <c r="D332" s="44" t="n">
        <v>10091.6510844</v>
      </c>
      <c r="E332" s="44" t="n">
        <v>13.6012865883165</v>
      </c>
      <c r="F332" s="44" t="n">
        <v>18.2330161098821</v>
      </c>
      <c r="G332" s="44" t="n">
        <v>11.3123674512554</v>
      </c>
      <c r="H332" s="44" t="n">
        <v>45256.5755808</v>
      </c>
      <c r="I332" s="44" t="n">
        <v>6.63928427687402</v>
      </c>
      <c r="J332" s="44" t="n">
        <v>81.7669838901179</v>
      </c>
      <c r="K332" s="44" t="n">
        <v>2.52251664628875</v>
      </c>
    </row>
    <row r="333">
      <c r="A333" s="44" t="s">
        <v>146</v>
      </c>
      <c r="B333" s="44" t="s">
        <v>147</v>
      </c>
      <c r="C333" s="44" t="s">
        <v>24</v>
      </c>
      <c r="D333" s="44" t="n">
        <v>5636.039669</v>
      </c>
      <c r="E333" s="44" t="n">
        <v>19.6325612259509</v>
      </c>
      <c r="F333" s="44" t="n">
        <v>22.7072546235535</v>
      </c>
      <c r="G333" s="44" t="n">
        <v>13.5754470401997</v>
      </c>
      <c r="H333" s="44" t="n">
        <v>19184.3966296</v>
      </c>
      <c r="I333" s="44" t="n">
        <v>13.0736369718505</v>
      </c>
      <c r="J333" s="44" t="n">
        <v>77.2927453764465</v>
      </c>
      <c r="K333" s="44" t="n">
        <v>3.98822853385562</v>
      </c>
    </row>
    <row r="334">
      <c r="A334" s="44" t="s">
        <v>148</v>
      </c>
      <c r="B334" s="44" t="s">
        <v>149</v>
      </c>
      <c r="C334" s="44" t="s">
        <v>22</v>
      </c>
      <c r="D334" s="44" t="n">
        <v>5568.896961</v>
      </c>
      <c r="E334" s="44" t="n">
        <v>11.3591224363643</v>
      </c>
      <c r="F334" s="44" t="n">
        <v>16.3352947054393</v>
      </c>
      <c r="G334" s="44" t="n">
        <v>10.7588256410845</v>
      </c>
      <c r="H334" s="44" t="n">
        <v>28522.2967482</v>
      </c>
      <c r="I334" s="44" t="n">
        <v>8.69997186580201</v>
      </c>
      <c r="J334" s="44" t="n">
        <v>83.6647052945607</v>
      </c>
      <c r="K334" s="44" t="n">
        <v>2.10062997189542</v>
      </c>
    </row>
    <row r="335">
      <c r="A335" s="44" t="s">
        <v>148</v>
      </c>
      <c r="B335" s="44" t="s">
        <v>149</v>
      </c>
      <c r="C335" s="44" t="s">
        <v>23</v>
      </c>
      <c r="D335" s="44" t="n">
        <v>4935.2660748</v>
      </c>
      <c r="E335" s="44" t="n">
        <v>13.0357698536476</v>
      </c>
      <c r="F335" s="44" t="n">
        <v>12.053655666649</v>
      </c>
      <c r="G335" s="44" t="n">
        <v>12.3818542192606</v>
      </c>
      <c r="H335" s="44" t="n">
        <v>36008.8774389</v>
      </c>
      <c r="I335" s="44" t="n">
        <v>5.85086221231061</v>
      </c>
      <c r="J335" s="44" t="n">
        <v>87.946344333351</v>
      </c>
      <c r="K335" s="44" t="n">
        <v>1.69701888583236</v>
      </c>
    </row>
    <row r="336">
      <c r="A336" s="44" t="s">
        <v>148</v>
      </c>
      <c r="B336" s="44" t="s">
        <v>149</v>
      </c>
      <c r="C336" s="44" t="s">
        <v>24</v>
      </c>
      <c r="D336" s="44" t="n">
        <v>4882.64305</v>
      </c>
      <c r="E336" s="44" t="n">
        <v>18.2765654162413</v>
      </c>
      <c r="F336" s="44" t="n">
        <v>17.1244723402609</v>
      </c>
      <c r="G336" s="44" t="n">
        <v>14.922236976133</v>
      </c>
      <c r="H336" s="44" t="n">
        <v>23630.0197228</v>
      </c>
      <c r="I336" s="44" t="n">
        <v>8.30031291906332</v>
      </c>
      <c r="J336" s="44" t="n">
        <v>82.8755276597391</v>
      </c>
      <c r="K336" s="44" t="n">
        <v>3.0833641916798</v>
      </c>
    </row>
    <row r="337">
      <c r="A337" s="44" t="s">
        <v>150</v>
      </c>
      <c r="B337" s="44" t="s">
        <v>151</v>
      </c>
      <c r="C337" s="44" t="s">
        <v>22</v>
      </c>
      <c r="D337" s="44" t="n">
        <v>4051.489016</v>
      </c>
      <c r="E337" s="44" t="n">
        <v>11.4016763289795</v>
      </c>
      <c r="F337" s="44" t="n">
        <v>25.7395890764837</v>
      </c>
      <c r="G337" s="44" t="n">
        <v>9.6799176923866</v>
      </c>
      <c r="H337" s="44" t="n">
        <v>11688.8128356</v>
      </c>
      <c r="I337" s="44" t="n">
        <v>8.58432763436893</v>
      </c>
      <c r="J337" s="44" t="n">
        <v>74.2604109235163</v>
      </c>
      <c r="K337" s="44" t="n">
        <v>3.35518078337639</v>
      </c>
    </row>
    <row r="338">
      <c r="A338" s="44" t="s">
        <v>150</v>
      </c>
      <c r="B338" s="44" t="s">
        <v>151</v>
      </c>
      <c r="C338" s="44" t="s">
        <v>23</v>
      </c>
      <c r="D338" s="44" t="n">
        <v>4592.0910799</v>
      </c>
      <c r="E338" s="44" t="n">
        <v>11.294511333606</v>
      </c>
      <c r="F338" s="44" t="n">
        <v>24.1318917876057</v>
      </c>
      <c r="G338" s="44" t="n">
        <v>9.0955421515934</v>
      </c>
      <c r="H338" s="44" t="n">
        <v>14437.0472915</v>
      </c>
      <c r="I338" s="44" t="n">
        <v>6.25711096833549</v>
      </c>
      <c r="J338" s="44" t="n">
        <v>75.8681082123943</v>
      </c>
      <c r="K338" s="44" t="n">
        <v>2.89308174572357</v>
      </c>
    </row>
    <row r="339">
      <c r="A339" s="44" t="s">
        <v>150</v>
      </c>
      <c r="B339" s="44" t="s">
        <v>151</v>
      </c>
      <c r="C339" s="44" t="s">
        <v>24</v>
      </c>
      <c r="D339" s="44" t="n">
        <v>1901.4735664</v>
      </c>
      <c r="E339" s="44" t="n">
        <v>15.6037565790238</v>
      </c>
      <c r="F339" s="44" t="n">
        <v>20.5374659967403</v>
      </c>
      <c r="G339" s="44" t="n">
        <v>13.8713511386637</v>
      </c>
      <c r="H339" s="44" t="n">
        <v>7357.0862126</v>
      </c>
      <c r="I339" s="44" t="n">
        <v>12.9776313768818</v>
      </c>
      <c r="J339" s="44" t="n">
        <v>79.4625340032597</v>
      </c>
      <c r="K339" s="44" t="n">
        <v>3.58511600356797</v>
      </c>
    </row>
    <row r="340">
      <c r="A340" s="44" t="s">
        <v>152</v>
      </c>
      <c r="B340" s="44" t="s">
        <v>153</v>
      </c>
      <c r="C340" s="44" t="s">
        <v>22</v>
      </c>
      <c r="D340" s="44" t="n">
        <v>3265.347176</v>
      </c>
      <c r="E340" s="44" t="n">
        <v>16.4187967332382</v>
      </c>
      <c r="F340" s="44" t="n">
        <v>16.8937525137919</v>
      </c>
      <c r="G340" s="44" t="n">
        <v>12.2971463207071</v>
      </c>
      <c r="H340" s="44" t="n">
        <v>16063.3790696</v>
      </c>
      <c r="I340" s="44" t="n">
        <v>9.32644232840897</v>
      </c>
      <c r="J340" s="44" t="n">
        <v>83.1062474862081</v>
      </c>
      <c r="K340" s="44" t="n">
        <v>2.49975125639488</v>
      </c>
    </row>
    <row r="341">
      <c r="A341" s="44" t="s">
        <v>152</v>
      </c>
      <c r="B341" s="44" t="s">
        <v>153</v>
      </c>
      <c r="C341" s="44" t="s">
        <v>23</v>
      </c>
      <c r="D341" s="44" t="n">
        <v>6288.4715623</v>
      </c>
      <c r="E341" s="44" t="n">
        <v>14.0181555676867</v>
      </c>
      <c r="F341" s="44" t="n">
        <v>16.5462301894657</v>
      </c>
      <c r="G341" s="44" t="n">
        <v>11.8572978651641</v>
      </c>
      <c r="H341" s="44" t="n">
        <v>31716.9924636</v>
      </c>
      <c r="I341" s="44" t="n">
        <v>5.87545955113484</v>
      </c>
      <c r="J341" s="44" t="n">
        <v>83.4537698105343</v>
      </c>
      <c r="K341" s="44" t="n">
        <v>2.35092531287065</v>
      </c>
    </row>
    <row r="342">
      <c r="A342" s="44" t="s">
        <v>152</v>
      </c>
      <c r="B342" s="44" t="s">
        <v>153</v>
      </c>
      <c r="C342" s="44" t="s">
        <v>24</v>
      </c>
      <c r="D342" s="44" t="n">
        <v>3577.9494358</v>
      </c>
      <c r="E342" s="44" t="n">
        <v>15.8139311360294</v>
      </c>
      <c r="F342" s="44" t="n">
        <v>15.4676589412947</v>
      </c>
      <c r="G342" s="44" t="n">
        <v>13.763030982118</v>
      </c>
      <c r="H342" s="44" t="n">
        <v>19553.860293</v>
      </c>
      <c r="I342" s="44" t="n">
        <v>10.1261906725501</v>
      </c>
      <c r="J342" s="44" t="n">
        <v>84.5323410587054</v>
      </c>
      <c r="K342" s="44" t="n">
        <v>2.5183482033466</v>
      </c>
    </row>
    <row r="343">
      <c r="A343" s="44" t="s">
        <v>154</v>
      </c>
      <c r="B343" s="44" t="s">
        <v>155</v>
      </c>
      <c r="C343" s="44" t="s">
        <v>22</v>
      </c>
      <c r="D343" s="44" t="n">
        <v>2275.5085733</v>
      </c>
      <c r="E343" s="44" t="n">
        <v>12.2603923345301</v>
      </c>
      <c r="F343" s="44" t="n">
        <v>20.6272890622137</v>
      </c>
      <c r="G343" s="44" t="n">
        <v>10.4557376574245</v>
      </c>
      <c r="H343" s="44" t="n">
        <v>8756.0359328</v>
      </c>
      <c r="I343" s="44" t="n">
        <v>6.70026666763454</v>
      </c>
      <c r="J343" s="44" t="n">
        <v>79.3727109377863</v>
      </c>
      <c r="K343" s="44" t="n">
        <v>2.71722510759922</v>
      </c>
    </row>
    <row r="344">
      <c r="A344" s="44" t="s">
        <v>154</v>
      </c>
      <c r="B344" s="44" t="s">
        <v>155</v>
      </c>
      <c r="C344" s="44" t="s">
        <v>23</v>
      </c>
      <c r="D344" s="44" t="n">
        <v>1564.8389961</v>
      </c>
      <c r="E344" s="44" t="n">
        <v>15.3434135463033</v>
      </c>
      <c r="F344" s="44" t="n">
        <v>16.9418128121085</v>
      </c>
      <c r="G344" s="44" t="n">
        <v>13.0829255730059</v>
      </c>
      <c r="H344" s="44" t="n">
        <v>7671.7109142</v>
      </c>
      <c r="I344" s="44" t="n">
        <v>7.74624131867134</v>
      </c>
      <c r="J344" s="44" t="n">
        <v>83.0581871878915</v>
      </c>
      <c r="K344" s="44" t="n">
        <v>2.66859274921576</v>
      </c>
    </row>
    <row r="345">
      <c r="A345" s="44" t="s">
        <v>154</v>
      </c>
      <c r="B345" s="44" t="s">
        <v>155</v>
      </c>
      <c r="C345" s="44" t="s">
        <v>24</v>
      </c>
      <c r="D345" s="44" t="n">
        <v>833.9784393</v>
      </c>
      <c r="E345" s="44" t="n">
        <v>21.2562929521519</v>
      </c>
      <c r="F345" s="44" t="n">
        <v>13.6787166498671</v>
      </c>
      <c r="G345" s="44" t="n">
        <v>19.7720239964955</v>
      </c>
      <c r="H345" s="44" t="n">
        <v>5262.9271451</v>
      </c>
      <c r="I345" s="44" t="n">
        <v>10.0258589036686</v>
      </c>
      <c r="J345" s="44" t="n">
        <v>86.3212833501329</v>
      </c>
      <c r="K345" s="44" t="n">
        <v>3.13313128982828</v>
      </c>
    </row>
    <row r="346">
      <c r="A346" s="44" t="s">
        <v>156</v>
      </c>
      <c r="B346" s="44" t="s">
        <v>157</v>
      </c>
      <c r="C346" s="44" t="s">
        <v>22</v>
      </c>
      <c r="D346" s="44" t="n">
        <v>3505.4337025</v>
      </c>
      <c r="E346" s="44" t="n">
        <v>13.1049929712545</v>
      </c>
      <c r="F346" s="44" t="n">
        <v>20.5754045458054</v>
      </c>
      <c r="G346" s="44" t="n">
        <v>10.207691634857</v>
      </c>
      <c r="H346" s="44" t="n">
        <v>13531.5761638</v>
      </c>
      <c r="I346" s="44" t="n">
        <v>8.23524914878966</v>
      </c>
      <c r="J346" s="44" t="n">
        <v>79.4245954541946</v>
      </c>
      <c r="K346" s="44" t="n">
        <v>2.64436203502153</v>
      </c>
    </row>
    <row r="347">
      <c r="A347" s="44" t="s">
        <v>156</v>
      </c>
      <c r="B347" s="44" t="s">
        <v>157</v>
      </c>
      <c r="C347" s="44" t="s">
        <v>23</v>
      </c>
      <c r="D347" s="44" t="n">
        <v>4603.8107689</v>
      </c>
      <c r="E347" s="44" t="n">
        <v>11.7872904707655</v>
      </c>
      <c r="F347" s="44" t="n">
        <v>19.4491505199559</v>
      </c>
      <c r="G347" s="44" t="n">
        <v>9.3814853303481</v>
      </c>
      <c r="H347" s="44" t="n">
        <v>19067.2013104</v>
      </c>
      <c r="I347" s="44" t="n">
        <v>5.31065203862935</v>
      </c>
      <c r="J347" s="44" t="n">
        <v>80.5508494800441</v>
      </c>
      <c r="K347" s="44" t="n">
        <v>2.26517685993991</v>
      </c>
    </row>
    <row r="348">
      <c r="A348" s="44" t="s">
        <v>156</v>
      </c>
      <c r="B348" s="44" t="s">
        <v>157</v>
      </c>
      <c r="C348" s="44" t="s">
        <v>24</v>
      </c>
      <c r="D348" s="44" t="n">
        <v>2074.2161564</v>
      </c>
      <c r="E348" s="44" t="n">
        <v>18.3722028661044</v>
      </c>
      <c r="F348" s="44" t="n">
        <v>25.8792493347212</v>
      </c>
      <c r="G348" s="44" t="n">
        <v>13.6424499555254</v>
      </c>
      <c r="H348" s="44" t="n">
        <v>5940.7619041</v>
      </c>
      <c r="I348" s="44" t="n">
        <v>11.8467763451665</v>
      </c>
      <c r="J348" s="44" t="n">
        <v>74.1207506652788</v>
      </c>
      <c r="K348" s="44" t="n">
        <v>4.76325942150615</v>
      </c>
    </row>
    <row r="349">
      <c r="A349" s="44" t="s">
        <v>158</v>
      </c>
      <c r="B349" s="44" t="s">
        <v>159</v>
      </c>
      <c r="C349" s="44" t="s">
        <v>22</v>
      </c>
      <c r="D349" s="44" t="n">
        <v>3146.8840227</v>
      </c>
      <c r="E349" s="44" t="n">
        <v>11.6349885371977</v>
      </c>
      <c r="F349" s="44" t="n">
        <v>22.0635906461122</v>
      </c>
      <c r="G349" s="44" t="n">
        <v>9.25232599722537</v>
      </c>
      <c r="H349" s="44" t="n">
        <v>11115.9078917</v>
      </c>
      <c r="I349" s="44" t="n">
        <v>7.53040182031424</v>
      </c>
      <c r="J349" s="44" t="n">
        <v>77.9364093538878</v>
      </c>
      <c r="K349" s="44" t="n">
        <v>2.61930893429052</v>
      </c>
    </row>
    <row r="350">
      <c r="A350" s="44" t="s">
        <v>158</v>
      </c>
      <c r="B350" s="44" t="s">
        <v>159</v>
      </c>
      <c r="C350" s="44" t="s">
        <v>23</v>
      </c>
      <c r="D350" s="44" t="n">
        <v>3462.0215281</v>
      </c>
      <c r="E350" s="44" t="n">
        <v>10.6147272721859</v>
      </c>
      <c r="F350" s="44" t="n">
        <v>15.9630607658143</v>
      </c>
      <c r="G350" s="44" t="n">
        <v>10.171147774428</v>
      </c>
      <c r="H350" s="44" t="n">
        <v>18225.6834734</v>
      </c>
      <c r="I350" s="44" t="n">
        <v>6.43059901337218</v>
      </c>
      <c r="J350" s="44" t="n">
        <v>84.0369392341857</v>
      </c>
      <c r="K350" s="44" t="n">
        <v>1.93203907068552</v>
      </c>
    </row>
    <row r="351">
      <c r="A351" s="44" t="s">
        <v>158</v>
      </c>
      <c r="B351" s="44" t="s">
        <v>159</v>
      </c>
      <c r="C351" s="44" t="s">
        <v>24</v>
      </c>
      <c r="D351" s="44" t="n">
        <v>1594.4145761</v>
      </c>
      <c r="E351" s="44" t="n">
        <v>19.4940593015462</v>
      </c>
      <c r="F351" s="44" t="n">
        <v>19.5477713810997</v>
      </c>
      <c r="G351" s="44" t="n">
        <v>16.5411698573322</v>
      </c>
      <c r="H351" s="44" t="n">
        <v>6562.0885107</v>
      </c>
      <c r="I351" s="44" t="n">
        <v>12.0381546175763</v>
      </c>
      <c r="J351" s="44" t="n">
        <v>80.4522286189003</v>
      </c>
      <c r="K351" s="44" t="n">
        <v>4.01906836265198</v>
      </c>
    </row>
    <row r="352">
      <c r="A352" s="44" t="s">
        <v>160</v>
      </c>
      <c r="B352" s="44" t="s">
        <v>161</v>
      </c>
      <c r="C352" s="44" t="s">
        <v>22</v>
      </c>
      <c r="D352" s="44" t="n">
        <v>4786.5504258</v>
      </c>
      <c r="E352" s="44" t="n">
        <v>13.6747167054096</v>
      </c>
      <c r="F352" s="44" t="n">
        <v>23.6942259841955</v>
      </c>
      <c r="G352" s="44" t="n">
        <v>11.6481279240524</v>
      </c>
      <c r="H352" s="44" t="n">
        <v>15414.7865117</v>
      </c>
      <c r="I352" s="44" t="n">
        <v>7.42326909650019</v>
      </c>
      <c r="J352" s="44" t="n">
        <v>76.3057740158045</v>
      </c>
      <c r="K352" s="44" t="n">
        <v>3.61693959448144</v>
      </c>
    </row>
    <row r="353">
      <c r="A353" s="44" t="s">
        <v>160</v>
      </c>
      <c r="B353" s="44" t="s">
        <v>161</v>
      </c>
      <c r="C353" s="44" t="s">
        <v>23</v>
      </c>
      <c r="D353" s="44" t="n">
        <v>3516.4706157</v>
      </c>
      <c r="E353" s="44" t="n">
        <v>17.2687254424496</v>
      </c>
      <c r="F353" s="44" t="n">
        <v>19.1379338914933</v>
      </c>
      <c r="G353" s="44" t="n">
        <v>13.6788551017492</v>
      </c>
      <c r="H353" s="44" t="n">
        <v>14857.8776062</v>
      </c>
      <c r="I353" s="44" t="n">
        <v>7.13634464567104</v>
      </c>
      <c r="J353" s="44" t="n">
        <v>80.8620661085067</v>
      </c>
      <c r="K353" s="44" t="n">
        <v>3.23742685843954</v>
      </c>
    </row>
    <row r="354">
      <c r="A354" s="44" t="s">
        <v>160</v>
      </c>
      <c r="B354" s="44" t="s">
        <v>161</v>
      </c>
      <c r="C354" s="44" t="s">
        <v>24</v>
      </c>
      <c r="D354" s="44" t="n">
        <v>3230.0330217</v>
      </c>
      <c r="E354" s="44" t="n">
        <v>17.878324769275</v>
      </c>
      <c r="F354" s="44" t="n">
        <v>18.4770599440541</v>
      </c>
      <c r="G354" s="44" t="n">
        <v>15.2889879506325</v>
      </c>
      <c r="H354" s="44" t="n">
        <v>14251.2818167</v>
      </c>
      <c r="I354" s="44" t="n">
        <v>9.29872949070181</v>
      </c>
      <c r="J354" s="44" t="n">
        <v>81.5229400559459</v>
      </c>
      <c r="K354" s="44" t="n">
        <v>3.46522766050749</v>
      </c>
    </row>
    <row r="355">
      <c r="A355" s="44" t="s">
        <v>162</v>
      </c>
      <c r="B355" s="44" t="s">
        <v>163</v>
      </c>
      <c r="C355" s="44" t="s">
        <v>22</v>
      </c>
      <c r="D355" s="44" t="n">
        <v>6357.2538118</v>
      </c>
      <c r="E355" s="44" t="n">
        <v>12.8592287289806</v>
      </c>
      <c r="F355" s="44" t="n">
        <v>20.4793456167386</v>
      </c>
      <c r="G355" s="44" t="n">
        <v>11.4155201079692</v>
      </c>
      <c r="H355" s="44" t="n">
        <v>24685.0164383</v>
      </c>
      <c r="I355" s="44" t="n">
        <v>6.85868515916809</v>
      </c>
      <c r="J355" s="44" t="n">
        <v>79.5206543832614</v>
      </c>
      <c r="K355" s="44" t="n">
        <v>2.93989509391084</v>
      </c>
    </row>
    <row r="356">
      <c r="A356" s="44" t="s">
        <v>162</v>
      </c>
      <c r="B356" s="44" t="s">
        <v>163</v>
      </c>
      <c r="C356" s="44" t="s">
        <v>23</v>
      </c>
      <c r="D356" s="44" t="n">
        <v>6926.8978042</v>
      </c>
      <c r="E356" s="44" t="n">
        <v>10.8421513118606</v>
      </c>
      <c r="F356" s="44" t="n">
        <v>19.5023062059468</v>
      </c>
      <c r="G356" s="44" t="n">
        <v>9.02352852255823</v>
      </c>
      <c r="H356" s="44" t="n">
        <v>28591.4543899</v>
      </c>
      <c r="I356" s="44" t="n">
        <v>7.52109237077797</v>
      </c>
      <c r="J356" s="44" t="n">
        <v>80.4976937940532</v>
      </c>
      <c r="K356" s="44" t="n">
        <v>2.18614481994049</v>
      </c>
    </row>
    <row r="357">
      <c r="A357" s="44" t="s">
        <v>162</v>
      </c>
      <c r="B357" s="44" t="s">
        <v>163</v>
      </c>
      <c r="C357" s="44" t="s">
        <v>24</v>
      </c>
      <c r="D357" s="44" t="n">
        <v>3952.1242576</v>
      </c>
      <c r="E357" s="44" t="n">
        <v>14.5251753950234</v>
      </c>
      <c r="F357" s="44" t="n">
        <v>15.2254373514142</v>
      </c>
      <c r="G357" s="44" t="n">
        <v>13.5013365808369</v>
      </c>
      <c r="H357" s="44" t="n">
        <v>22005.2532967</v>
      </c>
      <c r="I357" s="44" t="n">
        <v>8.60529543625775</v>
      </c>
      <c r="J357" s="44" t="n">
        <v>84.7745626485858</v>
      </c>
      <c r="K357" s="44" t="n">
        <v>2.42482824858687</v>
      </c>
    </row>
    <row r="358">
      <c r="A358" s="44" t="s">
        <v>164</v>
      </c>
      <c r="B358" s="44" t="s">
        <v>165</v>
      </c>
      <c r="C358" s="44" t="s">
        <v>22</v>
      </c>
      <c r="D358" s="44" t="n">
        <v>8786.6069964</v>
      </c>
      <c r="E358" s="44" t="n">
        <v>14.5473805400659</v>
      </c>
      <c r="F358" s="44" t="n">
        <v>19.436682933424</v>
      </c>
      <c r="G358" s="44" t="n">
        <v>11.3276178649996</v>
      </c>
      <c r="H358" s="44" t="n">
        <v>36419.7022617</v>
      </c>
      <c r="I358" s="44" t="n">
        <v>6.78785393510548</v>
      </c>
      <c r="J358" s="44" t="n">
        <v>80.563317066576</v>
      </c>
      <c r="K358" s="44" t="n">
        <v>2.73289786033811</v>
      </c>
    </row>
    <row r="359">
      <c r="A359" s="44" t="s">
        <v>164</v>
      </c>
      <c r="B359" s="44" t="s">
        <v>165</v>
      </c>
      <c r="C359" s="44" t="s">
        <v>23</v>
      </c>
      <c r="D359" s="44" t="n">
        <v>6473.1504057</v>
      </c>
      <c r="E359" s="44" t="n">
        <v>11.8205935468854</v>
      </c>
      <c r="F359" s="44" t="n">
        <v>13.8238703655906</v>
      </c>
      <c r="G359" s="44" t="n">
        <v>11.3691747323246</v>
      </c>
      <c r="H359" s="44" t="n">
        <v>40352.7401337</v>
      </c>
      <c r="I359" s="44" t="n">
        <v>7.15841888336148</v>
      </c>
      <c r="J359" s="44" t="n">
        <v>86.1761296344094</v>
      </c>
      <c r="K359" s="44" t="n">
        <v>1.82377647186243</v>
      </c>
    </row>
    <row r="360">
      <c r="A360" s="44" t="s">
        <v>164</v>
      </c>
      <c r="B360" s="44" t="s">
        <v>165</v>
      </c>
      <c r="C360" s="44" t="s">
        <v>24</v>
      </c>
      <c r="D360" s="44" t="n">
        <v>1814.1479818</v>
      </c>
      <c r="E360" s="44" t="n">
        <v>33.6499801935971</v>
      </c>
      <c r="F360" s="44" t="n">
        <v>17.6031743921446</v>
      </c>
      <c r="G360" s="44" t="n">
        <v>28.0424285880275</v>
      </c>
      <c r="H360" s="44" t="n">
        <v>8491.6522187</v>
      </c>
      <c r="I360" s="44" t="n">
        <v>16.4933374387487</v>
      </c>
      <c r="J360" s="44" t="n">
        <v>82.3968256078554</v>
      </c>
      <c r="K360" s="44" t="n">
        <v>5.99095604924916</v>
      </c>
    </row>
    <row r="361">
      <c r="A361" s="44" t="s">
        <v>166</v>
      </c>
      <c r="B361" s="44" t="s">
        <v>167</v>
      </c>
      <c r="C361" s="44" t="s">
        <v>22</v>
      </c>
      <c r="D361" s="44" t="n">
        <v>5584.3639343</v>
      </c>
      <c r="E361" s="44" t="n">
        <v>12.3358926596451</v>
      </c>
      <c r="F361" s="44" t="n">
        <v>23.0264215742454</v>
      </c>
      <c r="G361" s="44" t="n">
        <v>9.21946282839867</v>
      </c>
      <c r="H361" s="44" t="n">
        <v>18667.6194505</v>
      </c>
      <c r="I361" s="44" t="n">
        <v>7.04547245719101</v>
      </c>
      <c r="J361" s="44" t="n">
        <v>76.9735784257546</v>
      </c>
      <c r="K361" s="44" t="n">
        <v>2.7579754263284</v>
      </c>
    </row>
    <row r="362">
      <c r="A362" s="44" t="s">
        <v>166</v>
      </c>
      <c r="B362" s="44" t="s">
        <v>167</v>
      </c>
      <c r="C362" s="44" t="s">
        <v>23</v>
      </c>
      <c r="D362" s="44" t="n">
        <v>4936.0747075</v>
      </c>
      <c r="E362" s="44" t="n">
        <v>13.0132006446493</v>
      </c>
      <c r="F362" s="44" t="n">
        <v>17.8852382325357</v>
      </c>
      <c r="G362" s="44" t="n">
        <v>11.100987747492</v>
      </c>
      <c r="H362" s="44" t="n">
        <v>22662.5216507</v>
      </c>
      <c r="I362" s="44" t="n">
        <v>5.4747287607293</v>
      </c>
      <c r="J362" s="44" t="n">
        <v>82.1147617674643</v>
      </c>
      <c r="K362" s="44" t="n">
        <v>2.41788207390285</v>
      </c>
    </row>
    <row r="363">
      <c r="A363" s="44" t="s">
        <v>166</v>
      </c>
      <c r="B363" s="44" t="s">
        <v>167</v>
      </c>
      <c r="C363" s="44" t="s">
        <v>24</v>
      </c>
      <c r="D363" s="44" t="n">
        <v>1919.2677446</v>
      </c>
      <c r="E363" s="44" t="n">
        <v>16.0604899454246</v>
      </c>
      <c r="F363" s="44" t="n">
        <v>25.4598135899374</v>
      </c>
      <c r="G363" s="44" t="n">
        <v>13.8525648032158</v>
      </c>
      <c r="H363" s="44" t="n">
        <v>5619.1525106</v>
      </c>
      <c r="I363" s="44" t="n">
        <v>11.4069236478175</v>
      </c>
      <c r="J363" s="44" t="n">
        <v>74.5401864100626</v>
      </c>
      <c r="K363" s="44" t="n">
        <v>4.73145741402104</v>
      </c>
    </row>
    <row r="364">
      <c r="A364" s="44" t="s">
        <v>168</v>
      </c>
      <c r="B364" s="44" t="s">
        <v>169</v>
      </c>
      <c r="C364" s="44" t="s">
        <v>22</v>
      </c>
      <c r="D364" s="44" t="n">
        <v>10051.814974</v>
      </c>
      <c r="E364" s="44" t="n">
        <v>11.4848783483933</v>
      </c>
      <c r="F364" s="44" t="n">
        <v>19.8231637038307</v>
      </c>
      <c r="G364" s="44" t="n">
        <v>10.0357723450862</v>
      </c>
      <c r="H364" s="44" t="n">
        <v>40655.6055174</v>
      </c>
      <c r="I364" s="44" t="n">
        <v>7.12655211750003</v>
      </c>
      <c r="J364" s="44" t="n">
        <v>80.1768362961693</v>
      </c>
      <c r="K364" s="44" t="n">
        <v>2.48127473321774</v>
      </c>
    </row>
    <row r="365">
      <c r="A365" s="44" t="s">
        <v>168</v>
      </c>
      <c r="B365" s="44" t="s">
        <v>169</v>
      </c>
      <c r="C365" s="44" t="s">
        <v>23</v>
      </c>
      <c r="D365" s="44" t="n">
        <v>9902.5657156</v>
      </c>
      <c r="E365" s="44" t="n">
        <v>12.7271405042091</v>
      </c>
      <c r="F365" s="44" t="n">
        <v>18.3496777106704</v>
      </c>
      <c r="G365" s="44" t="n">
        <v>11.2313787972471</v>
      </c>
      <c r="H365" s="44" t="n">
        <v>44063.3178914</v>
      </c>
      <c r="I365" s="44" t="n">
        <v>9.14209337848462</v>
      </c>
      <c r="J365" s="44" t="n">
        <v>81.6503222893296</v>
      </c>
      <c r="K365" s="44" t="n">
        <v>2.52408288660085</v>
      </c>
    </row>
    <row r="366">
      <c r="A366" s="44" t="s">
        <v>168</v>
      </c>
      <c r="B366" s="44" t="s">
        <v>169</v>
      </c>
      <c r="C366" s="44" t="s">
        <v>24</v>
      </c>
      <c r="D366" s="44" t="n">
        <v>6066.120254</v>
      </c>
      <c r="E366" s="44" t="n">
        <v>16.936254832084</v>
      </c>
      <c r="F366" s="44" t="n">
        <v>17.423021041483</v>
      </c>
      <c r="G366" s="44" t="n">
        <v>14.453355725071</v>
      </c>
      <c r="H366" s="44" t="n">
        <v>28750.575654</v>
      </c>
      <c r="I366" s="44" t="n">
        <v>10.700266969</v>
      </c>
      <c r="J366" s="44" t="n">
        <v>82.576978958517</v>
      </c>
      <c r="K366" s="44" t="n">
        <v>3.04953177137245</v>
      </c>
    </row>
    <row r="367">
      <c r="A367" s="44" t="s">
        <v>170</v>
      </c>
      <c r="B367" s="44" t="s">
        <v>171</v>
      </c>
      <c r="C367" s="44" t="s">
        <v>22</v>
      </c>
      <c r="D367" s="44" t="n">
        <v>8019.931003</v>
      </c>
      <c r="E367" s="44" t="n">
        <v>9.26276463721156</v>
      </c>
      <c r="F367" s="44" t="n">
        <v>23.1053739241085</v>
      </c>
      <c r="G367" s="44" t="n">
        <v>8.21719552196734</v>
      </c>
      <c r="H367" s="44" t="n">
        <v>26690.3101268</v>
      </c>
      <c r="I367" s="44" t="n">
        <v>5.29988308182582</v>
      </c>
      <c r="J367" s="44" t="n">
        <v>76.8946260758915</v>
      </c>
      <c r="K367" s="44" t="n">
        <v>2.46911110478879</v>
      </c>
    </row>
    <row r="368">
      <c r="A368" s="44" t="s">
        <v>170</v>
      </c>
      <c r="B368" s="44" t="s">
        <v>171</v>
      </c>
      <c r="C368" s="44" t="s">
        <v>23</v>
      </c>
      <c r="D368" s="44" t="n">
        <v>5648.355722</v>
      </c>
      <c r="E368" s="44" t="n">
        <v>11.750386239297</v>
      </c>
      <c r="F368" s="44" t="n">
        <v>20.7605472612947</v>
      </c>
      <c r="G368" s="44" t="n">
        <v>9.27936816257727</v>
      </c>
      <c r="H368" s="44" t="n">
        <v>21558.8062613</v>
      </c>
      <c r="I368" s="44" t="n">
        <v>6.21828620732271</v>
      </c>
      <c r="J368" s="44" t="n">
        <v>79.2394527387053</v>
      </c>
      <c r="K368" s="44" t="n">
        <v>2.43117228395546</v>
      </c>
    </row>
    <row r="369">
      <c r="A369" s="44" t="s">
        <v>170</v>
      </c>
      <c r="B369" s="44" t="s">
        <v>171</v>
      </c>
      <c r="C369" s="44" t="s">
        <v>24</v>
      </c>
      <c r="D369" s="44" t="n">
        <v>1826.1966594</v>
      </c>
      <c r="E369" s="44" t="n">
        <v>18.4360725920441</v>
      </c>
      <c r="F369" s="44" t="n">
        <v>15.5254547662489</v>
      </c>
      <c r="G369" s="44" t="n">
        <v>18.0074507762797</v>
      </c>
      <c r="H369" s="44" t="n">
        <v>9936.40023</v>
      </c>
      <c r="I369" s="44" t="n">
        <v>11.0781604315592</v>
      </c>
      <c r="J369" s="44" t="n">
        <v>84.4745452337511</v>
      </c>
      <c r="K369" s="44" t="n">
        <v>3.30956339224995</v>
      </c>
    </row>
    <row r="370">
      <c r="A370" s="44" t="s">
        <v>172</v>
      </c>
      <c r="B370" s="44" t="s">
        <v>173</v>
      </c>
      <c r="C370" s="44" t="s">
        <v>22</v>
      </c>
      <c r="D370" s="44" t="n">
        <v>4660.9812907</v>
      </c>
      <c r="E370" s="44" t="n">
        <v>13.7836021114252</v>
      </c>
      <c r="F370" s="44" t="n">
        <v>18.2051396556811</v>
      </c>
      <c r="G370" s="44" t="n">
        <v>11.5959985489295</v>
      </c>
      <c r="H370" s="44" t="n">
        <v>20941.5758929</v>
      </c>
      <c r="I370" s="44" t="n">
        <v>9.29427219810988</v>
      </c>
      <c r="J370" s="44" t="n">
        <v>81.7948603443189</v>
      </c>
      <c r="K370" s="44" t="n">
        <v>2.58092956136454</v>
      </c>
    </row>
    <row r="371">
      <c r="A371" s="44" t="s">
        <v>172</v>
      </c>
      <c r="B371" s="44" t="s">
        <v>173</v>
      </c>
      <c r="C371" s="44" t="s">
        <v>23</v>
      </c>
      <c r="D371" s="44" t="n">
        <v>8277.6486094</v>
      </c>
      <c r="E371" s="44" t="n">
        <v>9.98764302092538</v>
      </c>
      <c r="F371" s="44" t="n">
        <v>19.5335003932346</v>
      </c>
      <c r="G371" s="44" t="n">
        <v>8.89138108062861</v>
      </c>
      <c r="H371" s="44" t="n">
        <v>34099.0296242</v>
      </c>
      <c r="I371" s="44" t="n">
        <v>6.60974011661221</v>
      </c>
      <c r="J371" s="44" t="n">
        <v>80.4664996067654</v>
      </c>
      <c r="K371" s="44" t="n">
        <v>2.15841122310053</v>
      </c>
    </row>
    <row r="372">
      <c r="A372" s="44" t="s">
        <v>172</v>
      </c>
      <c r="B372" s="44" t="s">
        <v>173</v>
      </c>
      <c r="C372" s="44" t="s">
        <v>24</v>
      </c>
      <c r="D372" s="44" t="n">
        <v>2191.0426929</v>
      </c>
      <c r="E372" s="44" t="n">
        <v>18.2421636028973</v>
      </c>
      <c r="F372" s="44" t="n">
        <v>20.0539072165917</v>
      </c>
      <c r="G372" s="44" t="n">
        <v>13.1292746198251</v>
      </c>
      <c r="H372" s="44" t="n">
        <v>8734.7218937</v>
      </c>
      <c r="I372" s="44" t="n">
        <v>13.343647145884</v>
      </c>
      <c r="J372" s="44" t="n">
        <v>79.9460927834083</v>
      </c>
      <c r="K372" s="44" t="n">
        <v>3.29338490325532</v>
      </c>
    </row>
    <row r="373">
      <c r="A373" s="44" t="s">
        <v>174</v>
      </c>
      <c r="B373" s="44" t="s">
        <v>175</v>
      </c>
      <c r="C373" s="44" t="s">
        <v>22</v>
      </c>
      <c r="D373" s="44" t="n">
        <v>3614.4447037</v>
      </c>
      <c r="E373" s="44" t="n">
        <v>15.7468111152388</v>
      </c>
      <c r="F373" s="44" t="n">
        <v>19.9020919218789</v>
      </c>
      <c r="G373" s="44" t="n">
        <v>12.6975526502654</v>
      </c>
      <c r="H373" s="44" t="n">
        <v>14546.6848795</v>
      </c>
      <c r="I373" s="44" t="n">
        <v>9.8948870590958</v>
      </c>
      <c r="J373" s="44" t="n">
        <v>80.0979080781211</v>
      </c>
      <c r="K373" s="44" t="n">
        <v>3.15498701641506</v>
      </c>
    </row>
    <row r="374">
      <c r="A374" s="44" t="s">
        <v>174</v>
      </c>
      <c r="B374" s="44" t="s">
        <v>175</v>
      </c>
      <c r="C374" s="44" t="s">
        <v>23</v>
      </c>
      <c r="D374" s="44" t="n">
        <v>7867.8548162</v>
      </c>
      <c r="E374" s="44" t="n">
        <v>13.1127906582462</v>
      </c>
      <c r="F374" s="44" t="n">
        <v>15.8167246010074</v>
      </c>
      <c r="G374" s="44" t="n">
        <v>12.4100595212529</v>
      </c>
      <c r="H374" s="44" t="n">
        <v>41876.0397933</v>
      </c>
      <c r="I374" s="44" t="n">
        <v>5.12455065145198</v>
      </c>
      <c r="J374" s="44" t="n">
        <v>84.1832753989926</v>
      </c>
      <c r="K374" s="44" t="n">
        <v>2.33165664794406</v>
      </c>
    </row>
    <row r="375">
      <c r="A375" s="44" t="s">
        <v>174</v>
      </c>
      <c r="B375" s="44" t="s">
        <v>175</v>
      </c>
      <c r="C375" s="44" t="s">
        <v>24</v>
      </c>
      <c r="D375" s="44" t="n">
        <v>2957.9389923</v>
      </c>
      <c r="E375" s="44" t="n">
        <v>17.4595562984495</v>
      </c>
      <c r="F375" s="44" t="n">
        <v>13.7106809561953</v>
      </c>
      <c r="G375" s="44" t="n">
        <v>15.1236760913378</v>
      </c>
      <c r="H375" s="44" t="n">
        <v>18616.0368135</v>
      </c>
      <c r="I375" s="44" t="n">
        <v>8.9318301541274</v>
      </c>
      <c r="J375" s="44" t="n">
        <v>86.2893190438047</v>
      </c>
      <c r="K375" s="44" t="n">
        <v>2.40303087416771</v>
      </c>
    </row>
    <row r="376">
      <c r="A376" s="44" t="s">
        <v>176</v>
      </c>
      <c r="B376" s="44" t="s">
        <v>177</v>
      </c>
      <c r="C376" s="44" t="s">
        <v>22</v>
      </c>
      <c r="D376" s="44" t="n">
        <v>5844.5462074</v>
      </c>
      <c r="E376" s="44" t="n">
        <v>13.0603516898271</v>
      </c>
      <c r="F376" s="44" t="n">
        <v>16.919242313038</v>
      </c>
      <c r="G376" s="44" t="n">
        <v>11.6831027623858</v>
      </c>
      <c r="H376" s="44" t="n">
        <v>28699.2359506</v>
      </c>
      <c r="I376" s="44" t="n">
        <v>7.49024799861913</v>
      </c>
      <c r="J376" s="44" t="n">
        <v>83.080757686962</v>
      </c>
      <c r="K376" s="44" t="n">
        <v>2.37924222296722</v>
      </c>
    </row>
    <row r="377">
      <c r="A377" s="44" t="s">
        <v>176</v>
      </c>
      <c r="B377" s="44" t="s">
        <v>177</v>
      </c>
      <c r="C377" s="44" t="s">
        <v>23</v>
      </c>
      <c r="D377" s="44" t="n">
        <v>5431.4823112</v>
      </c>
      <c r="E377" s="44" t="n">
        <v>14.4895294291669</v>
      </c>
      <c r="F377" s="44" t="n">
        <v>12.9166224206561</v>
      </c>
      <c r="G377" s="44" t="n">
        <v>12.8693381258515</v>
      </c>
      <c r="H377" s="44" t="n">
        <v>36618.8473672</v>
      </c>
      <c r="I377" s="44" t="n">
        <v>6.23227023290228</v>
      </c>
      <c r="J377" s="44" t="n">
        <v>87.083377579344</v>
      </c>
      <c r="K377" s="44" t="n">
        <v>1.90884168708228</v>
      </c>
    </row>
    <row r="378">
      <c r="A378" s="44" t="s">
        <v>176</v>
      </c>
      <c r="B378" s="44" t="s">
        <v>177</v>
      </c>
      <c r="C378" s="44" t="s">
        <v>24</v>
      </c>
      <c r="D378" s="44" t="n">
        <v>2282.1890605</v>
      </c>
      <c r="E378" s="44" t="n">
        <v>19.6658304333997</v>
      </c>
      <c r="F378" s="44" t="n">
        <v>13.4397508419353</v>
      </c>
      <c r="G378" s="44" t="n">
        <v>17.1343603318404</v>
      </c>
      <c r="H378" s="44" t="n">
        <v>14698.6991073</v>
      </c>
      <c r="I378" s="44" t="n">
        <v>10.9039550986588</v>
      </c>
      <c r="J378" s="44" t="n">
        <v>86.5602491580647</v>
      </c>
      <c r="K378" s="44" t="n">
        <v>2.66036126207731</v>
      </c>
    </row>
    <row r="379">
      <c r="A379" s="44" t="s">
        <v>178</v>
      </c>
      <c r="B379" s="44" t="s">
        <v>179</v>
      </c>
      <c r="C379" s="44" t="s">
        <v>22</v>
      </c>
      <c r="D379" s="44" t="n">
        <v>9432.2388199</v>
      </c>
      <c r="E379" s="44" t="n">
        <v>13.4198956186289</v>
      </c>
      <c r="F379" s="44" t="n">
        <v>15.7080568985967</v>
      </c>
      <c r="G379" s="44" t="n">
        <v>12.1206866483913</v>
      </c>
      <c r="H379" s="44" t="n">
        <v>50614.9005608</v>
      </c>
      <c r="I379" s="44" t="n">
        <v>6.61141464388045</v>
      </c>
      <c r="J379" s="44" t="n">
        <v>84.2919431014033</v>
      </c>
      <c r="K379" s="44" t="n">
        <v>2.2587263802182</v>
      </c>
    </row>
    <row r="380">
      <c r="A380" s="44" t="s">
        <v>178</v>
      </c>
      <c r="B380" s="44" t="s">
        <v>179</v>
      </c>
      <c r="C380" s="44" t="s">
        <v>23</v>
      </c>
      <c r="D380" s="44" t="n">
        <v>9207.849624</v>
      </c>
      <c r="E380" s="44" t="n">
        <v>13.5735764235288</v>
      </c>
      <c r="F380" s="44" t="n">
        <v>14.3406093640878</v>
      </c>
      <c r="G380" s="44" t="n">
        <v>11.6454591751978</v>
      </c>
      <c r="H380" s="44" t="n">
        <v>55000.3676855</v>
      </c>
      <c r="I380" s="44" t="n">
        <v>6.80252334321658</v>
      </c>
      <c r="J380" s="44" t="n">
        <v>85.6593906359122</v>
      </c>
      <c r="K380" s="44" t="n">
        <v>1.94961672803366</v>
      </c>
    </row>
    <row r="381">
      <c r="A381" s="44" t="s">
        <v>178</v>
      </c>
      <c r="B381" s="44" t="s">
        <v>179</v>
      </c>
      <c r="C381" s="44" t="s">
        <v>24</v>
      </c>
      <c r="D381" s="44" t="n">
        <v>2489.7664646</v>
      </c>
      <c r="E381" s="44" t="n">
        <v>23.7266431363137</v>
      </c>
      <c r="F381" s="44" t="n">
        <v>15.4158965466725</v>
      </c>
      <c r="G381" s="44" t="n">
        <v>19.3556795876501</v>
      </c>
      <c r="H381" s="44" t="n">
        <v>13660.8768474</v>
      </c>
      <c r="I381" s="44" t="n">
        <v>13.1379029838108</v>
      </c>
      <c r="J381" s="44" t="n">
        <v>84.5841034533275</v>
      </c>
      <c r="K381" s="44" t="n">
        <v>3.52767413652851</v>
      </c>
    </row>
    <row r="382">
      <c r="A382" s="44" t="s">
        <v>180</v>
      </c>
      <c r="B382" s="44" t="s">
        <v>181</v>
      </c>
      <c r="C382" s="44" t="s">
        <v>22</v>
      </c>
      <c r="D382" s="44" t="n">
        <v>1518.4132737</v>
      </c>
      <c r="E382" s="44" t="n">
        <v>15.2996179348176</v>
      </c>
      <c r="F382" s="44" t="n">
        <v>12.5093977152328</v>
      </c>
      <c r="G382" s="44" t="n">
        <v>14.2994516923836</v>
      </c>
      <c r="H382" s="44" t="n">
        <v>10619.7672228</v>
      </c>
      <c r="I382" s="44" t="n">
        <v>6.93866169745564</v>
      </c>
      <c r="J382" s="44" t="n">
        <v>87.4906022847672</v>
      </c>
      <c r="K382" s="44" t="n">
        <v>2.04453419748522</v>
      </c>
    </row>
    <row r="383">
      <c r="A383" s="44" t="s">
        <v>180</v>
      </c>
      <c r="B383" s="44" t="s">
        <v>181</v>
      </c>
      <c r="C383" s="44" t="s">
        <v>23</v>
      </c>
      <c r="D383" s="44" t="n">
        <v>2682.9261126</v>
      </c>
      <c r="E383" s="44" t="n">
        <v>12.7091627487458</v>
      </c>
      <c r="F383" s="44" t="n">
        <v>17.940898758842</v>
      </c>
      <c r="G383" s="44" t="n">
        <v>11.8078504986933</v>
      </c>
      <c r="H383" s="44" t="n">
        <v>12271.3197625</v>
      </c>
      <c r="I383" s="44" t="n">
        <v>6.01313515762027</v>
      </c>
      <c r="J383" s="44" t="n">
        <v>82.059101241158</v>
      </c>
      <c r="K383" s="44" t="n">
        <v>2.58159603447308</v>
      </c>
    </row>
    <row r="384">
      <c r="A384" s="44" t="s">
        <v>180</v>
      </c>
      <c r="B384" s="44" t="s">
        <v>181</v>
      </c>
      <c r="C384" s="44" t="s">
        <v>24</v>
      </c>
      <c r="D384" s="44" t="n">
        <v>1561.0127616</v>
      </c>
      <c r="E384" s="44" t="n">
        <v>14.0649910942602</v>
      </c>
      <c r="F384" s="44" t="n">
        <v>16.9960286149269</v>
      </c>
      <c r="G384" s="44" t="n">
        <v>12.8912844569901</v>
      </c>
      <c r="H384" s="44" t="n">
        <v>7623.5608642</v>
      </c>
      <c r="I384" s="44" t="n">
        <v>7.47081146561256</v>
      </c>
      <c r="J384" s="44" t="n">
        <v>83.0039713850731</v>
      </c>
      <c r="K384" s="44" t="n">
        <v>2.63964043958466</v>
      </c>
    </row>
    <row r="385">
      <c r="A385" s="44" t="s">
        <v>182</v>
      </c>
      <c r="B385" s="44" t="s">
        <v>183</v>
      </c>
      <c r="C385" s="44" t="s">
        <v>22</v>
      </c>
      <c r="D385" s="44" t="n">
        <v>4210.5433464</v>
      </c>
      <c r="E385" s="44" t="n">
        <v>16.1233945300366</v>
      </c>
      <c r="F385" s="44" t="n">
        <v>17.8662329857604</v>
      </c>
      <c r="G385" s="44" t="n">
        <v>15.3002313882049</v>
      </c>
      <c r="H385" s="44" t="n">
        <v>19356.5026546</v>
      </c>
      <c r="I385" s="44" t="n">
        <v>9.50100150302219</v>
      </c>
      <c r="J385" s="44" t="n">
        <v>82.1337670142396</v>
      </c>
      <c r="K385" s="44" t="n">
        <v>3.32819872574847</v>
      </c>
    </row>
    <row r="386">
      <c r="A386" s="44" t="s">
        <v>182</v>
      </c>
      <c r="B386" s="44" t="s">
        <v>183</v>
      </c>
      <c r="C386" s="44" t="s">
        <v>23</v>
      </c>
      <c r="D386" s="44" t="n">
        <v>6887.3728119</v>
      </c>
      <c r="E386" s="44" t="n">
        <v>11.5889210859438</v>
      </c>
      <c r="F386" s="44" t="n">
        <v>15.0415466292795</v>
      </c>
      <c r="G386" s="44" t="n">
        <v>10.6579883162631</v>
      </c>
      <c r="H386" s="44" t="n">
        <v>38901.6207115</v>
      </c>
      <c r="I386" s="44" t="n">
        <v>5.73016937775177</v>
      </c>
      <c r="J386" s="44" t="n">
        <v>84.9584533707204</v>
      </c>
      <c r="K386" s="44" t="n">
        <v>1.8869532327037</v>
      </c>
    </row>
    <row r="387">
      <c r="A387" s="44" t="s">
        <v>182</v>
      </c>
      <c r="B387" s="44" t="s">
        <v>183</v>
      </c>
      <c r="C387" s="44" t="s">
        <v>24</v>
      </c>
      <c r="D387" s="44" t="n">
        <v>3737.2562827</v>
      </c>
      <c r="E387" s="44" t="n">
        <v>15.4285623058126</v>
      </c>
      <c r="F387" s="44" t="n">
        <v>13.9450066937315</v>
      </c>
      <c r="G387" s="44" t="n">
        <v>15.1508413578702</v>
      </c>
      <c r="H387" s="44" t="n">
        <v>23062.7041962</v>
      </c>
      <c r="I387" s="44" t="n">
        <v>10.0034069722573</v>
      </c>
      <c r="J387" s="44" t="n">
        <v>86.0549933062685</v>
      </c>
      <c r="K387" s="44" t="n">
        <v>2.45515775475371</v>
      </c>
    </row>
    <row r="388">
      <c r="A388" s="44" t="s">
        <v>184</v>
      </c>
      <c r="B388" s="44" t="s">
        <v>185</v>
      </c>
      <c r="C388" s="44" t="s">
        <v>22</v>
      </c>
      <c r="D388" s="44" t="n">
        <v>5142.8003407</v>
      </c>
      <c r="E388" s="44" t="n">
        <v>12.7765586601476</v>
      </c>
      <c r="F388" s="44" t="n">
        <v>15.9232403333949</v>
      </c>
      <c r="G388" s="44" t="n">
        <v>11.0708465860717</v>
      </c>
      <c r="H388" s="44" t="n">
        <v>27154.6481247</v>
      </c>
      <c r="I388" s="44" t="n">
        <v>6.03691877757668</v>
      </c>
      <c r="J388" s="44" t="n">
        <v>84.0767596666051</v>
      </c>
      <c r="K388" s="44" t="n">
        <v>2.0967001057509</v>
      </c>
    </row>
    <row r="389">
      <c r="A389" s="44" t="s">
        <v>184</v>
      </c>
      <c r="B389" s="44" t="s">
        <v>185</v>
      </c>
      <c r="C389" s="44" t="s">
        <v>23</v>
      </c>
      <c r="D389" s="44" t="n">
        <v>4205.3712955</v>
      </c>
      <c r="E389" s="44" t="n">
        <v>12.7235789272305</v>
      </c>
      <c r="F389" s="44" t="n">
        <v>12.4582100478638</v>
      </c>
      <c r="G389" s="44" t="n">
        <v>12.1519584927822</v>
      </c>
      <c r="H389" s="44" t="n">
        <v>29550.4514057</v>
      </c>
      <c r="I389" s="44" t="n">
        <v>6.15439112704391</v>
      </c>
      <c r="J389" s="44" t="n">
        <v>87.5417899521362</v>
      </c>
      <c r="K389" s="44" t="n">
        <v>1.72936435819713</v>
      </c>
    </row>
    <row r="390">
      <c r="A390" s="44" t="s">
        <v>184</v>
      </c>
      <c r="B390" s="44" t="s">
        <v>185</v>
      </c>
      <c r="C390" s="44" t="s">
        <v>24</v>
      </c>
      <c r="D390" s="44" t="n">
        <v>1623.7646851</v>
      </c>
      <c r="E390" s="44" t="n">
        <v>19.2022565131063</v>
      </c>
      <c r="F390" s="44" t="n">
        <v>13.9012274723451</v>
      </c>
      <c r="G390" s="44" t="n">
        <v>16.7497898934079</v>
      </c>
      <c r="H390" s="44" t="n">
        <v>10056.964145</v>
      </c>
      <c r="I390" s="44" t="n">
        <v>11.133471596494</v>
      </c>
      <c r="J390" s="44" t="n">
        <v>86.0987725276549</v>
      </c>
      <c r="K390" s="44" t="n">
        <v>2.70436653841333</v>
      </c>
    </row>
    <row r="391">
      <c r="A391" s="44" t="s">
        <v>186</v>
      </c>
      <c r="B391" s="44" t="s">
        <v>187</v>
      </c>
      <c r="C391" s="44" t="s">
        <v>22</v>
      </c>
      <c r="D391" s="44" t="n">
        <v>246.6129709</v>
      </c>
      <c r="E391" s="44" t="n">
        <v>21.3345907799362</v>
      </c>
      <c r="F391" s="44" t="n">
        <v>3.9655106423374</v>
      </c>
      <c r="G391" s="44" t="n">
        <v>19.0579419267023</v>
      </c>
      <c r="H391" s="44" t="n">
        <v>5972.333166</v>
      </c>
      <c r="I391" s="44" t="n">
        <v>8.95555839653075</v>
      </c>
      <c r="J391" s="44" t="n">
        <v>96.0344893576626</v>
      </c>
      <c r="K391" s="44" t="n">
        <v>0.786951355048321</v>
      </c>
    </row>
    <row r="392">
      <c r="A392" s="44" t="s">
        <v>186</v>
      </c>
      <c r="B392" s="44" t="s">
        <v>187</v>
      </c>
      <c r="C392" s="44" t="s">
        <v>23</v>
      </c>
      <c r="D392" s="44" t="n">
        <v>488.1197151</v>
      </c>
      <c r="E392" s="44" t="n">
        <v>18.4243192606185</v>
      </c>
      <c r="F392" s="44" t="n">
        <v>5.66987720050815</v>
      </c>
      <c r="G392" s="44" t="n">
        <v>17.5518676252169</v>
      </c>
      <c r="H392" s="44" t="n">
        <v>8120.880054</v>
      </c>
      <c r="I392" s="44" t="n">
        <v>6.70762377951936</v>
      </c>
      <c r="J392" s="44" t="n">
        <v>94.3301227994918</v>
      </c>
      <c r="K392" s="44" t="n">
        <v>1.05498573648725</v>
      </c>
    </row>
    <row r="393">
      <c r="A393" s="44" t="s">
        <v>186</v>
      </c>
      <c r="B393" s="44" t="s">
        <v>187</v>
      </c>
      <c r="C393" s="44" t="s">
        <v>24</v>
      </c>
      <c r="D393" s="44" t="n">
        <v>290.8355219</v>
      </c>
      <c r="E393" s="44" t="n">
        <v>22.8010478033027</v>
      </c>
      <c r="F393" s="44" t="n">
        <v>6.05774306540586</v>
      </c>
      <c r="G393" s="44" t="n">
        <v>23.0397796884725</v>
      </c>
      <c r="H393" s="44" t="n">
        <v>4510.2185796</v>
      </c>
      <c r="I393" s="44" t="n">
        <v>10.3683525775887</v>
      </c>
      <c r="J393" s="44" t="n">
        <v>93.9422569345941</v>
      </c>
      <c r="K393" s="44" t="n">
        <v>1.48568993539825</v>
      </c>
    </row>
    <row r="394">
      <c r="A394" s="44" t="s">
        <v>188</v>
      </c>
      <c r="B394" s="44" t="s">
        <v>189</v>
      </c>
      <c r="C394" s="44" t="s">
        <v>22</v>
      </c>
      <c r="D394" s="44" t="n">
        <v>1977.3734231</v>
      </c>
      <c r="E394" s="44" t="n">
        <v>24.3816783935507</v>
      </c>
      <c r="F394" s="44" t="n">
        <v>14.7620716198976</v>
      </c>
      <c r="G394" s="44" t="n">
        <v>20.0878865575541</v>
      </c>
      <c r="H394" s="44" t="n">
        <v>11417.5854554</v>
      </c>
      <c r="I394" s="44" t="n">
        <v>9.38658839040969</v>
      </c>
      <c r="J394" s="44" t="n">
        <v>85.2379283801024</v>
      </c>
      <c r="K394" s="44" t="n">
        <v>3.47895386115712</v>
      </c>
    </row>
    <row r="395">
      <c r="A395" s="44" t="s">
        <v>188</v>
      </c>
      <c r="B395" s="44" t="s">
        <v>189</v>
      </c>
      <c r="C395" s="44" t="s">
        <v>23</v>
      </c>
      <c r="D395" s="44" t="n">
        <v>2185.5355054</v>
      </c>
      <c r="E395" s="44" t="n">
        <v>15.0830996018496</v>
      </c>
      <c r="F395" s="44" t="n">
        <v>11.4324343331929</v>
      </c>
      <c r="G395" s="44" t="n">
        <v>13.8718870365857</v>
      </c>
      <c r="H395" s="44" t="n">
        <v>16931.4385502</v>
      </c>
      <c r="I395" s="44" t="n">
        <v>6.83028332136332</v>
      </c>
      <c r="J395" s="44" t="n">
        <v>88.5675656668071</v>
      </c>
      <c r="K395" s="44" t="n">
        <v>1.7906040030484</v>
      </c>
    </row>
    <row r="396">
      <c r="A396" s="44" t="s">
        <v>188</v>
      </c>
      <c r="B396" s="44" t="s">
        <v>189</v>
      </c>
      <c r="C396" s="44" t="s">
        <v>24</v>
      </c>
      <c r="D396" s="44" t="n">
        <v>2762.6123343</v>
      </c>
      <c r="E396" s="44" t="n">
        <v>16.0832221209397</v>
      </c>
      <c r="F396" s="44" t="n">
        <v>18.5024440823248</v>
      </c>
      <c r="G396" s="44" t="n">
        <v>12.9496521812768</v>
      </c>
      <c r="H396" s="44" t="n">
        <v>12168.4547291</v>
      </c>
      <c r="I396" s="44" t="n">
        <v>8.1463473582313</v>
      </c>
      <c r="J396" s="44" t="n">
        <v>81.4975559176752</v>
      </c>
      <c r="K396" s="44" t="n">
        <v>2.93996810912541</v>
      </c>
    </row>
    <row r="397">
      <c r="A397" s="44" t="s">
        <v>190</v>
      </c>
      <c r="B397" s="44" t="s">
        <v>191</v>
      </c>
      <c r="C397" s="44" t="s">
        <v>22</v>
      </c>
      <c r="D397" s="44" t="n">
        <v>4768.2170523</v>
      </c>
      <c r="E397" s="44" t="n">
        <v>16.0355329144729</v>
      </c>
      <c r="F397" s="44" t="n">
        <v>13.8697022848288</v>
      </c>
      <c r="G397" s="44" t="n">
        <v>14.4254616854677</v>
      </c>
      <c r="H397" s="44" t="n">
        <v>29610.437618</v>
      </c>
      <c r="I397" s="44" t="n">
        <v>9.45812402135453</v>
      </c>
      <c r="J397" s="44" t="n">
        <v>86.1302977151712</v>
      </c>
      <c r="K397" s="44" t="n">
        <v>2.32295561731699</v>
      </c>
    </row>
    <row r="398">
      <c r="A398" s="44" t="s">
        <v>190</v>
      </c>
      <c r="B398" s="44" t="s">
        <v>191</v>
      </c>
      <c r="C398" s="44" t="s">
        <v>23</v>
      </c>
      <c r="D398" s="44" t="n">
        <v>5668.2820359</v>
      </c>
      <c r="E398" s="44" t="n">
        <v>15.6344769347922</v>
      </c>
      <c r="F398" s="44" t="n">
        <v>11.2437479154614</v>
      </c>
      <c r="G398" s="44" t="n">
        <v>13.5089261108183</v>
      </c>
      <c r="H398" s="44" t="n">
        <v>44744.4635941</v>
      </c>
      <c r="I398" s="44" t="n">
        <v>7.73279364010508</v>
      </c>
      <c r="J398" s="44" t="n">
        <v>88.7562520845386</v>
      </c>
      <c r="K398" s="44" t="n">
        <v>1.71132687817825</v>
      </c>
    </row>
    <row r="399">
      <c r="A399" s="44" t="s">
        <v>190</v>
      </c>
      <c r="B399" s="44" t="s">
        <v>191</v>
      </c>
      <c r="C399" s="44" t="s">
        <v>24</v>
      </c>
      <c r="D399" s="44" t="n">
        <v>4174.7259229</v>
      </c>
      <c r="E399" s="44" t="n">
        <v>17.0229114165973</v>
      </c>
      <c r="F399" s="44" t="n">
        <v>11.5769730831337</v>
      </c>
      <c r="G399" s="44" t="n">
        <v>16.4675520477488</v>
      </c>
      <c r="H399" s="44" t="n">
        <v>31885.8737945</v>
      </c>
      <c r="I399" s="44" t="n">
        <v>8.87218291099145</v>
      </c>
      <c r="J399" s="44" t="n">
        <v>88.4230269168662</v>
      </c>
      <c r="K399" s="44" t="n">
        <v>2.15604931712112</v>
      </c>
    </row>
    <row r="400">
      <c r="A400" s="44" t="s">
        <v>192</v>
      </c>
      <c r="B400" s="44" t="s">
        <v>193</v>
      </c>
      <c r="C400" s="44" t="s">
        <v>22</v>
      </c>
      <c r="D400" s="44" t="n">
        <v>2592.15912</v>
      </c>
      <c r="E400" s="44" t="n">
        <v>21.7961528582413</v>
      </c>
      <c r="F400" s="44" t="n">
        <v>14.2832525207548</v>
      </c>
      <c r="G400" s="44" t="n">
        <v>18.0336479311656</v>
      </c>
      <c r="H400" s="44" t="n">
        <v>15556.0820893</v>
      </c>
      <c r="I400" s="44" t="n">
        <v>9.46616913250169</v>
      </c>
      <c r="J400" s="44" t="n">
        <v>85.7167474792452</v>
      </c>
      <c r="K400" s="44" t="n">
        <v>3.0050037460135</v>
      </c>
    </row>
    <row r="401">
      <c r="A401" s="44" t="s">
        <v>192</v>
      </c>
      <c r="B401" s="44" t="s">
        <v>193</v>
      </c>
      <c r="C401" s="44" t="s">
        <v>23</v>
      </c>
      <c r="D401" s="44" t="n">
        <v>4040.1044734</v>
      </c>
      <c r="E401" s="44" t="n">
        <v>14.3534103887286</v>
      </c>
      <c r="F401" s="44" t="n">
        <v>12.694822314973</v>
      </c>
      <c r="G401" s="44" t="n">
        <v>14.4149514261922</v>
      </c>
      <c r="H401" s="44" t="n">
        <v>27784.7164903</v>
      </c>
      <c r="I401" s="44" t="n">
        <v>6.54141418070461</v>
      </c>
      <c r="J401" s="44" t="n">
        <v>87.305177685027</v>
      </c>
      <c r="K401" s="44" t="n">
        <v>2.09604117289209</v>
      </c>
    </row>
    <row r="402">
      <c r="A402" s="44" t="s">
        <v>192</v>
      </c>
      <c r="B402" s="44" t="s">
        <v>193</v>
      </c>
      <c r="C402" s="44" t="s">
        <v>24</v>
      </c>
      <c r="D402" s="44" t="n">
        <v>2574.1101631</v>
      </c>
      <c r="E402" s="44" t="n">
        <v>14.4723748137015</v>
      </c>
      <c r="F402" s="44" t="n">
        <v>10.1259449220442</v>
      </c>
      <c r="G402" s="44" t="n">
        <v>13.6296260063468</v>
      </c>
      <c r="H402" s="44" t="n">
        <v>22846.8276646</v>
      </c>
      <c r="I402" s="44" t="n">
        <v>8.25797766489145</v>
      </c>
      <c r="J402" s="44" t="n">
        <v>89.8740550779558</v>
      </c>
      <c r="K402" s="44" t="n">
        <v>1.53562496015806</v>
      </c>
    </row>
    <row r="403">
      <c r="A403" s="44" t="s">
        <v>194</v>
      </c>
      <c r="B403" s="44" t="s">
        <v>195</v>
      </c>
      <c r="C403" s="44" t="s">
        <v>22</v>
      </c>
      <c r="D403" s="44" t="n">
        <v>7800.8718116</v>
      </c>
      <c r="E403" s="44" t="n">
        <v>13.6546241657022</v>
      </c>
      <c r="F403" s="44" t="n">
        <v>14.4556119907777</v>
      </c>
      <c r="G403" s="44" t="n">
        <v>11.7915331533722</v>
      </c>
      <c r="H403" s="44" t="n">
        <v>46163.4419551</v>
      </c>
      <c r="I403" s="44" t="n">
        <v>7.09737483476197</v>
      </c>
      <c r="J403" s="44" t="n">
        <v>85.5443880092223</v>
      </c>
      <c r="K403" s="44" t="n">
        <v>1.99257756129091</v>
      </c>
    </row>
    <row r="404">
      <c r="A404" s="44" t="s">
        <v>194</v>
      </c>
      <c r="B404" s="44" t="s">
        <v>195</v>
      </c>
      <c r="C404" s="44" t="s">
        <v>23</v>
      </c>
      <c r="D404" s="44" t="n">
        <v>4017.332913</v>
      </c>
      <c r="E404" s="44" t="n">
        <v>15.7413853086629</v>
      </c>
      <c r="F404" s="44" t="n">
        <v>9.98165496937026</v>
      </c>
      <c r="G404" s="44" t="n">
        <v>15.4365383537411</v>
      </c>
      <c r="H404" s="44" t="n">
        <v>36229.8297602</v>
      </c>
      <c r="I404" s="44" t="n">
        <v>8.62747402120689</v>
      </c>
      <c r="J404" s="44" t="n">
        <v>90.0183450306297</v>
      </c>
      <c r="K404" s="44" t="n">
        <v>1.71167554475775</v>
      </c>
    </row>
    <row r="405">
      <c r="A405" s="44" t="s">
        <v>194</v>
      </c>
      <c r="B405" s="44" t="s">
        <v>195</v>
      </c>
      <c r="C405" s="44" t="s">
        <v>24</v>
      </c>
      <c r="D405" s="44" t="n">
        <v>5195.7957052</v>
      </c>
      <c r="E405" s="44" t="n">
        <v>19.2643692502677</v>
      </c>
      <c r="F405" s="44" t="n">
        <v>13.9978512265588</v>
      </c>
      <c r="G405" s="44" t="n">
        <v>18.5593781837219</v>
      </c>
      <c r="H405" s="44" t="n">
        <v>31922.7278532</v>
      </c>
      <c r="I405" s="44" t="n">
        <v>9.63148406712517</v>
      </c>
      <c r="J405" s="44" t="n">
        <v>86.0021487734412</v>
      </c>
      <c r="K405" s="44" t="n">
        <v>3.02075492738626</v>
      </c>
    </row>
    <row r="406">
      <c r="A406" s="44" t="s">
        <v>196</v>
      </c>
      <c r="B406" s="44" t="s">
        <v>197</v>
      </c>
      <c r="C406" s="44" t="s">
        <v>22</v>
      </c>
      <c r="D406" s="44" t="n">
        <v>2808.461725</v>
      </c>
      <c r="E406" s="44" t="n">
        <v>22.776196540842</v>
      </c>
      <c r="F406" s="44" t="n">
        <v>12.7657727341945</v>
      </c>
      <c r="G406" s="44" t="n">
        <v>19.7537833520718</v>
      </c>
      <c r="H406" s="44" t="n">
        <v>19191.4734413</v>
      </c>
      <c r="I406" s="44" t="n">
        <v>8.03061151074044</v>
      </c>
      <c r="J406" s="44" t="n">
        <v>87.2342272658055</v>
      </c>
      <c r="K406" s="44" t="n">
        <v>2.89074961533948</v>
      </c>
    </row>
    <row r="407">
      <c r="A407" s="44" t="s">
        <v>196</v>
      </c>
      <c r="B407" s="44" t="s">
        <v>197</v>
      </c>
      <c r="C407" s="44" t="s">
        <v>23</v>
      </c>
      <c r="D407" s="44" t="n">
        <v>6858.8264519</v>
      </c>
      <c r="E407" s="44" t="n">
        <v>9.78488594933627</v>
      </c>
      <c r="F407" s="44" t="n">
        <v>11.1942476041379</v>
      </c>
      <c r="G407" s="44" t="n">
        <v>10.1325439984603</v>
      </c>
      <c r="H407" s="44" t="n">
        <v>54412.1646361</v>
      </c>
      <c r="I407" s="44" t="n">
        <v>5.08591440282819</v>
      </c>
      <c r="J407" s="44" t="n">
        <v>88.8057523958621</v>
      </c>
      <c r="K407" s="44" t="n">
        <v>1.27723940531438</v>
      </c>
    </row>
    <row r="408">
      <c r="A408" s="44" t="s">
        <v>196</v>
      </c>
      <c r="B408" s="44" t="s">
        <v>197</v>
      </c>
      <c r="C408" s="44" t="s">
        <v>24</v>
      </c>
      <c r="D408" s="44" t="n">
        <v>1799.590867</v>
      </c>
      <c r="E408" s="44" t="n">
        <v>22.7518929042767</v>
      </c>
      <c r="F408" s="44" t="n">
        <v>11.5959940427077</v>
      </c>
      <c r="G408" s="44" t="n">
        <v>19.2910155873923</v>
      </c>
      <c r="H408" s="44" t="n">
        <v>13719.4828784</v>
      </c>
      <c r="I408" s="44" t="n">
        <v>11.6363199947784</v>
      </c>
      <c r="J408" s="44" t="n">
        <v>88.4040059572923</v>
      </c>
      <c r="K408" s="44" t="n">
        <v>2.53041137001473</v>
      </c>
    </row>
    <row r="409">
      <c r="A409" s="44" t="s">
        <v>198</v>
      </c>
      <c r="B409" s="44" t="s">
        <v>199</v>
      </c>
      <c r="C409" s="44" t="s">
        <v>22</v>
      </c>
      <c r="D409" s="44" t="n">
        <v>1251.6555122</v>
      </c>
      <c r="E409" s="44" t="n">
        <v>20.0904338546166</v>
      </c>
      <c r="F409" s="44" t="n">
        <v>14.4076634270725</v>
      </c>
      <c r="G409" s="44" t="n">
        <v>20.1305325161687</v>
      </c>
      <c r="H409" s="44" t="n">
        <v>7435.7733588</v>
      </c>
      <c r="I409" s="44" t="n">
        <v>12.8542257329367</v>
      </c>
      <c r="J409" s="44" t="n">
        <v>85.5923365729276</v>
      </c>
      <c r="K409" s="44" t="n">
        <v>3.3885502921582</v>
      </c>
    </row>
    <row r="410">
      <c r="A410" s="44" t="s">
        <v>198</v>
      </c>
      <c r="B410" s="44" t="s">
        <v>199</v>
      </c>
      <c r="C410" s="44" t="s">
        <v>23</v>
      </c>
      <c r="D410" s="44" t="n">
        <v>2955.6660854</v>
      </c>
      <c r="E410" s="44" t="n">
        <v>14.0141595372744</v>
      </c>
      <c r="F410" s="44" t="n">
        <v>12.7055613773502</v>
      </c>
      <c r="G410" s="44" t="n">
        <v>13.0997884395556</v>
      </c>
      <c r="H410" s="44" t="n">
        <v>20307.1083613</v>
      </c>
      <c r="I410" s="44" t="n">
        <v>4.89414572629997</v>
      </c>
      <c r="J410" s="44" t="n">
        <v>87.2944386226498</v>
      </c>
      <c r="K410" s="44" t="n">
        <v>1.9066525734652</v>
      </c>
    </row>
    <row r="411">
      <c r="A411" s="44" t="s">
        <v>198</v>
      </c>
      <c r="B411" s="44" t="s">
        <v>199</v>
      </c>
      <c r="C411" s="44" t="s">
        <v>24</v>
      </c>
      <c r="D411" s="44" t="n">
        <v>835.6719115</v>
      </c>
      <c r="E411" s="44" t="n">
        <v>22.4620651760528</v>
      </c>
      <c r="F411" s="44" t="n">
        <v>9.14222184361593</v>
      </c>
      <c r="G411" s="44" t="n">
        <v>19.2073889731475</v>
      </c>
      <c r="H411" s="44" t="n">
        <v>8305.1247766</v>
      </c>
      <c r="I411" s="44" t="n">
        <v>9.56942310345371</v>
      </c>
      <c r="J411" s="44" t="n">
        <v>90.8577781563841</v>
      </c>
      <c r="K411" s="44" t="n">
        <v>1.93267119879267</v>
      </c>
    </row>
    <row r="412">
      <c r="A412" s="44" t="s">
        <v>200</v>
      </c>
      <c r="B412" s="44" t="s">
        <v>201</v>
      </c>
      <c r="C412" s="44" t="s">
        <v>22</v>
      </c>
      <c r="D412" s="44" t="n">
        <v>6850.6275607</v>
      </c>
      <c r="E412" s="44" t="n">
        <v>10.1615003783054</v>
      </c>
      <c r="F412" s="44" t="n">
        <v>20.1660918831461</v>
      </c>
      <c r="G412" s="44" t="n">
        <v>10.1802365893927</v>
      </c>
      <c r="H412" s="44" t="n">
        <v>27120.3946899</v>
      </c>
      <c r="I412" s="44" t="n">
        <v>7.06546264281905</v>
      </c>
      <c r="J412" s="44" t="n">
        <v>79.8339081168539</v>
      </c>
      <c r="K412" s="44" t="n">
        <v>2.57153371664288</v>
      </c>
    </row>
    <row r="413">
      <c r="A413" s="44" t="s">
        <v>200</v>
      </c>
      <c r="B413" s="44" t="s">
        <v>201</v>
      </c>
      <c r="C413" s="44" t="s">
        <v>23</v>
      </c>
      <c r="D413" s="44" t="n">
        <v>6004.4636774</v>
      </c>
      <c r="E413" s="44" t="n">
        <v>13.1963922726877</v>
      </c>
      <c r="F413" s="44" t="n">
        <v>16.6130135206417</v>
      </c>
      <c r="G413" s="44" t="n">
        <v>11.8098289133195</v>
      </c>
      <c r="H413" s="44" t="n">
        <v>30138.6699566</v>
      </c>
      <c r="I413" s="44" t="n">
        <v>7.51761641153443</v>
      </c>
      <c r="J413" s="44" t="n">
        <v>83.3869864793584</v>
      </c>
      <c r="K413" s="44" t="n">
        <v>2.35284731703319</v>
      </c>
    </row>
    <row r="414">
      <c r="A414" s="44" t="s">
        <v>200</v>
      </c>
      <c r="B414" s="44" t="s">
        <v>201</v>
      </c>
      <c r="C414" s="44" t="s">
        <v>24</v>
      </c>
      <c r="D414" s="44" t="n">
        <v>2119.7260085</v>
      </c>
      <c r="E414" s="44" t="n">
        <v>16.6124149871179</v>
      </c>
      <c r="F414" s="44" t="n">
        <v>16.1063073941145</v>
      </c>
      <c r="G414" s="44" t="n">
        <v>15.3090689177978</v>
      </c>
      <c r="H414" s="44" t="n">
        <v>11041.1181045</v>
      </c>
      <c r="I414" s="44" t="n">
        <v>9.33901541527467</v>
      </c>
      <c r="J414" s="44" t="n">
        <v>83.8936926058855</v>
      </c>
      <c r="K414" s="44" t="n">
        <v>2.93910736610534</v>
      </c>
    </row>
    <row r="415">
      <c r="A415" s="44" t="s">
        <v>202</v>
      </c>
      <c r="B415" s="44" t="s">
        <v>203</v>
      </c>
      <c r="C415" s="44" t="s">
        <v>22</v>
      </c>
      <c r="D415" s="44" t="n">
        <v>3170.0838578</v>
      </c>
      <c r="E415" s="44" t="n">
        <v>13.4844029487911</v>
      </c>
      <c r="F415" s="44" t="n">
        <v>14.8866542742095</v>
      </c>
      <c r="G415" s="44" t="n">
        <v>12.8172512252694</v>
      </c>
      <c r="H415" s="44" t="n">
        <v>18124.7201956</v>
      </c>
      <c r="I415" s="44" t="n">
        <v>7.41209619373706</v>
      </c>
      <c r="J415" s="44" t="n">
        <v>85.1133457257906</v>
      </c>
      <c r="K415" s="44" t="n">
        <v>2.24178695020393</v>
      </c>
    </row>
    <row r="416">
      <c r="A416" s="44" t="s">
        <v>202</v>
      </c>
      <c r="B416" s="44" t="s">
        <v>203</v>
      </c>
      <c r="C416" s="44" t="s">
        <v>23</v>
      </c>
      <c r="D416" s="44" t="n">
        <v>4884.856861</v>
      </c>
      <c r="E416" s="44" t="n">
        <v>9.37669154022798</v>
      </c>
      <c r="F416" s="44" t="n">
        <v>12.4435474508038</v>
      </c>
      <c r="G416" s="44" t="n">
        <v>9.96940322964026</v>
      </c>
      <c r="H416" s="44" t="n">
        <v>34371.2867774</v>
      </c>
      <c r="I416" s="44" t="n">
        <v>5.77988473123282</v>
      </c>
      <c r="J416" s="44" t="n">
        <v>87.5564525491962</v>
      </c>
      <c r="K416" s="44" t="n">
        <v>1.4168543668957</v>
      </c>
    </row>
    <row r="417">
      <c r="A417" s="44" t="s">
        <v>202</v>
      </c>
      <c r="B417" s="44" t="s">
        <v>203</v>
      </c>
      <c r="C417" s="44" t="s">
        <v>24</v>
      </c>
      <c r="D417" s="44" t="n">
        <v>1849.8901706</v>
      </c>
      <c r="E417" s="44" t="n">
        <v>19.3226110761769</v>
      </c>
      <c r="F417" s="44" t="n">
        <v>17.2001968770156</v>
      </c>
      <c r="G417" s="44" t="n">
        <v>14.9940991655725</v>
      </c>
      <c r="H417" s="44" t="n">
        <v>8905.1621339</v>
      </c>
      <c r="I417" s="44" t="n">
        <v>10.8658308474214</v>
      </c>
      <c r="J417" s="44" t="n">
        <v>82.7998031229844</v>
      </c>
      <c r="K417" s="44" t="n">
        <v>3.11475930997414</v>
      </c>
    </row>
    <row r="418">
      <c r="A418" s="44" t="s">
        <v>204</v>
      </c>
      <c r="B418" s="44" t="s">
        <v>205</v>
      </c>
      <c r="C418" s="44" t="s">
        <v>22</v>
      </c>
      <c r="D418" s="44" t="n">
        <v>3325.0444584</v>
      </c>
      <c r="E418" s="44" t="n">
        <v>20.886084871725</v>
      </c>
      <c r="F418" s="44" t="n">
        <v>8.95731195865245</v>
      </c>
      <c r="G418" s="44" t="n">
        <v>19.1081940705855</v>
      </c>
      <c r="H418" s="44" t="n">
        <v>33795.9632027</v>
      </c>
      <c r="I418" s="44" t="n">
        <v>10.0108688446006</v>
      </c>
      <c r="J418" s="44" t="n">
        <v>91.0426880413476</v>
      </c>
      <c r="K418" s="44" t="n">
        <v>1.87997585461201</v>
      </c>
    </row>
    <row r="419">
      <c r="A419" s="44" t="s">
        <v>204</v>
      </c>
      <c r="B419" s="44" t="s">
        <v>205</v>
      </c>
      <c r="C419" s="44" t="s">
        <v>23</v>
      </c>
      <c r="D419" s="44" t="n">
        <v>8339.4171876</v>
      </c>
      <c r="E419" s="44" t="n">
        <v>13.8771614703886</v>
      </c>
      <c r="F419" s="44" t="n">
        <v>8.72024304652546</v>
      </c>
      <c r="G419" s="44" t="n">
        <v>13.2939016031093</v>
      </c>
      <c r="H419" s="44" t="n">
        <v>87293.4355105</v>
      </c>
      <c r="I419" s="44" t="n">
        <v>6.18309021640491</v>
      </c>
      <c r="J419" s="44" t="n">
        <v>91.2797569534745</v>
      </c>
      <c r="K419" s="44" t="n">
        <v>1.27000834450945</v>
      </c>
    </row>
    <row r="420">
      <c r="A420" s="44" t="s">
        <v>204</v>
      </c>
      <c r="B420" s="44" t="s">
        <v>205</v>
      </c>
      <c r="C420" s="44" t="s">
        <v>24</v>
      </c>
      <c r="D420" s="44" t="n">
        <v>2607.4491656</v>
      </c>
      <c r="E420" s="44" t="n">
        <v>20.0997335000082</v>
      </c>
      <c r="F420" s="44" t="n">
        <v>8.96735097283606</v>
      </c>
      <c r="G420" s="44" t="n">
        <v>17.5900160485937</v>
      </c>
      <c r="H420" s="44" t="n">
        <v>26469.690488</v>
      </c>
      <c r="I420" s="44" t="n">
        <v>11.6397140889979</v>
      </c>
      <c r="J420" s="44" t="n">
        <v>91.0326490271639</v>
      </c>
      <c r="K420" s="44" t="n">
        <v>1.73273928871927</v>
      </c>
    </row>
    <row r="421">
      <c r="A421" s="44" t="s">
        <v>206</v>
      </c>
      <c r="B421" s="44" t="s">
        <v>207</v>
      </c>
      <c r="C421" s="44" t="s">
        <v>22</v>
      </c>
      <c r="D421" s="44" t="n">
        <v>9389.0330146</v>
      </c>
      <c r="E421" s="44" t="n">
        <v>16.2644156080176</v>
      </c>
      <c r="F421" s="44" t="n">
        <v>14.5112446675666</v>
      </c>
      <c r="G421" s="44" t="n">
        <v>13.6105102963653</v>
      </c>
      <c r="H421" s="44" t="n">
        <v>55312.7429508</v>
      </c>
      <c r="I421" s="44" t="n">
        <v>7.10188516843048</v>
      </c>
      <c r="J421" s="44" t="n">
        <v>85.4887553324334</v>
      </c>
      <c r="K421" s="44" t="n">
        <v>2.31030904816625</v>
      </c>
    </row>
    <row r="422">
      <c r="A422" s="44" t="s">
        <v>206</v>
      </c>
      <c r="B422" s="44" t="s">
        <v>207</v>
      </c>
      <c r="C422" s="44" t="s">
        <v>23</v>
      </c>
      <c r="D422" s="44" t="n">
        <v>4816.520555</v>
      </c>
      <c r="E422" s="44" t="n">
        <v>18.9717231440399</v>
      </c>
      <c r="F422" s="44" t="n">
        <v>7.74866945616494</v>
      </c>
      <c r="G422" s="44" t="n">
        <v>17.8096832282664</v>
      </c>
      <c r="H422" s="44" t="n">
        <v>57342.8034715</v>
      </c>
      <c r="I422" s="44" t="n">
        <v>6.31388857216308</v>
      </c>
      <c r="J422" s="44" t="n">
        <v>92.2513305438351</v>
      </c>
      <c r="K422" s="44" t="n">
        <v>1.49592800061856</v>
      </c>
    </row>
    <row r="423">
      <c r="A423" s="44" t="s">
        <v>206</v>
      </c>
      <c r="B423" s="44" t="s">
        <v>207</v>
      </c>
      <c r="C423" s="44" t="s">
        <v>24</v>
      </c>
      <c r="D423" s="44" t="n">
        <v>4508.6628488</v>
      </c>
      <c r="E423" s="44" t="n">
        <v>21.7759934244393</v>
      </c>
      <c r="F423" s="44" t="n">
        <v>11.9723700044101</v>
      </c>
      <c r="G423" s="44" t="n">
        <v>20.5482125365785</v>
      </c>
      <c r="H423" s="44" t="n">
        <v>33150.2371613</v>
      </c>
      <c r="I423" s="44" t="n">
        <v>8.84596604313608</v>
      </c>
      <c r="J423" s="44" t="n">
        <v>88.0276299955899</v>
      </c>
      <c r="K423" s="44" t="n">
        <v>2.79469983946518</v>
      </c>
    </row>
    <row r="424">
      <c r="A424" s="44" t="s">
        <v>208</v>
      </c>
      <c r="B424" s="44" t="s">
        <v>209</v>
      </c>
      <c r="C424" s="44" t="s">
        <v>22</v>
      </c>
      <c r="D424" s="44" t="n">
        <v>1647.1225325</v>
      </c>
      <c r="E424" s="44" t="n">
        <v>23.3952169634541</v>
      </c>
      <c r="F424" s="44" t="n">
        <v>6.42754168555942</v>
      </c>
      <c r="G424" s="44" t="n">
        <v>21.7947016614694</v>
      </c>
      <c r="H424" s="44" t="n">
        <v>23978.8883606</v>
      </c>
      <c r="I424" s="44" t="n">
        <v>7.55159897596179</v>
      </c>
      <c r="J424" s="44" t="n">
        <v>93.5724583144406</v>
      </c>
      <c r="K424" s="44" t="n">
        <v>1.49708959213917</v>
      </c>
    </row>
    <row r="425">
      <c r="A425" s="44" t="s">
        <v>208</v>
      </c>
      <c r="B425" s="44" t="s">
        <v>209</v>
      </c>
      <c r="C425" s="44" t="s">
        <v>23</v>
      </c>
      <c r="D425" s="44" t="n">
        <v>4670.0124764</v>
      </c>
      <c r="E425" s="44" t="n">
        <v>21.2923396549924</v>
      </c>
      <c r="F425" s="44" t="n">
        <v>8.75941742779829</v>
      </c>
      <c r="G425" s="44" t="n">
        <v>18.5593762250152</v>
      </c>
      <c r="H425" s="44" t="n">
        <v>48644.177821</v>
      </c>
      <c r="I425" s="44" t="n">
        <v>6.30757474867284</v>
      </c>
      <c r="J425" s="44" t="n">
        <v>91.2405825722017</v>
      </c>
      <c r="K425" s="44" t="n">
        <v>1.7817655145485</v>
      </c>
    </row>
    <row r="426">
      <c r="A426" s="44" t="s">
        <v>208</v>
      </c>
      <c r="B426" s="44" t="s">
        <v>209</v>
      </c>
      <c r="C426" s="44" t="s">
        <v>24</v>
      </c>
      <c r="D426" s="44" t="n">
        <v>1694.0716048</v>
      </c>
      <c r="E426" s="44" t="n">
        <v>19.7349395447266</v>
      </c>
      <c r="F426" s="44" t="n">
        <v>7.56727935585028</v>
      </c>
      <c r="G426" s="44" t="n">
        <v>18.3970555017242</v>
      </c>
      <c r="H426" s="44" t="n">
        <v>20692.7272054</v>
      </c>
      <c r="I426" s="44" t="n">
        <v>10.4661910420727</v>
      </c>
      <c r="J426" s="44" t="n">
        <v>92.4327206441497</v>
      </c>
      <c r="K426" s="44" t="n">
        <v>1.50612961878063</v>
      </c>
    </row>
    <row r="427">
      <c r="A427" s="44" t="s">
        <v>210</v>
      </c>
      <c r="B427" s="44" t="s">
        <v>211</v>
      </c>
      <c r="C427" s="44" t="s">
        <v>22</v>
      </c>
      <c r="D427" s="44" t="n">
        <v>22485.7583572</v>
      </c>
      <c r="E427" s="44" t="n">
        <v>13.5282219692223</v>
      </c>
      <c r="F427" s="44" t="n">
        <v>18.7896086712454</v>
      </c>
      <c r="G427" s="44" t="n">
        <v>11.0646606559658</v>
      </c>
      <c r="H427" s="44" t="n">
        <v>97185.4852042</v>
      </c>
      <c r="I427" s="44" t="n">
        <v>6.91492926092593</v>
      </c>
      <c r="J427" s="44" t="n">
        <v>81.2103913287546</v>
      </c>
      <c r="K427" s="44" t="n">
        <v>2.56002514461607</v>
      </c>
    </row>
    <row r="428">
      <c r="A428" s="44" t="s">
        <v>210</v>
      </c>
      <c r="B428" s="44" t="s">
        <v>211</v>
      </c>
      <c r="C428" s="44" t="s">
        <v>23</v>
      </c>
      <c r="D428" s="44" t="n">
        <v>17086.0433323</v>
      </c>
      <c r="E428" s="44" t="n">
        <v>12.415962038523</v>
      </c>
      <c r="F428" s="44" t="n">
        <v>14.1875344328981</v>
      </c>
      <c r="G428" s="44" t="n">
        <v>12.8012618782206</v>
      </c>
      <c r="H428" s="44" t="n">
        <v>103343.9257586</v>
      </c>
      <c r="I428" s="44" t="n">
        <v>7.8075060149206</v>
      </c>
      <c r="J428" s="44" t="n">
        <v>85.8124655671019</v>
      </c>
      <c r="K428" s="44" t="n">
        <v>2.11645642018971</v>
      </c>
    </row>
    <row r="429">
      <c r="A429" s="44" t="s">
        <v>210</v>
      </c>
      <c r="B429" s="44" t="s">
        <v>211</v>
      </c>
      <c r="C429" s="44" t="s">
        <v>24</v>
      </c>
      <c r="D429" s="44" t="n">
        <v>10588.3411298</v>
      </c>
      <c r="E429" s="44" t="n">
        <v>18.6308739050256</v>
      </c>
      <c r="F429" s="44" t="n">
        <v>18.5757804816563</v>
      </c>
      <c r="G429" s="44" t="n">
        <v>14.7192698509949</v>
      </c>
      <c r="H429" s="44" t="n">
        <v>46412.446214</v>
      </c>
      <c r="I429" s="44" t="n">
        <v>14.1567085129129</v>
      </c>
      <c r="J429" s="44" t="n">
        <v>81.4242195183437</v>
      </c>
      <c r="K429" s="44" t="n">
        <v>3.35799258770597</v>
      </c>
    </row>
    <row r="430">
      <c r="A430" s="44" t="s">
        <v>212</v>
      </c>
      <c r="B430" s="44" t="s">
        <v>213</v>
      </c>
      <c r="C430" s="44" t="s">
        <v>22</v>
      </c>
      <c r="D430" s="44" t="n">
        <v>7075.1569599</v>
      </c>
      <c r="E430" s="44" t="n">
        <v>12.5664682792561</v>
      </c>
      <c r="F430" s="44" t="n">
        <v>17.0906691509419</v>
      </c>
      <c r="G430" s="44" t="n">
        <v>10.2098189652017</v>
      </c>
      <c r="H430" s="44" t="n">
        <v>34322.6192033</v>
      </c>
      <c r="I430" s="44" t="n">
        <v>6.15209247082408</v>
      </c>
      <c r="J430" s="44" t="n">
        <v>82.9093308490581</v>
      </c>
      <c r="K430" s="44" t="n">
        <v>2.10462002573571</v>
      </c>
    </row>
    <row r="431">
      <c r="A431" s="44" t="s">
        <v>212</v>
      </c>
      <c r="B431" s="44" t="s">
        <v>213</v>
      </c>
      <c r="C431" s="44" t="s">
        <v>23</v>
      </c>
      <c r="D431" s="44" t="n">
        <v>6055.0738235</v>
      </c>
      <c r="E431" s="44" t="n">
        <v>13.5370626387196</v>
      </c>
      <c r="F431" s="44" t="n">
        <v>16.9012106983747</v>
      </c>
      <c r="G431" s="44" t="n">
        <v>11.2788818599517</v>
      </c>
      <c r="H431" s="44" t="n">
        <v>29771.198812</v>
      </c>
      <c r="I431" s="44" t="n">
        <v>6.73840847397161</v>
      </c>
      <c r="J431" s="44" t="n">
        <v>83.0987893016253</v>
      </c>
      <c r="K431" s="44" t="n">
        <v>2.29397757006059</v>
      </c>
    </row>
    <row r="432">
      <c r="A432" s="44" t="s">
        <v>212</v>
      </c>
      <c r="B432" s="44" t="s">
        <v>213</v>
      </c>
      <c r="C432" s="44" t="s">
        <v>24</v>
      </c>
      <c r="D432" s="44" t="n">
        <v>676.7733092</v>
      </c>
      <c r="E432" s="44" t="n">
        <v>37.5709139746295</v>
      </c>
      <c r="F432" s="44" t="n">
        <v>10.6646472446435</v>
      </c>
      <c r="G432" s="44" t="n">
        <v>37.5018083836976</v>
      </c>
      <c r="H432" s="44" t="n">
        <v>5669.1778852</v>
      </c>
      <c r="I432" s="44" t="n">
        <v>15.280862073794</v>
      </c>
      <c r="J432" s="44" t="n">
        <v>89.3353527553565</v>
      </c>
      <c r="K432" s="44" t="n">
        <v>4.47687891873654</v>
      </c>
    </row>
    <row r="433">
      <c r="A433" s="44" t="s">
        <v>214</v>
      </c>
      <c r="B433" s="44" t="s">
        <v>215</v>
      </c>
      <c r="C433" s="44" t="s">
        <v>22</v>
      </c>
      <c r="D433" s="44" t="n">
        <v>11213.3085242</v>
      </c>
      <c r="E433" s="44" t="n">
        <v>16.3882520546429</v>
      </c>
      <c r="F433" s="44" t="n">
        <v>22.7349383826345</v>
      </c>
      <c r="G433" s="44" t="n">
        <v>13.5877065261618</v>
      </c>
      <c r="H433" s="44" t="n">
        <v>38108.6132487</v>
      </c>
      <c r="I433" s="44" t="n">
        <v>9.81604199898758</v>
      </c>
      <c r="J433" s="44" t="n">
        <v>77.2650616173655</v>
      </c>
      <c r="K433" s="44" t="n">
        <v>3.9981288329702</v>
      </c>
    </row>
    <row r="434">
      <c r="A434" s="44" t="s">
        <v>214</v>
      </c>
      <c r="B434" s="44" t="s">
        <v>215</v>
      </c>
      <c r="C434" s="44" t="s">
        <v>23</v>
      </c>
      <c r="D434" s="44" t="n">
        <v>17512.2589936</v>
      </c>
      <c r="E434" s="44" t="n">
        <v>13.6414063964559</v>
      </c>
      <c r="F434" s="44" t="n">
        <v>20.0610268455225</v>
      </c>
      <c r="G434" s="44" t="n">
        <v>10.4799119599066</v>
      </c>
      <c r="H434" s="44" t="n">
        <v>69782.6692693</v>
      </c>
      <c r="I434" s="44" t="n">
        <v>6.16495137901318</v>
      </c>
      <c r="J434" s="44" t="n">
        <v>79.9389731544775</v>
      </c>
      <c r="K434" s="44" t="n">
        <v>2.62997868086354</v>
      </c>
    </row>
    <row r="435">
      <c r="A435" s="44" t="s">
        <v>214</v>
      </c>
      <c r="B435" s="44" t="s">
        <v>215</v>
      </c>
      <c r="C435" s="44" t="s">
        <v>24</v>
      </c>
      <c r="D435" s="44" t="n">
        <v>5732.7100468</v>
      </c>
      <c r="E435" s="44" t="n">
        <v>21.6867221321339</v>
      </c>
      <c r="F435" s="44" t="n">
        <v>18.5589763824513</v>
      </c>
      <c r="G435" s="44" t="n">
        <v>16.584289539168</v>
      </c>
      <c r="H435" s="44" t="n">
        <v>25156.4399185</v>
      </c>
      <c r="I435" s="44" t="n">
        <v>14.1767402382303</v>
      </c>
      <c r="J435" s="44" t="n">
        <v>81.4410236175487</v>
      </c>
      <c r="K435" s="44" t="n">
        <v>3.77926779656576</v>
      </c>
    </row>
    <row r="436">
      <c r="A436" s="44" t="s">
        <v>216</v>
      </c>
      <c r="B436" s="44" t="s">
        <v>217</v>
      </c>
      <c r="C436" s="44" t="s">
        <v>22</v>
      </c>
      <c r="D436" s="44" t="n">
        <v>7229.0100519</v>
      </c>
      <c r="E436" s="44" t="n">
        <v>16.1808126912643</v>
      </c>
      <c r="F436" s="44" t="n">
        <v>23.7116201195523</v>
      </c>
      <c r="G436" s="44" t="n">
        <v>14.8193060673136</v>
      </c>
      <c r="H436" s="44" t="n">
        <v>23258.1941773</v>
      </c>
      <c r="I436" s="44" t="n">
        <v>14.3974523459606</v>
      </c>
      <c r="J436" s="44" t="n">
        <v>76.2883798804476</v>
      </c>
      <c r="K436" s="44" t="n">
        <v>4.60607180876279</v>
      </c>
    </row>
    <row r="437">
      <c r="A437" s="44" t="s">
        <v>216</v>
      </c>
      <c r="B437" s="44" t="s">
        <v>217</v>
      </c>
      <c r="C437" s="44" t="s">
        <v>23</v>
      </c>
      <c r="D437" s="44" t="n">
        <v>13966.3791502</v>
      </c>
      <c r="E437" s="44" t="n">
        <v>11.9310667893743</v>
      </c>
      <c r="F437" s="44" t="n">
        <v>17.36177793405</v>
      </c>
      <c r="G437" s="44" t="n">
        <v>10.1015205880005</v>
      </c>
      <c r="H437" s="44" t="n">
        <v>66476.8750099</v>
      </c>
      <c r="I437" s="44" t="n">
        <v>6.35561300715527</v>
      </c>
      <c r="J437" s="44" t="n">
        <v>82.63822206595</v>
      </c>
      <c r="K437" s="44" t="n">
        <v>2.12226682593843</v>
      </c>
    </row>
    <row r="438">
      <c r="A438" s="44" t="s">
        <v>216</v>
      </c>
      <c r="B438" s="44" t="s">
        <v>217</v>
      </c>
      <c r="C438" s="44" t="s">
        <v>24</v>
      </c>
      <c r="D438" s="44" t="n">
        <v>5302.6557709</v>
      </c>
      <c r="E438" s="44" t="n">
        <v>19.8061540051376</v>
      </c>
      <c r="F438" s="44" t="n">
        <v>17.276691639759</v>
      </c>
      <c r="G438" s="44" t="n">
        <v>15.6559055318157</v>
      </c>
      <c r="H438" s="44" t="n">
        <v>25389.8858422</v>
      </c>
      <c r="I438" s="44" t="n">
        <v>11.4003280409148</v>
      </c>
      <c r="J438" s="44" t="n">
        <v>82.723308360241</v>
      </c>
      <c r="K438" s="44" t="n">
        <v>3.26972237421271</v>
      </c>
    </row>
    <row r="439">
      <c r="A439" s="44" t="s">
        <v>218</v>
      </c>
      <c r="B439" s="44" t="s">
        <v>219</v>
      </c>
      <c r="C439" s="44" t="s">
        <v>22</v>
      </c>
      <c r="D439" s="44" t="n">
        <v>10351.5248109</v>
      </c>
      <c r="E439" s="44" t="n">
        <v>12.4300526481719</v>
      </c>
      <c r="F439" s="44" t="n">
        <v>21.5582636506436</v>
      </c>
      <c r="G439" s="44" t="n">
        <v>10.7316076648457</v>
      </c>
      <c r="H439" s="44" t="n">
        <v>37664.9805007</v>
      </c>
      <c r="I439" s="44" t="n">
        <v>9.32867841492111</v>
      </c>
      <c r="J439" s="44" t="n">
        <v>78.4417363493564</v>
      </c>
      <c r="K439" s="44" t="n">
        <v>2.94938432269813</v>
      </c>
    </row>
    <row r="440">
      <c r="A440" s="44" t="s">
        <v>218</v>
      </c>
      <c r="B440" s="44" t="s">
        <v>219</v>
      </c>
      <c r="C440" s="44" t="s">
        <v>23</v>
      </c>
      <c r="D440" s="44" t="n">
        <v>14873.9500967</v>
      </c>
      <c r="E440" s="44" t="n">
        <v>9.94081646647857</v>
      </c>
      <c r="F440" s="44" t="n">
        <v>21.0318885613177</v>
      </c>
      <c r="G440" s="44" t="n">
        <v>8.98071198942491</v>
      </c>
      <c r="H440" s="44" t="n">
        <v>55846.9937374</v>
      </c>
      <c r="I440" s="44" t="n">
        <v>6.78408696692702</v>
      </c>
      <c r="J440" s="44" t="n">
        <v>78.9681114386823</v>
      </c>
      <c r="K440" s="44" t="n">
        <v>2.39186844311882</v>
      </c>
    </row>
    <row r="441">
      <c r="A441" s="44" t="s">
        <v>218</v>
      </c>
      <c r="B441" s="44" t="s">
        <v>219</v>
      </c>
      <c r="C441" s="44" t="s">
        <v>24</v>
      </c>
      <c r="D441" s="44" t="n">
        <v>3486.9632836</v>
      </c>
      <c r="E441" s="44" t="n">
        <v>18.9054649796417</v>
      </c>
      <c r="F441" s="44" t="n">
        <v>19.0009188365186</v>
      </c>
      <c r="G441" s="44" t="n">
        <v>15.4383227020331</v>
      </c>
      <c r="H441" s="44" t="n">
        <v>14864.5875735</v>
      </c>
      <c r="I441" s="44" t="n">
        <v>11.1584880482392</v>
      </c>
      <c r="J441" s="44" t="n">
        <v>80.9990811634814</v>
      </c>
      <c r="K441" s="44" t="n">
        <v>3.62155116354046</v>
      </c>
    </row>
    <row r="442">
      <c r="A442" s="44" t="s">
        <v>220</v>
      </c>
      <c r="B442" s="44" t="s">
        <v>221</v>
      </c>
      <c r="C442" s="44" t="s">
        <v>22</v>
      </c>
      <c r="D442" s="44" t="n">
        <v>1180.7991579</v>
      </c>
      <c r="E442" s="44" t="n">
        <v>15.4980690895056</v>
      </c>
      <c r="F442" s="44" t="n">
        <v>14.8343152870114</v>
      </c>
      <c r="G442" s="44" t="n">
        <v>14.8884898253685</v>
      </c>
      <c r="H442" s="44" t="n">
        <v>6779.1176637</v>
      </c>
      <c r="I442" s="44" t="n">
        <v>10.6449503464838</v>
      </c>
      <c r="J442" s="44" t="n">
        <v>85.1656847129886</v>
      </c>
      <c r="K442" s="44" t="n">
        <v>2.5933044859709</v>
      </c>
    </row>
    <row r="443">
      <c r="A443" s="44" t="s">
        <v>220</v>
      </c>
      <c r="B443" s="44" t="s">
        <v>221</v>
      </c>
      <c r="C443" s="44" t="s">
        <v>23</v>
      </c>
      <c r="D443" s="44" t="n">
        <v>3014.4819559</v>
      </c>
      <c r="E443" s="44" t="n">
        <v>12.1690555592716</v>
      </c>
      <c r="F443" s="44" t="n">
        <v>16.0231092269887</v>
      </c>
      <c r="G443" s="44" t="n">
        <v>11.0603365757151</v>
      </c>
      <c r="H443" s="44" t="n">
        <v>15798.85766</v>
      </c>
      <c r="I443" s="44" t="n">
        <v>5.68256634918846</v>
      </c>
      <c r="J443" s="44" t="n">
        <v>83.9768907730113</v>
      </c>
      <c r="K443" s="44" t="n">
        <v>2.11035416301573</v>
      </c>
    </row>
    <row r="444">
      <c r="A444" s="44" t="s">
        <v>220</v>
      </c>
      <c r="B444" s="44" t="s">
        <v>221</v>
      </c>
      <c r="C444" s="44" t="s">
        <v>24</v>
      </c>
      <c r="D444" s="44" t="n">
        <v>1159.987134</v>
      </c>
      <c r="E444" s="44" t="n">
        <v>21.1770811774542</v>
      </c>
      <c r="F444" s="44" t="n">
        <v>14.8208143619651</v>
      </c>
      <c r="G444" s="44" t="n">
        <v>16.8311517280797</v>
      </c>
      <c r="H444" s="44" t="n">
        <v>6666.7564286</v>
      </c>
      <c r="I444" s="44" t="n">
        <v>9.59182940124829</v>
      </c>
      <c r="J444" s="44" t="n">
        <v>85.1791856380349</v>
      </c>
      <c r="K444" s="44" t="n">
        <v>2.92854848742003</v>
      </c>
    </row>
    <row r="445">
      <c r="A445" s="44" t="s">
        <v>222</v>
      </c>
      <c r="B445" s="44" t="s">
        <v>223</v>
      </c>
      <c r="C445" s="44" t="s">
        <v>22</v>
      </c>
      <c r="D445" s="44" t="n">
        <v>5697.5841875</v>
      </c>
      <c r="E445" s="44" t="n">
        <v>9.87571635597399</v>
      </c>
      <c r="F445" s="44" t="n">
        <v>18.2264284553277</v>
      </c>
      <c r="G445" s="44" t="n">
        <v>9.06119971079451</v>
      </c>
      <c r="H445" s="44" t="n">
        <v>25562.4303648</v>
      </c>
      <c r="I445" s="44" t="n">
        <v>6.33214366706878</v>
      </c>
      <c r="J445" s="44" t="n">
        <v>81.7735715446723</v>
      </c>
      <c r="K445" s="44" t="n">
        <v>2.01964161682739</v>
      </c>
    </row>
    <row r="446">
      <c r="A446" s="44" t="s">
        <v>222</v>
      </c>
      <c r="B446" s="44" t="s">
        <v>223</v>
      </c>
      <c r="C446" s="44" t="s">
        <v>23</v>
      </c>
      <c r="D446" s="44" t="n">
        <v>3104.3803963</v>
      </c>
      <c r="E446" s="44" t="n">
        <v>12.843992616411</v>
      </c>
      <c r="F446" s="44" t="n">
        <v>15.5285527592453</v>
      </c>
      <c r="G446" s="44" t="n">
        <v>11.5966858243712</v>
      </c>
      <c r="H446" s="44" t="n">
        <v>16887.0537343</v>
      </c>
      <c r="I446" s="44" t="n">
        <v>8.44872611077302</v>
      </c>
      <c r="J446" s="44" t="n">
        <v>84.4714472407547</v>
      </c>
      <c r="K446" s="44" t="n">
        <v>2.1318416286025</v>
      </c>
    </row>
    <row r="447">
      <c r="A447" s="44" t="s">
        <v>222</v>
      </c>
      <c r="B447" s="44" t="s">
        <v>223</v>
      </c>
      <c r="C447" s="44" t="s">
        <v>24</v>
      </c>
      <c r="D447" s="44" t="n">
        <v>2260.4254601</v>
      </c>
      <c r="E447" s="44" t="n">
        <v>17.5698737608653</v>
      </c>
      <c r="F447" s="44" t="n">
        <v>18.4666964886491</v>
      </c>
      <c r="G447" s="44" t="n">
        <v>15.8195593515644</v>
      </c>
      <c r="H447" s="44" t="n">
        <v>9980.1258561</v>
      </c>
      <c r="I447" s="44" t="n">
        <v>9.77968428035124</v>
      </c>
      <c r="J447" s="44" t="n">
        <v>81.5333035113509</v>
      </c>
      <c r="K447" s="44" t="n">
        <v>3.58301440697593</v>
      </c>
    </row>
    <row r="448">
      <c r="A448" s="44" t="s">
        <v>224</v>
      </c>
      <c r="B448" s="44" t="s">
        <v>225</v>
      </c>
      <c r="C448" s="44" t="s">
        <v>22</v>
      </c>
      <c r="D448" s="44" t="n">
        <v>3027.6501946</v>
      </c>
      <c r="E448" s="44" t="n">
        <v>11.7059193846927</v>
      </c>
      <c r="F448" s="44" t="n">
        <v>23.7166003461815</v>
      </c>
      <c r="G448" s="44" t="n">
        <v>10.0948317602505</v>
      </c>
      <c r="H448" s="44" t="n">
        <v>9738.3034008</v>
      </c>
      <c r="I448" s="44" t="n">
        <v>7.66947275352774</v>
      </c>
      <c r="J448" s="44" t="n">
        <v>76.2833996538185</v>
      </c>
      <c r="K448" s="44" t="n">
        <v>3.13849528870356</v>
      </c>
    </row>
    <row r="449">
      <c r="A449" s="44" t="s">
        <v>224</v>
      </c>
      <c r="B449" s="44" t="s">
        <v>225</v>
      </c>
      <c r="C449" s="44" t="s">
        <v>23</v>
      </c>
      <c r="D449" s="44" t="n">
        <v>2701.6025672</v>
      </c>
      <c r="E449" s="44" t="n">
        <v>14.4218059201751</v>
      </c>
      <c r="F449" s="44" t="n">
        <v>20.7861504656317</v>
      </c>
      <c r="G449" s="44" t="n">
        <v>12.2545000933235</v>
      </c>
      <c r="H449" s="44" t="n">
        <v>10295.5253602</v>
      </c>
      <c r="I449" s="44" t="n">
        <v>5.57348043603342</v>
      </c>
      <c r="J449" s="44" t="n">
        <v>79.2138495343683</v>
      </c>
      <c r="K449" s="44" t="n">
        <v>3.21564832814245</v>
      </c>
    </row>
    <row r="450">
      <c r="A450" s="44" t="s">
        <v>224</v>
      </c>
      <c r="B450" s="44" t="s">
        <v>225</v>
      </c>
      <c r="C450" s="44" t="s">
        <v>24</v>
      </c>
      <c r="D450" s="44" t="n">
        <v>754.2821143</v>
      </c>
      <c r="E450" s="44" t="n">
        <v>23.0553127144775</v>
      </c>
      <c r="F450" s="44" t="n">
        <v>18.2859884233714</v>
      </c>
      <c r="G450" s="44" t="n">
        <v>21.4137890765593</v>
      </c>
      <c r="H450" s="44" t="n">
        <v>3370.6363579</v>
      </c>
      <c r="I450" s="44" t="n">
        <v>12.4916417035067</v>
      </c>
      <c r="J450" s="44" t="n">
        <v>81.7140115766286</v>
      </c>
      <c r="K450" s="44" t="n">
        <v>4.79198477224775</v>
      </c>
    </row>
    <row r="451">
      <c r="A451" s="44" t="s">
        <v>226</v>
      </c>
      <c r="B451" s="44" t="s">
        <v>227</v>
      </c>
      <c r="C451" s="44" t="s">
        <v>22</v>
      </c>
      <c r="D451" s="44" t="n">
        <v>8708.9006337</v>
      </c>
      <c r="E451" s="44" t="n">
        <v>13.8740984056585</v>
      </c>
      <c r="F451" s="44" t="n">
        <v>16.1307617253293</v>
      </c>
      <c r="G451" s="44" t="n">
        <v>12.3318018043506</v>
      </c>
      <c r="H451" s="44" t="n">
        <v>45280.494176</v>
      </c>
      <c r="I451" s="44" t="n">
        <v>7.10754673189439</v>
      </c>
      <c r="J451" s="44" t="n">
        <v>83.8692382746707</v>
      </c>
      <c r="K451" s="44" t="n">
        <v>2.37180354373197</v>
      </c>
    </row>
    <row r="452">
      <c r="A452" s="44" t="s">
        <v>226</v>
      </c>
      <c r="B452" s="44" t="s">
        <v>227</v>
      </c>
      <c r="C452" s="44" t="s">
        <v>23</v>
      </c>
      <c r="D452" s="44" t="n">
        <v>9864.0377782</v>
      </c>
      <c r="E452" s="44" t="n">
        <v>13.0967889719404</v>
      </c>
      <c r="F452" s="44" t="n">
        <v>19.6154838613396</v>
      </c>
      <c r="G452" s="44" t="n">
        <v>10.2660943030014</v>
      </c>
      <c r="H452" s="44" t="n">
        <v>40422.9592081</v>
      </c>
      <c r="I452" s="44" t="n">
        <v>6.96379115491454</v>
      </c>
      <c r="J452" s="44" t="n">
        <v>80.3845161386604</v>
      </c>
      <c r="K452" s="44" t="n">
        <v>2.50513925806496</v>
      </c>
    </row>
    <row r="453">
      <c r="A453" s="44" t="s">
        <v>226</v>
      </c>
      <c r="B453" s="44" t="s">
        <v>227</v>
      </c>
      <c r="C453" s="44" t="s">
        <v>24</v>
      </c>
      <c r="D453" s="44" t="n">
        <v>4043.4022076</v>
      </c>
      <c r="E453" s="44" t="n">
        <v>19.0867348852933</v>
      </c>
      <c r="F453" s="44" t="n">
        <v>14.8985282938329</v>
      </c>
      <c r="G453" s="44" t="n">
        <v>17.2656536892976</v>
      </c>
      <c r="H453" s="44" t="n">
        <v>23096.2059997</v>
      </c>
      <c r="I453" s="44" t="n">
        <v>10.3078414189451</v>
      </c>
      <c r="J453" s="44" t="n">
        <v>85.101471706167</v>
      </c>
      <c r="K453" s="44" t="n">
        <v>3.02266018253691</v>
      </c>
    </row>
    <row r="454">
      <c r="A454" s="44" t="s">
        <v>228</v>
      </c>
      <c r="B454" s="44" t="s">
        <v>229</v>
      </c>
      <c r="C454" s="44" t="s">
        <v>22</v>
      </c>
      <c r="D454" s="44" t="n">
        <v>2322.3898731</v>
      </c>
      <c r="E454" s="44" t="n">
        <v>16.3148379458424</v>
      </c>
      <c r="F454" s="44" t="n">
        <v>16.8652242581847</v>
      </c>
      <c r="G454" s="44" t="n">
        <v>15.3326247037949</v>
      </c>
      <c r="H454" s="44" t="n">
        <v>11447.8976579</v>
      </c>
      <c r="I454" s="44" t="n">
        <v>10.9005348362769</v>
      </c>
      <c r="J454" s="44" t="n">
        <v>83.1347757418153</v>
      </c>
      <c r="K454" s="44" t="n">
        <v>3.1104691362753</v>
      </c>
    </row>
    <row r="455">
      <c r="A455" s="44" t="s">
        <v>228</v>
      </c>
      <c r="B455" s="44" t="s">
        <v>229</v>
      </c>
      <c r="C455" s="44" t="s">
        <v>23</v>
      </c>
      <c r="D455" s="44" t="n">
        <v>3148.8616695</v>
      </c>
      <c r="E455" s="44" t="n">
        <v>13.40904111946</v>
      </c>
      <c r="F455" s="44" t="n">
        <v>10.6380958216923</v>
      </c>
      <c r="G455" s="44" t="n">
        <v>13.2884229330413</v>
      </c>
      <c r="H455" s="44" t="n">
        <v>26451.0002069</v>
      </c>
      <c r="I455" s="44" t="n">
        <v>5.30571257874273</v>
      </c>
      <c r="J455" s="44" t="n">
        <v>89.3619041783077</v>
      </c>
      <c r="K455" s="44" t="n">
        <v>1.58192148858868</v>
      </c>
    </row>
    <row r="456">
      <c r="A456" s="44" t="s">
        <v>228</v>
      </c>
      <c r="B456" s="44" t="s">
        <v>229</v>
      </c>
      <c r="C456" s="44" t="s">
        <v>24</v>
      </c>
      <c r="D456" s="44" t="n">
        <v>1422.2870551</v>
      </c>
      <c r="E456" s="44" t="n">
        <v>20.0201775580454</v>
      </c>
      <c r="F456" s="44" t="n">
        <v>10.863081687444</v>
      </c>
      <c r="G456" s="44" t="n">
        <v>18.7037626759577</v>
      </c>
      <c r="H456" s="44" t="n">
        <v>11670.5635376</v>
      </c>
      <c r="I456" s="44" t="n">
        <v>9.90783654393177</v>
      </c>
      <c r="J456" s="44" t="n">
        <v>89.136918312556</v>
      </c>
      <c r="K456" s="44" t="n">
        <v>2.27942030819429</v>
      </c>
    </row>
    <row r="457">
      <c r="A457" s="44" t="s">
        <v>230</v>
      </c>
      <c r="B457" s="44" t="s">
        <v>231</v>
      </c>
      <c r="C457" s="44" t="s">
        <v>22</v>
      </c>
      <c r="D457" s="44" t="n">
        <v>4537.9090799</v>
      </c>
      <c r="E457" s="44" t="n">
        <v>12.5599583183129</v>
      </c>
      <c r="F457" s="44" t="n">
        <v>16.1568554290448</v>
      </c>
      <c r="G457" s="44" t="n">
        <v>11.6193590325884</v>
      </c>
      <c r="H457" s="44" t="n">
        <v>23548.6768268</v>
      </c>
      <c r="I457" s="44" t="n">
        <v>8.65804613447876</v>
      </c>
      <c r="J457" s="44" t="n">
        <v>83.8431445709552</v>
      </c>
      <c r="K457" s="44" t="n">
        <v>2.23908949298559</v>
      </c>
    </row>
    <row r="458">
      <c r="A458" s="44" t="s">
        <v>230</v>
      </c>
      <c r="B458" s="44" t="s">
        <v>231</v>
      </c>
      <c r="C458" s="44" t="s">
        <v>23</v>
      </c>
      <c r="D458" s="44" t="n">
        <v>3835.1561409</v>
      </c>
      <c r="E458" s="44" t="n">
        <v>15.8156706903774</v>
      </c>
      <c r="F458" s="44" t="n">
        <v>14.9962615055027</v>
      </c>
      <c r="G458" s="44" t="n">
        <v>14.0421404977521</v>
      </c>
      <c r="H458" s="44" t="n">
        <v>21738.9253693</v>
      </c>
      <c r="I458" s="44" t="n">
        <v>7.88934414671027</v>
      </c>
      <c r="J458" s="44" t="n">
        <v>85.0037384944973</v>
      </c>
      <c r="K458" s="44" t="n">
        <v>2.47729823100583</v>
      </c>
    </row>
    <row r="459">
      <c r="A459" s="44" t="s">
        <v>230</v>
      </c>
      <c r="B459" s="44" t="s">
        <v>231</v>
      </c>
      <c r="C459" s="44" t="s">
        <v>24</v>
      </c>
      <c r="D459" s="44" t="n">
        <v>966.0616967</v>
      </c>
      <c r="E459" s="44" t="n">
        <v>22.2655916351972</v>
      </c>
      <c r="F459" s="44" t="n">
        <v>10.889702166185</v>
      </c>
      <c r="G459" s="44" t="n">
        <v>18.4991766434295</v>
      </c>
      <c r="H459" s="44" t="n">
        <v>7905.2708885</v>
      </c>
      <c r="I459" s="44" t="n">
        <v>10.8003348620575</v>
      </c>
      <c r="J459" s="44" t="n">
        <v>89.110297833815</v>
      </c>
      <c r="K459" s="44" t="n">
        <v>2.26068736008812</v>
      </c>
    </row>
    <row r="460">
      <c r="A460" s="44" t="s">
        <v>232</v>
      </c>
      <c r="B460" s="44" t="s">
        <v>233</v>
      </c>
      <c r="C460" s="44" t="s">
        <v>22</v>
      </c>
      <c r="D460" s="44" t="n">
        <v>4136.422709</v>
      </c>
      <c r="E460" s="44" t="n">
        <v>19.7910056813182</v>
      </c>
      <c r="F460" s="44" t="n">
        <v>12.0656212317962</v>
      </c>
      <c r="G460" s="44" t="n">
        <v>17.4991018036422</v>
      </c>
      <c r="H460" s="44" t="n">
        <v>30146.2936927</v>
      </c>
      <c r="I460" s="44" t="n">
        <v>8.2497784273692</v>
      </c>
      <c r="J460" s="44" t="n">
        <v>87.9343787682038</v>
      </c>
      <c r="K460" s="44" t="n">
        <v>2.40108063782369</v>
      </c>
    </row>
    <row r="461">
      <c r="A461" s="44" t="s">
        <v>232</v>
      </c>
      <c r="B461" s="44" t="s">
        <v>233</v>
      </c>
      <c r="C461" s="44" t="s">
        <v>23</v>
      </c>
      <c r="D461" s="44" t="n">
        <v>6040.0570782</v>
      </c>
      <c r="E461" s="44" t="n">
        <v>11.9730200461</v>
      </c>
      <c r="F461" s="44" t="n">
        <v>8.27956411218378</v>
      </c>
      <c r="G461" s="44" t="n">
        <v>11.55510389708</v>
      </c>
      <c r="H461" s="44" t="n">
        <v>66911.3325887</v>
      </c>
      <c r="I461" s="44" t="n">
        <v>5.53867012385403</v>
      </c>
      <c r="J461" s="44" t="n">
        <v>91.7204358878162</v>
      </c>
      <c r="K461" s="44" t="n">
        <v>1.04307423544993</v>
      </c>
    </row>
    <row r="462">
      <c r="A462" s="44" t="s">
        <v>232</v>
      </c>
      <c r="B462" s="44" t="s">
        <v>233</v>
      </c>
      <c r="C462" s="44" t="s">
        <v>24</v>
      </c>
      <c r="D462" s="44" t="n">
        <v>3435.3916112</v>
      </c>
      <c r="E462" s="44" t="n">
        <v>18.0119058485293</v>
      </c>
      <c r="F462" s="44" t="n">
        <v>10.9324185553865</v>
      </c>
      <c r="G462" s="44" t="n">
        <v>15.8650130909994</v>
      </c>
      <c r="H462" s="44" t="n">
        <v>27988.5023222</v>
      </c>
      <c r="I462" s="44" t="n">
        <v>10.7167706964654</v>
      </c>
      <c r="J462" s="44" t="n">
        <v>89.0675814446135</v>
      </c>
      <c r="K462" s="44" t="n">
        <v>1.94731866167655</v>
      </c>
    </row>
    <row r="463">
      <c r="A463" s="44" t="s">
        <v>234</v>
      </c>
      <c r="B463" s="44" t="s">
        <v>235</v>
      </c>
      <c r="C463" s="44" t="s">
        <v>22</v>
      </c>
      <c r="D463" s="44" t="n">
        <v>2264.6575405</v>
      </c>
      <c r="E463" s="44" t="n">
        <v>12.9200165915589</v>
      </c>
      <c r="F463" s="44" t="n">
        <v>25.2769183941144</v>
      </c>
      <c r="G463" s="44" t="n">
        <v>10.8080539955365</v>
      </c>
      <c r="H463" s="44" t="n">
        <v>6694.7318328</v>
      </c>
      <c r="I463" s="44" t="n">
        <v>10.2939462649906</v>
      </c>
      <c r="J463" s="44" t="n">
        <v>74.7230816058856</v>
      </c>
      <c r="K463" s="44" t="n">
        <v>3.65608983159015</v>
      </c>
    </row>
    <row r="464">
      <c r="A464" s="44" t="s">
        <v>234</v>
      </c>
      <c r="B464" s="44" t="s">
        <v>235</v>
      </c>
      <c r="C464" s="44" t="s">
        <v>23</v>
      </c>
      <c r="D464" s="44" t="n">
        <v>2620.7344352</v>
      </c>
      <c r="E464" s="44" t="n">
        <v>12.7240470177519</v>
      </c>
      <c r="F464" s="44" t="n">
        <v>18.2171111565648</v>
      </c>
      <c r="G464" s="44" t="n">
        <v>12.0886412439141</v>
      </c>
      <c r="H464" s="44" t="n">
        <v>11765.3798761</v>
      </c>
      <c r="I464" s="44" t="n">
        <v>9.14469902122005</v>
      </c>
      <c r="J464" s="44" t="n">
        <v>81.7828888434352</v>
      </c>
      <c r="K464" s="44" t="n">
        <v>2.69274079684084</v>
      </c>
    </row>
    <row r="465">
      <c r="A465" s="44" t="s">
        <v>234</v>
      </c>
      <c r="B465" s="44" t="s">
        <v>235</v>
      </c>
      <c r="C465" s="44" t="s">
        <v>24</v>
      </c>
      <c r="D465" s="44" t="n">
        <v>1411.2655554</v>
      </c>
      <c r="E465" s="44" t="n">
        <v>17.2739552472617</v>
      </c>
      <c r="F465" s="44" t="n">
        <v>17.7305887058891</v>
      </c>
      <c r="G465" s="44" t="n">
        <v>13.2725619374687</v>
      </c>
      <c r="H465" s="44" t="n">
        <v>6548.2307637</v>
      </c>
      <c r="I465" s="44" t="n">
        <v>12.1054473796198</v>
      </c>
      <c r="J465" s="44" t="n">
        <v>82.2694112941109</v>
      </c>
      <c r="K465" s="44" t="n">
        <v>2.86048402541008</v>
      </c>
    </row>
    <row r="466">
      <c r="A466" s="44" t="s">
        <v>236</v>
      </c>
      <c r="B466" s="44" t="s">
        <v>237</v>
      </c>
      <c r="C466" s="44" t="s">
        <v>22</v>
      </c>
      <c r="D466" s="44" t="n">
        <v>6331.9329405</v>
      </c>
      <c r="E466" s="44" t="n">
        <v>17.3352832476031</v>
      </c>
      <c r="F466" s="44" t="n">
        <v>9.04831551042607</v>
      </c>
      <c r="G466" s="44" t="n">
        <v>15.0492554160365</v>
      </c>
      <c r="H466" s="44" t="n">
        <v>63647.2022168</v>
      </c>
      <c r="I466" s="44" t="n">
        <v>8.14603469588025</v>
      </c>
      <c r="J466" s="44" t="n">
        <v>90.9516844895739</v>
      </c>
      <c r="K466" s="44" t="n">
        <v>1.49717305364362</v>
      </c>
    </row>
    <row r="467">
      <c r="A467" s="44" t="s">
        <v>236</v>
      </c>
      <c r="B467" s="44" t="s">
        <v>237</v>
      </c>
      <c r="C467" s="44" t="s">
        <v>23</v>
      </c>
      <c r="D467" s="44" t="n">
        <v>9420.5624892</v>
      </c>
      <c r="E467" s="44" t="n">
        <v>12.6729528365939</v>
      </c>
      <c r="F467" s="44" t="n">
        <v>11.3301688762214</v>
      </c>
      <c r="G467" s="44" t="n">
        <v>10.4561583670918</v>
      </c>
      <c r="H467" s="44" t="n">
        <v>73725.2634214</v>
      </c>
      <c r="I467" s="44" t="n">
        <v>5.64011424743331</v>
      </c>
      <c r="J467" s="44" t="n">
        <v>88.6698311237786</v>
      </c>
      <c r="K467" s="44" t="n">
        <v>1.33608058788662</v>
      </c>
    </row>
    <row r="468">
      <c r="A468" s="44" t="s">
        <v>236</v>
      </c>
      <c r="B468" s="44" t="s">
        <v>237</v>
      </c>
      <c r="C468" s="44" t="s">
        <v>24</v>
      </c>
      <c r="D468" s="44" t="n">
        <v>4655.027517</v>
      </c>
      <c r="E468" s="44" t="n">
        <v>19.265194243815</v>
      </c>
      <c r="F468" s="44" t="n">
        <v>10.1095069731648</v>
      </c>
      <c r="G468" s="44" t="n">
        <v>18.0467057124696</v>
      </c>
      <c r="H468" s="44" t="n">
        <v>41391.011418</v>
      </c>
      <c r="I468" s="44" t="n">
        <v>8.38013961211791</v>
      </c>
      <c r="J468" s="44" t="n">
        <v>89.8904930268352</v>
      </c>
      <c r="K468" s="44" t="n">
        <v>2.02961727207792</v>
      </c>
    </row>
    <row r="469">
      <c r="A469" s="44" t="s">
        <v>238</v>
      </c>
      <c r="B469" s="44" t="s">
        <v>239</v>
      </c>
      <c r="C469" s="44" t="s">
        <v>22</v>
      </c>
      <c r="D469" s="44" t="n">
        <v>8710.587011</v>
      </c>
      <c r="E469" s="44" t="n">
        <v>17.7343881976266</v>
      </c>
      <c r="F469" s="44" t="n">
        <v>12.4167987512401</v>
      </c>
      <c r="G469" s="44" t="n">
        <v>15.9439311294887</v>
      </c>
      <c r="H469" s="44" t="n">
        <v>61441.0453502</v>
      </c>
      <c r="I469" s="44" t="n">
        <v>9.62632010488469</v>
      </c>
      <c r="J469" s="44" t="n">
        <v>87.5832012487599</v>
      </c>
      <c r="K469" s="44" t="n">
        <v>2.26039447423482</v>
      </c>
    </row>
    <row r="470">
      <c r="A470" s="44" t="s">
        <v>238</v>
      </c>
      <c r="B470" s="44" t="s">
        <v>239</v>
      </c>
      <c r="C470" s="44" t="s">
        <v>23</v>
      </c>
      <c r="D470" s="44" t="n">
        <v>16566.2890126</v>
      </c>
      <c r="E470" s="44" t="n">
        <v>12.1949511690147</v>
      </c>
      <c r="F470" s="44" t="n">
        <v>14.9495536416874</v>
      </c>
      <c r="G470" s="44" t="n">
        <v>11.6272426234256</v>
      </c>
      <c r="H470" s="44" t="n">
        <v>94248.3172938</v>
      </c>
      <c r="I470" s="44" t="n">
        <v>6.19255736077198</v>
      </c>
      <c r="J470" s="44" t="n">
        <v>85.0504463583126</v>
      </c>
      <c r="K470" s="44" t="n">
        <v>2.04375279315424</v>
      </c>
    </row>
    <row r="471">
      <c r="A471" s="44" t="s">
        <v>238</v>
      </c>
      <c r="B471" s="44" t="s">
        <v>239</v>
      </c>
      <c r="C471" s="44" t="s">
        <v>24</v>
      </c>
      <c r="D471" s="44" t="n">
        <v>6970.2194218</v>
      </c>
      <c r="E471" s="44" t="n">
        <v>20.0838724523992</v>
      </c>
      <c r="F471" s="44" t="n">
        <v>12.4628972383608</v>
      </c>
      <c r="G471" s="44" t="n">
        <v>18.332530462021</v>
      </c>
      <c r="H471" s="44" t="n">
        <v>48957.5419044</v>
      </c>
      <c r="I471" s="44" t="n">
        <v>8.51062739554776</v>
      </c>
      <c r="J471" s="44" t="n">
        <v>87.5371027616392</v>
      </c>
      <c r="K471" s="44" t="n">
        <v>2.61005260694338</v>
      </c>
    </row>
    <row r="472">
      <c r="A472" s="44" t="s">
        <v>240</v>
      </c>
      <c r="B472" s="44" t="s">
        <v>241</v>
      </c>
      <c r="C472" s="44" t="s">
        <v>22</v>
      </c>
      <c r="D472" s="44" t="n">
        <v>9483.5182204</v>
      </c>
      <c r="E472" s="44" t="n">
        <v>13.9456227548587</v>
      </c>
      <c r="F472" s="44" t="n">
        <v>13.7266176326203</v>
      </c>
      <c r="G472" s="44" t="n">
        <v>12.0404392638681</v>
      </c>
      <c r="H472" s="44" t="n">
        <v>59605.0109003</v>
      </c>
      <c r="I472" s="44" t="n">
        <v>4.94496737210824</v>
      </c>
      <c r="J472" s="44" t="n">
        <v>86.2733823673797</v>
      </c>
      <c r="K472" s="44" t="n">
        <v>1.91570680746135</v>
      </c>
    </row>
    <row r="473">
      <c r="A473" s="44" t="s">
        <v>240</v>
      </c>
      <c r="B473" s="44" t="s">
        <v>241</v>
      </c>
      <c r="C473" s="44" t="s">
        <v>23</v>
      </c>
      <c r="D473" s="44" t="n">
        <v>5356.8072572</v>
      </c>
      <c r="E473" s="44" t="n">
        <v>18.602702648058</v>
      </c>
      <c r="F473" s="44" t="n">
        <v>11.5943532909921</v>
      </c>
      <c r="G473" s="44" t="n">
        <v>19.1788633750862</v>
      </c>
      <c r="H473" s="44" t="n">
        <v>40845.0560357</v>
      </c>
      <c r="I473" s="44" t="n">
        <v>8.04721551274797</v>
      </c>
      <c r="J473" s="44" t="n">
        <v>88.4056467090079</v>
      </c>
      <c r="K473" s="44" t="n">
        <v>2.51529767575085</v>
      </c>
    </row>
    <row r="474">
      <c r="A474" s="44" t="s">
        <v>240</v>
      </c>
      <c r="B474" s="44" t="s">
        <v>241</v>
      </c>
      <c r="C474" s="44" t="s">
        <v>24</v>
      </c>
      <c r="D474" s="44" t="n">
        <v>3220.8273833</v>
      </c>
      <c r="E474" s="44" t="n">
        <v>19.3638108157954</v>
      </c>
      <c r="F474" s="44" t="n">
        <v>12.2774855578487</v>
      </c>
      <c r="G474" s="44" t="n">
        <v>15.8748272898448</v>
      </c>
      <c r="H474" s="44" t="n">
        <v>23012.7802078</v>
      </c>
      <c r="I474" s="44" t="n">
        <v>11.9895364466032</v>
      </c>
      <c r="J474" s="44" t="n">
        <v>87.7225144421513</v>
      </c>
      <c r="K474" s="44" t="n">
        <v>2.2218123137925</v>
      </c>
    </row>
    <row r="475">
      <c r="A475" s="44" t="s">
        <v>242</v>
      </c>
      <c r="B475" s="44" t="s">
        <v>243</v>
      </c>
      <c r="C475" s="44" t="s">
        <v>22</v>
      </c>
      <c r="D475" s="44" t="n">
        <v>8285.7685076</v>
      </c>
      <c r="E475" s="44" t="n">
        <v>13.1650342621878</v>
      </c>
      <c r="F475" s="44" t="n">
        <v>16.6364290911421</v>
      </c>
      <c r="G475" s="44" t="n">
        <v>12.3527352042865</v>
      </c>
      <c r="H475" s="44" t="n">
        <v>41519.2014304</v>
      </c>
      <c r="I475" s="44" t="n">
        <v>5.17299374336899</v>
      </c>
      <c r="J475" s="44" t="n">
        <v>83.3635709088579</v>
      </c>
      <c r="K475" s="44" t="n">
        <v>2.46517035039738</v>
      </c>
    </row>
    <row r="476">
      <c r="A476" s="44" t="s">
        <v>242</v>
      </c>
      <c r="B476" s="44" t="s">
        <v>243</v>
      </c>
      <c r="C476" s="44" t="s">
        <v>23</v>
      </c>
      <c r="D476" s="44" t="n">
        <v>6994.2462486</v>
      </c>
      <c r="E476" s="44" t="n">
        <v>14.6905238762872</v>
      </c>
      <c r="F476" s="44" t="n">
        <v>17.4488110724481</v>
      </c>
      <c r="G476" s="44" t="n">
        <v>12.3705417623437</v>
      </c>
      <c r="H476" s="44" t="n">
        <v>33090.1252284</v>
      </c>
      <c r="I476" s="44" t="n">
        <v>6.73782214610858</v>
      </c>
      <c r="J476" s="44" t="n">
        <v>82.5511889275519</v>
      </c>
      <c r="K476" s="44" t="n">
        <v>2.61475635759042</v>
      </c>
    </row>
    <row r="477">
      <c r="A477" s="44" t="s">
        <v>242</v>
      </c>
      <c r="B477" s="44" t="s">
        <v>243</v>
      </c>
      <c r="C477" s="44" t="s">
        <v>24</v>
      </c>
      <c r="D477" s="44" t="n">
        <v>3377.4909094</v>
      </c>
      <c r="E477" s="44" t="n">
        <v>20.0374225678387</v>
      </c>
      <c r="F477" s="44" t="n">
        <v>16.6087117116656</v>
      </c>
      <c r="G477" s="44" t="n">
        <v>15.5831635864546</v>
      </c>
      <c r="H477" s="44" t="n">
        <v>16958.1676777</v>
      </c>
      <c r="I477" s="44" t="n">
        <v>12.0505147160264</v>
      </c>
      <c r="J477" s="44" t="n">
        <v>83.3912882883345</v>
      </c>
      <c r="K477" s="44" t="n">
        <v>3.10363680518118</v>
      </c>
    </row>
    <row r="478">
      <c r="A478" s="44" t="s">
        <v>244</v>
      </c>
      <c r="B478" s="44" t="s">
        <v>245</v>
      </c>
      <c r="C478" s="44" t="s">
        <v>22</v>
      </c>
      <c r="D478" s="44" t="n">
        <v>705.0108282</v>
      </c>
      <c r="E478" s="44" t="n">
        <v>17.1055816548674</v>
      </c>
      <c r="F478" s="44" t="n">
        <v>10.9580210918083</v>
      </c>
      <c r="G478" s="44" t="n">
        <v>15.1398495966419</v>
      </c>
      <c r="H478" s="44" t="n">
        <v>5728.7313803</v>
      </c>
      <c r="I478" s="44" t="n">
        <v>8.36274001659771</v>
      </c>
      <c r="J478" s="44" t="n">
        <v>89.0419789081918</v>
      </c>
      <c r="K478" s="44" t="n">
        <v>1.86319748551258</v>
      </c>
    </row>
    <row r="479">
      <c r="A479" s="44" t="s">
        <v>244</v>
      </c>
      <c r="B479" s="44" t="s">
        <v>245</v>
      </c>
      <c r="C479" s="44" t="s">
        <v>23</v>
      </c>
      <c r="D479" s="44" t="n">
        <v>647.8244646</v>
      </c>
      <c r="E479" s="44" t="n">
        <v>17.6466743294706</v>
      </c>
      <c r="F479" s="44" t="n">
        <v>9.9537828363647</v>
      </c>
      <c r="G479" s="44" t="n">
        <v>16.5221663989194</v>
      </c>
      <c r="H479" s="44" t="n">
        <v>5860.4998102</v>
      </c>
      <c r="I479" s="44" t="n">
        <v>6.75477662522693</v>
      </c>
      <c r="J479" s="44" t="n">
        <v>90.0462171636353</v>
      </c>
      <c r="K479" s="44" t="n">
        <v>1.82637385002267</v>
      </c>
    </row>
    <row r="480">
      <c r="A480" s="44" t="s">
        <v>244</v>
      </c>
      <c r="B480" s="44" t="s">
        <v>245</v>
      </c>
      <c r="C480" s="44" t="s">
        <v>24</v>
      </c>
      <c r="D480" s="44" t="n">
        <v>544.5193325</v>
      </c>
      <c r="E480" s="44" t="n">
        <v>16.025606221739</v>
      </c>
      <c r="F480" s="44" t="n">
        <v>12.5582952362326</v>
      </c>
      <c r="G480" s="44" t="n">
        <v>14.5042645631533</v>
      </c>
      <c r="H480" s="44" t="n">
        <v>3791.414186</v>
      </c>
      <c r="I480" s="44" t="n">
        <v>7.76674915340896</v>
      </c>
      <c r="J480" s="44" t="n">
        <v>87.4417047637674</v>
      </c>
      <c r="K480" s="44" t="n">
        <v>2.08308880825917</v>
      </c>
    </row>
    <row r="481">
      <c r="A481" s="44" t="s">
        <v>246</v>
      </c>
      <c r="B481" s="44" t="s">
        <v>247</v>
      </c>
      <c r="C481" s="44" t="s">
        <v>22</v>
      </c>
      <c r="D481" s="44" t="n">
        <v>895.3820501</v>
      </c>
      <c r="E481" s="44" t="n">
        <v>14.6442188001178</v>
      </c>
      <c r="F481" s="44" t="n">
        <v>19.8878726855203</v>
      </c>
      <c r="G481" s="44" t="n">
        <v>12.082670308102</v>
      </c>
      <c r="H481" s="44" t="n">
        <v>3606.7689052</v>
      </c>
      <c r="I481" s="44" t="n">
        <v>8.72689591981537</v>
      </c>
      <c r="J481" s="44" t="n">
        <v>80.1121273144797</v>
      </c>
      <c r="K481" s="44" t="n">
        <v>2.99952849642051</v>
      </c>
    </row>
    <row r="482">
      <c r="A482" s="44" t="s">
        <v>246</v>
      </c>
      <c r="B482" s="44" t="s">
        <v>247</v>
      </c>
      <c r="C482" s="44" t="s">
        <v>23</v>
      </c>
      <c r="D482" s="44" t="n">
        <v>935.7719918</v>
      </c>
      <c r="E482" s="44" t="n">
        <v>11.5710168286604</v>
      </c>
      <c r="F482" s="44" t="n">
        <v>16.9904691401011</v>
      </c>
      <c r="G482" s="44" t="n">
        <v>10.0764772105018</v>
      </c>
      <c r="H482" s="44" t="n">
        <v>4571.856927</v>
      </c>
      <c r="I482" s="44" t="n">
        <v>6.64992739457469</v>
      </c>
      <c r="J482" s="44" t="n">
        <v>83.0095308598989</v>
      </c>
      <c r="K482" s="44" t="n">
        <v>2.06246286796774</v>
      </c>
    </row>
    <row r="483">
      <c r="A483" s="44" t="s">
        <v>246</v>
      </c>
      <c r="B483" s="44" t="s">
        <v>247</v>
      </c>
      <c r="C483" s="44" t="s">
        <v>24</v>
      </c>
      <c r="D483" s="44" t="n">
        <v>430.4883936</v>
      </c>
      <c r="E483" s="44" t="n">
        <v>20.9399291504813</v>
      </c>
      <c r="F483" s="44" t="n">
        <v>18.7476970772801</v>
      </c>
      <c r="G483" s="44" t="n">
        <v>14.675879724234</v>
      </c>
      <c r="H483" s="44" t="n">
        <v>1865.7317332</v>
      </c>
      <c r="I483" s="44" t="n">
        <v>13.1013282017671</v>
      </c>
      <c r="J483" s="44" t="n">
        <v>81.2523029227199</v>
      </c>
      <c r="K483" s="44" t="n">
        <v>3.38622952846301</v>
      </c>
    </row>
    <row r="484">
      <c r="A484" s="44" t="s">
        <v>248</v>
      </c>
      <c r="B484" s="44" t="s">
        <v>249</v>
      </c>
      <c r="C484" s="44" t="s">
        <v>22</v>
      </c>
      <c r="D484" s="44" t="n">
        <v>1221.8364827</v>
      </c>
      <c r="E484" s="44" t="n">
        <v>12.7313315717892</v>
      </c>
      <c r="F484" s="44" t="n">
        <v>19.1548832058408</v>
      </c>
      <c r="G484" s="44" t="n">
        <v>11.8738376480713</v>
      </c>
      <c r="H484" s="44" t="n">
        <v>5156.8841264</v>
      </c>
      <c r="I484" s="44" t="n">
        <v>7.88397613010719</v>
      </c>
      <c r="J484" s="44" t="n">
        <v>80.8451167941592</v>
      </c>
      <c r="K484" s="44" t="n">
        <v>2.81330502537356</v>
      </c>
    </row>
    <row r="485">
      <c r="A485" s="44" t="s">
        <v>248</v>
      </c>
      <c r="B485" s="44" t="s">
        <v>249</v>
      </c>
      <c r="C485" s="44" t="s">
        <v>23</v>
      </c>
      <c r="D485" s="44" t="n">
        <v>1091.7763743</v>
      </c>
      <c r="E485" s="44" t="n">
        <v>11.8251209293226</v>
      </c>
      <c r="F485" s="44" t="n">
        <v>14.6025278741066</v>
      </c>
      <c r="G485" s="44" t="n">
        <v>11.1733279340075</v>
      </c>
      <c r="H485" s="44" t="n">
        <v>6384.8494792</v>
      </c>
      <c r="I485" s="44" t="n">
        <v>6.73512856087359</v>
      </c>
      <c r="J485" s="44" t="n">
        <v>85.3974721258934</v>
      </c>
      <c r="K485" s="44" t="n">
        <v>1.91058152590687</v>
      </c>
    </row>
    <row r="486">
      <c r="A486" s="44" t="s">
        <v>248</v>
      </c>
      <c r="B486" s="44" t="s">
        <v>249</v>
      </c>
      <c r="C486" s="44" t="s">
        <v>24</v>
      </c>
      <c r="D486" s="44" t="n">
        <v>708.4810448</v>
      </c>
      <c r="E486" s="44" t="n">
        <v>20.3845608586054</v>
      </c>
      <c r="F486" s="44" t="n">
        <v>17.2184860288512</v>
      </c>
      <c r="G486" s="44" t="n">
        <v>19.3713799971153</v>
      </c>
      <c r="H486" s="44" t="n">
        <v>3406.1724945</v>
      </c>
      <c r="I486" s="44" t="n">
        <v>11.3423943253681</v>
      </c>
      <c r="J486" s="44" t="n">
        <v>82.7815139711489</v>
      </c>
      <c r="K486" s="44" t="n">
        <v>4.02923092172661</v>
      </c>
    </row>
    <row r="487">
      <c r="A487" s="44" t="s">
        <v>250</v>
      </c>
      <c r="B487" s="44" t="s">
        <v>251</v>
      </c>
      <c r="C487" s="44" t="s">
        <v>22</v>
      </c>
      <c r="D487" s="44" t="n">
        <v>822.5188973</v>
      </c>
      <c r="E487" s="44" t="n">
        <v>16.3596111994655</v>
      </c>
      <c r="F487" s="44" t="n">
        <v>13.1379889733227</v>
      </c>
      <c r="G487" s="44" t="n">
        <v>12.5562368963223</v>
      </c>
      <c r="H487" s="44" t="n">
        <v>5438.0960185</v>
      </c>
      <c r="I487" s="44" t="n">
        <v>8.57515149371232</v>
      </c>
      <c r="J487" s="44" t="n">
        <v>86.8620110266773</v>
      </c>
      <c r="K487" s="44" t="n">
        <v>1.89914670338045</v>
      </c>
    </row>
    <row r="488">
      <c r="A488" s="44" t="s">
        <v>250</v>
      </c>
      <c r="B488" s="44" t="s">
        <v>251</v>
      </c>
      <c r="C488" s="44" t="s">
        <v>23</v>
      </c>
      <c r="D488" s="44" t="n">
        <v>1060.6642552</v>
      </c>
      <c r="E488" s="44" t="n">
        <v>11.7098736268148</v>
      </c>
      <c r="F488" s="44" t="n">
        <v>11.2862928707686</v>
      </c>
      <c r="G488" s="44" t="n">
        <v>11.1986548073935</v>
      </c>
      <c r="H488" s="44" t="n">
        <v>8337.1448159</v>
      </c>
      <c r="I488" s="44" t="n">
        <v>6.21771657133239</v>
      </c>
      <c r="J488" s="44" t="n">
        <v>88.7137071292315</v>
      </c>
      <c r="K488" s="44" t="n">
        <v>1.42470991242386</v>
      </c>
    </row>
    <row r="489">
      <c r="A489" s="44" t="s">
        <v>250</v>
      </c>
      <c r="B489" s="44" t="s">
        <v>251</v>
      </c>
      <c r="C489" s="44" t="s">
        <v>24</v>
      </c>
      <c r="D489" s="44" t="n">
        <v>690.6243054</v>
      </c>
      <c r="E489" s="44" t="n">
        <v>19.6625560094818</v>
      </c>
      <c r="F489" s="44" t="n">
        <v>13.2263573922999</v>
      </c>
      <c r="G489" s="44" t="n">
        <v>18.7525290934078</v>
      </c>
      <c r="H489" s="44" t="n">
        <v>4530.9517107</v>
      </c>
      <c r="I489" s="44" t="n">
        <v>9.61665558881273</v>
      </c>
      <c r="J489" s="44" t="n">
        <v>86.7736426077001</v>
      </c>
      <c r="K489" s="44" t="n">
        <v>2.85832937681589</v>
      </c>
    </row>
    <row r="490">
      <c r="A490" s="44" t="s">
        <v>252</v>
      </c>
      <c r="B490" s="44" t="s">
        <v>253</v>
      </c>
      <c r="C490" s="44" t="s">
        <v>22</v>
      </c>
      <c r="D490" s="44" t="n">
        <v>1018.4838948</v>
      </c>
      <c r="E490" s="44" t="n">
        <v>23.6935455866135</v>
      </c>
      <c r="F490" s="44" t="n">
        <v>9.97870703728518</v>
      </c>
      <c r="G490" s="44" t="n">
        <v>20.3624364016699</v>
      </c>
      <c r="H490" s="44" t="n">
        <v>9188.0878684</v>
      </c>
      <c r="I490" s="44" t="n">
        <v>13.0984067492875</v>
      </c>
      <c r="J490" s="44" t="n">
        <v>90.0212929627148</v>
      </c>
      <c r="K490" s="44" t="n">
        <v>2.25714140210998</v>
      </c>
    </row>
    <row r="491">
      <c r="A491" s="44" t="s">
        <v>252</v>
      </c>
      <c r="B491" s="44" t="s">
        <v>253</v>
      </c>
      <c r="C491" s="44" t="s">
        <v>23</v>
      </c>
      <c r="D491" s="44" t="n">
        <v>1828.0515316</v>
      </c>
      <c r="E491" s="44" t="n">
        <v>16.5090398922554</v>
      </c>
      <c r="F491" s="44" t="n">
        <v>8.2412883307652</v>
      </c>
      <c r="G491" s="44" t="n">
        <v>16.4251863954163</v>
      </c>
      <c r="H491" s="44" t="n">
        <v>20353.5717563</v>
      </c>
      <c r="I491" s="44" t="n">
        <v>6.72466322267879</v>
      </c>
      <c r="J491" s="44" t="n">
        <v>91.7587116692348</v>
      </c>
      <c r="K491" s="44" t="n">
        <v>1.4752244719732</v>
      </c>
    </row>
    <row r="492">
      <c r="A492" s="44" t="s">
        <v>252</v>
      </c>
      <c r="B492" s="44" t="s">
        <v>253</v>
      </c>
      <c r="C492" s="44" t="s">
        <v>24</v>
      </c>
      <c r="D492" s="44" t="n">
        <v>1112.458908</v>
      </c>
      <c r="E492" s="44" t="n">
        <v>19.6773567364978</v>
      </c>
      <c r="F492" s="44" t="n">
        <v>8.61449365718302</v>
      </c>
      <c r="G492" s="44" t="n">
        <v>19.4775933815475</v>
      </c>
      <c r="H492" s="44" t="n">
        <v>11801.3460383</v>
      </c>
      <c r="I492" s="44" t="n">
        <v>10.9268511114322</v>
      </c>
      <c r="J492" s="44" t="n">
        <v>91.385506342817</v>
      </c>
      <c r="K492" s="44" t="n">
        <v>1.83606363150297</v>
      </c>
    </row>
    <row r="493">
      <c r="A493" s="44" t="s">
        <v>254</v>
      </c>
      <c r="B493" s="44" t="s">
        <v>255</v>
      </c>
      <c r="C493" s="44" t="s">
        <v>22</v>
      </c>
      <c r="D493" s="44" t="n">
        <v>2636.2855115</v>
      </c>
      <c r="E493" s="44" t="n">
        <v>13.1311255520307</v>
      </c>
      <c r="F493" s="44" t="n">
        <v>16.9943741131582</v>
      </c>
      <c r="G493" s="44" t="n">
        <v>11.8512617350138</v>
      </c>
      <c r="H493" s="44" t="n">
        <v>12876.4100073</v>
      </c>
      <c r="I493" s="44" t="n">
        <v>8.04546017281962</v>
      </c>
      <c r="J493" s="44" t="n">
        <v>83.0056258868418</v>
      </c>
      <c r="K493" s="44" t="n">
        <v>2.4263990962775</v>
      </c>
    </row>
    <row r="494">
      <c r="A494" s="44" t="s">
        <v>254</v>
      </c>
      <c r="B494" s="44" t="s">
        <v>255</v>
      </c>
      <c r="C494" s="44" t="s">
        <v>23</v>
      </c>
      <c r="D494" s="44" t="n">
        <v>2325.6789045</v>
      </c>
      <c r="E494" s="44" t="n">
        <v>16.6030572304821</v>
      </c>
      <c r="F494" s="44" t="n">
        <v>12.5798296848838</v>
      </c>
      <c r="G494" s="44" t="n">
        <v>15.413974110334</v>
      </c>
      <c r="H494" s="44" t="n">
        <v>16161.6850961</v>
      </c>
      <c r="I494" s="44" t="n">
        <v>6.54626528886704</v>
      </c>
      <c r="J494" s="44" t="n">
        <v>87.4201703151162</v>
      </c>
      <c r="K494" s="44" t="n">
        <v>2.21808271908252</v>
      </c>
    </row>
    <row r="495">
      <c r="A495" s="44" t="s">
        <v>254</v>
      </c>
      <c r="B495" s="44" t="s">
        <v>255</v>
      </c>
      <c r="C495" s="44" t="s">
        <v>24</v>
      </c>
      <c r="D495" s="44" t="n">
        <v>2099.3852343</v>
      </c>
      <c r="E495" s="44" t="n">
        <v>19.1389043790475</v>
      </c>
      <c r="F495" s="44" t="n">
        <v>22.5136582749247</v>
      </c>
      <c r="G495" s="44" t="n">
        <v>14.7007902521089</v>
      </c>
      <c r="H495" s="44" t="n">
        <v>7225.555247</v>
      </c>
      <c r="I495" s="44" t="n">
        <v>11.0466309668947</v>
      </c>
      <c r="J495" s="44" t="n">
        <v>77.4863417250753</v>
      </c>
      <c r="K495" s="44" t="n">
        <v>4.27131492775351</v>
      </c>
    </row>
    <row r="496">
      <c r="A496" s="44" t="s">
        <v>256</v>
      </c>
      <c r="B496" s="44" t="s">
        <v>257</v>
      </c>
      <c r="C496" s="44" t="s">
        <v>22</v>
      </c>
      <c r="D496" s="44" t="n">
        <v>3410.482233</v>
      </c>
      <c r="E496" s="44" t="n">
        <v>10.5649482869618</v>
      </c>
      <c r="F496" s="44" t="n">
        <v>20.2724927281552</v>
      </c>
      <c r="G496" s="44" t="n">
        <v>8.32655753384983</v>
      </c>
      <c r="H496" s="44" t="n">
        <v>13412.7189329</v>
      </c>
      <c r="I496" s="44" t="n">
        <v>5.89006868103392</v>
      </c>
      <c r="J496" s="44" t="n">
        <v>79.7275072718448</v>
      </c>
      <c r="K496" s="44" t="n">
        <v>2.11721252591008</v>
      </c>
    </row>
    <row r="497">
      <c r="A497" s="44" t="s">
        <v>256</v>
      </c>
      <c r="B497" s="44" t="s">
        <v>257</v>
      </c>
      <c r="C497" s="44" t="s">
        <v>23</v>
      </c>
      <c r="D497" s="44" t="n">
        <v>3927.7211756</v>
      </c>
      <c r="E497" s="44" t="n">
        <v>12.6420556261918</v>
      </c>
      <c r="F497" s="44" t="n">
        <v>21.2097547510764</v>
      </c>
      <c r="G497" s="44" t="n">
        <v>10.1179656540945</v>
      </c>
      <c r="H497" s="44" t="n">
        <v>14590.7446044</v>
      </c>
      <c r="I497" s="44" t="n">
        <v>6.6362695185645</v>
      </c>
      <c r="J497" s="44" t="n">
        <v>78.7902452489236</v>
      </c>
      <c r="K497" s="44" t="n">
        <v>2.72368196627856</v>
      </c>
    </row>
    <row r="498">
      <c r="A498" s="44" t="s">
        <v>256</v>
      </c>
      <c r="B498" s="44" t="s">
        <v>257</v>
      </c>
      <c r="C498" s="44" t="s">
        <v>24</v>
      </c>
      <c r="D498" s="44" t="n">
        <v>532.2475501</v>
      </c>
      <c r="E498" s="44" t="n">
        <v>30.8749742582704</v>
      </c>
      <c r="F498" s="44" t="n">
        <v>14.5449332651181</v>
      </c>
      <c r="G498" s="44" t="n">
        <v>26.7450720708747</v>
      </c>
      <c r="H498" s="44" t="n">
        <v>3127.0855001</v>
      </c>
      <c r="I498" s="44" t="n">
        <v>17.0575711750637</v>
      </c>
      <c r="J498" s="44" t="n">
        <v>85.4550667348819</v>
      </c>
      <c r="K498" s="44" t="n">
        <v>4.55216177700155</v>
      </c>
    </row>
    <row r="499">
      <c r="A499" s="44" t="s">
        <v>258</v>
      </c>
      <c r="B499" s="44" t="s">
        <v>259</v>
      </c>
      <c r="C499" s="44" t="s">
        <v>22</v>
      </c>
      <c r="D499" s="44" t="n">
        <v>2644.1603108</v>
      </c>
      <c r="E499" s="44" t="n">
        <v>9.49952564813765</v>
      </c>
      <c r="F499" s="44" t="n">
        <v>20.471470031504</v>
      </c>
      <c r="G499" s="44" t="n">
        <v>8.20009244005284</v>
      </c>
      <c r="H499" s="44" t="n">
        <v>10272.1583841</v>
      </c>
      <c r="I499" s="44" t="n">
        <v>6.56661110521065</v>
      </c>
      <c r="J499" s="44" t="n">
        <v>79.528529968496</v>
      </c>
      <c r="K499" s="44" t="n">
        <v>2.11078900500993</v>
      </c>
    </row>
    <row r="500">
      <c r="A500" s="44" t="s">
        <v>258</v>
      </c>
      <c r="B500" s="44" t="s">
        <v>259</v>
      </c>
      <c r="C500" s="44" t="s">
        <v>23</v>
      </c>
      <c r="D500" s="44" t="n">
        <v>2117.515785</v>
      </c>
      <c r="E500" s="44" t="n">
        <v>9.90880604345996</v>
      </c>
      <c r="F500" s="44" t="n">
        <v>16.5089075391393</v>
      </c>
      <c r="G500" s="44" t="n">
        <v>8.92466627073624</v>
      </c>
      <c r="H500" s="44" t="n">
        <v>10708.9888155</v>
      </c>
      <c r="I500" s="44" t="n">
        <v>6.14020684214916</v>
      </c>
      <c r="J500" s="44" t="n">
        <v>83.4910924608607</v>
      </c>
      <c r="K500" s="44" t="n">
        <v>1.76469711844206</v>
      </c>
    </row>
    <row r="501">
      <c r="A501" s="44" t="s">
        <v>258</v>
      </c>
      <c r="B501" s="44" t="s">
        <v>259</v>
      </c>
      <c r="C501" s="44" t="s">
        <v>24</v>
      </c>
      <c r="D501" s="44" t="n">
        <v>661.9699721</v>
      </c>
      <c r="E501" s="44" t="n">
        <v>24.422072451104</v>
      </c>
      <c r="F501" s="44" t="n">
        <v>18.3922609664908</v>
      </c>
      <c r="G501" s="44" t="n">
        <v>21.0698700888736</v>
      </c>
      <c r="H501" s="44" t="n">
        <v>2937.2067322</v>
      </c>
      <c r="I501" s="44" t="n">
        <v>13.7249975171982</v>
      </c>
      <c r="J501" s="44" t="n">
        <v>81.6077390335092</v>
      </c>
      <c r="K501" s="44" t="n">
        <v>4.74860048561693</v>
      </c>
    </row>
    <row r="502">
      <c r="A502" s="44" t="s">
        <v>260</v>
      </c>
      <c r="B502" s="44" t="s">
        <v>261</v>
      </c>
      <c r="C502" s="44" t="s">
        <v>22</v>
      </c>
      <c r="D502" s="44" t="n">
        <v>1702.7744649</v>
      </c>
      <c r="E502" s="44" t="n">
        <v>16.6424943279886</v>
      </c>
      <c r="F502" s="44" t="n">
        <v>10.9732726586751</v>
      </c>
      <c r="G502" s="44" t="n">
        <v>14.9376311412919</v>
      </c>
      <c r="H502" s="44" t="n">
        <v>13814.6971032</v>
      </c>
      <c r="I502" s="44" t="n">
        <v>7.0201293244024</v>
      </c>
      <c r="J502" s="44" t="n">
        <v>89.0267273413249</v>
      </c>
      <c r="K502" s="44" t="n">
        <v>1.84118527416682</v>
      </c>
    </row>
    <row r="503">
      <c r="A503" s="44" t="s">
        <v>260</v>
      </c>
      <c r="B503" s="44" t="s">
        <v>261</v>
      </c>
      <c r="C503" s="44" t="s">
        <v>23</v>
      </c>
      <c r="D503" s="44" t="n">
        <v>1128.3838891</v>
      </c>
      <c r="E503" s="44" t="n">
        <v>20.2272650683685</v>
      </c>
      <c r="F503" s="44" t="n">
        <v>7.66342128407146</v>
      </c>
      <c r="G503" s="44" t="n">
        <v>20.0253164031464</v>
      </c>
      <c r="H503" s="44" t="n">
        <v>13595.8997862</v>
      </c>
      <c r="I503" s="44" t="n">
        <v>7.66271143476879</v>
      </c>
      <c r="J503" s="44" t="n">
        <v>92.3365787159285</v>
      </c>
      <c r="K503" s="44" t="n">
        <v>1.6619896261942</v>
      </c>
    </row>
    <row r="504">
      <c r="A504" s="44" t="s">
        <v>260</v>
      </c>
      <c r="B504" s="44" t="s">
        <v>261</v>
      </c>
      <c r="C504" s="44" t="s">
        <v>24</v>
      </c>
      <c r="D504" s="44" t="n">
        <v>806.880535</v>
      </c>
      <c r="E504" s="44" t="n">
        <v>23.7773601356948</v>
      </c>
      <c r="F504" s="44" t="n">
        <v>8.91261151877914</v>
      </c>
      <c r="G504" s="44" t="n">
        <v>23.064970492104</v>
      </c>
      <c r="H504" s="44" t="n">
        <v>8246.3642216</v>
      </c>
      <c r="I504" s="44" t="n">
        <v>10.6148308707721</v>
      </c>
      <c r="J504" s="44" t="n">
        <v>91.0873884812209</v>
      </c>
      <c r="K504" s="44" t="n">
        <v>2.25683407018095</v>
      </c>
    </row>
    <row r="505">
      <c r="A505" s="44" t="s">
        <v>262</v>
      </c>
      <c r="B505" s="44" t="s">
        <v>263</v>
      </c>
      <c r="C505" s="44" t="s">
        <v>22</v>
      </c>
      <c r="D505" s="44" t="n">
        <v>3480.0181769</v>
      </c>
      <c r="E505" s="44" t="n">
        <v>12.3938825566834</v>
      </c>
      <c r="F505" s="44" t="n">
        <v>24.0765681799575</v>
      </c>
      <c r="G505" s="44" t="n">
        <v>9.89153519088807</v>
      </c>
      <c r="H505" s="44" t="n">
        <v>10973.9444929</v>
      </c>
      <c r="I505" s="44" t="n">
        <v>5.81978546965089</v>
      </c>
      <c r="J505" s="44" t="n">
        <v>75.9234318200425</v>
      </c>
      <c r="K505" s="44" t="n">
        <v>3.13676839572203</v>
      </c>
    </row>
    <row r="506">
      <c r="A506" s="44" t="s">
        <v>262</v>
      </c>
      <c r="B506" s="44" t="s">
        <v>263</v>
      </c>
      <c r="C506" s="44" t="s">
        <v>23</v>
      </c>
      <c r="D506" s="44" t="n">
        <v>2157.4288933</v>
      </c>
      <c r="E506" s="44" t="n">
        <v>11.8292753509304</v>
      </c>
      <c r="F506" s="44" t="n">
        <v>16.4476051841228</v>
      </c>
      <c r="G506" s="44" t="n">
        <v>10.815982289097</v>
      </c>
      <c r="H506" s="44" t="n">
        <v>10959.5499565</v>
      </c>
      <c r="I506" s="44" t="n">
        <v>6.28063077418294</v>
      </c>
      <c r="J506" s="44" t="n">
        <v>83.5523948158772</v>
      </c>
      <c r="K506" s="44" t="n">
        <v>2.12916705453579</v>
      </c>
    </row>
    <row r="507">
      <c r="A507" s="44" t="s">
        <v>262</v>
      </c>
      <c r="B507" s="44" t="s">
        <v>263</v>
      </c>
      <c r="C507" s="44" t="s">
        <v>24</v>
      </c>
      <c r="D507" s="44" t="n">
        <v>442.7848807</v>
      </c>
      <c r="E507" s="44" t="n">
        <v>27.3095919008183</v>
      </c>
      <c r="F507" s="44" t="n">
        <v>24.7773021750567</v>
      </c>
      <c r="G507" s="44" t="n">
        <v>19.6683053861773</v>
      </c>
      <c r="H507" s="44" t="n">
        <v>1344.2736036</v>
      </c>
      <c r="I507" s="44" t="n">
        <v>16.7886518530851</v>
      </c>
      <c r="J507" s="44" t="n">
        <v>75.2226978249433</v>
      </c>
      <c r="K507" s="44" t="n">
        <v>6.478464079535</v>
      </c>
    </row>
    <row r="508">
      <c r="A508" s="44" t="s">
        <v>264</v>
      </c>
      <c r="B508" s="44" t="s">
        <v>265</v>
      </c>
      <c r="C508" s="44" t="s">
        <v>22</v>
      </c>
      <c r="D508" s="44" t="n">
        <v>2937.3720939</v>
      </c>
      <c r="E508" s="44" t="n">
        <v>10.4313870817295</v>
      </c>
      <c r="F508" s="44" t="n">
        <v>21.7066061091156</v>
      </c>
      <c r="G508" s="44" t="n">
        <v>8.64030782573833</v>
      </c>
      <c r="H508" s="44" t="n">
        <v>10594.7852555</v>
      </c>
      <c r="I508" s="44" t="n">
        <v>6.02816741562492</v>
      </c>
      <c r="J508" s="44" t="n">
        <v>78.2933938908844</v>
      </c>
      <c r="K508" s="44" t="n">
        <v>2.39549915151459</v>
      </c>
    </row>
    <row r="509">
      <c r="A509" s="44" t="s">
        <v>264</v>
      </c>
      <c r="B509" s="44" t="s">
        <v>265</v>
      </c>
      <c r="C509" s="44" t="s">
        <v>23</v>
      </c>
      <c r="D509" s="44" t="n">
        <v>1808.8635333</v>
      </c>
      <c r="E509" s="44" t="n">
        <v>12.4249196878395</v>
      </c>
      <c r="F509" s="44" t="n">
        <v>16.7304867860237</v>
      </c>
      <c r="G509" s="44" t="n">
        <v>10.6200766529468</v>
      </c>
      <c r="H509" s="44" t="n">
        <v>9002.9171186</v>
      </c>
      <c r="I509" s="44" t="n">
        <v>6.09678055885604</v>
      </c>
      <c r="J509" s="44" t="n">
        <v>83.2695132139763</v>
      </c>
      <c r="K509" s="44" t="n">
        <v>2.13378276455281</v>
      </c>
    </row>
    <row r="510">
      <c r="A510" s="44" t="s">
        <v>264</v>
      </c>
      <c r="B510" s="44" t="s">
        <v>265</v>
      </c>
      <c r="C510" s="44" t="s">
        <v>24</v>
      </c>
      <c r="D510" s="44" t="n">
        <v>223.0188852</v>
      </c>
      <c r="E510" s="44" t="n">
        <v>31.780519072144</v>
      </c>
      <c r="F510" s="44" t="n">
        <v>16.0092577163332</v>
      </c>
      <c r="G510" s="44" t="n">
        <v>28.1268924757814</v>
      </c>
      <c r="H510" s="44" t="n">
        <v>1170.0431115</v>
      </c>
      <c r="I510" s="44" t="n">
        <v>21.3681604119997</v>
      </c>
      <c r="J510" s="44" t="n">
        <v>83.9907422836668</v>
      </c>
      <c r="K510" s="44" t="n">
        <v>5.36119408117129</v>
      </c>
    </row>
    <row r="511">
      <c r="A511" s="44" t="s">
        <v>266</v>
      </c>
      <c r="B511" s="44" t="s">
        <v>267</v>
      </c>
      <c r="C511" s="44" t="s">
        <v>22</v>
      </c>
      <c r="D511" s="44" t="n">
        <v>5550.649696</v>
      </c>
      <c r="E511" s="44" t="n">
        <v>9.82223345223981</v>
      </c>
      <c r="F511" s="44" t="n">
        <v>19.9545286329578</v>
      </c>
      <c r="G511" s="44" t="n">
        <v>9.63947571341813</v>
      </c>
      <c r="H511" s="44" t="n">
        <v>22265.841478</v>
      </c>
      <c r="I511" s="44" t="n">
        <v>6.34866373384023</v>
      </c>
      <c r="J511" s="44" t="n">
        <v>80.0454713670422</v>
      </c>
      <c r="K511" s="44" t="n">
        <v>2.4030240667594</v>
      </c>
    </row>
    <row r="512">
      <c r="A512" s="44" t="s">
        <v>266</v>
      </c>
      <c r="B512" s="44" t="s">
        <v>267</v>
      </c>
      <c r="C512" s="44" t="s">
        <v>23</v>
      </c>
      <c r="D512" s="44" t="n">
        <v>3866.8935889</v>
      </c>
      <c r="E512" s="44" t="n">
        <v>16.1213064167216</v>
      </c>
      <c r="F512" s="44" t="n">
        <v>24.1553025651478</v>
      </c>
      <c r="G512" s="44" t="n">
        <v>13.1028401664813</v>
      </c>
      <c r="H512" s="44" t="n">
        <v>12141.5732</v>
      </c>
      <c r="I512" s="44" t="n">
        <v>9.33844778596112</v>
      </c>
      <c r="J512" s="44" t="n">
        <v>75.8446974348522</v>
      </c>
      <c r="K512" s="44" t="n">
        <v>4.17304148330202</v>
      </c>
    </row>
    <row r="513">
      <c r="A513" s="44" t="s">
        <v>266</v>
      </c>
      <c r="B513" s="44" t="s">
        <v>267</v>
      </c>
      <c r="C513" s="44" t="s">
        <v>24</v>
      </c>
      <c r="D513" s="44" t="n">
        <v>565.8156822</v>
      </c>
      <c r="E513" s="44" t="n">
        <v>32.4108583348163</v>
      </c>
      <c r="F513" s="44" t="n">
        <v>28.3185074360379</v>
      </c>
      <c r="G513" s="44" t="n">
        <v>25.9535658111045</v>
      </c>
      <c r="H513" s="44" t="n">
        <v>1432.2263526</v>
      </c>
      <c r="I513" s="44" t="n">
        <v>24.4474477003105</v>
      </c>
      <c r="J513" s="44" t="n">
        <v>71.6814925639622</v>
      </c>
      <c r="K513" s="44" t="n">
        <v>10.253221858594</v>
      </c>
    </row>
    <row r="514">
      <c r="A514" s="44" t="s">
        <v>268</v>
      </c>
      <c r="B514" s="44" t="s">
        <v>269</v>
      </c>
      <c r="C514" s="44" t="s">
        <v>22</v>
      </c>
      <c r="D514" s="44" t="n">
        <v>5708.8614435</v>
      </c>
      <c r="E514" s="44" t="n">
        <v>10.3684540829214</v>
      </c>
      <c r="F514" s="44" t="n">
        <v>19.0774788376403</v>
      </c>
      <c r="G514" s="44" t="n">
        <v>9.19698801283891</v>
      </c>
      <c r="H514" s="44" t="n">
        <v>24215.7501474</v>
      </c>
      <c r="I514" s="44" t="n">
        <v>6.17866433061091</v>
      </c>
      <c r="J514" s="44" t="n">
        <v>80.9225211623597</v>
      </c>
      <c r="K514" s="44" t="n">
        <v>2.1681892959432</v>
      </c>
    </row>
    <row r="515">
      <c r="A515" s="44" t="s">
        <v>268</v>
      </c>
      <c r="B515" s="44" t="s">
        <v>269</v>
      </c>
      <c r="C515" s="44" t="s">
        <v>23</v>
      </c>
      <c r="D515" s="44" t="n">
        <v>4469.1075323</v>
      </c>
      <c r="E515" s="44" t="n">
        <v>12.0620473721997</v>
      </c>
      <c r="F515" s="44" t="n">
        <v>24.745405407683</v>
      </c>
      <c r="G515" s="44" t="n">
        <v>9.66405278310227</v>
      </c>
      <c r="H515" s="44" t="n">
        <v>13591.2453238</v>
      </c>
      <c r="I515" s="44" t="n">
        <v>7.8747842915083</v>
      </c>
      <c r="J515" s="44" t="n">
        <v>75.254594592317</v>
      </c>
      <c r="K515" s="44" t="n">
        <v>3.17775818599025</v>
      </c>
    </row>
    <row r="516">
      <c r="A516" s="44" t="s">
        <v>268</v>
      </c>
      <c r="B516" s="44" t="s">
        <v>269</v>
      </c>
      <c r="C516" s="44" t="s">
        <v>24</v>
      </c>
      <c r="D516" s="44" t="n">
        <v>493.5736313</v>
      </c>
      <c r="E516" s="44" t="n">
        <v>29.1488025399286</v>
      </c>
      <c r="F516" s="44" t="n">
        <v>16.9902784818168</v>
      </c>
      <c r="G516" s="44" t="n">
        <v>23.8505004735363</v>
      </c>
      <c r="H516" s="44" t="n">
        <v>2411.4619267</v>
      </c>
      <c r="I516" s="44" t="n">
        <v>19.7955385469431</v>
      </c>
      <c r="J516" s="44" t="n">
        <v>83.0097215181832</v>
      </c>
      <c r="K516" s="44" t="n">
        <v>4.88167695981633</v>
      </c>
    </row>
    <row r="517">
      <c r="A517" s="44" t="s">
        <v>270</v>
      </c>
      <c r="B517" s="44" t="s">
        <v>271</v>
      </c>
      <c r="C517" s="44" t="s">
        <v>22</v>
      </c>
      <c r="D517" s="44" t="n">
        <v>4544.4589448</v>
      </c>
      <c r="E517" s="44" t="n">
        <v>10.0483863102876</v>
      </c>
      <c r="F517" s="44" t="n">
        <v>20.5673330908923</v>
      </c>
      <c r="G517" s="44" t="n">
        <v>8.98280370080027</v>
      </c>
      <c r="H517" s="44" t="n">
        <v>17551.0598311</v>
      </c>
      <c r="I517" s="44" t="n">
        <v>5.66350481866066</v>
      </c>
      <c r="J517" s="44" t="n">
        <v>79.4326669091077</v>
      </c>
      <c r="K517" s="44" t="n">
        <v>2.32589843692225</v>
      </c>
    </row>
    <row r="518">
      <c r="A518" s="44" t="s">
        <v>270</v>
      </c>
      <c r="B518" s="44" t="s">
        <v>271</v>
      </c>
      <c r="C518" s="44" t="s">
        <v>23</v>
      </c>
      <c r="D518" s="44" t="n">
        <v>3847.7031667</v>
      </c>
      <c r="E518" s="44" t="n">
        <v>9.5360278704438</v>
      </c>
      <c r="F518" s="44" t="n">
        <v>20.7235136042867</v>
      </c>
      <c r="G518" s="44" t="n">
        <v>8.57288775209518</v>
      </c>
      <c r="H518" s="44" t="n">
        <v>14719.1443292</v>
      </c>
      <c r="I518" s="44" t="n">
        <v>5.87801072187837</v>
      </c>
      <c r="J518" s="44" t="n">
        <v>79.2764863957133</v>
      </c>
      <c r="K518" s="44" t="n">
        <v>2.24102207395728</v>
      </c>
    </row>
    <row r="519">
      <c r="A519" s="44" t="s">
        <v>270</v>
      </c>
      <c r="B519" s="44" t="s">
        <v>271</v>
      </c>
      <c r="C519" s="44" t="s">
        <v>24</v>
      </c>
      <c r="D519" s="44" t="n">
        <v>693.4912274</v>
      </c>
      <c r="E519" s="44" t="n">
        <v>23.1483508428554</v>
      </c>
      <c r="F519" s="44" t="n">
        <v>18.2323345887458</v>
      </c>
      <c r="G519" s="44" t="n">
        <v>20.309220448501</v>
      </c>
      <c r="H519" s="44" t="n">
        <v>3110.1424983</v>
      </c>
      <c r="I519" s="44" t="n">
        <v>13.4626643545398</v>
      </c>
      <c r="J519" s="44" t="n">
        <v>81.7676654112542</v>
      </c>
      <c r="K519" s="44" t="n">
        <v>4.52849547056657</v>
      </c>
    </row>
    <row r="520">
      <c r="A520" s="44" t="s">
        <v>272</v>
      </c>
      <c r="B520" s="44" t="s">
        <v>273</v>
      </c>
      <c r="C520" s="44" t="s">
        <v>22</v>
      </c>
      <c r="D520" s="44" t="n">
        <v>1353.0056357</v>
      </c>
      <c r="E520" s="44" t="n">
        <v>14.5491176927857</v>
      </c>
      <c r="F520" s="44" t="n">
        <v>28.2323433534354</v>
      </c>
      <c r="G520" s="44" t="n">
        <v>11.0956684962101</v>
      </c>
      <c r="H520" s="44" t="n">
        <v>3439.3901593</v>
      </c>
      <c r="I520" s="44" t="n">
        <v>9.22641922565479</v>
      </c>
      <c r="J520" s="44" t="n">
        <v>71.7676566465646</v>
      </c>
      <c r="K520" s="44" t="n">
        <v>4.36487322225943</v>
      </c>
    </row>
    <row r="521">
      <c r="A521" s="44" t="s">
        <v>272</v>
      </c>
      <c r="B521" s="44" t="s">
        <v>273</v>
      </c>
      <c r="C521" s="44" t="s">
        <v>23</v>
      </c>
      <c r="D521" s="44" t="n">
        <v>1170.5912137</v>
      </c>
      <c r="E521" s="44" t="n">
        <v>9.96379481603288</v>
      </c>
      <c r="F521" s="44" t="n">
        <v>20.6061617634558</v>
      </c>
      <c r="G521" s="44" t="n">
        <v>8.63757871397853</v>
      </c>
      <c r="H521" s="44" t="n">
        <v>4510.1912005</v>
      </c>
      <c r="I521" s="44" t="n">
        <v>7.57347257878631</v>
      </c>
      <c r="J521" s="44" t="n">
        <v>79.3938382365442</v>
      </c>
      <c r="K521" s="44" t="n">
        <v>2.24182818438041</v>
      </c>
    </row>
    <row r="522">
      <c r="A522" s="44" t="s">
        <v>272</v>
      </c>
      <c r="B522" s="44" t="s">
        <v>273</v>
      </c>
      <c r="C522" s="44" t="s">
        <v>24</v>
      </c>
      <c r="D522" s="44" t="n">
        <v>356.74446</v>
      </c>
      <c r="E522" s="44" t="n">
        <v>22.0402055418283</v>
      </c>
      <c r="F522" s="44" t="n">
        <v>22.4251680086315</v>
      </c>
      <c r="G522" s="44" t="n">
        <v>18.7585213840808</v>
      </c>
      <c r="H522" s="44" t="n">
        <v>1234.0773339</v>
      </c>
      <c r="I522" s="44" t="n">
        <v>15.0180307279898</v>
      </c>
      <c r="J522" s="44" t="n">
        <v>77.5748319913685</v>
      </c>
      <c r="K522" s="44" t="n">
        <v>5.42267360215905</v>
      </c>
    </row>
    <row r="523">
      <c r="A523" s="44" t="s">
        <v>274</v>
      </c>
      <c r="B523" s="44" t="s">
        <v>275</v>
      </c>
      <c r="C523" s="44" t="s">
        <v>22</v>
      </c>
      <c r="D523" s="44" t="n">
        <v>15713.2944179</v>
      </c>
      <c r="E523" s="44" t="n">
        <v>10.5725191898929</v>
      </c>
      <c r="F523" s="44" t="n">
        <v>21.9087814374595</v>
      </c>
      <c r="G523" s="44" t="n">
        <v>8.25772845493428</v>
      </c>
      <c r="H523" s="44" t="n">
        <v>56008.1496193</v>
      </c>
      <c r="I523" s="44" t="n">
        <v>7.01177350470452</v>
      </c>
      <c r="J523" s="44" t="n">
        <v>78.0912185625405</v>
      </c>
      <c r="K523" s="44" t="n">
        <v>2.31673639135437</v>
      </c>
    </row>
    <row r="524">
      <c r="A524" s="44" t="s">
        <v>274</v>
      </c>
      <c r="B524" s="44" t="s">
        <v>275</v>
      </c>
      <c r="C524" s="44" t="s">
        <v>23</v>
      </c>
      <c r="D524" s="44" t="n">
        <v>15200.2721632</v>
      </c>
      <c r="E524" s="44" t="n">
        <v>11.2436570387087</v>
      </c>
      <c r="F524" s="44" t="n">
        <v>18.2637338234787</v>
      </c>
      <c r="G524" s="44" t="n">
        <v>9.30874361774992</v>
      </c>
      <c r="H524" s="44" t="n">
        <v>68026.2592247</v>
      </c>
      <c r="I524" s="44" t="n">
        <v>6.97243792066378</v>
      </c>
      <c r="J524" s="44" t="n">
        <v>81.7362661765213</v>
      </c>
      <c r="K524" s="44" t="n">
        <v>2.08001201447622</v>
      </c>
    </row>
    <row r="525">
      <c r="A525" s="44" t="s">
        <v>274</v>
      </c>
      <c r="B525" s="44" t="s">
        <v>275</v>
      </c>
      <c r="C525" s="44" t="s">
        <v>24</v>
      </c>
      <c r="D525" s="44" t="n">
        <v>5520.6836328</v>
      </c>
      <c r="E525" s="44" t="n">
        <v>18.9981673453922</v>
      </c>
      <c r="F525" s="44" t="n">
        <v>20.484892765252</v>
      </c>
      <c r="G525" s="44" t="n">
        <v>16.5267510316935</v>
      </c>
      <c r="H525" s="44" t="n">
        <v>21429.3409344</v>
      </c>
      <c r="I525" s="44" t="n">
        <v>12.888937038396</v>
      </c>
      <c r="J525" s="44" t="n">
        <v>79.515107234748</v>
      </c>
      <c r="K525" s="44" t="n">
        <v>4.25766542253136</v>
      </c>
    </row>
    <row r="526">
      <c r="A526" s="44" t="s">
        <v>276</v>
      </c>
      <c r="B526" s="44" t="s">
        <v>277</v>
      </c>
      <c r="C526" s="44" t="s">
        <v>22</v>
      </c>
      <c r="D526" s="44" t="n">
        <v>8032.9422132</v>
      </c>
      <c r="E526" s="44" t="n">
        <v>12.7164062656961</v>
      </c>
      <c r="F526" s="44" t="n">
        <v>16.227071346</v>
      </c>
      <c r="G526" s="44" t="n">
        <v>11.0526643979878</v>
      </c>
      <c r="H526" s="44" t="n">
        <v>41470.3972491</v>
      </c>
      <c r="I526" s="44" t="n">
        <v>6.21335859733117</v>
      </c>
      <c r="J526" s="44" t="n">
        <v>83.772928654</v>
      </c>
      <c r="K526" s="44" t="n">
        <v>2.14093474623892</v>
      </c>
    </row>
    <row r="527">
      <c r="A527" s="44" t="s">
        <v>276</v>
      </c>
      <c r="B527" s="44" t="s">
        <v>277</v>
      </c>
      <c r="C527" s="44" t="s">
        <v>23</v>
      </c>
      <c r="D527" s="44" t="n">
        <v>8294.8787949</v>
      </c>
      <c r="E527" s="44" t="n">
        <v>11.9804306013884</v>
      </c>
      <c r="F527" s="44" t="n">
        <v>19.9290460624382</v>
      </c>
      <c r="G527" s="44" t="n">
        <v>10.3373602133463</v>
      </c>
      <c r="H527" s="44" t="n">
        <v>33327.1776192</v>
      </c>
      <c r="I527" s="44" t="n">
        <v>7.4531348767374</v>
      </c>
      <c r="J527" s="44" t="n">
        <v>80.0709539375618</v>
      </c>
      <c r="K527" s="44" t="n">
        <v>2.5728896400615</v>
      </c>
    </row>
    <row r="528">
      <c r="A528" s="44" t="s">
        <v>276</v>
      </c>
      <c r="B528" s="44" t="s">
        <v>277</v>
      </c>
      <c r="C528" s="44" t="s">
        <v>24</v>
      </c>
      <c r="D528" s="44" t="n">
        <v>1569.2537553</v>
      </c>
      <c r="E528" s="44" t="n">
        <v>25.3124203168982</v>
      </c>
      <c r="F528" s="44" t="n">
        <v>21.720965303711</v>
      </c>
      <c r="G528" s="44" t="n">
        <v>18.2184863454466</v>
      </c>
      <c r="H528" s="44" t="n">
        <v>5655.3503696</v>
      </c>
      <c r="I528" s="44" t="n">
        <v>14.5082505078711</v>
      </c>
      <c r="J528" s="44" t="n">
        <v>78.279034696289</v>
      </c>
      <c r="K528" s="44" t="n">
        <v>5.05528857542665</v>
      </c>
    </row>
    <row r="529">
      <c r="A529" s="44" t="s">
        <v>278</v>
      </c>
      <c r="B529" s="44" t="s">
        <v>279</v>
      </c>
      <c r="C529" s="44" t="s">
        <v>22</v>
      </c>
      <c r="D529" s="44" t="n">
        <v>6309.9015095</v>
      </c>
      <c r="E529" s="44" t="n">
        <v>12.2598487082006</v>
      </c>
      <c r="F529" s="44" t="n">
        <v>27.7301340523116</v>
      </c>
      <c r="G529" s="44" t="n">
        <v>9.11764256637402</v>
      </c>
      <c r="H529" s="44" t="n">
        <v>16444.772152</v>
      </c>
      <c r="I529" s="44" t="n">
        <v>5.68845489352141</v>
      </c>
      <c r="J529" s="44" t="n">
        <v>72.2698659476883</v>
      </c>
      <c r="K529" s="44" t="n">
        <v>3.49846298026379</v>
      </c>
    </row>
    <row r="530">
      <c r="A530" s="44" t="s">
        <v>278</v>
      </c>
      <c r="B530" s="44" t="s">
        <v>279</v>
      </c>
      <c r="C530" s="44" t="s">
        <v>23</v>
      </c>
      <c r="D530" s="44" t="n">
        <v>3325.3407852</v>
      </c>
      <c r="E530" s="44" t="n">
        <v>12.7442545972776</v>
      </c>
      <c r="F530" s="44" t="n">
        <v>26.8572822888621</v>
      </c>
      <c r="G530" s="44" t="n">
        <v>11.3833577441044</v>
      </c>
      <c r="H530" s="44" t="n">
        <v>9056.1829648</v>
      </c>
      <c r="I530" s="44" t="n">
        <v>8.94106166234151</v>
      </c>
      <c r="J530" s="44" t="n">
        <v>73.1427177111379</v>
      </c>
      <c r="K530" s="44" t="n">
        <v>4.17985633970997</v>
      </c>
    </row>
    <row r="531">
      <c r="A531" s="44" t="s">
        <v>278</v>
      </c>
      <c r="B531" s="44" t="s">
        <v>279</v>
      </c>
      <c r="C531" s="44" t="s">
        <v>24</v>
      </c>
      <c r="D531" s="44" t="n">
        <v>613.8979416</v>
      </c>
      <c r="E531" s="44" t="n">
        <v>25.1431359610919</v>
      </c>
      <c r="F531" s="44" t="n">
        <v>19.8620884063332</v>
      </c>
      <c r="G531" s="44" t="n">
        <v>22.397639062549</v>
      </c>
      <c r="H531" s="44" t="n">
        <v>2476.9046419</v>
      </c>
      <c r="I531" s="44" t="n">
        <v>14.7890432823757</v>
      </c>
      <c r="J531" s="44" t="n">
        <v>80.1379115936668</v>
      </c>
      <c r="K531" s="44" t="n">
        <v>5.55122885419249</v>
      </c>
    </row>
    <row r="532">
      <c r="A532" s="44" t="s">
        <v>280</v>
      </c>
      <c r="B532" s="44" t="s">
        <v>281</v>
      </c>
      <c r="C532" s="44" t="s">
        <v>22</v>
      </c>
      <c r="D532" s="44" t="n">
        <v>6052.4539547</v>
      </c>
      <c r="E532" s="44" t="n">
        <v>10.8875888653063</v>
      </c>
      <c r="F532" s="44" t="n">
        <v>20.1521217336339</v>
      </c>
      <c r="G532" s="44" t="n">
        <v>10.431984827841</v>
      </c>
      <c r="H532" s="44" t="n">
        <v>23981.3759055</v>
      </c>
      <c r="I532" s="44" t="n">
        <v>5.94208410761466</v>
      </c>
      <c r="J532" s="44" t="n">
        <v>79.8478782663661</v>
      </c>
      <c r="K532" s="44" t="n">
        <v>2.63283925307038</v>
      </c>
    </row>
    <row r="533">
      <c r="A533" s="44" t="s">
        <v>280</v>
      </c>
      <c r="B533" s="44" t="s">
        <v>281</v>
      </c>
      <c r="C533" s="44" t="s">
        <v>23</v>
      </c>
      <c r="D533" s="44" t="n">
        <v>4070.3861289</v>
      </c>
      <c r="E533" s="44" t="n">
        <v>13.1887850215722</v>
      </c>
      <c r="F533" s="44" t="n">
        <v>17.5806554461378</v>
      </c>
      <c r="G533" s="44" t="n">
        <v>11.9541510275159</v>
      </c>
      <c r="H533" s="44" t="n">
        <v>19082.2553717</v>
      </c>
      <c r="I533" s="44" t="n">
        <v>7.41926154338167</v>
      </c>
      <c r="J533" s="44" t="n">
        <v>82.4193445538622</v>
      </c>
      <c r="K533" s="44" t="n">
        <v>2.54990878055948</v>
      </c>
    </row>
    <row r="534">
      <c r="A534" s="44" t="s">
        <v>280</v>
      </c>
      <c r="B534" s="44" t="s">
        <v>281</v>
      </c>
      <c r="C534" s="44" t="s">
        <v>24</v>
      </c>
      <c r="D534" s="44" t="n">
        <v>931.9799766</v>
      </c>
      <c r="E534" s="44" t="n">
        <v>25.7120946250583</v>
      </c>
      <c r="F534" s="44" t="n">
        <v>17.2699903879634</v>
      </c>
      <c r="G534" s="44" t="n">
        <v>24.7593732955425</v>
      </c>
      <c r="H534" s="44" t="n">
        <v>4464.5486587</v>
      </c>
      <c r="I534" s="44" t="n">
        <v>14.6800301265707</v>
      </c>
      <c r="J534" s="44" t="n">
        <v>82.7300096120367</v>
      </c>
      <c r="K534" s="44" t="n">
        <v>5.16854936716706</v>
      </c>
    </row>
    <row r="535">
      <c r="A535" s="44" t="s">
        <v>282</v>
      </c>
      <c r="B535" s="44" t="s">
        <v>283</v>
      </c>
      <c r="C535" s="44" t="s">
        <v>22</v>
      </c>
      <c r="D535" s="44" t="n">
        <v>5143.759837</v>
      </c>
      <c r="E535" s="44" t="n">
        <v>14.946699124649</v>
      </c>
      <c r="F535" s="44" t="n">
        <v>17.2542874210355</v>
      </c>
      <c r="G535" s="44" t="n">
        <v>12.6276202311113</v>
      </c>
      <c r="H535" s="44" t="n">
        <v>24667.7282383</v>
      </c>
      <c r="I535" s="44" t="n">
        <v>8.07946462763351</v>
      </c>
      <c r="J535" s="44" t="n">
        <v>82.7457125789645</v>
      </c>
      <c r="K535" s="44" t="n">
        <v>2.63313448057329</v>
      </c>
    </row>
    <row r="536">
      <c r="A536" s="44" t="s">
        <v>282</v>
      </c>
      <c r="B536" s="44" t="s">
        <v>283</v>
      </c>
      <c r="C536" s="44" t="s">
        <v>23</v>
      </c>
      <c r="D536" s="44" t="n">
        <v>6540.7599185</v>
      </c>
      <c r="E536" s="44" t="n">
        <v>15.1277005515773</v>
      </c>
      <c r="F536" s="44" t="n">
        <v>19.9120517382101</v>
      </c>
      <c r="G536" s="44" t="n">
        <v>12.4178753800627</v>
      </c>
      <c r="H536" s="44" t="n">
        <v>26307.4869849</v>
      </c>
      <c r="I536" s="44" t="n">
        <v>6.68212435327167</v>
      </c>
      <c r="J536" s="44" t="n">
        <v>80.0879482617899</v>
      </c>
      <c r="K536" s="44" t="n">
        <v>3.08742304445354</v>
      </c>
    </row>
    <row r="537">
      <c r="A537" s="44" t="s">
        <v>282</v>
      </c>
      <c r="B537" s="44" t="s">
        <v>283</v>
      </c>
      <c r="C537" s="44" t="s">
        <v>24</v>
      </c>
      <c r="D537" s="44" t="n">
        <v>2137.2793576</v>
      </c>
      <c r="E537" s="44" t="n">
        <v>25.8934489159617</v>
      </c>
      <c r="F537" s="44" t="n">
        <v>18.4546278244693</v>
      </c>
      <c r="G537" s="44" t="n">
        <v>21.0389627616831</v>
      </c>
      <c r="H537" s="44" t="n">
        <v>9443.9856667</v>
      </c>
      <c r="I537" s="44" t="n">
        <v>13.6577309488663</v>
      </c>
      <c r="J537" s="44" t="n">
        <v>81.5453721755307</v>
      </c>
      <c r="K537" s="44" t="n">
        <v>4.76135208193012</v>
      </c>
    </row>
    <row r="538">
      <c r="A538" s="44" t="s">
        <v>284</v>
      </c>
      <c r="B538" s="44" t="s">
        <v>285</v>
      </c>
      <c r="C538" s="44" t="s">
        <v>22</v>
      </c>
      <c r="D538" s="44" t="n">
        <v>4014.5080223</v>
      </c>
      <c r="E538" s="44" t="n">
        <v>13.2701460101469</v>
      </c>
      <c r="F538" s="44" t="n">
        <v>19.5123982210423</v>
      </c>
      <c r="G538" s="44" t="n">
        <v>9.90419753674784</v>
      </c>
      <c r="H538" s="44" t="n">
        <v>16559.6314393</v>
      </c>
      <c r="I538" s="44" t="n">
        <v>7.60107793434062</v>
      </c>
      <c r="J538" s="44" t="n">
        <v>80.4876017789577</v>
      </c>
      <c r="K538" s="44" t="n">
        <v>2.40104863513791</v>
      </c>
    </row>
    <row r="539">
      <c r="A539" s="44" t="s">
        <v>284</v>
      </c>
      <c r="B539" s="44" t="s">
        <v>285</v>
      </c>
      <c r="C539" s="44" t="s">
        <v>23</v>
      </c>
      <c r="D539" s="44" t="n">
        <v>3316.250026</v>
      </c>
      <c r="E539" s="44" t="n">
        <v>12.6230532510693</v>
      </c>
      <c r="F539" s="44" t="n">
        <v>15.1879630191707</v>
      </c>
      <c r="G539" s="44" t="n">
        <v>10.6095863884852</v>
      </c>
      <c r="H539" s="44" t="n">
        <v>18518.4754195</v>
      </c>
      <c r="I539" s="44" t="n">
        <v>5.80393296147137</v>
      </c>
      <c r="J539" s="44" t="n">
        <v>84.8120369808293</v>
      </c>
      <c r="K539" s="44" t="n">
        <v>1.89994264320563</v>
      </c>
    </row>
    <row r="540">
      <c r="A540" s="44" t="s">
        <v>284</v>
      </c>
      <c r="B540" s="44" t="s">
        <v>285</v>
      </c>
      <c r="C540" s="44" t="s">
        <v>24</v>
      </c>
      <c r="D540" s="44" t="n">
        <v>797.2266157</v>
      </c>
      <c r="E540" s="44" t="n">
        <v>29.1345992808096</v>
      </c>
      <c r="F540" s="44" t="n">
        <v>31.2253988358118</v>
      </c>
      <c r="G540" s="44" t="n">
        <v>18.2650399086838</v>
      </c>
      <c r="H540" s="44" t="n">
        <v>1755.9084776</v>
      </c>
      <c r="I540" s="44" t="n">
        <v>17.3804191537946</v>
      </c>
      <c r="J540" s="44" t="n">
        <v>68.7746011641882</v>
      </c>
      <c r="K540" s="44" t="n">
        <v>8.29278754433039</v>
      </c>
    </row>
    <row r="541">
      <c r="A541" s="44" t="s">
        <v>286</v>
      </c>
      <c r="B541" s="44" t="s">
        <v>287</v>
      </c>
      <c r="C541" s="44" t="s">
        <v>22</v>
      </c>
      <c r="D541" s="44" t="n">
        <v>1066.9757361</v>
      </c>
      <c r="E541" s="44" t="n">
        <v>19.269733405238</v>
      </c>
      <c r="F541" s="44" t="n">
        <v>17.3887973123867</v>
      </c>
      <c r="G541" s="44" t="n">
        <v>16.2497507592967</v>
      </c>
      <c r="H541" s="44" t="n">
        <v>5069.019278</v>
      </c>
      <c r="I541" s="44" t="n">
        <v>10.0377026119228</v>
      </c>
      <c r="J541" s="44" t="n">
        <v>82.6112026876133</v>
      </c>
      <c r="K541" s="44" t="n">
        <v>3.42040320365144</v>
      </c>
    </row>
    <row r="542">
      <c r="A542" s="44" t="s">
        <v>286</v>
      </c>
      <c r="B542" s="44" t="s">
        <v>287</v>
      </c>
      <c r="C542" s="44" t="s">
        <v>23</v>
      </c>
      <c r="D542" s="44" t="n">
        <v>1224.2494266</v>
      </c>
      <c r="E542" s="44" t="n">
        <v>21.8084884194926</v>
      </c>
      <c r="F542" s="44" t="n">
        <v>11.5414587307517</v>
      </c>
      <c r="G542" s="44" t="n">
        <v>18.5465318900256</v>
      </c>
      <c r="H542" s="44" t="n">
        <v>9383.1569261</v>
      </c>
      <c r="I542" s="44" t="n">
        <v>6.50313360471283</v>
      </c>
      <c r="J542" s="44" t="n">
        <v>88.4585412692483</v>
      </c>
      <c r="K542" s="44" t="n">
        <v>2.41982322267521</v>
      </c>
    </row>
    <row r="543">
      <c r="A543" s="44" t="s">
        <v>286</v>
      </c>
      <c r="B543" s="44" t="s">
        <v>287</v>
      </c>
      <c r="C543" s="44" t="s">
        <v>24</v>
      </c>
      <c r="D543" s="44" t="n">
        <v>256.5236664</v>
      </c>
      <c r="E543" s="44" t="n">
        <v>30.9719208091401</v>
      </c>
      <c r="F543" s="44" t="n">
        <v>13.9445454210575</v>
      </c>
      <c r="G543" s="44" t="n">
        <v>24.188933838718</v>
      </c>
      <c r="H543" s="44" t="n">
        <v>1583.0749627</v>
      </c>
      <c r="I543" s="44" t="n">
        <v>17.7990418672048</v>
      </c>
      <c r="J543" s="44" t="n">
        <v>86.0554545789425</v>
      </c>
      <c r="K543" s="44" t="n">
        <v>3.91960844610418</v>
      </c>
    </row>
    <row r="544">
      <c r="A544" s="44" t="s">
        <v>288</v>
      </c>
      <c r="B544" s="44" t="s">
        <v>289</v>
      </c>
      <c r="C544" s="44" t="s">
        <v>22</v>
      </c>
      <c r="D544" s="44" t="n">
        <v>6919.1117227</v>
      </c>
      <c r="E544" s="44" t="n">
        <v>11.0931454631541</v>
      </c>
      <c r="F544" s="44" t="n">
        <v>26.0036146964597</v>
      </c>
      <c r="G544" s="44" t="n">
        <v>9.30281155629665</v>
      </c>
      <c r="H544" s="44" t="n">
        <v>19689.1571794</v>
      </c>
      <c r="I544" s="44" t="n">
        <v>7.44450882813432</v>
      </c>
      <c r="J544" s="44" t="n">
        <v>73.9963853035403</v>
      </c>
      <c r="K544" s="44" t="n">
        <v>3.26916951836751</v>
      </c>
    </row>
    <row r="545">
      <c r="A545" s="44" t="s">
        <v>288</v>
      </c>
      <c r="B545" s="44" t="s">
        <v>289</v>
      </c>
      <c r="C545" s="44" t="s">
        <v>23</v>
      </c>
      <c r="D545" s="44" t="n">
        <v>7958.0180483</v>
      </c>
      <c r="E545" s="44" t="n">
        <v>11.4603577033869</v>
      </c>
      <c r="F545" s="44" t="n">
        <v>23.4174168690756</v>
      </c>
      <c r="G545" s="44" t="n">
        <v>10.0805721981096</v>
      </c>
      <c r="H545" s="44" t="n">
        <v>26025.3119355</v>
      </c>
      <c r="I545" s="44" t="n">
        <v>7.27326172273791</v>
      </c>
      <c r="J545" s="44" t="n">
        <v>76.5825831309244</v>
      </c>
      <c r="K545" s="44" t="n">
        <v>3.08243665584353</v>
      </c>
    </row>
    <row r="546">
      <c r="A546" s="44" t="s">
        <v>288</v>
      </c>
      <c r="B546" s="44" t="s">
        <v>289</v>
      </c>
      <c r="C546" s="44" t="s">
        <v>24</v>
      </c>
      <c r="D546" s="44" t="n">
        <v>2226.3952823</v>
      </c>
      <c r="E546" s="44" t="n">
        <v>21.0750479865162</v>
      </c>
      <c r="F546" s="44" t="n">
        <v>23.3242716126539</v>
      </c>
      <c r="G546" s="44" t="n">
        <v>17.3151481418528</v>
      </c>
      <c r="H546" s="44" t="n">
        <v>7319.0058315</v>
      </c>
      <c r="I546" s="44" t="n">
        <v>14.209872536991</v>
      </c>
      <c r="J546" s="44" t="n">
        <v>76.6757283873461</v>
      </c>
      <c r="K546" s="44" t="n">
        <v>5.26715854897001</v>
      </c>
    </row>
    <row r="547">
      <c r="A547" s="44" t="s">
        <v>290</v>
      </c>
      <c r="B547" s="44" t="s">
        <v>291</v>
      </c>
      <c r="C547" s="44" t="s">
        <v>22</v>
      </c>
      <c r="D547" s="44" t="n">
        <v>2737.4776389</v>
      </c>
      <c r="E547" s="44" t="n">
        <v>16.4617003459438</v>
      </c>
      <c r="F547" s="44" t="n">
        <v>11.0746907459202</v>
      </c>
      <c r="G547" s="44" t="n">
        <v>15.2136983489884</v>
      </c>
      <c r="H547" s="44" t="n">
        <v>21980.8436371</v>
      </c>
      <c r="I547" s="44" t="n">
        <v>8.10036326441494</v>
      </c>
      <c r="J547" s="44" t="n">
        <v>88.9253092540798</v>
      </c>
      <c r="K547" s="44" t="n">
        <v>1.89470248380422</v>
      </c>
    </row>
    <row r="548">
      <c r="A548" s="44" t="s">
        <v>290</v>
      </c>
      <c r="B548" s="44" t="s">
        <v>291</v>
      </c>
      <c r="C548" s="44" t="s">
        <v>23</v>
      </c>
      <c r="D548" s="44" t="n">
        <v>3032.8687119</v>
      </c>
      <c r="E548" s="44" t="n">
        <v>16.3504370270772</v>
      </c>
      <c r="F548" s="44" t="n">
        <v>9.71928297200931</v>
      </c>
      <c r="G548" s="44" t="n">
        <v>15.8927259666619</v>
      </c>
      <c r="H548" s="44" t="n">
        <v>28171.7862059</v>
      </c>
      <c r="I548" s="44" t="n">
        <v>7.67509232247441</v>
      </c>
      <c r="J548" s="44" t="n">
        <v>90.2807170279907</v>
      </c>
      <c r="K548" s="44" t="n">
        <v>1.71095119701692</v>
      </c>
    </row>
    <row r="549">
      <c r="A549" s="44" t="s">
        <v>290</v>
      </c>
      <c r="B549" s="44" t="s">
        <v>291</v>
      </c>
      <c r="C549" s="44" t="s">
        <v>24</v>
      </c>
      <c r="D549" s="44" t="n">
        <v>3264.2354709</v>
      </c>
      <c r="E549" s="44" t="n">
        <v>14.1565221897532</v>
      </c>
      <c r="F549" s="44" t="n">
        <v>14.0198090148937</v>
      </c>
      <c r="G549" s="44" t="n">
        <v>12.8002504406377</v>
      </c>
      <c r="H549" s="44" t="n">
        <v>20018.788338</v>
      </c>
      <c r="I549" s="44" t="n">
        <v>7.35633846577569</v>
      </c>
      <c r="J549" s="44" t="n">
        <v>85.9801909851063</v>
      </c>
      <c r="K549" s="44" t="n">
        <v>2.08719083389376</v>
      </c>
    </row>
    <row r="550">
      <c r="A550" s="44" t="s">
        <v>292</v>
      </c>
      <c r="B550" s="44" t="s">
        <v>293</v>
      </c>
      <c r="C550" s="44" t="s">
        <v>22</v>
      </c>
      <c r="D550" s="44" t="n">
        <v>3125.5174065</v>
      </c>
      <c r="E550" s="44" t="n">
        <v>13.7925086499651</v>
      </c>
      <c r="F550" s="44" t="n">
        <v>14.3862055717492</v>
      </c>
      <c r="G550" s="44" t="n">
        <v>11.4460047632667</v>
      </c>
      <c r="H550" s="44" t="n">
        <v>18600.2767295</v>
      </c>
      <c r="I550" s="44" t="n">
        <v>7.53009197421059</v>
      </c>
      <c r="J550" s="44" t="n">
        <v>85.6137944282508</v>
      </c>
      <c r="K550" s="44" t="n">
        <v>1.92334166005893</v>
      </c>
    </row>
    <row r="551">
      <c r="A551" s="44" t="s">
        <v>292</v>
      </c>
      <c r="B551" s="44" t="s">
        <v>293</v>
      </c>
      <c r="C551" s="44" t="s">
        <v>23</v>
      </c>
      <c r="D551" s="44" t="n">
        <v>3921.2490387</v>
      </c>
      <c r="E551" s="44" t="n">
        <v>12.1015736428315</v>
      </c>
      <c r="F551" s="44" t="n">
        <v>15.1274398324816</v>
      </c>
      <c r="G551" s="44" t="n">
        <v>11.6164919244958</v>
      </c>
      <c r="H551" s="44" t="n">
        <v>22000.183022</v>
      </c>
      <c r="I551" s="44" t="n">
        <v>7.07201620791747</v>
      </c>
      <c r="J551" s="44" t="n">
        <v>84.8725601675184</v>
      </c>
      <c r="K551" s="44" t="n">
        <v>2.07048994758111</v>
      </c>
    </row>
    <row r="552">
      <c r="A552" s="44" t="s">
        <v>292</v>
      </c>
      <c r="B552" s="44" t="s">
        <v>293</v>
      </c>
      <c r="C552" s="44" t="s">
        <v>24</v>
      </c>
      <c r="D552" s="44" t="n">
        <v>1131.6949688</v>
      </c>
      <c r="E552" s="44" t="n">
        <v>21.9368922373951</v>
      </c>
      <c r="F552" s="44" t="n">
        <v>11.5552491898388</v>
      </c>
      <c r="G552" s="44" t="n">
        <v>16.7402348724654</v>
      </c>
      <c r="H552" s="44" t="n">
        <v>8662.0788409</v>
      </c>
      <c r="I552" s="44" t="n">
        <v>13.3257067706896</v>
      </c>
      <c r="J552" s="44" t="n">
        <v>88.4447508101612</v>
      </c>
      <c r="K552" s="44" t="n">
        <v>2.18710080220547</v>
      </c>
    </row>
    <row r="553">
      <c r="A553" s="44" t="s">
        <v>294</v>
      </c>
      <c r="B553" s="44" t="s">
        <v>295</v>
      </c>
      <c r="C553" s="44" t="s">
        <v>22</v>
      </c>
      <c r="D553" s="44" t="n">
        <v>1811.5786748</v>
      </c>
      <c r="E553" s="44" t="n">
        <v>10.8769706088628</v>
      </c>
      <c r="F553" s="44" t="n">
        <v>16.5384680819104</v>
      </c>
      <c r="G553" s="44" t="n">
        <v>10.5544599090771</v>
      </c>
      <c r="H553" s="44" t="n">
        <v>9142.1485134</v>
      </c>
      <c r="I553" s="44" t="n">
        <v>6.59550469931912</v>
      </c>
      <c r="J553" s="44" t="n">
        <v>83.4615319180896</v>
      </c>
      <c r="K553" s="44" t="n">
        <v>2.09143774762468</v>
      </c>
    </row>
    <row r="554">
      <c r="A554" s="44" t="s">
        <v>294</v>
      </c>
      <c r="B554" s="44" t="s">
        <v>295</v>
      </c>
      <c r="C554" s="44" t="s">
        <v>23</v>
      </c>
      <c r="D554" s="44" t="n">
        <v>1400.2900963</v>
      </c>
      <c r="E554" s="44" t="n">
        <v>12.8477038894642</v>
      </c>
      <c r="F554" s="44" t="n">
        <v>20.7843570991207</v>
      </c>
      <c r="G554" s="44" t="n">
        <v>10.5233840770614</v>
      </c>
      <c r="H554" s="44" t="n">
        <v>5336.9406471</v>
      </c>
      <c r="I554" s="44" t="n">
        <v>7.95738096323683</v>
      </c>
      <c r="J554" s="44" t="n">
        <v>79.2156429008793</v>
      </c>
      <c r="K554" s="44" t="n">
        <v>2.76109319497067</v>
      </c>
    </row>
    <row r="555">
      <c r="A555" s="44" t="s">
        <v>294</v>
      </c>
      <c r="B555" s="44" t="s">
        <v>295</v>
      </c>
      <c r="C555" s="44" t="s">
        <v>24</v>
      </c>
      <c r="D555" s="44" t="n">
        <v>315.7255564</v>
      </c>
      <c r="E555" s="44" t="n">
        <v>34.5107944185637</v>
      </c>
      <c r="F555" s="44" t="n">
        <v>22.8945558776816</v>
      </c>
      <c r="G555" s="44" t="n">
        <v>29.8363153280583</v>
      </c>
      <c r="H555" s="44" t="n">
        <v>1063.3165097</v>
      </c>
      <c r="I555" s="44" t="n">
        <v>20.0966031329678</v>
      </c>
      <c r="J555" s="44" t="n">
        <v>77.1054441223183</v>
      </c>
      <c r="K555" s="44" t="n">
        <v>8.85915639599615</v>
      </c>
    </row>
    <row r="556">
      <c r="A556" s="44" t="s">
        <v>296</v>
      </c>
      <c r="B556" s="44" t="s">
        <v>297</v>
      </c>
      <c r="C556" s="44" t="s">
        <v>22</v>
      </c>
      <c r="D556" s="44" t="n">
        <v>3262.4703304</v>
      </c>
      <c r="E556" s="44" t="n">
        <v>10.1870450435426</v>
      </c>
      <c r="F556" s="44" t="n">
        <v>23.6194424926468</v>
      </c>
      <c r="G556" s="44" t="n">
        <v>7.89308340161814</v>
      </c>
      <c r="H556" s="44" t="n">
        <v>10550.1771587</v>
      </c>
      <c r="I556" s="44" t="n">
        <v>8.02721768261632</v>
      </c>
      <c r="J556" s="44" t="n">
        <v>76.3805575073532</v>
      </c>
      <c r="K556" s="44" t="n">
        <v>2.44080739363859</v>
      </c>
    </row>
    <row r="557">
      <c r="A557" s="44" t="s">
        <v>296</v>
      </c>
      <c r="B557" s="44" t="s">
        <v>297</v>
      </c>
      <c r="C557" s="44" t="s">
        <v>23</v>
      </c>
      <c r="D557" s="44" t="n">
        <v>2587.9090042</v>
      </c>
      <c r="E557" s="44" t="n">
        <v>17.8649111386796</v>
      </c>
      <c r="F557" s="44" t="n">
        <v>23.5309731146458</v>
      </c>
      <c r="G557" s="44" t="n">
        <v>14.8077270650025</v>
      </c>
      <c r="H557" s="44" t="n">
        <v>8409.974473</v>
      </c>
      <c r="I557" s="44" t="n">
        <v>8.68327357809713</v>
      </c>
      <c r="J557" s="44" t="n">
        <v>76.4690268853542</v>
      </c>
      <c r="K557" s="44" t="n">
        <v>4.55661908680992</v>
      </c>
    </row>
    <row r="558">
      <c r="A558" s="44" t="s">
        <v>296</v>
      </c>
      <c r="B558" s="44" t="s">
        <v>297</v>
      </c>
      <c r="C558" s="44" t="s">
        <v>24</v>
      </c>
      <c r="D558" s="44" t="n">
        <v>539.3946744</v>
      </c>
      <c r="E558" s="44" t="n">
        <v>30.5160693659676</v>
      </c>
      <c r="F558" s="44" t="n">
        <v>15.8437239050002</v>
      </c>
      <c r="G558" s="44" t="n">
        <v>31.8611507425684</v>
      </c>
      <c r="H558" s="44" t="n">
        <v>2865.074361</v>
      </c>
      <c r="I558" s="44" t="n">
        <v>23.0170651014487</v>
      </c>
      <c r="J558" s="44" t="n">
        <v>84.1562760949998</v>
      </c>
      <c r="K558" s="44" t="n">
        <v>5.99835566738961</v>
      </c>
    </row>
    <row r="559">
      <c r="A559" s="44" t="s">
        <v>298</v>
      </c>
      <c r="B559" s="44" t="s">
        <v>299</v>
      </c>
      <c r="C559" s="44" t="s">
        <v>22</v>
      </c>
      <c r="D559" s="44" t="n">
        <v>2106.1741173</v>
      </c>
      <c r="E559" s="44" t="n">
        <v>13.3688412063879</v>
      </c>
      <c r="F559" s="44" t="n">
        <v>11.2252234070305</v>
      </c>
      <c r="G559" s="44" t="n">
        <v>13.3554814567884</v>
      </c>
      <c r="H559" s="44" t="n">
        <v>16656.6962589</v>
      </c>
      <c r="I559" s="44" t="n">
        <v>8.00486437973855</v>
      </c>
      <c r="J559" s="44" t="n">
        <v>88.7747765929695</v>
      </c>
      <c r="K559" s="44" t="n">
        <v>1.68874841271948</v>
      </c>
    </row>
    <row r="560">
      <c r="A560" s="44" t="s">
        <v>298</v>
      </c>
      <c r="B560" s="44" t="s">
        <v>299</v>
      </c>
      <c r="C560" s="44" t="s">
        <v>23</v>
      </c>
      <c r="D560" s="44" t="n">
        <v>2824.9958233</v>
      </c>
      <c r="E560" s="44" t="n">
        <v>14.0928510557938</v>
      </c>
      <c r="F560" s="44" t="n">
        <v>9.06195734948687</v>
      </c>
      <c r="G560" s="44" t="n">
        <v>13.3447534484134</v>
      </c>
      <c r="H560" s="44" t="n">
        <v>28349.238554</v>
      </c>
      <c r="I560" s="44" t="n">
        <v>5.29943701562225</v>
      </c>
      <c r="J560" s="44" t="n">
        <v>90.9380426505131</v>
      </c>
      <c r="K560" s="44" t="n">
        <v>1.32980195157365</v>
      </c>
    </row>
    <row r="561">
      <c r="A561" s="44" t="s">
        <v>298</v>
      </c>
      <c r="B561" s="44" t="s">
        <v>299</v>
      </c>
      <c r="C561" s="44" t="s">
        <v>24</v>
      </c>
      <c r="D561" s="44" t="n">
        <v>897.7897152</v>
      </c>
      <c r="E561" s="44" t="n">
        <v>21.6948624953113</v>
      </c>
      <c r="F561" s="44" t="n">
        <v>9.14255898272581</v>
      </c>
      <c r="G561" s="44" t="n">
        <v>20.7246826760942</v>
      </c>
      <c r="H561" s="44" t="n">
        <v>8922.105534</v>
      </c>
      <c r="I561" s="44" t="n">
        <v>10.842333276882</v>
      </c>
      <c r="J561" s="44" t="n">
        <v>90.8574410172742</v>
      </c>
      <c r="K561" s="44" t="n">
        <v>2.08542780473471</v>
      </c>
    </row>
    <row r="562">
      <c r="A562" s="44" t="s">
        <v>300</v>
      </c>
      <c r="B562" s="44" t="s">
        <v>301</v>
      </c>
      <c r="C562" s="44" t="s">
        <v>22</v>
      </c>
      <c r="D562" s="44" t="n">
        <v>10765.1920842</v>
      </c>
      <c r="E562" s="44" t="n">
        <v>10.6126710679172</v>
      </c>
      <c r="F562" s="44" t="n">
        <v>34.0708242544205</v>
      </c>
      <c r="G562" s="44" t="n">
        <v>7.58014331513888</v>
      </c>
      <c r="H562" s="44" t="n">
        <v>20831.3199456</v>
      </c>
      <c r="I562" s="44" t="n">
        <v>6.9143838658728</v>
      </c>
      <c r="J562" s="44" t="n">
        <v>65.9291757455795</v>
      </c>
      <c r="K562" s="44" t="n">
        <v>3.91726011728174</v>
      </c>
    </row>
    <row r="563">
      <c r="A563" s="44" t="s">
        <v>300</v>
      </c>
      <c r="B563" s="44" t="s">
        <v>301</v>
      </c>
      <c r="C563" s="44" t="s">
        <v>23</v>
      </c>
      <c r="D563" s="44" t="n">
        <v>8163.1780385</v>
      </c>
      <c r="E563" s="44" t="n">
        <v>9.56751534713716</v>
      </c>
      <c r="F563" s="44" t="n">
        <v>23.8127433694404</v>
      </c>
      <c r="G563" s="44" t="n">
        <v>9.04657497782801</v>
      </c>
      <c r="H563" s="44" t="n">
        <v>26117.5342333</v>
      </c>
      <c r="I563" s="44" t="n">
        <v>7.81088257644372</v>
      </c>
      <c r="J563" s="44" t="n">
        <v>76.1872566305596</v>
      </c>
      <c r="K563" s="44" t="n">
        <v>2.8275564424643</v>
      </c>
    </row>
    <row r="564">
      <c r="A564" s="44" t="s">
        <v>300</v>
      </c>
      <c r="B564" s="44" t="s">
        <v>301</v>
      </c>
      <c r="C564" s="44" t="s">
        <v>24</v>
      </c>
      <c r="D564" s="44" t="n">
        <v>3228.7711851</v>
      </c>
      <c r="E564" s="44" t="n">
        <v>19.854675117613</v>
      </c>
      <c r="F564" s="44" t="n">
        <v>26.7132547627273</v>
      </c>
      <c r="G564" s="44" t="n">
        <v>14.0950819369552</v>
      </c>
      <c r="H564" s="44" t="n">
        <v>8858.004514</v>
      </c>
      <c r="I564" s="44" t="n">
        <v>15.3818012578825</v>
      </c>
      <c r="J564" s="44" t="n">
        <v>73.2867452372727</v>
      </c>
      <c r="K564" s="44" t="n">
        <v>5.13770277919105</v>
      </c>
    </row>
    <row r="565">
      <c r="A565" s="44" t="s">
        <v>302</v>
      </c>
      <c r="B565" s="44" t="s">
        <v>303</v>
      </c>
      <c r="C565" s="44" t="s">
        <v>22</v>
      </c>
      <c r="D565" s="44" t="n">
        <v>8114.2898314</v>
      </c>
      <c r="E565" s="44" t="n">
        <v>10.5989139745848</v>
      </c>
      <c r="F565" s="44" t="n">
        <v>26.98441374088</v>
      </c>
      <c r="G565" s="44" t="n">
        <v>9.53475912797418</v>
      </c>
      <c r="H565" s="44" t="n">
        <v>21955.9941085</v>
      </c>
      <c r="I565" s="44" t="n">
        <v>9.40523956315201</v>
      </c>
      <c r="J565" s="44" t="n">
        <v>73.01558625912</v>
      </c>
      <c r="K565" s="44" t="n">
        <v>3.52376661492258</v>
      </c>
    </row>
    <row r="566">
      <c r="A566" s="44" t="s">
        <v>302</v>
      </c>
      <c r="B566" s="44" t="s">
        <v>303</v>
      </c>
      <c r="C566" s="44" t="s">
        <v>23</v>
      </c>
      <c r="D566" s="44" t="n">
        <v>10219.3810478</v>
      </c>
      <c r="E566" s="44" t="n">
        <v>11.4917072852694</v>
      </c>
      <c r="F566" s="44" t="n">
        <v>23.284476471051</v>
      </c>
      <c r="G566" s="44" t="n">
        <v>10.5310432277849</v>
      </c>
      <c r="H566" s="44" t="n">
        <v>33669.8644781</v>
      </c>
      <c r="I566" s="44" t="n">
        <v>6.2354367352257</v>
      </c>
      <c r="J566" s="44" t="n">
        <v>76.715523528949</v>
      </c>
      <c r="K566" s="44" t="n">
        <v>3.19635214586586</v>
      </c>
    </row>
    <row r="567">
      <c r="A567" s="44" t="s">
        <v>302</v>
      </c>
      <c r="B567" s="44" t="s">
        <v>303</v>
      </c>
      <c r="C567" s="44" t="s">
        <v>24</v>
      </c>
      <c r="D567" s="44" t="n">
        <v>915.9022963</v>
      </c>
      <c r="E567" s="44" t="n">
        <v>21.5908987550896</v>
      </c>
      <c r="F567" s="44" t="n">
        <v>22.0143922286861</v>
      </c>
      <c r="G567" s="44" t="n">
        <v>19.2278126306686</v>
      </c>
      <c r="H567" s="44" t="n">
        <v>3244.5682122</v>
      </c>
      <c r="I567" s="44" t="n">
        <v>17.2671312845271</v>
      </c>
      <c r="J567" s="44" t="n">
        <v>77.9856077713139</v>
      </c>
      <c r="K567" s="44" t="n">
        <v>5.42777854847883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350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45" t="s">
        <v>79</v>
      </c>
      <c r="B578" s="45" t="s">
        <v>80</v>
      </c>
      <c r="C578" s="45" t="s">
        <v>22</v>
      </c>
      <c r="D578" s="45"/>
      <c r="E578" s="45"/>
      <c r="F578" s="45"/>
      <c r="G578" s="45"/>
      <c r="H578" s="45" t="n">
        <v>186.3010991</v>
      </c>
      <c r="I578" s="45"/>
      <c r="J578" s="45" t="n">
        <v>100</v>
      </c>
      <c r="K578" s="45"/>
    </row>
    <row r="579">
      <c r="A579" s="45" t="s">
        <v>79</v>
      </c>
      <c r="B579" s="45" t="s">
        <v>80</v>
      </c>
      <c r="C579" s="45" t="s">
        <v>23</v>
      </c>
      <c r="D579" s="45" t="n">
        <v>31.6321453</v>
      </c>
      <c r="E579" s="45"/>
      <c r="F579" s="45" t="n">
        <v>9.21707591324324</v>
      </c>
      <c r="G579" s="45"/>
      <c r="H579" s="45" t="n">
        <v>311.5585325</v>
      </c>
      <c r="I579" s="45"/>
      <c r="J579" s="45" t="n">
        <v>90.7829240867568</v>
      </c>
      <c r="K579" s="45"/>
    </row>
    <row r="580">
      <c r="A580" s="45" t="s">
        <v>79</v>
      </c>
      <c r="B580" s="45" t="s">
        <v>80</v>
      </c>
      <c r="C580" s="45" t="s">
        <v>24</v>
      </c>
      <c r="D580" s="45"/>
      <c r="E580" s="45"/>
      <c r="F580" s="45"/>
      <c r="G580" s="45"/>
      <c r="H580" s="45" t="n">
        <v>44.508231</v>
      </c>
      <c r="I580" s="45"/>
      <c r="J580" s="45" t="n">
        <v>100</v>
      </c>
      <c r="K580" s="45"/>
    </row>
    <row r="581">
      <c r="A581" s="45" t="s">
        <v>81</v>
      </c>
      <c r="B581" s="45" t="s">
        <v>82</v>
      </c>
      <c r="C581" s="45" t="s">
        <v>22</v>
      </c>
      <c r="D581" s="45" t="n">
        <v>15.2864325</v>
      </c>
      <c r="E581" s="45"/>
      <c r="F581" s="45" t="n">
        <v>5</v>
      </c>
      <c r="G581" s="45"/>
      <c r="H581" s="45" t="n">
        <v>290.4422175</v>
      </c>
      <c r="I581" s="45"/>
      <c r="J581" s="45" t="n">
        <v>95</v>
      </c>
      <c r="K581" s="45"/>
    </row>
    <row r="582">
      <c r="A582" s="45" t="s">
        <v>81</v>
      </c>
      <c r="B582" s="45" t="s">
        <v>82</v>
      </c>
      <c r="C582" s="45" t="s">
        <v>23</v>
      </c>
      <c r="D582" s="45" t="n">
        <v>37.366835</v>
      </c>
      <c r="E582" s="45"/>
      <c r="F582" s="45" t="n">
        <v>6.17977528089888</v>
      </c>
      <c r="G582" s="45"/>
      <c r="H582" s="45" t="n">
        <v>567.296495</v>
      </c>
      <c r="I582" s="45"/>
      <c r="J582" s="45" t="n">
        <v>93.8202247191011</v>
      </c>
      <c r="K582" s="45"/>
    </row>
    <row r="583">
      <c r="A583" s="45" t="s">
        <v>81</v>
      </c>
      <c r="B583" s="45" t="s">
        <v>82</v>
      </c>
      <c r="C583" s="45" t="s">
        <v>24</v>
      </c>
      <c r="D583" s="45" t="n">
        <v>5.0954775</v>
      </c>
      <c r="E583" s="45"/>
      <c r="F583" s="45" t="n">
        <v>4.91803278688525</v>
      </c>
      <c r="G583" s="45"/>
      <c r="H583" s="45" t="n">
        <v>98.512565</v>
      </c>
      <c r="I583" s="45"/>
      <c r="J583" s="45" t="n">
        <v>95.0819672131148</v>
      </c>
      <c r="K583" s="45"/>
    </row>
    <row r="584">
      <c r="A584" s="45" t="s">
        <v>83</v>
      </c>
      <c r="B584" s="45" t="s">
        <v>84</v>
      </c>
      <c r="C584" s="45" t="s">
        <v>22</v>
      </c>
      <c r="D584" s="45" t="n">
        <v>10.2698271</v>
      </c>
      <c r="E584" s="45"/>
      <c r="F584" s="45" t="n">
        <v>3.22552110515772</v>
      </c>
      <c r="G584" s="45"/>
      <c r="H584" s="45" t="n">
        <v>308.1229772</v>
      </c>
      <c r="I584" s="45"/>
      <c r="J584" s="45" t="n">
        <v>96.7744788948423</v>
      </c>
      <c r="K584" s="45"/>
    </row>
    <row r="585">
      <c r="A585" s="45" t="s">
        <v>83</v>
      </c>
      <c r="B585" s="45" t="s">
        <v>84</v>
      </c>
      <c r="C585" s="45" t="s">
        <v>23</v>
      </c>
      <c r="D585" s="45" t="n">
        <v>10.7270611</v>
      </c>
      <c r="E585" s="45"/>
      <c r="F585" s="45" t="n">
        <v>1.91051064687083</v>
      </c>
      <c r="G585" s="45"/>
      <c r="H585" s="45" t="n">
        <v>550.7490614</v>
      </c>
      <c r="I585" s="45"/>
      <c r="J585" s="45" t="n">
        <v>98.0894893531292</v>
      </c>
      <c r="K585" s="45"/>
    </row>
    <row r="586">
      <c r="A586" s="45" t="s">
        <v>83</v>
      </c>
      <c r="B586" s="45" t="s">
        <v>84</v>
      </c>
      <c r="C586" s="45" t="s">
        <v>24</v>
      </c>
      <c r="D586" s="45"/>
      <c r="E586" s="45"/>
      <c r="F586" s="45"/>
      <c r="G586" s="45"/>
      <c r="H586" s="45" t="n">
        <v>147.1310782</v>
      </c>
      <c r="I586" s="45"/>
      <c r="J586" s="45" t="n">
        <v>100</v>
      </c>
      <c r="K586" s="45"/>
    </row>
    <row r="587">
      <c r="A587" s="45" t="s">
        <v>87</v>
      </c>
      <c r="B587" s="45" t="s">
        <v>88</v>
      </c>
      <c r="C587" s="45" t="s">
        <v>22</v>
      </c>
      <c r="D587" s="45" t="n">
        <v>151.5915338</v>
      </c>
      <c r="E587" s="45"/>
      <c r="F587" s="45" t="n">
        <v>4.75404602039817</v>
      </c>
      <c r="G587" s="45"/>
      <c r="H587" s="45" t="n">
        <v>3037.0930761</v>
      </c>
      <c r="I587" s="45"/>
      <c r="J587" s="45" t="n">
        <v>95.2459539796018</v>
      </c>
      <c r="K587" s="45"/>
    </row>
    <row r="588">
      <c r="A588" s="45" t="s">
        <v>87</v>
      </c>
      <c r="B588" s="45" t="s">
        <v>88</v>
      </c>
      <c r="C588" s="45" t="s">
        <v>23</v>
      </c>
      <c r="D588" s="45" t="n">
        <v>284.0225441</v>
      </c>
      <c r="E588" s="45"/>
      <c r="F588" s="45" t="n">
        <v>5.69703137718769</v>
      </c>
      <c r="G588" s="45"/>
      <c r="H588" s="45" t="n">
        <v>4701.4255831</v>
      </c>
      <c r="I588" s="45"/>
      <c r="J588" s="45" t="n">
        <v>94.3029686228123</v>
      </c>
      <c r="K588" s="45"/>
    </row>
    <row r="589">
      <c r="A589" s="45" t="s">
        <v>87</v>
      </c>
      <c r="B589" s="45" t="s">
        <v>88</v>
      </c>
      <c r="C589" s="45" t="s">
        <v>24</v>
      </c>
      <c r="D589" s="45" t="n">
        <v>72.5426495</v>
      </c>
      <c r="E589" s="45"/>
      <c r="F589" s="45" t="n">
        <v>6.09670100829918</v>
      </c>
      <c r="G589" s="45"/>
      <c r="H589" s="45" t="n">
        <v>1117.3246148</v>
      </c>
      <c r="I589" s="45"/>
      <c r="J589" s="45" t="n">
        <v>93.9032989917008</v>
      </c>
      <c r="K589" s="45"/>
    </row>
    <row r="590">
      <c r="A590" s="45" t="s">
        <v>99</v>
      </c>
      <c r="B590" s="45" t="s">
        <v>100</v>
      </c>
      <c r="C590" s="45" t="s">
        <v>22</v>
      </c>
      <c r="D590" s="45" t="n">
        <v>132.0606857</v>
      </c>
      <c r="E590" s="45"/>
      <c r="F590" s="45" t="n">
        <v>7.14274800059324</v>
      </c>
      <c r="G590" s="45"/>
      <c r="H590" s="45" t="n">
        <v>1716.8171648</v>
      </c>
      <c r="I590" s="45"/>
      <c r="J590" s="45" t="n">
        <v>92.8572519994068</v>
      </c>
      <c r="K590" s="45"/>
    </row>
    <row r="591">
      <c r="A591" s="45" t="s">
        <v>99</v>
      </c>
      <c r="B591" s="45" t="s">
        <v>100</v>
      </c>
      <c r="C591" s="45" t="s">
        <v>23</v>
      </c>
      <c r="D591" s="45" t="n">
        <v>193.6327425</v>
      </c>
      <c r="E591" s="45"/>
      <c r="F591" s="45" t="n">
        <v>10.7923084373497</v>
      </c>
      <c r="G591" s="45"/>
      <c r="H591" s="45" t="n">
        <v>1600.540799</v>
      </c>
      <c r="I591" s="45"/>
      <c r="J591" s="45" t="n">
        <v>89.2076915626503</v>
      </c>
      <c r="K591" s="45"/>
    </row>
    <row r="592">
      <c r="A592" s="45" t="s">
        <v>99</v>
      </c>
      <c r="B592" s="45" t="s">
        <v>100</v>
      </c>
      <c r="C592" s="45" t="s">
        <v>24</v>
      </c>
      <c r="D592" s="45" t="n">
        <v>62.0797295</v>
      </c>
      <c r="E592" s="45"/>
      <c r="F592" s="45" t="n">
        <v>21.1192460395767</v>
      </c>
      <c r="G592" s="45"/>
      <c r="H592" s="45" t="n">
        <v>231.8688773</v>
      </c>
      <c r="I592" s="45"/>
      <c r="J592" s="45" t="n">
        <v>78.8807539604233</v>
      </c>
      <c r="K592" s="45"/>
    </row>
    <row r="593">
      <c r="A593" s="45" t="s">
        <v>115</v>
      </c>
      <c r="B593" s="45" t="s">
        <v>116</v>
      </c>
      <c r="C593" s="45" t="s">
        <v>22</v>
      </c>
      <c r="D593" s="45" t="n">
        <v>160.1315183</v>
      </c>
      <c r="E593" s="45"/>
      <c r="F593" s="45" t="n">
        <v>4.88396421012221</v>
      </c>
      <c r="G593" s="45"/>
      <c r="H593" s="45" t="n">
        <v>3118.588624</v>
      </c>
      <c r="I593" s="45"/>
      <c r="J593" s="45" t="n">
        <v>95.1160357898778</v>
      </c>
      <c r="K593" s="45"/>
    </row>
    <row r="594">
      <c r="A594" s="45" t="s">
        <v>115</v>
      </c>
      <c r="B594" s="45" t="s">
        <v>116</v>
      </c>
      <c r="C594" s="45" t="s">
        <v>23</v>
      </c>
      <c r="D594" s="45" t="n">
        <v>91.7334478</v>
      </c>
      <c r="E594" s="45"/>
      <c r="F594" s="45" t="n">
        <v>2.0230504877288</v>
      </c>
      <c r="G594" s="45"/>
      <c r="H594" s="45" t="n">
        <v>4442.678736</v>
      </c>
      <c r="I594" s="45"/>
      <c r="J594" s="45" t="n">
        <v>97.9769495122712</v>
      </c>
      <c r="K594" s="45"/>
    </row>
    <row r="595">
      <c r="A595" s="45" t="s">
        <v>115</v>
      </c>
      <c r="B595" s="45" t="s">
        <v>116</v>
      </c>
      <c r="C595" s="45" t="s">
        <v>24</v>
      </c>
      <c r="D595" s="45" t="n">
        <v>61.9939844</v>
      </c>
      <c r="E595" s="45"/>
      <c r="F595" s="45" t="n">
        <v>2.91206378449332</v>
      </c>
      <c r="G595" s="45"/>
      <c r="H595" s="45" t="n">
        <v>2066.8736843</v>
      </c>
      <c r="I595" s="45"/>
      <c r="J595" s="45" t="n">
        <v>97.0879362155067</v>
      </c>
      <c r="K595" s="45"/>
    </row>
    <row r="596">
      <c r="A596" s="45" t="s">
        <v>117</v>
      </c>
      <c r="B596" s="45" t="s">
        <v>118</v>
      </c>
      <c r="C596" s="45" t="s">
        <v>22</v>
      </c>
      <c r="D596" s="45" t="n">
        <v>93.8408848</v>
      </c>
      <c r="E596" s="45"/>
      <c r="F596" s="45" t="n">
        <v>5.79064587973274</v>
      </c>
      <c r="G596" s="45"/>
      <c r="H596" s="45" t="n">
        <v>1526.7190104</v>
      </c>
      <c r="I596" s="45"/>
      <c r="J596" s="45" t="n">
        <v>94.2093541202672</v>
      </c>
      <c r="K596" s="45"/>
    </row>
    <row r="597">
      <c r="A597" s="45" t="s">
        <v>117</v>
      </c>
      <c r="B597" s="45" t="s">
        <v>118</v>
      </c>
      <c r="C597" s="45" t="s">
        <v>23</v>
      </c>
      <c r="D597" s="45" t="n">
        <v>93.8408848</v>
      </c>
      <c r="E597" s="45"/>
      <c r="F597" s="45" t="n">
        <v>5.54962646744931</v>
      </c>
      <c r="G597" s="45"/>
      <c r="H597" s="45" t="n">
        <v>1597.099674</v>
      </c>
      <c r="I597" s="45"/>
      <c r="J597" s="45" t="n">
        <v>94.4503735325507</v>
      </c>
      <c r="K597" s="45"/>
    </row>
    <row r="598">
      <c r="A598" s="45" t="s">
        <v>117</v>
      </c>
      <c r="B598" s="45" t="s">
        <v>118</v>
      </c>
      <c r="C598" s="45" t="s">
        <v>24</v>
      </c>
      <c r="D598" s="45" t="n">
        <v>16.2416916</v>
      </c>
      <c r="E598" s="45"/>
      <c r="F598" s="45" t="n">
        <v>5.96026490066225</v>
      </c>
      <c r="G598" s="45"/>
      <c r="H598" s="45" t="n">
        <v>256.2578008</v>
      </c>
      <c r="I598" s="45"/>
      <c r="J598" s="45" t="n">
        <v>94.0397350993377</v>
      </c>
      <c r="K598" s="45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351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46" t="s">
        <v>20</v>
      </c>
      <c r="B609" s="46" t="s">
        <v>21</v>
      </c>
      <c r="C609" s="46" t="s">
        <v>22</v>
      </c>
      <c r="D609" s="46" t="n">
        <v>563.1808822</v>
      </c>
      <c r="E609" s="46"/>
      <c r="F609" s="46" t="n">
        <v>5.24022511319638</v>
      </c>
      <c r="G609" s="46"/>
      <c r="H609" s="46" t="n">
        <v>10184.0841691</v>
      </c>
      <c r="I609" s="46"/>
      <c r="J609" s="46" t="n">
        <v>94.7597748868036</v>
      </c>
      <c r="K609" s="46"/>
    </row>
    <row r="610">
      <c r="A610" s="46" t="s">
        <v>20</v>
      </c>
      <c r="B610" s="46" t="s">
        <v>21</v>
      </c>
      <c r="C610" s="46" t="s">
        <v>23</v>
      </c>
      <c r="D610" s="46" t="n">
        <v>742.9556606</v>
      </c>
      <c r="E610" s="46"/>
      <c r="F610" s="46" t="n">
        <v>5.11878236033002</v>
      </c>
      <c r="G610" s="46"/>
      <c r="H610" s="46" t="n">
        <v>13771.348881</v>
      </c>
      <c r="I610" s="46"/>
      <c r="J610" s="46" t="n">
        <v>94.88121763967</v>
      </c>
      <c r="K610" s="46"/>
    </row>
    <row r="611">
      <c r="A611" s="46" t="s">
        <v>20</v>
      </c>
      <c r="B611" s="46" t="s">
        <v>21</v>
      </c>
      <c r="C611" s="46" t="s">
        <v>24</v>
      </c>
      <c r="D611" s="46" t="n">
        <v>217.9535325</v>
      </c>
      <c r="E611" s="46"/>
      <c r="F611" s="46" t="n">
        <v>5.21366252956633</v>
      </c>
      <c r="G611" s="46"/>
      <c r="H611" s="46" t="n">
        <v>3962.4768514</v>
      </c>
      <c r="I611" s="46"/>
      <c r="J611" s="46" t="n">
        <v>94.7863374704337</v>
      </c>
      <c r="K611" s="46"/>
    </row>
    <row r="612">
      <c r="A612" s="46" t="s">
        <v>34</v>
      </c>
      <c r="B612" s="46" t="s">
        <v>35</v>
      </c>
      <c r="C612" s="46" t="s">
        <v>22</v>
      </c>
      <c r="D612" s="46" t="n">
        <v>905.6426877</v>
      </c>
      <c r="E612" s="46" t="n">
        <v>20.5888603314714</v>
      </c>
      <c r="F612" s="46" t="n">
        <v>14.2986437226484</v>
      </c>
      <c r="G612" s="46" t="n">
        <v>16.4173927838619</v>
      </c>
      <c r="H612" s="46" t="n">
        <v>5428.1236839</v>
      </c>
      <c r="I612" s="46" t="n">
        <v>11.6887656914637</v>
      </c>
      <c r="J612" s="46" t="n">
        <v>85.7013562773516</v>
      </c>
      <c r="K612" s="46" t="n">
        <v>2.73912176502226</v>
      </c>
    </row>
    <row r="613">
      <c r="A613" s="46" t="s">
        <v>34</v>
      </c>
      <c r="B613" s="46" t="s">
        <v>35</v>
      </c>
      <c r="C613" s="46" t="s">
        <v>23</v>
      </c>
      <c r="D613" s="46" t="n">
        <v>1561.4353943</v>
      </c>
      <c r="E613" s="46" t="n">
        <v>12.9659069713707</v>
      </c>
      <c r="F613" s="46" t="n">
        <v>11.2194494837302</v>
      </c>
      <c r="G613" s="46" t="n">
        <v>12.0389847125893</v>
      </c>
      <c r="H613" s="46" t="n">
        <v>12355.7839538</v>
      </c>
      <c r="I613" s="46" t="n">
        <v>5.77560047561009</v>
      </c>
      <c r="J613" s="46" t="n">
        <v>88.7805505162698</v>
      </c>
      <c r="K613" s="46" t="n">
        <v>1.52140057741074</v>
      </c>
    </row>
    <row r="614">
      <c r="A614" s="46" t="s">
        <v>34</v>
      </c>
      <c r="B614" s="46" t="s">
        <v>35</v>
      </c>
      <c r="C614" s="46" t="s">
        <v>24</v>
      </c>
      <c r="D614" s="46" t="n">
        <v>619.3528525</v>
      </c>
      <c r="E614" s="46" t="n">
        <v>23.7775090321756</v>
      </c>
      <c r="F614" s="46" t="n">
        <v>12.1251198287199</v>
      </c>
      <c r="G614" s="46" t="n">
        <v>19.2299284598229</v>
      </c>
      <c r="H614" s="46" t="n">
        <v>4488.661429</v>
      </c>
      <c r="I614" s="46" t="n">
        <v>13.5137285769348</v>
      </c>
      <c r="J614" s="46" t="n">
        <v>87.8748801712801</v>
      </c>
      <c r="K614" s="46" t="n">
        <v>2.65337701079755</v>
      </c>
    </row>
    <row r="615">
      <c r="A615" s="46" t="s">
        <v>36</v>
      </c>
      <c r="B615" s="46" t="s">
        <v>37</v>
      </c>
      <c r="C615" s="46" t="s">
        <v>22</v>
      </c>
      <c r="D615" s="46" t="n">
        <v>611.2930569</v>
      </c>
      <c r="E615" s="46" t="n">
        <v>20.4786859096203</v>
      </c>
      <c r="F615" s="46" t="n">
        <v>10.4651414289942</v>
      </c>
      <c r="G615" s="46" t="n">
        <v>18.4473715506559</v>
      </c>
      <c r="H615" s="46" t="n">
        <v>5229.9376713</v>
      </c>
      <c r="I615" s="46" t="n">
        <v>7.62518035088547</v>
      </c>
      <c r="J615" s="46" t="n">
        <v>89.5348585710058</v>
      </c>
      <c r="K615" s="46" t="n">
        <v>2.15619207258497</v>
      </c>
    </row>
    <row r="616">
      <c r="A616" s="46" t="s">
        <v>36</v>
      </c>
      <c r="B616" s="46" t="s">
        <v>37</v>
      </c>
      <c r="C616" s="46" t="s">
        <v>23</v>
      </c>
      <c r="D616" s="46" t="n">
        <v>400.7999946</v>
      </c>
      <c r="E616" s="46" t="n">
        <v>19.4460904892472</v>
      </c>
      <c r="F616" s="46" t="n">
        <v>8.00527873167874</v>
      </c>
      <c r="G616" s="46" t="n">
        <v>18.560035054437</v>
      </c>
      <c r="H616" s="46" t="n">
        <v>4605.8963121</v>
      </c>
      <c r="I616" s="46" t="n">
        <v>9.43693494775918</v>
      </c>
      <c r="J616" s="46" t="n">
        <v>91.9947212683213</v>
      </c>
      <c r="K616" s="46" t="n">
        <v>1.61507368936026</v>
      </c>
    </row>
    <row r="617">
      <c r="A617" s="46" t="s">
        <v>36</v>
      </c>
      <c r="B617" s="46" t="s">
        <v>37</v>
      </c>
      <c r="C617" s="46" t="s">
        <v>24</v>
      </c>
      <c r="D617" s="46" t="n">
        <v>84.4418506</v>
      </c>
      <c r="E617" s="46" t="n">
        <v>31.2434241667471</v>
      </c>
      <c r="F617" s="46" t="n">
        <v>4.73840588850172</v>
      </c>
      <c r="G617" s="46" t="n">
        <v>30.5379695439388</v>
      </c>
      <c r="H617" s="46" t="n">
        <v>1697.6311205</v>
      </c>
      <c r="I617" s="46" t="n">
        <v>14.7466003875554</v>
      </c>
      <c r="J617" s="46" t="n">
        <v>95.2615941114983</v>
      </c>
      <c r="K617" s="46" t="n">
        <v>1.51898880193545</v>
      </c>
    </row>
    <row r="618">
      <c r="A618" s="46" t="s">
        <v>38</v>
      </c>
      <c r="B618" s="46" t="s">
        <v>39</v>
      </c>
      <c r="C618" s="46" t="s">
        <v>22</v>
      </c>
      <c r="D618" s="46" t="n">
        <v>75.822359</v>
      </c>
      <c r="E618" s="46" t="n">
        <v>21.5814908775164</v>
      </c>
      <c r="F618" s="46" t="n">
        <v>10.5180533751962</v>
      </c>
      <c r="G618" s="46" t="n">
        <v>18.7047615772032</v>
      </c>
      <c r="H618" s="46" t="n">
        <v>645.05589</v>
      </c>
      <c r="I618" s="46" t="n">
        <v>8.98834784847831</v>
      </c>
      <c r="J618" s="46" t="n">
        <v>89.4819466248038</v>
      </c>
      <c r="K618" s="46" t="n">
        <v>2.19862986960108</v>
      </c>
    </row>
    <row r="619">
      <c r="A619" s="46" t="s">
        <v>38</v>
      </c>
      <c r="B619" s="46" t="s">
        <v>39</v>
      </c>
      <c r="C619" s="46" t="s">
        <v>23</v>
      </c>
      <c r="D619" s="46" t="n">
        <v>90.53416</v>
      </c>
      <c r="E619" s="46" t="n">
        <v>18.3166590840142</v>
      </c>
      <c r="F619" s="46" t="n">
        <v>10.958904109589</v>
      </c>
      <c r="G619" s="46" t="n">
        <v>14.8540469132702</v>
      </c>
      <c r="H619" s="46" t="n">
        <v>735.59005</v>
      </c>
      <c r="I619" s="46" t="n">
        <v>7.12990203008287</v>
      </c>
      <c r="J619" s="46" t="n">
        <v>89.041095890411</v>
      </c>
      <c r="K619" s="46" t="n">
        <v>1.82819038932557</v>
      </c>
    </row>
    <row r="620">
      <c r="A620" s="46" t="s">
        <v>38</v>
      </c>
      <c r="B620" s="46" t="s">
        <v>39</v>
      </c>
      <c r="C620" s="46" t="s">
        <v>24</v>
      </c>
      <c r="D620" s="46" t="n">
        <v>40.740372</v>
      </c>
      <c r="E620" s="46" t="n">
        <v>28.6905585192786</v>
      </c>
      <c r="F620" s="46" t="n">
        <v>14.8148148148148</v>
      </c>
      <c r="G620" s="46" t="n">
        <v>28.1812715729683</v>
      </c>
      <c r="H620" s="46" t="n">
        <v>234.257139</v>
      </c>
      <c r="I620" s="46" t="n">
        <v>13.8414017005575</v>
      </c>
      <c r="J620" s="46" t="n">
        <v>85.1851851851852</v>
      </c>
      <c r="K620" s="46" t="n">
        <v>4.90109070834231</v>
      </c>
    </row>
    <row r="621">
      <c r="A621" s="46" t="s">
        <v>40</v>
      </c>
      <c r="B621" s="46" t="s">
        <v>41</v>
      </c>
      <c r="C621" s="46" t="s">
        <v>22</v>
      </c>
      <c r="D621" s="46" t="n">
        <v>980.3803545</v>
      </c>
      <c r="E621" s="46" t="n">
        <v>21.344495438429</v>
      </c>
      <c r="F621" s="46" t="n">
        <v>11.5597536388662</v>
      </c>
      <c r="G621" s="46" t="n">
        <v>19.2543546460994</v>
      </c>
      <c r="H621" s="46" t="n">
        <v>7500.5993024</v>
      </c>
      <c r="I621" s="46" t="n">
        <v>8.04441192421273</v>
      </c>
      <c r="J621" s="46" t="n">
        <v>88.4402463611338</v>
      </c>
      <c r="K621" s="46" t="n">
        <v>2.51667770434979</v>
      </c>
    </row>
    <row r="622">
      <c r="A622" s="46" t="s">
        <v>40</v>
      </c>
      <c r="B622" s="46" t="s">
        <v>41</v>
      </c>
      <c r="C622" s="46" t="s">
        <v>23</v>
      </c>
      <c r="D622" s="46" t="n">
        <v>637.6165146</v>
      </c>
      <c r="E622" s="46" t="n">
        <v>21.8707228112044</v>
      </c>
      <c r="F622" s="46" t="n">
        <v>8.38351472538165</v>
      </c>
      <c r="G622" s="46" t="n">
        <v>21.1414645986504</v>
      </c>
      <c r="H622" s="46" t="n">
        <v>6967.982515</v>
      </c>
      <c r="I622" s="46" t="n">
        <v>6.2803683503747</v>
      </c>
      <c r="J622" s="46" t="n">
        <v>91.6164852746184</v>
      </c>
      <c r="K622" s="46" t="n">
        <v>1.93458392610946</v>
      </c>
    </row>
    <row r="623">
      <c r="A623" s="46" t="s">
        <v>40</v>
      </c>
      <c r="B623" s="46" t="s">
        <v>41</v>
      </c>
      <c r="C623" s="46" t="s">
        <v>24</v>
      </c>
      <c r="D623" s="46" t="n">
        <v>86.3487721</v>
      </c>
      <c r="E623" s="46" t="n">
        <v>45.8602864808683</v>
      </c>
      <c r="F623" s="46" t="n">
        <v>7.16336861381783</v>
      </c>
      <c r="G623" s="46" t="n">
        <v>39.4281049851392</v>
      </c>
      <c r="H623" s="46" t="n">
        <v>1119.0725423</v>
      </c>
      <c r="I623" s="46" t="n">
        <v>16.302964631518</v>
      </c>
      <c r="J623" s="46" t="n">
        <v>92.8366313861822</v>
      </c>
      <c r="K623" s="46" t="n">
        <v>3.04231256063109</v>
      </c>
    </row>
    <row r="624">
      <c r="A624" s="46" t="s">
        <v>42</v>
      </c>
      <c r="B624" s="46" t="s">
        <v>43</v>
      </c>
      <c r="C624" s="46" t="s">
        <v>22</v>
      </c>
      <c r="D624" s="46" t="n">
        <v>68.4142173</v>
      </c>
      <c r="E624" s="46" t="n">
        <v>27.8100524133402</v>
      </c>
      <c r="F624" s="46" t="n">
        <v>9.06196155889651</v>
      </c>
      <c r="G624" s="46" t="n">
        <v>24.399315363337</v>
      </c>
      <c r="H624" s="46" t="n">
        <v>686.5461393</v>
      </c>
      <c r="I624" s="46" t="n">
        <v>10.6772610113265</v>
      </c>
      <c r="J624" s="46" t="n">
        <v>90.9380384411035</v>
      </c>
      <c r="K624" s="46" t="n">
        <v>2.4313880272352</v>
      </c>
    </row>
    <row r="625">
      <c r="A625" s="46" t="s">
        <v>42</v>
      </c>
      <c r="B625" s="46" t="s">
        <v>43</v>
      </c>
      <c r="C625" s="46" t="s">
        <v>23</v>
      </c>
      <c r="D625" s="46" t="n">
        <v>94.4154207</v>
      </c>
      <c r="E625" s="46" t="n">
        <v>20.0010498083041</v>
      </c>
      <c r="F625" s="46" t="n">
        <v>10.2939327998764</v>
      </c>
      <c r="G625" s="46" t="n">
        <v>18.2631958428006</v>
      </c>
      <c r="H625" s="46" t="n">
        <v>822.7794215</v>
      </c>
      <c r="I625" s="46" t="n">
        <v>7.26646136914769</v>
      </c>
      <c r="J625" s="46" t="n">
        <v>89.7060672001237</v>
      </c>
      <c r="K625" s="46" t="n">
        <v>2.09573462068474</v>
      </c>
    </row>
    <row r="626">
      <c r="A626" s="46" t="s">
        <v>42</v>
      </c>
      <c r="B626" s="46" t="s">
        <v>43</v>
      </c>
      <c r="C626" s="46" t="s">
        <v>24</v>
      </c>
      <c r="D626" s="46" t="n">
        <v>6.2381701</v>
      </c>
      <c r="E626" s="46" t="n">
        <v>50.9632754829604</v>
      </c>
      <c r="F626" s="46" t="n">
        <v>2.19002456498456</v>
      </c>
      <c r="G626" s="46" t="n">
        <v>48.7192542579434</v>
      </c>
      <c r="H626" s="46" t="n">
        <v>278.6065846</v>
      </c>
      <c r="I626" s="46" t="n">
        <v>14.2285570422283</v>
      </c>
      <c r="J626" s="46" t="n">
        <v>97.8099754350154</v>
      </c>
      <c r="K626" s="46" t="n">
        <v>1.09085359788801</v>
      </c>
    </row>
    <row r="627">
      <c r="A627" s="46" t="s">
        <v>44</v>
      </c>
      <c r="B627" s="46" t="s">
        <v>45</v>
      </c>
      <c r="C627" s="46" t="s">
        <v>22</v>
      </c>
      <c r="D627" s="46" t="n">
        <v>70.3197825</v>
      </c>
      <c r="E627" s="46" t="n">
        <v>20.8808454856444</v>
      </c>
      <c r="F627" s="46" t="n">
        <v>4.77941312566681</v>
      </c>
      <c r="G627" s="46" t="n">
        <v>19.3279171034132</v>
      </c>
      <c r="H627" s="46" t="n">
        <v>1400.986017</v>
      </c>
      <c r="I627" s="46" t="n">
        <v>9.30429230063116</v>
      </c>
      <c r="J627" s="46" t="n">
        <v>95.2205868743332</v>
      </c>
      <c r="K627" s="46" t="n">
        <v>0.97012740341294</v>
      </c>
    </row>
    <row r="628">
      <c r="A628" s="46" t="s">
        <v>44</v>
      </c>
      <c r="B628" s="46" t="s">
        <v>45</v>
      </c>
      <c r="C628" s="46" t="s">
        <v>23</v>
      </c>
      <c r="D628" s="46" t="n">
        <v>133.9409665</v>
      </c>
      <c r="E628" s="46" t="n">
        <v>22.4689362904948</v>
      </c>
      <c r="F628" s="46" t="n">
        <v>5.9743037355359</v>
      </c>
      <c r="G628" s="46" t="n">
        <v>22.7766128859749</v>
      </c>
      <c r="H628" s="46" t="n">
        <v>2108.0101031</v>
      </c>
      <c r="I628" s="46" t="n">
        <v>7.76455858342687</v>
      </c>
      <c r="J628" s="46" t="n">
        <v>94.0256962644641</v>
      </c>
      <c r="K628" s="46" t="n">
        <v>1.44720442234005</v>
      </c>
    </row>
    <row r="629">
      <c r="A629" s="46" t="s">
        <v>44</v>
      </c>
      <c r="B629" s="46" t="s">
        <v>45</v>
      </c>
      <c r="C629" s="46" t="s">
        <v>24</v>
      </c>
      <c r="D629" s="46" t="n">
        <v>58.2311866</v>
      </c>
      <c r="E629" s="46" t="n">
        <v>28.4027470150551</v>
      </c>
      <c r="F629" s="46" t="n">
        <v>7.11226566961562</v>
      </c>
      <c r="G629" s="46" t="n">
        <v>24.9493100108269</v>
      </c>
      <c r="H629" s="46" t="n">
        <v>760.511944</v>
      </c>
      <c r="I629" s="46" t="n">
        <v>13.9078260259613</v>
      </c>
      <c r="J629" s="46" t="n">
        <v>92.8877343303844</v>
      </c>
      <c r="K629" s="46" t="n">
        <v>1.91032887549457</v>
      </c>
    </row>
    <row r="630">
      <c r="A630" s="46" t="s">
        <v>46</v>
      </c>
      <c r="B630" s="46" t="s">
        <v>47</v>
      </c>
      <c r="C630" s="46" t="s">
        <v>22</v>
      </c>
      <c r="D630" s="46" t="n">
        <v>188.1342248</v>
      </c>
      <c r="E630" s="46" t="n">
        <v>27.2739379783109</v>
      </c>
      <c r="F630" s="46" t="n">
        <v>7.80251899594209</v>
      </c>
      <c r="G630" s="46" t="n">
        <v>28.6297911158014</v>
      </c>
      <c r="H630" s="46" t="n">
        <v>2223.064324</v>
      </c>
      <c r="I630" s="46" t="n">
        <v>10.1396313187022</v>
      </c>
      <c r="J630" s="46" t="n">
        <v>92.1974810040579</v>
      </c>
      <c r="K630" s="46" t="n">
        <v>2.42289145644947</v>
      </c>
    </row>
    <row r="631">
      <c r="A631" s="46" t="s">
        <v>46</v>
      </c>
      <c r="B631" s="46" t="s">
        <v>47</v>
      </c>
      <c r="C631" s="46" t="s">
        <v>23</v>
      </c>
      <c r="D631" s="46" t="n">
        <v>464.5664496</v>
      </c>
      <c r="E631" s="46" t="n">
        <v>23.6897739766595</v>
      </c>
      <c r="F631" s="46" t="n">
        <v>9.5047703582916</v>
      </c>
      <c r="G631" s="46" t="n">
        <v>21.6551788672268</v>
      </c>
      <c r="H631" s="46" t="n">
        <v>4423.1523704</v>
      </c>
      <c r="I631" s="46" t="n">
        <v>4.62494203356684</v>
      </c>
      <c r="J631" s="46" t="n">
        <v>90.4952296417084</v>
      </c>
      <c r="K631" s="46" t="n">
        <v>2.27445693011266</v>
      </c>
    </row>
    <row r="632">
      <c r="A632" s="46" t="s">
        <v>46</v>
      </c>
      <c r="B632" s="46" t="s">
        <v>47</v>
      </c>
      <c r="C632" s="46" t="s">
        <v>24</v>
      </c>
      <c r="D632" s="46" t="n">
        <v>78.1665365</v>
      </c>
      <c r="E632" s="46" t="n">
        <v>49.261182630085</v>
      </c>
      <c r="F632" s="46" t="n">
        <v>9.90600134680064</v>
      </c>
      <c r="G632" s="46" t="n">
        <v>45.3467435016944</v>
      </c>
      <c r="H632" s="46" t="n">
        <v>710.916099</v>
      </c>
      <c r="I632" s="46" t="n">
        <v>16.6455103215862</v>
      </c>
      <c r="J632" s="46" t="n">
        <v>90.0939986531994</v>
      </c>
      <c r="K632" s="46" t="n">
        <v>4.98595809838501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352</v>
      </c>
    </row>
    <row r="9">
      <c r="A9" t="s">
        <v>353</v>
      </c>
    </row>
    <row r="10">
      <c r="A10" t="s">
        <v>354</v>
      </c>
    </row>
    <row r="11">
      <c r="A11" t="s">
        <v>355</v>
      </c>
    </row>
    <row r="12">
      <c r="A12" s="3" t="s">
        <v>6</v>
      </c>
    </row>
    <row r="13">
      <c r="A13" s="3" t="s">
        <v>343</v>
      </c>
    </row>
    <row r="15">
      <c r="A15" s="4" t="s">
        <v>356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47" t="s">
        <v>20</v>
      </c>
      <c r="B17" s="47" t="s">
        <v>21</v>
      </c>
      <c r="C17" s="47" t="s">
        <v>22</v>
      </c>
      <c r="D17" s="47" t="n">
        <v>494317.0112651</v>
      </c>
      <c r="E17" s="47" t="n">
        <v>1.85202107344224</v>
      </c>
      <c r="F17" s="47" t="n">
        <v>16.5455004669059</v>
      </c>
      <c r="G17" s="47" t="n">
        <v>1.63568585518201</v>
      </c>
      <c r="H17" s="47" t="n">
        <v>2493304.9845387</v>
      </c>
      <c r="I17" s="47" t="n">
        <v>0.899489480520916</v>
      </c>
      <c r="J17" s="47" t="n">
        <v>83.4544995330941</v>
      </c>
      <c r="K17" s="47" t="n">
        <v>0.324287380932566</v>
      </c>
    </row>
    <row r="18">
      <c r="A18" s="47" t="s">
        <v>20</v>
      </c>
      <c r="B18" s="47" t="s">
        <v>21</v>
      </c>
      <c r="C18" s="47" t="s">
        <v>23</v>
      </c>
      <c r="D18" s="47" t="n">
        <v>552969.1097099</v>
      </c>
      <c r="E18" s="47" t="n">
        <v>1.57076058717447</v>
      </c>
      <c r="F18" s="47" t="n">
        <v>15.8937981915238</v>
      </c>
      <c r="G18" s="47" t="n">
        <v>1.48405361597168</v>
      </c>
      <c r="H18" s="47" t="n">
        <v>2926181.0785994</v>
      </c>
      <c r="I18" s="47" t="n">
        <v>0.869439133257559</v>
      </c>
      <c r="J18" s="47" t="n">
        <v>84.1062018084762</v>
      </c>
      <c r="K18" s="47" t="n">
        <v>0.280446009574504</v>
      </c>
    </row>
    <row r="19">
      <c r="A19" s="47" t="s">
        <v>20</v>
      </c>
      <c r="B19" s="47" t="s">
        <v>21</v>
      </c>
      <c r="C19" s="47" t="s">
        <v>24</v>
      </c>
      <c r="D19" s="47" t="n">
        <v>277512.7045122</v>
      </c>
      <c r="E19" s="47" t="n">
        <v>2.20139076918991</v>
      </c>
      <c r="F19" s="47" t="n">
        <v>19.9560728588436</v>
      </c>
      <c r="G19" s="47" t="n">
        <v>1.95424781672788</v>
      </c>
      <c r="H19" s="47" t="n">
        <v>1113105.1113033</v>
      </c>
      <c r="I19" s="47" t="n">
        <v>1.55764928588525</v>
      </c>
      <c r="J19" s="47" t="n">
        <v>80.0439271411564</v>
      </c>
      <c r="K19" s="47" t="n">
        <v>0.487221369662224</v>
      </c>
    </row>
    <row r="20">
      <c r="A20" s="47" t="s">
        <v>20</v>
      </c>
      <c r="B20" s="47" t="s">
        <v>25</v>
      </c>
      <c r="C20" s="47" t="s">
        <v>22</v>
      </c>
      <c r="D20" s="47" t="n">
        <v>1361.9362204</v>
      </c>
      <c r="E20" s="47"/>
      <c r="F20" s="47" t="n">
        <v>12.6723981766436</v>
      </c>
      <c r="G20" s="47"/>
      <c r="H20" s="47" t="n">
        <v>9385.3288309</v>
      </c>
      <c r="I20" s="47"/>
      <c r="J20" s="47" t="n">
        <v>87.3276018233564</v>
      </c>
      <c r="K20" s="47"/>
    </row>
    <row r="21">
      <c r="A21" s="47" t="s">
        <v>20</v>
      </c>
      <c r="B21" s="47" t="s">
        <v>25</v>
      </c>
      <c r="C21" s="47" t="s">
        <v>23</v>
      </c>
      <c r="D21" s="47" t="n">
        <v>1641.4575435</v>
      </c>
      <c r="E21" s="47"/>
      <c r="F21" s="47" t="n">
        <v>11.3092400589732</v>
      </c>
      <c r="G21" s="47"/>
      <c r="H21" s="47" t="n">
        <v>12872.8469981</v>
      </c>
      <c r="I21" s="47"/>
      <c r="J21" s="47" t="n">
        <v>88.6907599410268</v>
      </c>
      <c r="K21" s="47"/>
    </row>
    <row r="22">
      <c r="A22" s="47" t="s">
        <v>20</v>
      </c>
      <c r="B22" s="47" t="s">
        <v>25</v>
      </c>
      <c r="C22" s="47" t="s">
        <v>24</v>
      </c>
      <c r="D22" s="47" t="n">
        <v>620.4940913</v>
      </c>
      <c r="E22" s="47"/>
      <c r="F22" s="47" t="n">
        <v>14.8428279942107</v>
      </c>
      <c r="G22" s="47"/>
      <c r="H22" s="47" t="n">
        <v>3559.9362926</v>
      </c>
      <c r="I22" s="47"/>
      <c r="J22" s="47" t="n">
        <v>85.1571720057893</v>
      </c>
      <c r="K22" s="47"/>
    </row>
    <row r="23">
      <c r="A23" s="47" t="s">
        <v>20</v>
      </c>
      <c r="B23" s="47" t="s">
        <v>26</v>
      </c>
      <c r="C23" s="47" t="s">
        <v>22</v>
      </c>
      <c r="D23" s="47" t="n">
        <v>492955.0750447</v>
      </c>
      <c r="E23" s="47" t="n">
        <v>1.85681183386737</v>
      </c>
      <c r="F23" s="47" t="n">
        <v>16.5594833384235</v>
      </c>
      <c r="G23" s="47" t="n">
        <v>1.63999641399713</v>
      </c>
      <c r="H23" s="47" t="n">
        <v>2483919.6557078</v>
      </c>
      <c r="I23" s="47" t="n">
        <v>0.902511994069906</v>
      </c>
      <c r="J23" s="47" t="n">
        <v>83.4405166615765</v>
      </c>
      <c r="K23" s="47" t="n">
        <v>0.325471298347864</v>
      </c>
    </row>
    <row r="24">
      <c r="A24" s="47" t="s">
        <v>20</v>
      </c>
      <c r="B24" s="47" t="s">
        <v>26</v>
      </c>
      <c r="C24" s="47" t="s">
        <v>23</v>
      </c>
      <c r="D24" s="47" t="n">
        <v>551327.6521664</v>
      </c>
      <c r="E24" s="47" t="n">
        <v>1.57516024467337</v>
      </c>
      <c r="F24" s="47" t="n">
        <v>15.9130041557742</v>
      </c>
      <c r="G24" s="47" t="n">
        <v>1.48832960144007</v>
      </c>
      <c r="H24" s="47" t="n">
        <v>2913308.2316013</v>
      </c>
      <c r="I24" s="47" t="n">
        <v>0.872921649703224</v>
      </c>
      <c r="J24" s="47" t="n">
        <v>84.0869958442258</v>
      </c>
      <c r="K24" s="47" t="n">
        <v>0.281658238531352</v>
      </c>
    </row>
    <row r="25">
      <c r="A25" s="47" t="s">
        <v>20</v>
      </c>
      <c r="B25" s="47" t="s">
        <v>26</v>
      </c>
      <c r="C25" s="47" t="s">
        <v>24</v>
      </c>
      <c r="D25" s="47" t="n">
        <v>276892.2104209</v>
      </c>
      <c r="E25" s="47" t="n">
        <v>2.20600746229225</v>
      </c>
      <c r="F25" s="47" t="n">
        <v>19.9714904784325</v>
      </c>
      <c r="G25" s="47" t="n">
        <v>1.958569989761</v>
      </c>
      <c r="H25" s="47" t="n">
        <v>1109545.1750107</v>
      </c>
      <c r="I25" s="47" t="n">
        <v>1.5623293269588</v>
      </c>
      <c r="J25" s="47" t="n">
        <v>80.0285095215675</v>
      </c>
      <c r="K25" s="47" t="n">
        <v>0.488770341165904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357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48" t="s">
        <v>20</v>
      </c>
      <c r="B36" s="48" t="s">
        <v>21</v>
      </c>
      <c r="C36" s="48" t="s">
        <v>22</v>
      </c>
      <c r="D36" s="48" t="n">
        <v>494317.0112651</v>
      </c>
      <c r="E36" s="48" t="n">
        <v>1.85202107344224</v>
      </c>
      <c r="F36" s="48" t="n">
        <v>16.5455004669059</v>
      </c>
      <c r="G36" s="48" t="n">
        <v>1.63568585518201</v>
      </c>
      <c r="H36" s="48" t="n">
        <v>2493304.9845387</v>
      </c>
      <c r="I36" s="48" t="n">
        <v>0.899489480520916</v>
      </c>
      <c r="J36" s="48" t="n">
        <v>83.4544995330941</v>
      </c>
      <c r="K36" s="48" t="n">
        <v>0.324287380932566</v>
      </c>
    </row>
    <row r="37">
      <c r="A37" s="48" t="s">
        <v>20</v>
      </c>
      <c r="B37" s="48" t="s">
        <v>21</v>
      </c>
      <c r="C37" s="48" t="s">
        <v>23</v>
      </c>
      <c r="D37" s="48" t="n">
        <v>552969.1097099</v>
      </c>
      <c r="E37" s="48" t="n">
        <v>1.57076058717447</v>
      </c>
      <c r="F37" s="48" t="n">
        <v>15.8937981915238</v>
      </c>
      <c r="G37" s="48" t="n">
        <v>1.48405361597168</v>
      </c>
      <c r="H37" s="48" t="n">
        <v>2926181.0785994</v>
      </c>
      <c r="I37" s="48" t="n">
        <v>0.869439133257559</v>
      </c>
      <c r="J37" s="48" t="n">
        <v>84.1062018084762</v>
      </c>
      <c r="K37" s="48" t="n">
        <v>0.280446009574504</v>
      </c>
    </row>
    <row r="38">
      <c r="A38" s="48" t="s">
        <v>20</v>
      </c>
      <c r="B38" s="48" t="s">
        <v>21</v>
      </c>
      <c r="C38" s="48" t="s">
        <v>24</v>
      </c>
      <c r="D38" s="48" t="n">
        <v>277512.7045122</v>
      </c>
      <c r="E38" s="48" t="n">
        <v>2.20139076918991</v>
      </c>
      <c r="F38" s="48" t="n">
        <v>19.9560728588436</v>
      </c>
      <c r="G38" s="48" t="n">
        <v>1.95424781672788</v>
      </c>
      <c r="H38" s="48" t="n">
        <v>1113105.1113033</v>
      </c>
      <c r="I38" s="48" t="n">
        <v>1.55764928588525</v>
      </c>
      <c r="J38" s="48" t="n">
        <v>80.0439271411564</v>
      </c>
      <c r="K38" s="48" t="n">
        <v>0.487221369662224</v>
      </c>
    </row>
    <row r="39">
      <c r="A39" s="48" t="s">
        <v>34</v>
      </c>
      <c r="B39" s="48" t="s">
        <v>35</v>
      </c>
      <c r="C39" s="48" t="s">
        <v>22</v>
      </c>
      <c r="D39" s="48" t="n">
        <v>10712.4312976</v>
      </c>
      <c r="E39" s="48" t="n">
        <v>11.8955479769975</v>
      </c>
      <c r="F39" s="48" t="n">
        <v>15.4127831221234</v>
      </c>
      <c r="G39" s="48" t="n">
        <v>9.42098197118841</v>
      </c>
      <c r="H39" s="48" t="n">
        <v>58791.1178844</v>
      </c>
      <c r="I39" s="48" t="n">
        <v>6.48913797085518</v>
      </c>
      <c r="J39" s="48" t="n">
        <v>84.5872168778766</v>
      </c>
      <c r="K39" s="48" t="n">
        <v>1.71661342314879</v>
      </c>
    </row>
    <row r="40">
      <c r="A40" s="48" t="s">
        <v>34</v>
      </c>
      <c r="B40" s="48" t="s">
        <v>35</v>
      </c>
      <c r="C40" s="48" t="s">
        <v>23</v>
      </c>
      <c r="D40" s="48" t="n">
        <v>9449.9797398</v>
      </c>
      <c r="E40" s="48" t="n">
        <v>12.7930091553014</v>
      </c>
      <c r="F40" s="48" t="n">
        <v>14.575095618395</v>
      </c>
      <c r="G40" s="48" t="n">
        <v>11.8725259029934</v>
      </c>
      <c r="H40" s="48" t="n">
        <v>55386.5056406</v>
      </c>
      <c r="I40" s="48" t="n">
        <v>6.05609387746694</v>
      </c>
      <c r="J40" s="48" t="n">
        <v>85.424904381605</v>
      </c>
      <c r="K40" s="48" t="n">
        <v>2.02567625355472</v>
      </c>
    </row>
    <row r="41">
      <c r="A41" s="48" t="s">
        <v>34</v>
      </c>
      <c r="B41" s="48" t="s">
        <v>35</v>
      </c>
      <c r="C41" s="48" t="s">
        <v>24</v>
      </c>
      <c r="D41" s="48" t="n">
        <v>3446.9059883</v>
      </c>
      <c r="E41" s="48" t="n">
        <v>19.0773558243458</v>
      </c>
      <c r="F41" s="48" t="n">
        <v>15.0133332342579</v>
      </c>
      <c r="G41" s="48" t="n">
        <v>15.4188649657226</v>
      </c>
      <c r="H41" s="48" t="n">
        <v>19512.0594494</v>
      </c>
      <c r="I41" s="48" t="n">
        <v>10.7539461632348</v>
      </c>
      <c r="J41" s="48" t="n">
        <v>84.9866667657421</v>
      </c>
      <c r="K41" s="48" t="n">
        <v>2.72382206096511</v>
      </c>
    </row>
    <row r="42">
      <c r="A42" s="48" t="s">
        <v>36</v>
      </c>
      <c r="B42" s="48" t="s">
        <v>37</v>
      </c>
      <c r="C42" s="48" t="s">
        <v>22</v>
      </c>
      <c r="D42" s="48" t="n">
        <v>3391.5903374</v>
      </c>
      <c r="E42" s="48" t="n">
        <v>13.2447030210821</v>
      </c>
      <c r="F42" s="48" t="n">
        <v>18.602571037833</v>
      </c>
      <c r="G42" s="48" t="n">
        <v>11.6250225038175</v>
      </c>
      <c r="H42" s="48" t="n">
        <v>14840.2461679</v>
      </c>
      <c r="I42" s="48" t="n">
        <v>6.49462007369669</v>
      </c>
      <c r="J42" s="48" t="n">
        <v>81.397428962167</v>
      </c>
      <c r="K42" s="48" t="n">
        <v>2.65678301760841</v>
      </c>
    </row>
    <row r="43">
      <c r="A43" s="48" t="s">
        <v>36</v>
      </c>
      <c r="B43" s="48" t="s">
        <v>37</v>
      </c>
      <c r="C43" s="48" t="s">
        <v>23</v>
      </c>
      <c r="D43" s="48" t="n">
        <v>2290.6477612</v>
      </c>
      <c r="E43" s="48" t="n">
        <v>12.3242545392221</v>
      </c>
      <c r="F43" s="48" t="n">
        <v>15.4323950272269</v>
      </c>
      <c r="G43" s="48" t="n">
        <v>12.2691755627487</v>
      </c>
      <c r="H43" s="48" t="n">
        <v>12552.4647768</v>
      </c>
      <c r="I43" s="48" t="n">
        <v>6.94430568279632</v>
      </c>
      <c r="J43" s="48" t="n">
        <v>84.5676049727731</v>
      </c>
      <c r="K43" s="48" t="n">
        <v>2.23895147561168</v>
      </c>
    </row>
    <row r="44">
      <c r="A44" s="48" t="s">
        <v>36</v>
      </c>
      <c r="B44" s="48" t="s">
        <v>37</v>
      </c>
      <c r="C44" s="48" t="s">
        <v>24</v>
      </c>
      <c r="D44" s="48" t="n">
        <v>849.4072037</v>
      </c>
      <c r="E44" s="48" t="n">
        <v>14.6749631591184</v>
      </c>
      <c r="F44" s="48" t="n">
        <v>14.58197033199</v>
      </c>
      <c r="G44" s="48" t="n">
        <v>14.3955467995354</v>
      </c>
      <c r="H44" s="48" t="n">
        <v>4975.6437624</v>
      </c>
      <c r="I44" s="48" t="n">
        <v>10.6199050338526</v>
      </c>
      <c r="J44" s="48" t="n">
        <v>85.41802966801</v>
      </c>
      <c r="K44" s="48" t="n">
        <v>2.45750735716413</v>
      </c>
    </row>
    <row r="45">
      <c r="A45" s="48" t="s">
        <v>38</v>
      </c>
      <c r="B45" s="48" t="s">
        <v>39</v>
      </c>
      <c r="C45" s="48" t="s">
        <v>22</v>
      </c>
      <c r="D45" s="48" t="n">
        <v>5634.7263688</v>
      </c>
      <c r="E45" s="48" t="n">
        <v>13.9775462242995</v>
      </c>
      <c r="F45" s="48" t="n">
        <v>9.93930800951733</v>
      </c>
      <c r="G45" s="48" t="n">
        <v>12.7694818684298</v>
      </c>
      <c r="H45" s="48" t="n">
        <v>51056.6083137</v>
      </c>
      <c r="I45" s="48" t="n">
        <v>5.98918240276025</v>
      </c>
      <c r="J45" s="48" t="n">
        <v>90.0606919904827</v>
      </c>
      <c r="K45" s="48" t="n">
        <v>1.40926980025517</v>
      </c>
    </row>
    <row r="46">
      <c r="A46" s="48" t="s">
        <v>38</v>
      </c>
      <c r="B46" s="48" t="s">
        <v>39</v>
      </c>
      <c r="C46" s="48" t="s">
        <v>23</v>
      </c>
      <c r="D46" s="48" t="n">
        <v>4652.2868599</v>
      </c>
      <c r="E46" s="48" t="n">
        <v>12.994883670402</v>
      </c>
      <c r="F46" s="48" t="n">
        <v>11.7165576193046</v>
      </c>
      <c r="G46" s="48" t="n">
        <v>12.4732423804625</v>
      </c>
      <c r="H46" s="48" t="n">
        <v>35054.656178</v>
      </c>
      <c r="I46" s="48" t="n">
        <v>6.67256872137039</v>
      </c>
      <c r="J46" s="48" t="n">
        <v>88.2834423806954</v>
      </c>
      <c r="K46" s="48" t="n">
        <v>1.65538926789966</v>
      </c>
    </row>
    <row r="47">
      <c r="A47" s="48" t="s">
        <v>38</v>
      </c>
      <c r="B47" s="48" t="s">
        <v>39</v>
      </c>
      <c r="C47" s="48" t="s">
        <v>24</v>
      </c>
      <c r="D47" s="48" t="n">
        <v>2410.1960931</v>
      </c>
      <c r="E47" s="48" t="n">
        <v>19.5010551466708</v>
      </c>
      <c r="F47" s="48" t="n">
        <v>17.0709222026629</v>
      </c>
      <c r="G47" s="48" t="n">
        <v>17.6284430765426</v>
      </c>
      <c r="H47" s="48" t="n">
        <v>11708.5261674</v>
      </c>
      <c r="I47" s="48" t="n">
        <v>12.177436577463</v>
      </c>
      <c r="J47" s="48" t="n">
        <v>82.9290777973371</v>
      </c>
      <c r="K47" s="48" t="n">
        <v>3.62880895708444</v>
      </c>
    </row>
    <row r="48">
      <c r="A48" s="48" t="s">
        <v>40</v>
      </c>
      <c r="B48" s="48" t="s">
        <v>41</v>
      </c>
      <c r="C48" s="48" t="s">
        <v>22</v>
      </c>
      <c r="D48" s="48" t="n">
        <v>2214.1157431</v>
      </c>
      <c r="E48" s="48" t="n">
        <v>9.69838223372911</v>
      </c>
      <c r="F48" s="48" t="n">
        <v>15.8081997248354</v>
      </c>
      <c r="G48" s="48" t="n">
        <v>8.32944029015883</v>
      </c>
      <c r="H48" s="48" t="n">
        <v>11792.0062799</v>
      </c>
      <c r="I48" s="48" t="n">
        <v>7.05984221121671</v>
      </c>
      <c r="J48" s="48" t="n">
        <v>84.1918002751646</v>
      </c>
      <c r="K48" s="48" t="n">
        <v>1.56397006920594</v>
      </c>
    </row>
    <row r="49">
      <c r="A49" s="48" t="s">
        <v>40</v>
      </c>
      <c r="B49" s="48" t="s">
        <v>41</v>
      </c>
      <c r="C49" s="48" t="s">
        <v>23</v>
      </c>
      <c r="D49" s="48" t="n">
        <v>2377.4884035</v>
      </c>
      <c r="E49" s="48" t="n">
        <v>11.2475886223864</v>
      </c>
      <c r="F49" s="48" t="n">
        <v>15.500334081422</v>
      </c>
      <c r="G49" s="48" t="n">
        <v>10.6006571955345</v>
      </c>
      <c r="H49" s="48" t="n">
        <v>12960.8158615</v>
      </c>
      <c r="I49" s="48" t="n">
        <v>5.47032195325873</v>
      </c>
      <c r="J49" s="48" t="n">
        <v>84.499665918578</v>
      </c>
      <c r="K49" s="48" t="n">
        <v>1.94454884794152</v>
      </c>
    </row>
    <row r="50">
      <c r="A50" s="48" t="s">
        <v>40</v>
      </c>
      <c r="B50" s="48" t="s">
        <v>41</v>
      </c>
      <c r="C50" s="48" t="s">
        <v>24</v>
      </c>
      <c r="D50" s="48" t="n">
        <v>559.0598902</v>
      </c>
      <c r="E50" s="48" t="n">
        <v>19.5638494591179</v>
      </c>
      <c r="F50" s="48" t="n">
        <v>10.6313978015154</v>
      </c>
      <c r="G50" s="48" t="n">
        <v>22.4501832897375</v>
      </c>
      <c r="H50" s="48" t="n">
        <v>4699.5138236</v>
      </c>
      <c r="I50" s="48" t="n">
        <v>16.8480943751822</v>
      </c>
      <c r="J50" s="48" t="n">
        <v>89.3686021984846</v>
      </c>
      <c r="K50" s="48" t="n">
        <v>2.67070115676689</v>
      </c>
    </row>
    <row r="51">
      <c r="A51" s="48" t="s">
        <v>42</v>
      </c>
      <c r="B51" s="48" t="s">
        <v>43</v>
      </c>
      <c r="C51" s="48" t="s">
        <v>22</v>
      </c>
      <c r="D51" s="48" t="n">
        <v>15190.8901746</v>
      </c>
      <c r="E51" s="48" t="n">
        <v>18.5733149502024</v>
      </c>
      <c r="F51" s="48" t="n">
        <v>24.5386157546899</v>
      </c>
      <c r="G51" s="48" t="n">
        <v>16.0426989099159</v>
      </c>
      <c r="H51" s="48" t="n">
        <v>46715.1697534</v>
      </c>
      <c r="I51" s="48" t="n">
        <v>9.5043130569774</v>
      </c>
      <c r="J51" s="48" t="n">
        <v>75.4613842453101</v>
      </c>
      <c r="K51" s="48" t="n">
        <v>5.21678243986197</v>
      </c>
    </row>
    <row r="52">
      <c r="A52" s="48" t="s">
        <v>42</v>
      </c>
      <c r="B52" s="48" t="s">
        <v>43</v>
      </c>
      <c r="C52" s="48" t="s">
        <v>23</v>
      </c>
      <c r="D52" s="48" t="n">
        <v>17111.8862712</v>
      </c>
      <c r="E52" s="48" t="n">
        <v>15.7796421050527</v>
      </c>
      <c r="F52" s="48" t="n">
        <v>21.2952625910082</v>
      </c>
      <c r="G52" s="48" t="n">
        <v>14.4515010903991</v>
      </c>
      <c r="H52" s="48" t="n">
        <v>63243.4800835</v>
      </c>
      <c r="I52" s="48" t="n">
        <v>6.34296086129091</v>
      </c>
      <c r="J52" s="48" t="n">
        <v>78.7047374089918</v>
      </c>
      <c r="K52" s="48" t="n">
        <v>3.91016501274966</v>
      </c>
    </row>
    <row r="53">
      <c r="A53" s="48" t="s">
        <v>42</v>
      </c>
      <c r="B53" s="48" t="s">
        <v>43</v>
      </c>
      <c r="C53" s="48" t="s">
        <v>24</v>
      </c>
      <c r="D53" s="48" t="n">
        <v>3312.039285</v>
      </c>
      <c r="E53" s="48" t="n">
        <v>26.6159496941055</v>
      </c>
      <c r="F53" s="48" t="n">
        <v>20.4490119512439</v>
      </c>
      <c r="G53" s="48" t="n">
        <v>21.9647095226033</v>
      </c>
      <c r="H53" s="48" t="n">
        <v>12884.5343827</v>
      </c>
      <c r="I53" s="48" t="n">
        <v>16.2976845563492</v>
      </c>
      <c r="J53" s="48" t="n">
        <v>79.5509880487561</v>
      </c>
      <c r="K53" s="48" t="n">
        <v>5.6461474401554</v>
      </c>
    </row>
    <row r="54">
      <c r="A54" s="48" t="s">
        <v>44</v>
      </c>
      <c r="B54" s="48" t="s">
        <v>45</v>
      </c>
      <c r="C54" s="48" t="s">
        <v>22</v>
      </c>
      <c r="D54" s="48" t="n">
        <v>28002.3540608</v>
      </c>
      <c r="E54" s="48" t="n">
        <v>11.2372556951128</v>
      </c>
      <c r="F54" s="48" t="n">
        <v>6.31262656650579</v>
      </c>
      <c r="G54" s="48" t="n">
        <v>11.6976675619175</v>
      </c>
      <c r="H54" s="48" t="n">
        <v>415590.4003305</v>
      </c>
      <c r="I54" s="48" t="n">
        <v>5.93481426870764</v>
      </c>
      <c r="J54" s="48" t="n">
        <v>93.6873734334942</v>
      </c>
      <c r="K54" s="48" t="n">
        <v>0.788185262445558</v>
      </c>
    </row>
    <row r="55">
      <c r="A55" s="48" t="s">
        <v>44</v>
      </c>
      <c r="B55" s="48" t="s">
        <v>45</v>
      </c>
      <c r="C55" s="48" t="s">
        <v>23</v>
      </c>
      <c r="D55" s="48" t="n">
        <v>26510.0247603</v>
      </c>
      <c r="E55" s="48" t="n">
        <v>17.2078498756882</v>
      </c>
      <c r="F55" s="48" t="n">
        <v>11.3791678508047</v>
      </c>
      <c r="G55" s="48" t="n">
        <v>13.9362052882729</v>
      </c>
      <c r="H55" s="48" t="n">
        <v>206459.7767918</v>
      </c>
      <c r="I55" s="48" t="n">
        <v>7.99216735220542</v>
      </c>
      <c r="J55" s="48" t="n">
        <v>88.6208321491953</v>
      </c>
      <c r="K55" s="48" t="n">
        <v>1.7894485453663</v>
      </c>
    </row>
    <row r="56">
      <c r="A56" s="48" t="s">
        <v>44</v>
      </c>
      <c r="B56" s="48" t="s">
        <v>45</v>
      </c>
      <c r="C56" s="48" t="s">
        <v>24</v>
      </c>
      <c r="D56" s="48" t="n">
        <v>11475.2991846</v>
      </c>
      <c r="E56" s="48" t="n">
        <v>26.9040053430672</v>
      </c>
      <c r="F56" s="48" t="n">
        <v>9.89655653887896</v>
      </c>
      <c r="G56" s="48" t="n">
        <v>21.08577869218</v>
      </c>
      <c r="H56" s="48" t="n">
        <v>104477.1448753</v>
      </c>
      <c r="I56" s="48" t="n">
        <v>11.7202324108638</v>
      </c>
      <c r="J56" s="48" t="n">
        <v>90.103443461121</v>
      </c>
      <c r="K56" s="48" t="n">
        <v>2.31596699279857</v>
      </c>
    </row>
    <row r="57">
      <c r="A57" s="48" t="s">
        <v>46</v>
      </c>
      <c r="B57" s="48" t="s">
        <v>47</v>
      </c>
      <c r="C57" s="48" t="s">
        <v>22</v>
      </c>
      <c r="D57" s="48" t="n">
        <v>814.8132082</v>
      </c>
      <c r="E57" s="48" t="n">
        <v>16.9676135705993</v>
      </c>
      <c r="F57" s="48" t="n">
        <v>8.2670448200098</v>
      </c>
      <c r="G57" s="48" t="n">
        <v>16.1716063590076</v>
      </c>
      <c r="H57" s="48" t="n">
        <v>9041.3473176</v>
      </c>
      <c r="I57" s="48" t="n">
        <v>6.79379392222402</v>
      </c>
      <c r="J57" s="48" t="n">
        <v>91.7329551799902</v>
      </c>
      <c r="K57" s="48" t="n">
        <v>1.45739766389466</v>
      </c>
    </row>
    <row r="58">
      <c r="A58" s="48" t="s">
        <v>46</v>
      </c>
      <c r="B58" s="48" t="s">
        <v>47</v>
      </c>
      <c r="C58" s="48" t="s">
        <v>23</v>
      </c>
      <c r="D58" s="48" t="n">
        <v>1321.146151</v>
      </c>
      <c r="E58" s="48" t="n">
        <v>11.8615060829621</v>
      </c>
      <c r="F58" s="48" t="n">
        <v>7.75136772529522</v>
      </c>
      <c r="G58" s="48" t="n">
        <v>11.9152985956527</v>
      </c>
      <c r="H58" s="48" t="n">
        <v>15722.893015</v>
      </c>
      <c r="I58" s="48" t="n">
        <v>4.66900182269251</v>
      </c>
      <c r="J58" s="48" t="n">
        <v>92.2486322747048</v>
      </c>
      <c r="K58" s="48" t="n">
        <v>1.00120574900842</v>
      </c>
    </row>
    <row r="59">
      <c r="A59" s="48" t="s">
        <v>46</v>
      </c>
      <c r="B59" s="48" t="s">
        <v>47</v>
      </c>
      <c r="C59" s="48" t="s">
        <v>24</v>
      </c>
      <c r="D59" s="48" t="n">
        <v>391.26102</v>
      </c>
      <c r="E59" s="48" t="n">
        <v>26.1791124119246</v>
      </c>
      <c r="F59" s="48" t="n">
        <v>10.8780300646228</v>
      </c>
      <c r="G59" s="48" t="n">
        <v>23.6298035942049</v>
      </c>
      <c r="H59" s="48" t="n">
        <v>3205.5392984</v>
      </c>
      <c r="I59" s="48" t="n">
        <v>10.679209012237</v>
      </c>
      <c r="J59" s="48" t="n">
        <v>89.1219699353772</v>
      </c>
      <c r="K59" s="48" t="n">
        <v>2.88420143882903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358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49" t="s">
        <v>20</v>
      </c>
      <c r="B70" s="49" t="s">
        <v>21</v>
      </c>
      <c r="C70" s="49" t="s">
        <v>22</v>
      </c>
      <c r="D70" s="49" t="n">
        <v>492955.0750447</v>
      </c>
      <c r="E70" s="49" t="n">
        <v>1.85681183386737</v>
      </c>
      <c r="F70" s="49" t="n">
        <v>16.5594833384235</v>
      </c>
      <c r="G70" s="49" t="n">
        <v>1.63999641399713</v>
      </c>
      <c r="H70" s="49" t="n">
        <v>2483919.6557078</v>
      </c>
      <c r="I70" s="49" t="n">
        <v>0.902511994069906</v>
      </c>
      <c r="J70" s="49" t="n">
        <v>83.4405166615765</v>
      </c>
      <c r="K70" s="49" t="n">
        <v>0.325471298347864</v>
      </c>
    </row>
    <row r="71">
      <c r="A71" s="49" t="s">
        <v>20</v>
      </c>
      <c r="B71" s="49" t="s">
        <v>21</v>
      </c>
      <c r="C71" s="49" t="s">
        <v>23</v>
      </c>
      <c r="D71" s="49" t="n">
        <v>551327.6521664</v>
      </c>
      <c r="E71" s="49" t="n">
        <v>1.57516024467337</v>
      </c>
      <c r="F71" s="49" t="n">
        <v>15.9130041557742</v>
      </c>
      <c r="G71" s="49" t="n">
        <v>1.48832960144007</v>
      </c>
      <c r="H71" s="49" t="n">
        <v>2913308.2316013</v>
      </c>
      <c r="I71" s="49" t="n">
        <v>0.872921649703224</v>
      </c>
      <c r="J71" s="49" t="n">
        <v>84.0869958442258</v>
      </c>
      <c r="K71" s="49" t="n">
        <v>0.281658238531352</v>
      </c>
    </row>
    <row r="72">
      <c r="A72" s="49" t="s">
        <v>20</v>
      </c>
      <c r="B72" s="49" t="s">
        <v>21</v>
      </c>
      <c r="C72" s="49" t="s">
        <v>24</v>
      </c>
      <c r="D72" s="49" t="n">
        <v>276892.2104209</v>
      </c>
      <c r="E72" s="49" t="n">
        <v>2.20600746229225</v>
      </c>
      <c r="F72" s="49" t="n">
        <v>19.9714904784325</v>
      </c>
      <c r="G72" s="49" t="n">
        <v>1.958569989761</v>
      </c>
      <c r="H72" s="49" t="n">
        <v>1109545.1750107</v>
      </c>
      <c r="I72" s="49" t="n">
        <v>1.5623293269588</v>
      </c>
      <c r="J72" s="49" t="n">
        <v>80.0285095215675</v>
      </c>
      <c r="K72" s="49" t="n">
        <v>0.488770341165904</v>
      </c>
    </row>
    <row r="73">
      <c r="A73" s="49" t="s">
        <v>49</v>
      </c>
      <c r="B73" s="49" t="s">
        <v>50</v>
      </c>
      <c r="C73" s="49" t="s">
        <v>22</v>
      </c>
      <c r="D73" s="49" t="n">
        <v>1224.1917562</v>
      </c>
      <c r="E73" s="49" t="n">
        <v>10.2809972452189</v>
      </c>
      <c r="F73" s="49" t="n">
        <v>26.2346280342899</v>
      </c>
      <c r="G73" s="49" t="n">
        <v>8.15962596022594</v>
      </c>
      <c r="H73" s="49" t="n">
        <v>3442.1284775</v>
      </c>
      <c r="I73" s="49" t="n">
        <v>5.96536636879629</v>
      </c>
      <c r="J73" s="49" t="n">
        <v>73.7653719657101</v>
      </c>
      <c r="K73" s="49" t="n">
        <v>2.90196804084403</v>
      </c>
    </row>
    <row r="74">
      <c r="A74" s="49" t="s">
        <v>49</v>
      </c>
      <c r="B74" s="49" t="s">
        <v>50</v>
      </c>
      <c r="C74" s="49" t="s">
        <v>23</v>
      </c>
      <c r="D74" s="49" t="n">
        <v>765.2633505</v>
      </c>
      <c r="E74" s="49" t="n">
        <v>10.4657874693148</v>
      </c>
      <c r="F74" s="49" t="n">
        <v>20.2072191727072</v>
      </c>
      <c r="G74" s="49" t="n">
        <v>12.9625332345371</v>
      </c>
      <c r="H74" s="49" t="n">
        <v>3021.8156333</v>
      </c>
      <c r="I74" s="49" t="n">
        <v>12.1139441914189</v>
      </c>
      <c r="J74" s="49" t="n">
        <v>79.7927808272928</v>
      </c>
      <c r="K74" s="49" t="n">
        <v>3.28271238811367</v>
      </c>
    </row>
    <row r="75">
      <c r="A75" s="49" t="s">
        <v>49</v>
      </c>
      <c r="B75" s="49" t="s">
        <v>50</v>
      </c>
      <c r="C75" s="49" t="s">
        <v>24</v>
      </c>
      <c r="D75" s="49" t="n">
        <v>355.2837568</v>
      </c>
      <c r="E75" s="49" t="n">
        <v>20.600794741281</v>
      </c>
      <c r="F75" s="49" t="n">
        <v>31.3965633252165</v>
      </c>
      <c r="G75" s="49" t="n">
        <v>19.1414391513256</v>
      </c>
      <c r="H75" s="49" t="n">
        <v>776.3170274</v>
      </c>
      <c r="I75" s="49" t="n">
        <v>18.6580481178693</v>
      </c>
      <c r="J75" s="49" t="n">
        <v>68.6034366747835</v>
      </c>
      <c r="K75" s="49" t="n">
        <v>8.7601355789115</v>
      </c>
    </row>
    <row r="76">
      <c r="A76" s="49" t="s">
        <v>51</v>
      </c>
      <c r="B76" s="49" t="s">
        <v>52</v>
      </c>
      <c r="C76" s="49" t="s">
        <v>22</v>
      </c>
      <c r="D76" s="49" t="n">
        <v>7025.8900697</v>
      </c>
      <c r="E76" s="49" t="n">
        <v>10.3394655438866</v>
      </c>
      <c r="F76" s="49" t="n">
        <v>17.1534060580364</v>
      </c>
      <c r="G76" s="49" t="n">
        <v>9.43725200336815</v>
      </c>
      <c r="H76" s="49" t="n">
        <v>33933.2643159</v>
      </c>
      <c r="I76" s="49" t="n">
        <v>6.62103374353225</v>
      </c>
      <c r="J76" s="49" t="n">
        <v>82.8465939419636</v>
      </c>
      <c r="K76" s="49" t="n">
        <v>1.95398516683974</v>
      </c>
    </row>
    <row r="77">
      <c r="A77" s="49" t="s">
        <v>51</v>
      </c>
      <c r="B77" s="49" t="s">
        <v>52</v>
      </c>
      <c r="C77" s="49" t="s">
        <v>23</v>
      </c>
      <c r="D77" s="49" t="n">
        <v>3797.7648389</v>
      </c>
      <c r="E77" s="49" t="n">
        <v>17.8783192428683</v>
      </c>
      <c r="F77" s="49" t="n">
        <v>17.793248179266</v>
      </c>
      <c r="G77" s="49" t="n">
        <v>16.2160407557084</v>
      </c>
      <c r="H77" s="49" t="n">
        <v>17546.0887433</v>
      </c>
      <c r="I77" s="49" t="n">
        <v>8.8854957227594</v>
      </c>
      <c r="J77" s="49" t="n">
        <v>82.206751820734</v>
      </c>
      <c r="K77" s="49" t="n">
        <v>3.50988247632766</v>
      </c>
    </row>
    <row r="78">
      <c r="A78" s="49" t="s">
        <v>51</v>
      </c>
      <c r="B78" s="49" t="s">
        <v>52</v>
      </c>
      <c r="C78" s="49" t="s">
        <v>24</v>
      </c>
      <c r="D78" s="49" t="n">
        <v>1765.5188562</v>
      </c>
      <c r="E78" s="49" t="n">
        <v>21.6071297772681</v>
      </c>
      <c r="F78" s="49" t="n">
        <v>27.2835887531945</v>
      </c>
      <c r="G78" s="49" t="n">
        <v>15.853944002038</v>
      </c>
      <c r="H78" s="49" t="n">
        <v>4705.4731829</v>
      </c>
      <c r="I78" s="49" t="n">
        <v>15.9002984135366</v>
      </c>
      <c r="J78" s="49" t="n">
        <v>72.7164112468055</v>
      </c>
      <c r="K78" s="49" t="n">
        <v>5.94848509230826</v>
      </c>
    </row>
    <row r="79">
      <c r="A79" s="49" t="s">
        <v>34</v>
      </c>
      <c r="B79" s="49" t="s">
        <v>35</v>
      </c>
      <c r="C79" s="49" t="s">
        <v>22</v>
      </c>
      <c r="D79" s="49" t="n">
        <v>9926.3554167</v>
      </c>
      <c r="E79" s="49" t="n">
        <v>12.7248591524649</v>
      </c>
      <c r="F79" s="49" t="n">
        <v>15.713771640617</v>
      </c>
      <c r="G79" s="49" t="n">
        <v>10.049313962734</v>
      </c>
      <c r="H79" s="49" t="n">
        <v>53243.4273937</v>
      </c>
      <c r="I79" s="49" t="n">
        <v>7.05849969757184</v>
      </c>
      <c r="J79" s="49" t="n">
        <v>84.286228359383</v>
      </c>
      <c r="K79" s="49" t="n">
        <v>1.87352818875644</v>
      </c>
    </row>
    <row r="80">
      <c r="A80" s="49" t="s">
        <v>34</v>
      </c>
      <c r="B80" s="49" t="s">
        <v>35</v>
      </c>
      <c r="C80" s="49" t="s">
        <v>23</v>
      </c>
      <c r="D80" s="49" t="n">
        <v>7673.8322012</v>
      </c>
      <c r="E80" s="49" t="n">
        <v>15.5010332695278</v>
      </c>
      <c r="F80" s="49" t="n">
        <v>15.0705868311853</v>
      </c>
      <c r="G80" s="49" t="n">
        <v>14.4138113694789</v>
      </c>
      <c r="H80" s="49" t="n">
        <v>43245.4338311</v>
      </c>
      <c r="I80" s="49" t="n">
        <v>7.58649512683948</v>
      </c>
      <c r="J80" s="49" t="n">
        <v>84.9294131688147</v>
      </c>
      <c r="K80" s="49" t="n">
        <v>2.55770748563019</v>
      </c>
    </row>
    <row r="81">
      <c r="A81" s="49" t="s">
        <v>34</v>
      </c>
      <c r="B81" s="49" t="s">
        <v>35</v>
      </c>
      <c r="C81" s="49" t="s">
        <v>24</v>
      </c>
      <c r="D81" s="49" t="n">
        <v>2917.5868849</v>
      </c>
      <c r="E81" s="49" t="n">
        <v>22.1996228584899</v>
      </c>
      <c r="F81" s="49" t="n">
        <v>16.3441536496875</v>
      </c>
      <c r="G81" s="49" t="n">
        <v>17.7900344960134</v>
      </c>
      <c r="H81" s="49" t="n">
        <v>14933.3642713</v>
      </c>
      <c r="I81" s="49" t="n">
        <v>13.3995650172505</v>
      </c>
      <c r="J81" s="49" t="n">
        <v>83.6558463503125</v>
      </c>
      <c r="K81" s="49" t="n">
        <v>3.47570516492656</v>
      </c>
    </row>
    <row r="82">
      <c r="A82" s="49" t="s">
        <v>36</v>
      </c>
      <c r="B82" s="49" t="s">
        <v>37</v>
      </c>
      <c r="C82" s="49" t="s">
        <v>22</v>
      </c>
      <c r="D82" s="49" t="n">
        <v>2887.3861239</v>
      </c>
      <c r="E82" s="49" t="n">
        <v>15.2657679411478</v>
      </c>
      <c r="F82" s="49" t="n">
        <v>23.3030263075304</v>
      </c>
      <c r="G82" s="49" t="n">
        <v>12.9725870449807</v>
      </c>
      <c r="H82" s="49" t="n">
        <v>9503.2196532</v>
      </c>
      <c r="I82" s="49" t="n">
        <v>9.02434278202665</v>
      </c>
      <c r="J82" s="49" t="n">
        <v>76.6969736924696</v>
      </c>
      <c r="K82" s="49" t="n">
        <v>3.94149237749644</v>
      </c>
    </row>
    <row r="83">
      <c r="A83" s="49" t="s">
        <v>36</v>
      </c>
      <c r="B83" s="49" t="s">
        <v>37</v>
      </c>
      <c r="C83" s="49" t="s">
        <v>23</v>
      </c>
      <c r="D83" s="49" t="n">
        <v>1721.4645021</v>
      </c>
      <c r="E83" s="49" t="n">
        <v>15.0841283841302</v>
      </c>
      <c r="F83" s="49" t="n">
        <v>17.5009318599411</v>
      </c>
      <c r="G83" s="49" t="n">
        <v>14.8339853661065</v>
      </c>
      <c r="H83" s="49" t="n">
        <v>8114.9517292</v>
      </c>
      <c r="I83" s="49" t="n">
        <v>9.16139574483571</v>
      </c>
      <c r="J83" s="49" t="n">
        <v>82.4990681400589</v>
      </c>
      <c r="K83" s="49" t="n">
        <v>3.14680605437695</v>
      </c>
    </row>
    <row r="84">
      <c r="A84" s="49" t="s">
        <v>36</v>
      </c>
      <c r="B84" s="49" t="s">
        <v>37</v>
      </c>
      <c r="C84" s="49" t="s">
        <v>24</v>
      </c>
      <c r="D84" s="49" t="n">
        <v>489.2564249</v>
      </c>
      <c r="E84" s="49" t="n">
        <v>20.6518720631803</v>
      </c>
      <c r="F84" s="49" t="n">
        <v>12.1013872819755</v>
      </c>
      <c r="G84" s="49" t="n">
        <v>20.7451321249016</v>
      </c>
      <c r="H84" s="49" t="n">
        <v>3553.7215701</v>
      </c>
      <c r="I84" s="49" t="n">
        <v>13.4556765819662</v>
      </c>
      <c r="J84" s="49" t="n">
        <v>87.8986127180245</v>
      </c>
      <c r="K84" s="49" t="n">
        <v>2.85607326778329</v>
      </c>
    </row>
    <row r="85">
      <c r="A85" s="49" t="s">
        <v>53</v>
      </c>
      <c r="B85" s="49" t="s">
        <v>54</v>
      </c>
      <c r="C85" s="49" t="s">
        <v>22</v>
      </c>
      <c r="D85" s="49" t="n">
        <v>3351.0101455</v>
      </c>
      <c r="E85" s="49" t="n">
        <v>11.0868183802544</v>
      </c>
      <c r="F85" s="49" t="n">
        <v>27.4768618469813</v>
      </c>
      <c r="G85" s="49" t="n">
        <v>7.60094725872307</v>
      </c>
      <c r="H85" s="49" t="n">
        <v>8844.7426452</v>
      </c>
      <c r="I85" s="49" t="n">
        <v>6.79556696915505</v>
      </c>
      <c r="J85" s="49" t="n">
        <v>72.5231381530187</v>
      </c>
      <c r="K85" s="49" t="n">
        <v>2.87977303593049</v>
      </c>
    </row>
    <row r="86">
      <c r="A86" s="49" t="s">
        <v>53</v>
      </c>
      <c r="B86" s="49" t="s">
        <v>54</v>
      </c>
      <c r="C86" s="49" t="s">
        <v>23</v>
      </c>
      <c r="D86" s="49" t="n">
        <v>2494.3326865</v>
      </c>
      <c r="E86" s="49" t="n">
        <v>11.1518851339313</v>
      </c>
      <c r="F86" s="49" t="n">
        <v>26.9184726632113</v>
      </c>
      <c r="G86" s="49" t="n">
        <v>9.19219247111337</v>
      </c>
      <c r="H86" s="49" t="n">
        <v>6771.9162486</v>
      </c>
      <c r="I86" s="49" t="n">
        <v>9.18424198241702</v>
      </c>
      <c r="J86" s="49" t="n">
        <v>73.0815273367887</v>
      </c>
      <c r="K86" s="49" t="n">
        <v>3.38580474116723</v>
      </c>
    </row>
    <row r="87">
      <c r="A87" s="49" t="s">
        <v>53</v>
      </c>
      <c r="B87" s="49" t="s">
        <v>54</v>
      </c>
      <c r="C87" s="49" t="s">
        <v>24</v>
      </c>
      <c r="D87" s="49" t="n">
        <v>894.4489882</v>
      </c>
      <c r="E87" s="49" t="n">
        <v>19.1990404841136</v>
      </c>
      <c r="F87" s="49" t="n">
        <v>38.9908307990568</v>
      </c>
      <c r="G87" s="49" t="n">
        <v>15.2535114963517</v>
      </c>
      <c r="H87" s="49" t="n">
        <v>1399.5492926</v>
      </c>
      <c r="I87" s="49" t="n">
        <v>17.3354708780709</v>
      </c>
      <c r="J87" s="49" t="n">
        <v>61.0091692009432</v>
      </c>
      <c r="K87" s="49" t="n">
        <v>9.74848688541923</v>
      </c>
    </row>
    <row r="88">
      <c r="A88" s="49" t="s">
        <v>55</v>
      </c>
      <c r="B88" s="49" t="s">
        <v>56</v>
      </c>
      <c r="C88" s="49" t="s">
        <v>22</v>
      </c>
      <c r="D88" s="49" t="n">
        <v>16975.3148837</v>
      </c>
      <c r="E88" s="49" t="n">
        <v>13.0390829207011</v>
      </c>
      <c r="F88" s="49" t="n">
        <v>20.7060574375133</v>
      </c>
      <c r="G88" s="49" t="n">
        <v>11.7807651914183</v>
      </c>
      <c r="H88" s="49" t="n">
        <v>65007.0467268</v>
      </c>
      <c r="I88" s="49" t="n">
        <v>6.07970944207439</v>
      </c>
      <c r="J88" s="49" t="n">
        <v>79.2939425624867</v>
      </c>
      <c r="K88" s="49" t="n">
        <v>3.07631570367607</v>
      </c>
    </row>
    <row r="89">
      <c r="A89" s="49" t="s">
        <v>55</v>
      </c>
      <c r="B89" s="49" t="s">
        <v>56</v>
      </c>
      <c r="C89" s="49" t="s">
        <v>23</v>
      </c>
      <c r="D89" s="49" t="n">
        <v>8866.9494745</v>
      </c>
      <c r="E89" s="49" t="n">
        <v>11.7005566815527</v>
      </c>
      <c r="F89" s="49" t="n">
        <v>18.409850492117</v>
      </c>
      <c r="G89" s="49" t="n">
        <v>9.80981944497035</v>
      </c>
      <c r="H89" s="49" t="n">
        <v>39297.2085033</v>
      </c>
      <c r="I89" s="49" t="n">
        <v>8.54974104098639</v>
      </c>
      <c r="J89" s="49" t="n">
        <v>81.590149507883</v>
      </c>
      <c r="K89" s="49" t="n">
        <v>2.21346952329236</v>
      </c>
    </row>
    <row r="90">
      <c r="A90" s="49" t="s">
        <v>55</v>
      </c>
      <c r="B90" s="49" t="s">
        <v>56</v>
      </c>
      <c r="C90" s="49" t="s">
        <v>24</v>
      </c>
      <c r="D90" s="49" t="n">
        <v>5725.1687725</v>
      </c>
      <c r="E90" s="49" t="n">
        <v>15.9002317417263</v>
      </c>
      <c r="F90" s="49" t="n">
        <v>24.9392270467939</v>
      </c>
      <c r="G90" s="49" t="n">
        <v>11.1318395867002</v>
      </c>
      <c r="H90" s="49" t="n">
        <v>17231.3116419</v>
      </c>
      <c r="I90" s="49" t="n">
        <v>11.6620087531766</v>
      </c>
      <c r="J90" s="49" t="n">
        <v>75.060772953206</v>
      </c>
      <c r="K90" s="49" t="n">
        <v>3.69859600399103</v>
      </c>
    </row>
    <row r="91">
      <c r="A91" s="49" t="s">
        <v>38</v>
      </c>
      <c r="B91" s="49" t="s">
        <v>39</v>
      </c>
      <c r="C91" s="49" t="s">
        <v>22</v>
      </c>
      <c r="D91" s="49" t="n">
        <v>5501.1884828</v>
      </c>
      <c r="E91" s="49" t="n">
        <v>14.3124853386884</v>
      </c>
      <c r="F91" s="49" t="n">
        <v>9.82873614642773</v>
      </c>
      <c r="G91" s="49" t="n">
        <v>13.0760344361638</v>
      </c>
      <c r="H91" s="49" t="n">
        <v>50469.2679507</v>
      </c>
      <c r="I91" s="49" t="n">
        <v>6.05801629224523</v>
      </c>
      <c r="J91" s="49" t="n">
        <v>90.1712638535723</v>
      </c>
      <c r="K91" s="49" t="n">
        <v>1.42529767047914</v>
      </c>
    </row>
    <row r="92">
      <c r="A92" s="49" t="s">
        <v>38</v>
      </c>
      <c r="B92" s="49" t="s">
        <v>39</v>
      </c>
      <c r="C92" s="49" t="s">
        <v>23</v>
      </c>
      <c r="D92" s="49" t="n">
        <v>4530.0657439</v>
      </c>
      <c r="E92" s="49" t="n">
        <v>13.3409224958778</v>
      </c>
      <c r="F92" s="49" t="n">
        <v>11.6511582843758</v>
      </c>
      <c r="G92" s="49" t="n">
        <v>12.8011532628716</v>
      </c>
      <c r="H92" s="49" t="n">
        <v>34350.753084</v>
      </c>
      <c r="I92" s="49" t="n">
        <v>6.80761110474773</v>
      </c>
      <c r="J92" s="49" t="n">
        <v>88.3488417156242</v>
      </c>
      <c r="K92" s="49" t="n">
        <v>1.68817451357592</v>
      </c>
    </row>
    <row r="93">
      <c r="A93" s="49" t="s">
        <v>38</v>
      </c>
      <c r="B93" s="49" t="s">
        <v>39</v>
      </c>
      <c r="C93" s="49" t="s">
        <v>24</v>
      </c>
      <c r="D93" s="49" t="n">
        <v>2372.8507521</v>
      </c>
      <c r="E93" s="49" t="n">
        <v>19.8041294300964</v>
      </c>
      <c r="F93" s="49" t="n">
        <v>17.1402624296304</v>
      </c>
      <c r="G93" s="49" t="n">
        <v>17.9089454291158</v>
      </c>
      <c r="H93" s="49" t="n">
        <v>11470.8739974</v>
      </c>
      <c r="I93" s="49" t="n">
        <v>12.4269661916602</v>
      </c>
      <c r="J93" s="49" t="n">
        <v>82.8597375703695</v>
      </c>
      <c r="K93" s="49" t="n">
        <v>3.70462221452587</v>
      </c>
    </row>
    <row r="94">
      <c r="A94" s="49" t="s">
        <v>57</v>
      </c>
      <c r="B94" s="49" t="s">
        <v>58</v>
      </c>
      <c r="C94" s="49" t="s">
        <v>22</v>
      </c>
      <c r="D94" s="49" t="n">
        <v>12381.0925427</v>
      </c>
      <c r="E94" s="49" t="n">
        <v>10.433700928533</v>
      </c>
      <c r="F94" s="49" t="n">
        <v>24.3897730592804</v>
      </c>
      <c r="G94" s="49" t="n">
        <v>9.33657817723189</v>
      </c>
      <c r="H94" s="49" t="n">
        <v>38382.3668491</v>
      </c>
      <c r="I94" s="49" t="n">
        <v>8.43582960495645</v>
      </c>
      <c r="J94" s="49" t="n">
        <v>75.6102269407196</v>
      </c>
      <c r="K94" s="49" t="n">
        <v>3.01172251567836</v>
      </c>
    </row>
    <row r="95">
      <c r="A95" s="49" t="s">
        <v>57</v>
      </c>
      <c r="B95" s="49" t="s">
        <v>58</v>
      </c>
      <c r="C95" s="49" t="s">
        <v>23</v>
      </c>
      <c r="D95" s="49" t="n">
        <v>20720.2823743</v>
      </c>
      <c r="E95" s="49" t="n">
        <v>10.0813149575681</v>
      </c>
      <c r="F95" s="49" t="n">
        <v>29.1280543838326</v>
      </c>
      <c r="G95" s="49" t="n">
        <v>8.92885738496682</v>
      </c>
      <c r="H95" s="49" t="n">
        <v>50414.8580002</v>
      </c>
      <c r="I95" s="49" t="n">
        <v>8.93130953434747</v>
      </c>
      <c r="J95" s="49" t="n">
        <v>70.8719456161674</v>
      </c>
      <c r="K95" s="49" t="n">
        <v>3.66972066638832</v>
      </c>
    </row>
    <row r="96">
      <c r="A96" s="49" t="s">
        <v>57</v>
      </c>
      <c r="B96" s="49" t="s">
        <v>58</v>
      </c>
      <c r="C96" s="49" t="s">
        <v>24</v>
      </c>
      <c r="D96" s="49" t="n">
        <v>5467.6887954</v>
      </c>
      <c r="E96" s="49" t="n">
        <v>20.7147129065195</v>
      </c>
      <c r="F96" s="49" t="n">
        <v>29.3781699799797</v>
      </c>
      <c r="G96" s="49" t="n">
        <v>16.6719702381176</v>
      </c>
      <c r="H96" s="49" t="n">
        <v>13143.7114352</v>
      </c>
      <c r="I96" s="49" t="n">
        <v>15.5662351225445</v>
      </c>
      <c r="J96" s="49" t="n">
        <v>70.6218300200203</v>
      </c>
      <c r="K96" s="49" t="n">
        <v>6.93541891250528</v>
      </c>
    </row>
    <row r="97">
      <c r="A97" s="49" t="s">
        <v>59</v>
      </c>
      <c r="B97" s="49" t="s">
        <v>60</v>
      </c>
      <c r="C97" s="49" t="s">
        <v>22</v>
      </c>
      <c r="D97" s="49" t="n">
        <v>838.4137349</v>
      </c>
      <c r="E97" s="49" t="n">
        <v>19.7932918284865</v>
      </c>
      <c r="F97" s="49" t="n">
        <v>12.7629411324267</v>
      </c>
      <c r="G97" s="49" t="n">
        <v>17.6341960167181</v>
      </c>
      <c r="H97" s="49" t="n">
        <v>5730.7126616</v>
      </c>
      <c r="I97" s="49" t="n">
        <v>9.5000735461179</v>
      </c>
      <c r="J97" s="49" t="n">
        <v>87.2370588675733</v>
      </c>
      <c r="K97" s="49" t="n">
        <v>2.57991510260217</v>
      </c>
    </row>
    <row r="98">
      <c r="A98" s="49" t="s">
        <v>59</v>
      </c>
      <c r="B98" s="49" t="s">
        <v>60</v>
      </c>
      <c r="C98" s="49" t="s">
        <v>23</v>
      </c>
      <c r="D98" s="49" t="n">
        <v>777.5852809</v>
      </c>
      <c r="E98" s="49" t="n">
        <v>16.7283435895045</v>
      </c>
      <c r="F98" s="49" t="n">
        <v>11.3471244154042</v>
      </c>
      <c r="G98" s="49" t="n">
        <v>17.0202485270847</v>
      </c>
      <c r="H98" s="49" t="n">
        <v>6075.122528</v>
      </c>
      <c r="I98" s="49" t="n">
        <v>8.98522980004568</v>
      </c>
      <c r="J98" s="49" t="n">
        <v>88.6528755845958</v>
      </c>
      <c r="K98" s="49" t="n">
        <v>2.17850663438026</v>
      </c>
    </row>
    <row r="99">
      <c r="A99" s="49" t="s">
        <v>59</v>
      </c>
      <c r="B99" s="49" t="s">
        <v>60</v>
      </c>
      <c r="C99" s="49" t="s">
        <v>24</v>
      </c>
      <c r="D99" s="49" t="n">
        <v>242.8410459</v>
      </c>
      <c r="E99" s="49" t="n">
        <v>38.4802098002648</v>
      </c>
      <c r="F99" s="49" t="n">
        <v>21.5062347251334</v>
      </c>
      <c r="G99" s="49" t="n">
        <v>26.3556887533766</v>
      </c>
      <c r="H99" s="49" t="n">
        <v>886.3247472</v>
      </c>
      <c r="I99" s="49" t="n">
        <v>21.0205184807609</v>
      </c>
      <c r="J99" s="49" t="n">
        <v>78.4937652748666</v>
      </c>
      <c r="K99" s="49" t="n">
        <v>7.2211038250979</v>
      </c>
    </row>
    <row r="100">
      <c r="A100" s="49" t="s">
        <v>40</v>
      </c>
      <c r="B100" s="49" t="s">
        <v>41</v>
      </c>
      <c r="C100" s="49" t="s">
        <v>22</v>
      </c>
      <c r="D100" s="49" t="n">
        <v>383.6078714</v>
      </c>
      <c r="E100" s="49" t="n">
        <v>22.4167160678099</v>
      </c>
      <c r="F100" s="49" t="n">
        <v>6.94294999082123</v>
      </c>
      <c r="G100" s="49" t="n">
        <v>19.3321448330418</v>
      </c>
      <c r="H100" s="49" t="n">
        <v>5141.5344947</v>
      </c>
      <c r="I100" s="49" t="n">
        <v>11.8069337275785</v>
      </c>
      <c r="J100" s="49" t="n">
        <v>93.0570500091788</v>
      </c>
      <c r="K100" s="49" t="n">
        <v>1.44236374114464</v>
      </c>
    </row>
    <row r="101">
      <c r="A101" s="49" t="s">
        <v>40</v>
      </c>
      <c r="B101" s="49" t="s">
        <v>41</v>
      </c>
      <c r="C101" s="49" t="s">
        <v>23</v>
      </c>
      <c r="D101" s="49" t="n">
        <v>662.6274574</v>
      </c>
      <c r="E101" s="49" t="n">
        <v>25.0948074936767</v>
      </c>
      <c r="F101" s="49" t="n">
        <v>8.56915448382177</v>
      </c>
      <c r="G101" s="49" t="n">
        <v>23.0303584809754</v>
      </c>
      <c r="H101" s="49" t="n">
        <v>7070.077778</v>
      </c>
      <c r="I101" s="49" t="n">
        <v>7.90250476668309</v>
      </c>
      <c r="J101" s="49" t="n">
        <v>91.4308455161782</v>
      </c>
      <c r="K101" s="49" t="n">
        <v>2.15846959007234</v>
      </c>
    </row>
    <row r="102">
      <c r="A102" s="49" t="s">
        <v>40</v>
      </c>
      <c r="B102" s="49" t="s">
        <v>41</v>
      </c>
      <c r="C102" s="49" t="s">
        <v>24</v>
      </c>
      <c r="D102" s="49" t="n">
        <v>114.0223104</v>
      </c>
      <c r="E102" s="49" t="n">
        <v>38.53724155362</v>
      </c>
      <c r="F102" s="49" t="n">
        <v>2.81317599646337</v>
      </c>
      <c r="G102" s="49" t="n">
        <v>42.5851033111432</v>
      </c>
      <c r="H102" s="49" t="n">
        <v>3939.130089</v>
      </c>
      <c r="I102" s="49" t="n">
        <v>19.7932619481552</v>
      </c>
      <c r="J102" s="49" t="n">
        <v>97.1868240035366</v>
      </c>
      <c r="K102" s="49" t="n">
        <v>1.23267111226375</v>
      </c>
    </row>
    <row r="103">
      <c r="A103" s="49" t="s">
        <v>61</v>
      </c>
      <c r="B103" s="49" t="s">
        <v>62</v>
      </c>
      <c r="C103" s="49" t="s">
        <v>22</v>
      </c>
      <c r="D103" s="49" t="n">
        <v>10832.5635491</v>
      </c>
      <c r="E103" s="49" t="n">
        <v>12.5259020613848</v>
      </c>
      <c r="F103" s="49" t="n">
        <v>16.7775527735279</v>
      </c>
      <c r="G103" s="49" t="n">
        <v>9.70959754226321</v>
      </c>
      <c r="H103" s="49" t="n">
        <v>53733.2506392</v>
      </c>
      <c r="I103" s="49" t="n">
        <v>5.80184782902321</v>
      </c>
      <c r="J103" s="49" t="n">
        <v>83.2224472264721</v>
      </c>
      <c r="K103" s="49" t="n">
        <v>1.95744406231808</v>
      </c>
    </row>
    <row r="104">
      <c r="A104" s="49" t="s">
        <v>61</v>
      </c>
      <c r="B104" s="49" t="s">
        <v>62</v>
      </c>
      <c r="C104" s="49" t="s">
        <v>23</v>
      </c>
      <c r="D104" s="49" t="n">
        <v>7296.6858962</v>
      </c>
      <c r="E104" s="49" t="n">
        <v>10.1773438559118</v>
      </c>
      <c r="F104" s="49" t="n">
        <v>14.4170750738351</v>
      </c>
      <c r="G104" s="49" t="n">
        <v>10.3876295475125</v>
      </c>
      <c r="H104" s="49" t="n">
        <v>43314.7304891</v>
      </c>
      <c r="I104" s="49" t="n">
        <v>7.2475225992054</v>
      </c>
      <c r="J104" s="49" t="n">
        <v>85.5829249261649</v>
      </c>
      <c r="K104" s="49" t="n">
        <v>1.74987282982999</v>
      </c>
    </row>
    <row r="105">
      <c r="A105" s="49" t="s">
        <v>61</v>
      </c>
      <c r="B105" s="49" t="s">
        <v>62</v>
      </c>
      <c r="C105" s="49" t="s">
        <v>24</v>
      </c>
      <c r="D105" s="49" t="n">
        <v>2736.0629949</v>
      </c>
      <c r="E105" s="49" t="n">
        <v>16.589742715435</v>
      </c>
      <c r="F105" s="49" t="n">
        <v>22.4290081981491</v>
      </c>
      <c r="G105" s="49" t="n">
        <v>14.2890878555318</v>
      </c>
      <c r="H105" s="49" t="n">
        <v>9462.7064323</v>
      </c>
      <c r="I105" s="49" t="n">
        <v>12.5905057234254</v>
      </c>
      <c r="J105" s="49" t="n">
        <v>77.5709918018508</v>
      </c>
      <c r="K105" s="49" t="n">
        <v>4.13157110939697</v>
      </c>
    </row>
    <row r="106">
      <c r="A106" s="49" t="s">
        <v>42</v>
      </c>
      <c r="B106" s="49" t="s">
        <v>43</v>
      </c>
      <c r="C106" s="49" t="s">
        <v>22</v>
      </c>
      <c r="D106" s="49" t="n">
        <v>15107.9882595</v>
      </c>
      <c r="E106" s="49" t="n">
        <v>18.6748850390565</v>
      </c>
      <c r="F106" s="49" t="n">
        <v>24.7059960742978</v>
      </c>
      <c r="G106" s="49" t="n">
        <v>16.126450852508</v>
      </c>
      <c r="H106" s="49" t="n">
        <v>46043.1113119</v>
      </c>
      <c r="I106" s="49" t="n">
        <v>9.6417465792148</v>
      </c>
      <c r="J106" s="49" t="n">
        <v>75.2940039257022</v>
      </c>
      <c r="K106" s="49" t="n">
        <v>5.29152403486959</v>
      </c>
    </row>
    <row r="107">
      <c r="A107" s="49" t="s">
        <v>42</v>
      </c>
      <c r="B107" s="49" t="s">
        <v>43</v>
      </c>
      <c r="C107" s="49" t="s">
        <v>23</v>
      </c>
      <c r="D107" s="49" t="n">
        <v>17055.911003</v>
      </c>
      <c r="E107" s="49" t="n">
        <v>15.831285207268</v>
      </c>
      <c r="F107" s="49" t="n">
        <v>21.4706742089553</v>
      </c>
      <c r="G107" s="49" t="n">
        <v>14.4952251441433</v>
      </c>
      <c r="H107" s="49" t="n">
        <v>62382.2605095</v>
      </c>
      <c r="I107" s="49" t="n">
        <v>6.42968899050844</v>
      </c>
      <c r="J107" s="49" t="n">
        <v>78.5293257910447</v>
      </c>
      <c r="K107" s="49" t="n">
        <v>3.96313419885299</v>
      </c>
    </row>
    <row r="108">
      <c r="A108" s="49" t="s">
        <v>42</v>
      </c>
      <c r="B108" s="49" t="s">
        <v>43</v>
      </c>
      <c r="C108" s="49" t="s">
        <v>24</v>
      </c>
      <c r="D108" s="49" t="n">
        <v>3298.8649678</v>
      </c>
      <c r="E108" s="49" t="n">
        <v>26.721888917908</v>
      </c>
      <c r="F108" s="49" t="n">
        <v>20.7322848814047</v>
      </c>
      <c r="G108" s="49" t="n">
        <v>22.053859183197</v>
      </c>
      <c r="H108" s="49" t="n">
        <v>12612.8639452</v>
      </c>
      <c r="I108" s="49" t="n">
        <v>16.6457465386022</v>
      </c>
      <c r="J108" s="49" t="n">
        <v>79.2677151185953</v>
      </c>
      <c r="K108" s="49" t="n">
        <v>5.76813511826787</v>
      </c>
    </row>
    <row r="109">
      <c r="A109" s="49" t="s">
        <v>63</v>
      </c>
      <c r="B109" s="49" t="s">
        <v>64</v>
      </c>
      <c r="C109" s="49" t="s">
        <v>22</v>
      </c>
      <c r="D109" s="49" t="n">
        <v>2261.851756</v>
      </c>
      <c r="E109" s="49" t="n">
        <v>13.4074162981287</v>
      </c>
      <c r="F109" s="49" t="n">
        <v>21.5290120232198</v>
      </c>
      <c r="G109" s="49" t="n">
        <v>11.0474503574542</v>
      </c>
      <c r="H109" s="49" t="n">
        <v>8244.2121245</v>
      </c>
      <c r="I109" s="49" t="n">
        <v>7.84953881501564</v>
      </c>
      <c r="J109" s="49" t="n">
        <v>78.4709879767802</v>
      </c>
      <c r="K109" s="49" t="n">
        <v>3.03093790079377</v>
      </c>
    </row>
    <row r="110">
      <c r="A110" s="49" t="s">
        <v>63</v>
      </c>
      <c r="B110" s="49" t="s">
        <v>64</v>
      </c>
      <c r="C110" s="49" t="s">
        <v>23</v>
      </c>
      <c r="D110" s="49" t="n">
        <v>2509.427907</v>
      </c>
      <c r="E110" s="49" t="n">
        <v>12.2312676518439</v>
      </c>
      <c r="F110" s="49" t="n">
        <v>22.8455430461069</v>
      </c>
      <c r="G110" s="49" t="n">
        <v>10.650885123028</v>
      </c>
      <c r="H110" s="49" t="n">
        <v>8474.8936385</v>
      </c>
      <c r="I110" s="49" t="n">
        <v>6.07642573304628</v>
      </c>
      <c r="J110" s="49" t="n">
        <v>77.1544569538931</v>
      </c>
      <c r="K110" s="49" t="n">
        <v>3.15374204114592</v>
      </c>
    </row>
    <row r="111">
      <c r="A111" s="49" t="s">
        <v>63</v>
      </c>
      <c r="B111" s="49" t="s">
        <v>64</v>
      </c>
      <c r="C111" s="49" t="s">
        <v>24</v>
      </c>
      <c r="D111" s="49" t="n">
        <v>2345.663705</v>
      </c>
      <c r="E111" s="49" t="n">
        <v>13.9104289020896</v>
      </c>
      <c r="F111" s="49" t="n">
        <v>34.1952697076865</v>
      </c>
      <c r="G111" s="49" t="n">
        <v>9.14939651292554</v>
      </c>
      <c r="H111" s="49" t="n">
        <v>4513.9508705</v>
      </c>
      <c r="I111" s="49" t="n">
        <v>10.4642080487664</v>
      </c>
      <c r="J111" s="49" t="n">
        <v>65.8047302923135</v>
      </c>
      <c r="K111" s="49" t="n">
        <v>4.75446187579923</v>
      </c>
    </row>
    <row r="112">
      <c r="A112" s="49" t="s">
        <v>44</v>
      </c>
      <c r="B112" s="49" t="s">
        <v>45</v>
      </c>
      <c r="C112" s="49" t="s">
        <v>22</v>
      </c>
      <c r="D112" s="49" t="n">
        <v>27868.8731153</v>
      </c>
      <c r="E112" s="49" t="n">
        <v>11.290301124874</v>
      </c>
      <c r="F112" s="49" t="n">
        <v>6.3034429123638</v>
      </c>
      <c r="G112" s="49" t="n">
        <v>11.7502934625559</v>
      </c>
      <c r="H112" s="49" t="n">
        <v>414252.5754765</v>
      </c>
      <c r="I112" s="49" t="n">
        <v>5.95388813243622</v>
      </c>
      <c r="J112" s="49" t="n">
        <v>93.6965570876362</v>
      </c>
      <c r="K112" s="49" t="n">
        <v>0.790501874849746</v>
      </c>
    </row>
    <row r="113">
      <c r="A113" s="49" t="s">
        <v>44</v>
      </c>
      <c r="B113" s="49" t="s">
        <v>45</v>
      </c>
      <c r="C113" s="49" t="s">
        <v>23</v>
      </c>
      <c r="D113" s="49" t="n">
        <v>26328.4595966</v>
      </c>
      <c r="E113" s="49" t="n">
        <v>17.3259578779645</v>
      </c>
      <c r="F113" s="49" t="n">
        <v>11.411045325279</v>
      </c>
      <c r="G113" s="49" t="n">
        <v>14.0278470348108</v>
      </c>
      <c r="H113" s="49" t="n">
        <v>204399.3908859</v>
      </c>
      <c r="I113" s="49" t="n">
        <v>8.07233052947595</v>
      </c>
      <c r="J113" s="49" t="n">
        <v>88.588954674721</v>
      </c>
      <c r="K113" s="49" t="n">
        <v>1.80691147014949</v>
      </c>
    </row>
    <row r="114">
      <c r="A114" s="49" t="s">
        <v>44</v>
      </c>
      <c r="B114" s="49" t="s">
        <v>45</v>
      </c>
      <c r="C114" s="49" t="s">
        <v>24</v>
      </c>
      <c r="D114" s="49" t="n">
        <v>11377.0676934</v>
      </c>
      <c r="E114" s="49" t="n">
        <v>27.1348521234858</v>
      </c>
      <c r="F114" s="49" t="n">
        <v>9.88161381208991</v>
      </c>
      <c r="G114" s="49" t="n">
        <v>21.2712207715147</v>
      </c>
      <c r="H114" s="49" t="n">
        <v>103756.6332359</v>
      </c>
      <c r="I114" s="49" t="n">
        <v>11.8012250866493</v>
      </c>
      <c r="J114" s="49" t="n">
        <v>90.1183861879101</v>
      </c>
      <c r="K114" s="49" t="n">
        <v>2.33242069534544</v>
      </c>
    </row>
    <row r="115">
      <c r="A115" s="49" t="s">
        <v>46</v>
      </c>
      <c r="B115" s="49" t="s">
        <v>47</v>
      </c>
      <c r="C115" s="49" t="s">
        <v>22</v>
      </c>
      <c r="D115" s="49" t="n">
        <v>790.5886687</v>
      </c>
      <c r="E115" s="49" t="n">
        <v>17.4406048896897</v>
      </c>
      <c r="F115" s="49" t="n">
        <v>10.6191095554604</v>
      </c>
      <c r="G115" s="49" t="n">
        <v>16.6758141917855</v>
      </c>
      <c r="H115" s="49" t="n">
        <v>6654.3733083</v>
      </c>
      <c r="I115" s="49" t="n">
        <v>8.63184014472856</v>
      </c>
      <c r="J115" s="49" t="n">
        <v>89.3808904445396</v>
      </c>
      <c r="K115" s="49" t="n">
        <v>1.98120981955254</v>
      </c>
    </row>
    <row r="116">
      <c r="A116" s="49" t="s">
        <v>46</v>
      </c>
      <c r="B116" s="49" t="s">
        <v>47</v>
      </c>
      <c r="C116" s="49" t="s">
        <v>23</v>
      </c>
      <c r="D116" s="49" t="n">
        <v>1265.9931302</v>
      </c>
      <c r="E116" s="49" t="n">
        <v>12.3040032128764</v>
      </c>
      <c r="F116" s="49" t="n">
        <v>10.4142791088635</v>
      </c>
      <c r="G116" s="49" t="n">
        <v>12.6466861855259</v>
      </c>
      <c r="H116" s="49" t="n">
        <v>10890.3272158</v>
      </c>
      <c r="I116" s="49" t="n">
        <v>6.38792293999228</v>
      </c>
      <c r="J116" s="49" t="n">
        <v>89.5857208911365</v>
      </c>
      <c r="K116" s="49" t="n">
        <v>1.47016866558815</v>
      </c>
    </row>
    <row r="117">
      <c r="A117" s="49" t="s">
        <v>46</v>
      </c>
      <c r="B117" s="49" t="s">
        <v>47</v>
      </c>
      <c r="C117" s="49" t="s">
        <v>24</v>
      </c>
      <c r="D117" s="49" t="n">
        <v>378.8460945</v>
      </c>
      <c r="E117" s="49" t="n">
        <v>26.9000681866013</v>
      </c>
      <c r="F117" s="49" t="n">
        <v>13.4930266246962</v>
      </c>
      <c r="G117" s="49" t="n">
        <v>23.9124150349542</v>
      </c>
      <c r="H117" s="49" t="n">
        <v>2428.8715884</v>
      </c>
      <c r="I117" s="49" t="n">
        <v>13.0800931335934</v>
      </c>
      <c r="J117" s="49" t="n">
        <v>86.5069733753038</v>
      </c>
      <c r="K117" s="49" t="n">
        <v>3.72976697875704</v>
      </c>
    </row>
    <row r="118">
      <c r="A118" s="49" t="s">
        <v>65</v>
      </c>
      <c r="B118" s="49" t="s">
        <v>66</v>
      </c>
      <c r="C118" s="49" t="s">
        <v>22</v>
      </c>
      <c r="D118" s="49" t="n">
        <v>693.0448009</v>
      </c>
      <c r="E118" s="49" t="n">
        <v>12.2891660895602</v>
      </c>
      <c r="F118" s="49" t="n">
        <v>18.4544126912766</v>
      </c>
      <c r="G118" s="49" t="n">
        <v>10.4463359481145</v>
      </c>
      <c r="H118" s="49" t="n">
        <v>3062.3973933</v>
      </c>
      <c r="I118" s="49" t="n">
        <v>7.86154660322565</v>
      </c>
      <c r="J118" s="49" t="n">
        <v>81.5455873087234</v>
      </c>
      <c r="K118" s="49" t="n">
        <v>2.36408861669453</v>
      </c>
    </row>
    <row r="119">
      <c r="A119" s="49" t="s">
        <v>65</v>
      </c>
      <c r="B119" s="49" t="s">
        <v>66</v>
      </c>
      <c r="C119" s="49" t="s">
        <v>23</v>
      </c>
      <c r="D119" s="49" t="n">
        <v>1076.7338423</v>
      </c>
      <c r="E119" s="49" t="n">
        <v>11.7960466736417</v>
      </c>
      <c r="F119" s="49" t="n">
        <v>24.8122361212274</v>
      </c>
      <c r="G119" s="49" t="n">
        <v>10.8097002238238</v>
      </c>
      <c r="H119" s="49" t="n">
        <v>3262.7937885</v>
      </c>
      <c r="I119" s="49" t="n">
        <v>7.85779937451452</v>
      </c>
      <c r="J119" s="49" t="n">
        <v>75.1877638787726</v>
      </c>
      <c r="K119" s="49" t="n">
        <v>3.56724047260732</v>
      </c>
    </row>
    <row r="120">
      <c r="A120" s="49" t="s">
        <v>65</v>
      </c>
      <c r="B120" s="49" t="s">
        <v>66</v>
      </c>
      <c r="C120" s="49" t="s">
        <v>24</v>
      </c>
      <c r="D120" s="49" t="n">
        <v>323.7493972</v>
      </c>
      <c r="E120" s="49" t="n">
        <v>19.7399313097521</v>
      </c>
      <c r="F120" s="49" t="n">
        <v>26.6015917135546</v>
      </c>
      <c r="G120" s="49" t="n">
        <v>15.5201788601465</v>
      </c>
      <c r="H120" s="49" t="n">
        <v>893.2807741</v>
      </c>
      <c r="I120" s="49" t="n">
        <v>14.2962983128193</v>
      </c>
      <c r="J120" s="49" t="n">
        <v>73.3984082864454</v>
      </c>
      <c r="K120" s="49" t="n">
        <v>5.62493752926796</v>
      </c>
    </row>
    <row r="121">
      <c r="A121" s="49" t="s">
        <v>67</v>
      </c>
      <c r="B121" s="49" t="s">
        <v>68</v>
      </c>
      <c r="C121" s="49" t="s">
        <v>22</v>
      </c>
      <c r="D121" s="49" t="n">
        <v>1148.4554258</v>
      </c>
      <c r="E121" s="49" t="n">
        <v>7.82503795413212</v>
      </c>
      <c r="F121" s="49" t="n">
        <v>27.0934978969606</v>
      </c>
      <c r="G121" s="49" t="n">
        <v>7.48589460904477</v>
      </c>
      <c r="H121" s="49" t="n">
        <v>3090.4045035</v>
      </c>
      <c r="I121" s="49" t="n">
        <v>7.17972262150749</v>
      </c>
      <c r="J121" s="49" t="n">
        <v>72.9065021030394</v>
      </c>
      <c r="K121" s="49" t="n">
        <v>2.78190646919773</v>
      </c>
    </row>
    <row r="122">
      <c r="A122" s="49" t="s">
        <v>67</v>
      </c>
      <c r="B122" s="49" t="s">
        <v>68</v>
      </c>
      <c r="C122" s="49" t="s">
        <v>23</v>
      </c>
      <c r="D122" s="49" t="n">
        <v>785.0393966</v>
      </c>
      <c r="E122" s="49" t="n">
        <v>9.64128012972178</v>
      </c>
      <c r="F122" s="49" t="n">
        <v>25.0869577958134</v>
      </c>
      <c r="G122" s="49" t="n">
        <v>9.33605439871821</v>
      </c>
      <c r="H122" s="49" t="n">
        <v>2344.2336025</v>
      </c>
      <c r="I122" s="49" t="n">
        <v>6.58426192460528</v>
      </c>
      <c r="J122" s="49" t="n">
        <v>74.9130422041866</v>
      </c>
      <c r="K122" s="49" t="n">
        <v>3.12646764553599</v>
      </c>
    </row>
    <row r="123">
      <c r="A123" s="49" t="s">
        <v>67</v>
      </c>
      <c r="B123" s="49" t="s">
        <v>68</v>
      </c>
      <c r="C123" s="49" t="s">
        <v>24</v>
      </c>
      <c r="D123" s="49" t="n">
        <v>437.856662</v>
      </c>
      <c r="E123" s="49" t="n">
        <v>19.0662273413648</v>
      </c>
      <c r="F123" s="49" t="n">
        <v>37.3640213847112</v>
      </c>
      <c r="G123" s="49" t="n">
        <v>11.5936364170854</v>
      </c>
      <c r="H123" s="49" t="n">
        <v>734.0104063</v>
      </c>
      <c r="I123" s="49" t="n">
        <v>12.4602904116294</v>
      </c>
      <c r="J123" s="49" t="n">
        <v>62.6359786152888</v>
      </c>
      <c r="K123" s="49" t="n">
        <v>6.91591140732666</v>
      </c>
    </row>
    <row r="124">
      <c r="A124" s="49" t="s">
        <v>69</v>
      </c>
      <c r="B124" s="49" t="s">
        <v>70</v>
      </c>
      <c r="C124" s="49" t="s">
        <v>22</v>
      </c>
      <c r="D124" s="49" t="n">
        <v>432.1167745</v>
      </c>
      <c r="E124" s="49" t="n">
        <v>18.5326082115038</v>
      </c>
      <c r="F124" s="49" t="n">
        <v>8.36880400867345</v>
      </c>
      <c r="G124" s="49" t="n">
        <v>17.2735753601599</v>
      </c>
      <c r="H124" s="49" t="n">
        <v>4731.3065062</v>
      </c>
      <c r="I124" s="49" t="n">
        <v>8.41566825381966</v>
      </c>
      <c r="J124" s="49" t="n">
        <v>91.6311959913265</v>
      </c>
      <c r="K124" s="49" t="n">
        <v>1.57761955581058</v>
      </c>
    </row>
    <row r="125">
      <c r="A125" s="49" t="s">
        <v>69</v>
      </c>
      <c r="B125" s="49" t="s">
        <v>70</v>
      </c>
      <c r="C125" s="49" t="s">
        <v>23</v>
      </c>
      <c r="D125" s="49" t="n">
        <v>603.5932428</v>
      </c>
      <c r="E125" s="49" t="n">
        <v>17.7708151407759</v>
      </c>
      <c r="F125" s="49" t="n">
        <v>10.3692632393524</v>
      </c>
      <c r="G125" s="49" t="n">
        <v>14.8328433544476</v>
      </c>
      <c r="H125" s="49" t="n">
        <v>5217.3916128</v>
      </c>
      <c r="I125" s="49" t="n">
        <v>8.10710312421465</v>
      </c>
      <c r="J125" s="49" t="n">
        <v>89.6307367606476</v>
      </c>
      <c r="K125" s="49" t="n">
        <v>1.71599233576616</v>
      </c>
    </row>
    <row r="126">
      <c r="A126" s="49" t="s">
        <v>69</v>
      </c>
      <c r="B126" s="49" t="s">
        <v>70</v>
      </c>
      <c r="C126" s="49" t="s">
        <v>24</v>
      </c>
      <c r="D126" s="49" t="n">
        <v>103.702543</v>
      </c>
      <c r="E126" s="49" t="n">
        <v>44.0320758993691</v>
      </c>
      <c r="F126" s="49" t="n">
        <v>19.6931531871506</v>
      </c>
      <c r="G126" s="49" t="n">
        <v>27.3143780428041</v>
      </c>
      <c r="H126" s="49" t="n">
        <v>422.8893238</v>
      </c>
      <c r="I126" s="49" t="n">
        <v>27.429384602746</v>
      </c>
      <c r="J126" s="49" t="n">
        <v>80.3068468128494</v>
      </c>
      <c r="K126" s="49" t="n">
        <v>6.6981366142073</v>
      </c>
    </row>
    <row r="127">
      <c r="A127" s="49" t="s">
        <v>71</v>
      </c>
      <c r="B127" s="49" t="s">
        <v>72</v>
      </c>
      <c r="C127" s="49" t="s">
        <v>22</v>
      </c>
      <c r="D127" s="49" t="n">
        <v>1857.3099057</v>
      </c>
      <c r="E127" s="49" t="n">
        <v>17.2305612524325</v>
      </c>
      <c r="F127" s="49" t="n">
        <v>16.2706825492861</v>
      </c>
      <c r="G127" s="49" t="n">
        <v>15.0574119266082</v>
      </c>
      <c r="H127" s="49" t="n">
        <v>9557.7607287</v>
      </c>
      <c r="I127" s="49" t="n">
        <v>7.6163665636034</v>
      </c>
      <c r="J127" s="49" t="n">
        <v>83.7293174507139</v>
      </c>
      <c r="K127" s="49" t="n">
        <v>2.92602850388561</v>
      </c>
    </row>
    <row r="128">
      <c r="A128" s="49" t="s">
        <v>71</v>
      </c>
      <c r="B128" s="49" t="s">
        <v>72</v>
      </c>
      <c r="C128" s="49" t="s">
        <v>23</v>
      </c>
      <c r="D128" s="49" t="n">
        <v>1242.1252737</v>
      </c>
      <c r="E128" s="49" t="n">
        <v>19.9326351530576</v>
      </c>
      <c r="F128" s="49" t="n">
        <v>16.1633274417348</v>
      </c>
      <c r="G128" s="49" t="n">
        <v>19.5299810753103</v>
      </c>
      <c r="H128" s="49" t="n">
        <v>6442.7111449</v>
      </c>
      <c r="I128" s="49" t="n">
        <v>11.5623330698353</v>
      </c>
      <c r="J128" s="49" t="n">
        <v>83.8366725582652</v>
      </c>
      <c r="K128" s="49" t="n">
        <v>3.76529112402139</v>
      </c>
    </row>
    <row r="129">
      <c r="A129" s="49" t="s">
        <v>71</v>
      </c>
      <c r="B129" s="49" t="s">
        <v>72</v>
      </c>
      <c r="C129" s="49" t="s">
        <v>24</v>
      </c>
      <c r="D129" s="49" t="n">
        <v>209.4136921</v>
      </c>
      <c r="E129" s="49" t="n">
        <v>33.13524415287</v>
      </c>
      <c r="F129" s="49" t="n">
        <v>12.8152864581981</v>
      </c>
      <c r="G129" s="49" t="n">
        <v>31.4057344097451</v>
      </c>
      <c r="H129" s="49" t="n">
        <v>1424.6792545</v>
      </c>
      <c r="I129" s="49" t="n">
        <v>23.3151570090131</v>
      </c>
      <c r="J129" s="49" t="n">
        <v>87.1847135418019</v>
      </c>
      <c r="K129" s="49" t="n">
        <v>4.6163308513711</v>
      </c>
    </row>
    <row r="130">
      <c r="A130" s="49" t="s">
        <v>73</v>
      </c>
      <c r="B130" s="49" t="s">
        <v>74</v>
      </c>
      <c r="C130" s="49" t="s">
        <v>22</v>
      </c>
      <c r="D130" s="49" t="n">
        <v>77.2464503</v>
      </c>
      <c r="E130" s="49" t="n">
        <v>19.9891861153346</v>
      </c>
      <c r="F130" s="49" t="n">
        <v>16.9164998930086</v>
      </c>
      <c r="G130" s="49" t="n">
        <v>14.8379277423173</v>
      </c>
      <c r="H130" s="49" t="n">
        <v>379.3873143</v>
      </c>
      <c r="I130" s="49" t="n">
        <v>10.3331873970624</v>
      </c>
      <c r="J130" s="49" t="n">
        <v>83.0835001069914</v>
      </c>
      <c r="K130" s="49" t="n">
        <v>3.0211269715665</v>
      </c>
    </row>
    <row r="131">
      <c r="A131" s="49" t="s">
        <v>73</v>
      </c>
      <c r="B131" s="49" t="s">
        <v>74</v>
      </c>
      <c r="C131" s="49" t="s">
        <v>23</v>
      </c>
      <c r="D131" s="49" t="n">
        <v>152.1364721</v>
      </c>
      <c r="E131" s="49" t="n">
        <v>14.1040356130664</v>
      </c>
      <c r="F131" s="49" t="n">
        <v>16.4537169342715</v>
      </c>
      <c r="G131" s="49" t="n">
        <v>11.0748457038238</v>
      </c>
      <c r="H131" s="49" t="n">
        <v>772.4963796</v>
      </c>
      <c r="I131" s="49" t="n">
        <v>6.93038749245669</v>
      </c>
      <c r="J131" s="49" t="n">
        <v>83.5462830657285</v>
      </c>
      <c r="K131" s="49" t="n">
        <v>2.18109495257962</v>
      </c>
    </row>
    <row r="132">
      <c r="A132" s="49" t="s">
        <v>73</v>
      </c>
      <c r="B132" s="49" t="s">
        <v>74</v>
      </c>
      <c r="C132" s="49" t="s">
        <v>24</v>
      </c>
      <c r="D132" s="49" t="n">
        <v>33.2420414</v>
      </c>
      <c r="E132" s="49" t="n">
        <v>22.7540281091656</v>
      </c>
      <c r="F132" s="49" t="n">
        <v>13.5276858693625</v>
      </c>
      <c r="G132" s="49" t="n">
        <v>14.9618768655729</v>
      </c>
      <c r="H132" s="49" t="n">
        <v>212.491351</v>
      </c>
      <c r="I132" s="49" t="n">
        <v>14.3693170318671</v>
      </c>
      <c r="J132" s="49" t="n">
        <v>86.4723141306375</v>
      </c>
      <c r="K132" s="49" t="n">
        <v>2.3406285848645</v>
      </c>
    </row>
    <row r="133">
      <c r="A133" s="49" t="s">
        <v>75</v>
      </c>
      <c r="B133" s="49" t="s">
        <v>76</v>
      </c>
      <c r="C133" s="49" t="s">
        <v>22</v>
      </c>
      <c r="D133" s="49" t="n">
        <v>5177.1218971</v>
      </c>
      <c r="E133" s="49" t="n">
        <v>17.1768245502544</v>
      </c>
      <c r="F133" s="49" t="n">
        <v>11.2289001177253</v>
      </c>
      <c r="G133" s="49" t="n">
        <v>16.7536694549243</v>
      </c>
      <c r="H133" s="49" t="n">
        <v>40928.2120432</v>
      </c>
      <c r="I133" s="49" t="n">
        <v>10.3898781179214</v>
      </c>
      <c r="J133" s="49" t="n">
        <v>88.7710998822747</v>
      </c>
      <c r="K133" s="49" t="n">
        <v>2.11921764137446</v>
      </c>
    </row>
    <row r="134">
      <c r="A134" s="49" t="s">
        <v>75</v>
      </c>
      <c r="B134" s="49" t="s">
        <v>76</v>
      </c>
      <c r="C134" s="49" t="s">
        <v>23</v>
      </c>
      <c r="D134" s="49" t="n">
        <v>9092.5170324</v>
      </c>
      <c r="E134" s="49" t="n">
        <v>15.8674625748515</v>
      </c>
      <c r="F134" s="49" t="n">
        <v>13.0356616902683</v>
      </c>
      <c r="G134" s="49" t="n">
        <v>13.9293337295431</v>
      </c>
      <c r="H134" s="49" t="n">
        <v>60658.5799847</v>
      </c>
      <c r="I134" s="49" t="n">
        <v>6.84696040721789</v>
      </c>
      <c r="J134" s="49" t="n">
        <v>86.9643383097317</v>
      </c>
      <c r="K134" s="49" t="n">
        <v>2.08796025587477</v>
      </c>
    </row>
    <row r="135">
      <c r="A135" s="49" t="s">
        <v>75</v>
      </c>
      <c r="B135" s="49" t="s">
        <v>76</v>
      </c>
      <c r="C135" s="49" t="s">
        <v>24</v>
      </c>
      <c r="D135" s="49" t="n">
        <v>2482.9824505</v>
      </c>
      <c r="E135" s="49" t="n">
        <v>21.7090167746839</v>
      </c>
      <c r="F135" s="49" t="n">
        <v>18.2995159069693</v>
      </c>
      <c r="G135" s="49" t="n">
        <v>17.8737001750812</v>
      </c>
      <c r="H135" s="49" t="n">
        <v>11085.5865932</v>
      </c>
      <c r="I135" s="49" t="n">
        <v>13.567465838108</v>
      </c>
      <c r="J135" s="49" t="n">
        <v>81.7004840930307</v>
      </c>
      <c r="K135" s="49" t="n">
        <v>4.00340419400527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359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50" t="s">
        <v>79</v>
      </c>
      <c r="B146" s="50" t="s">
        <v>80</v>
      </c>
      <c r="C146" s="50" t="s">
        <v>22</v>
      </c>
      <c r="D146" s="50" t="n">
        <v>24173.9293679</v>
      </c>
      <c r="E146" s="50" t="n">
        <v>6.96555602131412</v>
      </c>
      <c r="F146" s="50" t="n">
        <v>8.9024048193832</v>
      </c>
      <c r="G146" s="50" t="n">
        <v>6.71713135465903</v>
      </c>
      <c r="H146" s="50" t="n">
        <v>247369.8822016</v>
      </c>
      <c r="I146" s="50" t="n">
        <v>2.83204557353386</v>
      </c>
      <c r="J146" s="50" t="n">
        <v>91.0975951806168</v>
      </c>
      <c r="K146" s="50" t="n">
        <v>0.656423722553657</v>
      </c>
    </row>
    <row r="147">
      <c r="A147" s="50" t="s">
        <v>79</v>
      </c>
      <c r="B147" s="50" t="s">
        <v>80</v>
      </c>
      <c r="C147" s="50" t="s">
        <v>23</v>
      </c>
      <c r="D147" s="50" t="n">
        <v>27008.5945303</v>
      </c>
      <c r="E147" s="50" t="n">
        <v>6.5566408411242</v>
      </c>
      <c r="F147" s="50" t="n">
        <v>10.8276625886172</v>
      </c>
      <c r="G147" s="50" t="n">
        <v>6.08105565686361</v>
      </c>
      <c r="H147" s="50" t="n">
        <v>222432.0793848</v>
      </c>
      <c r="I147" s="50" t="n">
        <v>2.98230862972062</v>
      </c>
      <c r="J147" s="50" t="n">
        <v>89.1723374113828</v>
      </c>
      <c r="K147" s="50" t="n">
        <v>0.738386149186176</v>
      </c>
    </row>
    <row r="148">
      <c r="A148" s="50" t="s">
        <v>79</v>
      </c>
      <c r="B148" s="50" t="s">
        <v>80</v>
      </c>
      <c r="C148" s="50" t="s">
        <v>24</v>
      </c>
      <c r="D148" s="50" t="n">
        <v>8103.4577064</v>
      </c>
      <c r="E148" s="50" t="n">
        <v>10.9830110904822</v>
      </c>
      <c r="F148" s="50" t="n">
        <v>15.3444021120713</v>
      </c>
      <c r="G148" s="50" t="n">
        <v>9.92272321797943</v>
      </c>
      <c r="H148" s="50" t="n">
        <v>44707.0568201</v>
      </c>
      <c r="I148" s="50" t="n">
        <v>6.43722882796566</v>
      </c>
      <c r="J148" s="50" t="n">
        <v>84.6555978879287</v>
      </c>
      <c r="K148" s="50" t="n">
        <v>1.79856098004328</v>
      </c>
    </row>
    <row r="149">
      <c r="A149" s="50" t="s">
        <v>81</v>
      </c>
      <c r="B149" s="50" t="s">
        <v>82</v>
      </c>
      <c r="C149" s="50" t="s">
        <v>22</v>
      </c>
      <c r="D149" s="50" t="n">
        <v>10944.3217788</v>
      </c>
      <c r="E149" s="50" t="n">
        <v>9.46558373628809</v>
      </c>
      <c r="F149" s="50" t="n">
        <v>15.9990046033155</v>
      </c>
      <c r="G149" s="50" t="n">
        <v>8.48309568330842</v>
      </c>
      <c r="H149" s="50" t="n">
        <v>57461.9450494</v>
      </c>
      <c r="I149" s="50" t="n">
        <v>4.92815462056955</v>
      </c>
      <c r="J149" s="50" t="n">
        <v>84.0009953966845</v>
      </c>
      <c r="K149" s="50" t="n">
        <v>1.61570807877562</v>
      </c>
    </row>
    <row r="150">
      <c r="A150" s="50" t="s">
        <v>81</v>
      </c>
      <c r="B150" s="50" t="s">
        <v>82</v>
      </c>
      <c r="C150" s="50" t="s">
        <v>23</v>
      </c>
      <c r="D150" s="50" t="n">
        <v>12307.4912216</v>
      </c>
      <c r="E150" s="50" t="n">
        <v>10.081858284675</v>
      </c>
      <c r="F150" s="50" t="n">
        <v>14.4313627578337</v>
      </c>
      <c r="G150" s="50" t="n">
        <v>9.2205554051395</v>
      </c>
      <c r="H150" s="50" t="n">
        <v>72975.4541809</v>
      </c>
      <c r="I150" s="50" t="n">
        <v>4.04377728784537</v>
      </c>
      <c r="J150" s="50" t="n">
        <v>85.5686372421663</v>
      </c>
      <c r="K150" s="50" t="n">
        <v>1.5550695227702</v>
      </c>
    </row>
    <row r="151">
      <c r="A151" s="50" t="s">
        <v>81</v>
      </c>
      <c r="B151" s="50" t="s">
        <v>82</v>
      </c>
      <c r="C151" s="50" t="s">
        <v>24</v>
      </c>
      <c r="D151" s="50" t="n">
        <v>3911.4306411</v>
      </c>
      <c r="E151" s="50" t="n">
        <v>12.0197160222397</v>
      </c>
      <c r="F151" s="50" t="n">
        <v>18.9078685625473</v>
      </c>
      <c r="G151" s="50" t="n">
        <v>9.35555243496725</v>
      </c>
      <c r="H151" s="50" t="n">
        <v>16775.3571275</v>
      </c>
      <c r="I151" s="50" t="n">
        <v>9.63342160584317</v>
      </c>
      <c r="J151" s="50" t="n">
        <v>81.0921314374527</v>
      </c>
      <c r="K151" s="50" t="n">
        <v>2.18138989116127</v>
      </c>
    </row>
    <row r="152">
      <c r="A152" s="50" t="s">
        <v>83</v>
      </c>
      <c r="B152" s="50" t="s">
        <v>84</v>
      </c>
      <c r="C152" s="50" t="s">
        <v>22</v>
      </c>
      <c r="D152" s="50" t="n">
        <v>4502.8526666</v>
      </c>
      <c r="E152" s="50" t="n">
        <v>8.19842599486091</v>
      </c>
      <c r="F152" s="50" t="n">
        <v>12.8285019491101</v>
      </c>
      <c r="G152" s="50" t="n">
        <v>7.32210610137725</v>
      </c>
      <c r="H152" s="50" t="n">
        <v>30597.5252611</v>
      </c>
      <c r="I152" s="50" t="n">
        <v>5.39177870491003</v>
      </c>
      <c r="J152" s="50" t="n">
        <v>87.1714980508899</v>
      </c>
      <c r="K152" s="50" t="n">
        <v>1.07755005355389</v>
      </c>
    </row>
    <row r="153">
      <c r="A153" s="50" t="s">
        <v>83</v>
      </c>
      <c r="B153" s="50" t="s">
        <v>84</v>
      </c>
      <c r="C153" s="50" t="s">
        <v>23</v>
      </c>
      <c r="D153" s="50" t="n">
        <v>7381.637819</v>
      </c>
      <c r="E153" s="50" t="n">
        <v>8.82033167110258</v>
      </c>
      <c r="F153" s="50" t="n">
        <v>15.1740614948595</v>
      </c>
      <c r="G153" s="50" t="n">
        <v>7.93149027497989</v>
      </c>
      <c r="H153" s="50" t="n">
        <v>41264.7830585</v>
      </c>
      <c r="I153" s="50" t="n">
        <v>3.92258831522152</v>
      </c>
      <c r="J153" s="50" t="n">
        <v>84.8259385051405</v>
      </c>
      <c r="K153" s="50" t="n">
        <v>1.41882215863879</v>
      </c>
    </row>
    <row r="154">
      <c r="A154" s="50" t="s">
        <v>83</v>
      </c>
      <c r="B154" s="50" t="s">
        <v>84</v>
      </c>
      <c r="C154" s="50" t="s">
        <v>24</v>
      </c>
      <c r="D154" s="50" t="n">
        <v>6426.5885751</v>
      </c>
      <c r="E154" s="50" t="n">
        <v>11.136610793896</v>
      </c>
      <c r="F154" s="50" t="n">
        <v>26.7962083991928</v>
      </c>
      <c r="G154" s="50" t="n">
        <v>8.57036919949746</v>
      </c>
      <c r="H154" s="50" t="n">
        <v>17556.6126277</v>
      </c>
      <c r="I154" s="50" t="n">
        <v>7.20960513720352</v>
      </c>
      <c r="J154" s="50" t="n">
        <v>73.2037916008072</v>
      </c>
      <c r="K154" s="50" t="n">
        <v>3.1371790190882</v>
      </c>
    </row>
    <row r="155">
      <c r="A155" s="50" t="s">
        <v>85</v>
      </c>
      <c r="B155" s="50" t="s">
        <v>86</v>
      </c>
      <c r="C155" s="50" t="s">
        <v>22</v>
      </c>
      <c r="D155" s="50" t="n">
        <v>23431.7538733</v>
      </c>
      <c r="E155" s="50" t="n">
        <v>5.98064484622071</v>
      </c>
      <c r="F155" s="50" t="n">
        <v>18.7416972994145</v>
      </c>
      <c r="G155" s="50" t="n">
        <v>5.22408860077733</v>
      </c>
      <c r="H155" s="50" t="n">
        <v>101592.9623995</v>
      </c>
      <c r="I155" s="50" t="n">
        <v>3.8197990026363</v>
      </c>
      <c r="J155" s="50" t="n">
        <v>81.2583027005855</v>
      </c>
      <c r="K155" s="50" t="n">
        <v>1.20490194807361</v>
      </c>
    </row>
    <row r="156">
      <c r="A156" s="50" t="s">
        <v>85</v>
      </c>
      <c r="B156" s="50" t="s">
        <v>86</v>
      </c>
      <c r="C156" s="50" t="s">
        <v>23</v>
      </c>
      <c r="D156" s="50" t="n">
        <v>31647.9090787</v>
      </c>
      <c r="E156" s="50" t="n">
        <v>4.78850588022901</v>
      </c>
      <c r="F156" s="50" t="n">
        <v>17.8274414381827</v>
      </c>
      <c r="G156" s="50" t="n">
        <v>4.45353161464787</v>
      </c>
      <c r="H156" s="50" t="n">
        <v>145875.6530569</v>
      </c>
      <c r="I156" s="50" t="n">
        <v>2.86489081833901</v>
      </c>
      <c r="J156" s="50" t="n">
        <v>82.1725585618173</v>
      </c>
      <c r="K156" s="50" t="n">
        <v>0.966199366830015</v>
      </c>
    </row>
    <row r="157">
      <c r="A157" s="50" t="s">
        <v>85</v>
      </c>
      <c r="B157" s="50" t="s">
        <v>86</v>
      </c>
      <c r="C157" s="50" t="s">
        <v>24</v>
      </c>
      <c r="D157" s="50" t="n">
        <v>22251.9230865</v>
      </c>
      <c r="E157" s="50" t="n">
        <v>7.35796643743475</v>
      </c>
      <c r="F157" s="50" t="n">
        <v>22.3899072509965</v>
      </c>
      <c r="G157" s="50" t="n">
        <v>6.95843167591023</v>
      </c>
      <c r="H157" s="50" t="n">
        <v>77131.7985031</v>
      </c>
      <c r="I157" s="50" t="n">
        <v>5.21073036047552</v>
      </c>
      <c r="J157" s="50" t="n">
        <v>77.6100927490035</v>
      </c>
      <c r="K157" s="50" t="n">
        <v>2.00745333908941</v>
      </c>
    </row>
    <row r="158">
      <c r="A158" s="50" t="s">
        <v>87</v>
      </c>
      <c r="B158" s="50" t="s">
        <v>88</v>
      </c>
      <c r="C158" s="50" t="s">
        <v>22</v>
      </c>
      <c r="D158" s="50" t="n">
        <v>19875.7257267</v>
      </c>
      <c r="E158" s="50" t="n">
        <v>7.62382214374527</v>
      </c>
      <c r="F158" s="50" t="n">
        <v>15.0783868929245</v>
      </c>
      <c r="G158" s="50" t="n">
        <v>6.79040711779585</v>
      </c>
      <c r="H158" s="50" t="n">
        <v>111940.2693651</v>
      </c>
      <c r="I158" s="50" t="n">
        <v>3.88701736226866</v>
      </c>
      <c r="J158" s="50" t="n">
        <v>84.9216131070755</v>
      </c>
      <c r="K158" s="50" t="n">
        <v>1.20568112093556</v>
      </c>
    </row>
    <row r="159">
      <c r="A159" s="50" t="s">
        <v>87</v>
      </c>
      <c r="B159" s="50" t="s">
        <v>88</v>
      </c>
      <c r="C159" s="50" t="s">
        <v>23</v>
      </c>
      <c r="D159" s="50" t="n">
        <v>23275.5423042</v>
      </c>
      <c r="E159" s="50" t="n">
        <v>6.16334350761946</v>
      </c>
      <c r="F159" s="50" t="n">
        <v>13.5135389664916</v>
      </c>
      <c r="G159" s="50" t="n">
        <v>5.86003235060944</v>
      </c>
      <c r="H159" s="50" t="n">
        <v>148963.1463318</v>
      </c>
      <c r="I159" s="50" t="n">
        <v>3.26142073466236</v>
      </c>
      <c r="J159" s="50" t="n">
        <v>86.4864610335084</v>
      </c>
      <c r="K159" s="50" t="n">
        <v>0.915632048861158</v>
      </c>
    </row>
    <row r="160">
      <c r="A160" s="50" t="s">
        <v>87</v>
      </c>
      <c r="B160" s="50" t="s">
        <v>88</v>
      </c>
      <c r="C160" s="50" t="s">
        <v>24</v>
      </c>
      <c r="D160" s="50" t="n">
        <v>16716.9507958</v>
      </c>
      <c r="E160" s="50" t="n">
        <v>8.04076567381773</v>
      </c>
      <c r="F160" s="50" t="n">
        <v>18.2289876666082</v>
      </c>
      <c r="G160" s="50" t="n">
        <v>6.49268921656381</v>
      </c>
      <c r="H160" s="50" t="n">
        <v>74988.3654924</v>
      </c>
      <c r="I160" s="50" t="n">
        <v>4.84034905113115</v>
      </c>
      <c r="J160" s="50" t="n">
        <v>81.7710123333918</v>
      </c>
      <c r="K160" s="50" t="n">
        <v>1.44739741229216</v>
      </c>
    </row>
    <row r="161">
      <c r="A161" s="50" t="s">
        <v>89</v>
      </c>
      <c r="B161" s="50" t="s">
        <v>90</v>
      </c>
      <c r="C161" s="50" t="s">
        <v>22</v>
      </c>
      <c r="D161" s="50" t="n">
        <v>10382.2217118</v>
      </c>
      <c r="E161" s="50" t="n">
        <v>11.0801741597142</v>
      </c>
      <c r="F161" s="50" t="n">
        <v>17.4800034401173</v>
      </c>
      <c r="G161" s="50" t="n">
        <v>9.22604623693847</v>
      </c>
      <c r="H161" s="50" t="n">
        <v>49012.6276506</v>
      </c>
      <c r="I161" s="50" t="n">
        <v>6.02629058882075</v>
      </c>
      <c r="J161" s="50" t="n">
        <v>82.5199965598827</v>
      </c>
      <c r="K161" s="50" t="n">
        <v>1.95433018278588</v>
      </c>
    </row>
    <row r="162">
      <c r="A162" s="50" t="s">
        <v>89</v>
      </c>
      <c r="B162" s="50" t="s">
        <v>90</v>
      </c>
      <c r="C162" s="50" t="s">
        <v>23</v>
      </c>
      <c r="D162" s="50" t="n">
        <v>14916.4149394</v>
      </c>
      <c r="E162" s="50" t="n">
        <v>8.33453643175861</v>
      </c>
      <c r="F162" s="50" t="n">
        <v>19.3146110722629</v>
      </c>
      <c r="G162" s="50" t="n">
        <v>7.02809739572161</v>
      </c>
      <c r="H162" s="50" t="n">
        <v>62312.2431143</v>
      </c>
      <c r="I162" s="50" t="n">
        <v>6.51956952315905</v>
      </c>
      <c r="J162" s="50" t="n">
        <v>80.6853889277371</v>
      </c>
      <c r="K162" s="50" t="n">
        <v>1.68239838191673</v>
      </c>
    </row>
    <row r="163">
      <c r="A163" s="50" t="s">
        <v>89</v>
      </c>
      <c r="B163" s="50" t="s">
        <v>90</v>
      </c>
      <c r="C163" s="50" t="s">
        <v>24</v>
      </c>
      <c r="D163" s="50" t="n">
        <v>9479.0931054</v>
      </c>
      <c r="E163" s="50" t="n">
        <v>14.6081489759663</v>
      </c>
      <c r="F163" s="50" t="n">
        <v>21.5642261320451</v>
      </c>
      <c r="G163" s="50" t="n">
        <v>11.5078940316517</v>
      </c>
      <c r="H163" s="50" t="n">
        <v>34478.3994907</v>
      </c>
      <c r="I163" s="50" t="n">
        <v>8.5541328160559</v>
      </c>
      <c r="J163" s="50" t="n">
        <v>78.4357738679549</v>
      </c>
      <c r="K163" s="50" t="n">
        <v>3.16384752727652</v>
      </c>
    </row>
    <row r="164">
      <c r="A164" s="50" t="s">
        <v>91</v>
      </c>
      <c r="B164" s="50" t="s">
        <v>92</v>
      </c>
      <c r="C164" s="50" t="s">
        <v>22</v>
      </c>
      <c r="D164" s="50" t="n">
        <v>55609.7877904</v>
      </c>
      <c r="E164" s="50" t="n">
        <v>5.69212739171785</v>
      </c>
      <c r="F164" s="50" t="n">
        <v>20.5079237152944</v>
      </c>
      <c r="G164" s="50" t="n">
        <v>4.17546433491289</v>
      </c>
      <c r="H164" s="50" t="n">
        <v>215552.6592833</v>
      </c>
      <c r="I164" s="50" t="n">
        <v>3.58287106973482</v>
      </c>
      <c r="J164" s="50" t="n">
        <v>79.4920762847056</v>
      </c>
      <c r="K164" s="50" t="n">
        <v>1.0772155925282</v>
      </c>
    </row>
    <row r="165">
      <c r="A165" s="50" t="s">
        <v>91</v>
      </c>
      <c r="B165" s="50" t="s">
        <v>92</v>
      </c>
      <c r="C165" s="50" t="s">
        <v>23</v>
      </c>
      <c r="D165" s="50" t="n">
        <v>48457.1464763</v>
      </c>
      <c r="E165" s="50" t="n">
        <v>5.62696424522934</v>
      </c>
      <c r="F165" s="50" t="n">
        <v>16.4149717582183</v>
      </c>
      <c r="G165" s="50" t="n">
        <v>5.54260002330268</v>
      </c>
      <c r="H165" s="50" t="n">
        <v>246743.7663857</v>
      </c>
      <c r="I165" s="50" t="n">
        <v>3.43346461073893</v>
      </c>
      <c r="J165" s="50" t="n">
        <v>83.5850282417817</v>
      </c>
      <c r="K165" s="50" t="n">
        <v>1.08849185988711</v>
      </c>
    </row>
    <row r="166">
      <c r="A166" s="50" t="s">
        <v>91</v>
      </c>
      <c r="B166" s="50" t="s">
        <v>92</v>
      </c>
      <c r="C166" s="50" t="s">
        <v>24</v>
      </c>
      <c r="D166" s="50" t="n">
        <v>33372.4447725</v>
      </c>
      <c r="E166" s="50" t="n">
        <v>6.37682292573801</v>
      </c>
      <c r="F166" s="50" t="n">
        <v>21.1582730577246</v>
      </c>
      <c r="G166" s="50" t="n">
        <v>5.82728855068314</v>
      </c>
      <c r="H166" s="50" t="n">
        <v>124355.1952927</v>
      </c>
      <c r="I166" s="50" t="n">
        <v>5.09926517076778</v>
      </c>
      <c r="J166" s="50" t="n">
        <v>78.8417269422754</v>
      </c>
      <c r="K166" s="50" t="n">
        <v>1.56383386213468</v>
      </c>
    </row>
    <row r="167">
      <c r="A167" s="50" t="s">
        <v>93</v>
      </c>
      <c r="B167" s="50" t="s">
        <v>94</v>
      </c>
      <c r="C167" s="50" t="s">
        <v>22</v>
      </c>
      <c r="D167" s="50" t="n">
        <v>68832.798151</v>
      </c>
      <c r="E167" s="50" t="n">
        <v>4.50249319332567</v>
      </c>
      <c r="F167" s="50" t="n">
        <v>19.0182427235073</v>
      </c>
      <c r="G167" s="50" t="n">
        <v>3.8760509410521</v>
      </c>
      <c r="H167" s="50" t="n">
        <v>293097.5818095</v>
      </c>
      <c r="I167" s="50" t="n">
        <v>2.64144378472805</v>
      </c>
      <c r="J167" s="50" t="n">
        <v>80.9817572764927</v>
      </c>
      <c r="K167" s="50" t="n">
        <v>0.910275104971149</v>
      </c>
    </row>
    <row r="168">
      <c r="A168" s="50" t="s">
        <v>93</v>
      </c>
      <c r="B168" s="50" t="s">
        <v>94</v>
      </c>
      <c r="C168" s="50" t="s">
        <v>23</v>
      </c>
      <c r="D168" s="50" t="n">
        <v>81873.136588</v>
      </c>
      <c r="E168" s="50" t="n">
        <v>4.03840229567922</v>
      </c>
      <c r="F168" s="50" t="n">
        <v>16.7978931198634</v>
      </c>
      <c r="G168" s="50" t="n">
        <v>3.77220941742947</v>
      </c>
      <c r="H168" s="50" t="n">
        <v>405528.0869094</v>
      </c>
      <c r="I168" s="50" t="n">
        <v>2.28535830288624</v>
      </c>
      <c r="J168" s="50" t="n">
        <v>83.2021068801366</v>
      </c>
      <c r="K168" s="50" t="n">
        <v>0.761581322826456</v>
      </c>
    </row>
    <row r="169">
      <c r="A169" s="50" t="s">
        <v>93</v>
      </c>
      <c r="B169" s="50" t="s">
        <v>94</v>
      </c>
      <c r="C169" s="50" t="s">
        <v>24</v>
      </c>
      <c r="D169" s="50" t="n">
        <v>39893.42398</v>
      </c>
      <c r="E169" s="50" t="n">
        <v>5.45567430371226</v>
      </c>
      <c r="F169" s="50" t="n">
        <v>21.5414937699358</v>
      </c>
      <c r="G169" s="50" t="n">
        <v>4.41384136606766</v>
      </c>
      <c r="H169" s="50" t="n">
        <v>145299.9725693</v>
      </c>
      <c r="I169" s="50" t="n">
        <v>3.85317037042682</v>
      </c>
      <c r="J169" s="50" t="n">
        <v>78.4585062300642</v>
      </c>
      <c r="K169" s="50" t="n">
        <v>1.2118601392923</v>
      </c>
    </row>
    <row r="170">
      <c r="A170" s="50" t="s">
        <v>95</v>
      </c>
      <c r="B170" s="50" t="s">
        <v>96</v>
      </c>
      <c r="C170" s="50" t="s">
        <v>22</v>
      </c>
      <c r="D170" s="50" t="n">
        <v>18021.36995</v>
      </c>
      <c r="E170" s="50" t="n">
        <v>7.54671574433372</v>
      </c>
      <c r="F170" s="50" t="n">
        <v>10.122841856657</v>
      </c>
      <c r="G170" s="50" t="n">
        <v>7.35032475739483</v>
      </c>
      <c r="H170" s="50" t="n">
        <v>160005.4154645</v>
      </c>
      <c r="I170" s="50" t="n">
        <v>3.10902488310202</v>
      </c>
      <c r="J170" s="50" t="n">
        <v>89.877158143343</v>
      </c>
      <c r="K170" s="50" t="n">
        <v>0.827865240192732</v>
      </c>
    </row>
    <row r="171">
      <c r="A171" s="50" t="s">
        <v>95</v>
      </c>
      <c r="B171" s="50" t="s">
        <v>96</v>
      </c>
      <c r="C171" s="50" t="s">
        <v>23</v>
      </c>
      <c r="D171" s="50" t="n">
        <v>23116.9102218</v>
      </c>
      <c r="E171" s="50" t="n">
        <v>9.57967463437572</v>
      </c>
      <c r="F171" s="50" t="n">
        <v>13.6868559627738</v>
      </c>
      <c r="G171" s="50" t="n">
        <v>9.26097652910713</v>
      </c>
      <c r="H171" s="50" t="n">
        <v>145781.7052431</v>
      </c>
      <c r="I171" s="50" t="n">
        <v>3.4315392125748</v>
      </c>
      <c r="J171" s="50" t="n">
        <v>86.3131440372262</v>
      </c>
      <c r="K171" s="50" t="n">
        <v>1.46853243781561</v>
      </c>
    </row>
    <row r="172">
      <c r="A172" s="50" t="s">
        <v>95</v>
      </c>
      <c r="B172" s="50" t="s">
        <v>96</v>
      </c>
      <c r="C172" s="50" t="s">
        <v>24</v>
      </c>
      <c r="D172" s="50" t="n">
        <v>8791.2192175</v>
      </c>
      <c r="E172" s="50" t="n">
        <v>10.8302737367916</v>
      </c>
      <c r="F172" s="50" t="n">
        <v>18.1245064940336</v>
      </c>
      <c r="G172" s="50" t="n">
        <v>9.1927095942729</v>
      </c>
      <c r="H172" s="50" t="n">
        <v>39713.379903</v>
      </c>
      <c r="I172" s="50" t="n">
        <v>5.45113959784926</v>
      </c>
      <c r="J172" s="50" t="n">
        <v>81.8754935059664</v>
      </c>
      <c r="K172" s="50" t="n">
        <v>2.03495963938249</v>
      </c>
    </row>
    <row r="173">
      <c r="A173" s="50" t="s">
        <v>97</v>
      </c>
      <c r="B173" s="50" t="s">
        <v>98</v>
      </c>
      <c r="C173" s="50" t="s">
        <v>22</v>
      </c>
      <c r="D173" s="50" t="n">
        <v>41769.503204</v>
      </c>
      <c r="E173" s="50" t="n">
        <v>5.72641050678715</v>
      </c>
      <c r="F173" s="50" t="n">
        <v>15.6012515351835</v>
      </c>
      <c r="G173" s="50" t="n">
        <v>5.11411655220332</v>
      </c>
      <c r="H173" s="50" t="n">
        <v>225962.2432511</v>
      </c>
      <c r="I173" s="50" t="n">
        <v>3.37418200240879</v>
      </c>
      <c r="J173" s="50" t="n">
        <v>84.3987484648164</v>
      </c>
      <c r="K173" s="50" t="n">
        <v>0.945353102533629</v>
      </c>
    </row>
    <row r="174">
      <c r="A174" s="50" t="s">
        <v>97</v>
      </c>
      <c r="B174" s="50" t="s">
        <v>98</v>
      </c>
      <c r="C174" s="50" t="s">
        <v>23</v>
      </c>
      <c r="D174" s="50" t="n">
        <v>67201.765996</v>
      </c>
      <c r="E174" s="50" t="n">
        <v>5.17177137128953</v>
      </c>
      <c r="F174" s="50" t="n">
        <v>16.3524878223065</v>
      </c>
      <c r="G174" s="50" t="n">
        <v>4.84734469646954</v>
      </c>
      <c r="H174" s="50" t="n">
        <v>343755.6780715</v>
      </c>
      <c r="I174" s="50" t="n">
        <v>2.65825744126403</v>
      </c>
      <c r="J174" s="50" t="n">
        <v>83.6475121776935</v>
      </c>
      <c r="K174" s="50" t="n">
        <v>0.947621071516797</v>
      </c>
    </row>
    <row r="175">
      <c r="A175" s="50" t="s">
        <v>97</v>
      </c>
      <c r="B175" s="50" t="s">
        <v>98</v>
      </c>
      <c r="C175" s="50" t="s">
        <v>24</v>
      </c>
      <c r="D175" s="50" t="n">
        <v>24421.6020668</v>
      </c>
      <c r="E175" s="50" t="n">
        <v>8.57495183970622</v>
      </c>
      <c r="F175" s="50" t="n">
        <v>17.9864457690121</v>
      </c>
      <c r="G175" s="50" t="n">
        <v>7.3899028555914</v>
      </c>
      <c r="H175" s="50" t="n">
        <v>111356.2074039</v>
      </c>
      <c r="I175" s="50" t="n">
        <v>5.558988460173</v>
      </c>
      <c r="J175" s="50" t="n">
        <v>82.0135542309879</v>
      </c>
      <c r="K175" s="50" t="n">
        <v>1.62068438804644</v>
      </c>
    </row>
    <row r="176">
      <c r="A176" s="50" t="s">
        <v>99</v>
      </c>
      <c r="B176" s="50" t="s">
        <v>100</v>
      </c>
      <c r="C176" s="50" t="s">
        <v>22</v>
      </c>
      <c r="D176" s="50" t="n">
        <v>115614.8427011</v>
      </c>
      <c r="E176" s="50" t="n">
        <v>5.30033595781269</v>
      </c>
      <c r="F176" s="50" t="n">
        <v>19.7882652480507</v>
      </c>
      <c r="G176" s="50" t="n">
        <v>4.73852269427272</v>
      </c>
      <c r="H176" s="50" t="n">
        <v>468644.7740558</v>
      </c>
      <c r="I176" s="50" t="n">
        <v>2.34459319929339</v>
      </c>
      <c r="J176" s="50" t="n">
        <v>80.2117347519493</v>
      </c>
      <c r="K176" s="50" t="n">
        <v>1.16899533775384</v>
      </c>
    </row>
    <row r="177">
      <c r="A177" s="50" t="s">
        <v>99</v>
      </c>
      <c r="B177" s="50" t="s">
        <v>100</v>
      </c>
      <c r="C177" s="50" t="s">
        <v>23</v>
      </c>
      <c r="D177" s="50" t="n">
        <v>83618.1721191</v>
      </c>
      <c r="E177" s="50" t="n">
        <v>4.81407183212678</v>
      </c>
      <c r="F177" s="50" t="n">
        <v>16.9401935155892</v>
      </c>
      <c r="G177" s="50" t="n">
        <v>4.74193224880158</v>
      </c>
      <c r="H177" s="50" t="n">
        <v>409989.9560416</v>
      </c>
      <c r="I177" s="50" t="n">
        <v>3.08630141923549</v>
      </c>
      <c r="J177" s="50" t="n">
        <v>83.0598064844108</v>
      </c>
      <c r="K177" s="50" t="n">
        <v>0.967125416402077</v>
      </c>
    </row>
    <row r="178">
      <c r="A178" s="50" t="s">
        <v>99</v>
      </c>
      <c r="B178" s="50" t="s">
        <v>100</v>
      </c>
      <c r="C178" s="50" t="s">
        <v>24</v>
      </c>
      <c r="D178" s="50" t="n">
        <v>37846.2467986</v>
      </c>
      <c r="E178" s="50" t="n">
        <v>7.91932751913766</v>
      </c>
      <c r="F178" s="50" t="n">
        <v>20.7733820447787</v>
      </c>
      <c r="G178" s="50" t="n">
        <v>7.62797397497212</v>
      </c>
      <c r="H178" s="50" t="n">
        <v>144340.0082706</v>
      </c>
      <c r="I178" s="50" t="n">
        <v>6.42777756120819</v>
      </c>
      <c r="J178" s="50" t="n">
        <v>79.2266179552212</v>
      </c>
      <c r="K178" s="50" t="n">
        <v>2.00007045232306</v>
      </c>
    </row>
    <row r="179">
      <c r="A179" s="50" t="s">
        <v>101</v>
      </c>
      <c r="B179" s="50" t="s">
        <v>102</v>
      </c>
      <c r="C179" s="50" t="s">
        <v>22</v>
      </c>
      <c r="D179" s="50" t="n">
        <v>7789.0259404</v>
      </c>
      <c r="E179" s="50" t="n">
        <v>11.2373653763442</v>
      </c>
      <c r="F179" s="50" t="n">
        <v>13.7007905697528</v>
      </c>
      <c r="G179" s="50" t="n">
        <v>10.5580328856945</v>
      </c>
      <c r="H179" s="50" t="n">
        <v>49061.8973749</v>
      </c>
      <c r="I179" s="50" t="n">
        <v>5.14157030982085</v>
      </c>
      <c r="J179" s="50" t="n">
        <v>86.2992094302472</v>
      </c>
      <c r="K179" s="50" t="n">
        <v>1.67618450215794</v>
      </c>
    </row>
    <row r="180">
      <c r="A180" s="50" t="s">
        <v>101</v>
      </c>
      <c r="B180" s="50" t="s">
        <v>102</v>
      </c>
      <c r="C180" s="50" t="s">
        <v>23</v>
      </c>
      <c r="D180" s="50" t="n">
        <v>9304.3180609</v>
      </c>
      <c r="E180" s="50" t="n">
        <v>9.67638428144082</v>
      </c>
      <c r="F180" s="50" t="n">
        <v>13.7991483761497</v>
      </c>
      <c r="G180" s="50" t="n">
        <v>8.85844798143628</v>
      </c>
      <c r="H180" s="50" t="n">
        <v>58122.4376147</v>
      </c>
      <c r="I180" s="50" t="n">
        <v>4.17758640022414</v>
      </c>
      <c r="J180" s="50" t="n">
        <v>86.2008516238503</v>
      </c>
      <c r="K180" s="50" t="n">
        <v>1.41807227858549</v>
      </c>
    </row>
    <row r="181">
      <c r="A181" s="50" t="s">
        <v>101</v>
      </c>
      <c r="B181" s="50" t="s">
        <v>102</v>
      </c>
      <c r="C181" s="50" t="s">
        <v>24</v>
      </c>
      <c r="D181" s="50" t="n">
        <v>5357.1564389</v>
      </c>
      <c r="E181" s="50" t="n">
        <v>13.3906930417823</v>
      </c>
      <c r="F181" s="50" t="n">
        <v>22.589432601462</v>
      </c>
      <c r="G181" s="50" t="n">
        <v>9.93910094919244</v>
      </c>
      <c r="H181" s="50" t="n">
        <v>18358.1644964</v>
      </c>
      <c r="I181" s="50" t="n">
        <v>8.23459793464405</v>
      </c>
      <c r="J181" s="50" t="n">
        <v>77.410567398538</v>
      </c>
      <c r="K181" s="50" t="n">
        <v>2.90036177948426</v>
      </c>
    </row>
    <row r="182">
      <c r="A182" s="50" t="s">
        <v>103</v>
      </c>
      <c r="B182" s="50" t="s">
        <v>104</v>
      </c>
      <c r="C182" s="50" t="s">
        <v>22</v>
      </c>
      <c r="D182" s="50" t="n">
        <v>9939.0671203</v>
      </c>
      <c r="E182" s="50" t="n">
        <v>5.93191348180958</v>
      </c>
      <c r="F182" s="50" t="n">
        <v>12.6936080840517</v>
      </c>
      <c r="G182" s="50" t="n">
        <v>5.77805357355339</v>
      </c>
      <c r="H182" s="50" t="n">
        <v>68360.7122213</v>
      </c>
      <c r="I182" s="50" t="n">
        <v>3.17796183969927</v>
      </c>
      <c r="J182" s="50" t="n">
        <v>87.3063919159483</v>
      </c>
      <c r="K182" s="50" t="n">
        <v>0.840079929336118</v>
      </c>
    </row>
    <row r="183">
      <c r="A183" s="50" t="s">
        <v>103</v>
      </c>
      <c r="B183" s="50" t="s">
        <v>104</v>
      </c>
      <c r="C183" s="50" t="s">
        <v>23</v>
      </c>
      <c r="D183" s="50" t="n">
        <v>12283.2755521</v>
      </c>
      <c r="E183" s="50" t="n">
        <v>6.23660702292066</v>
      </c>
      <c r="F183" s="50" t="n">
        <v>15.9298685207709</v>
      </c>
      <c r="G183" s="50" t="n">
        <v>5.43283575538644</v>
      </c>
      <c r="H183" s="50" t="n">
        <v>64825.1797756</v>
      </c>
      <c r="I183" s="50" t="n">
        <v>2.86209477227679</v>
      </c>
      <c r="J183" s="50" t="n">
        <v>84.0701314792291</v>
      </c>
      <c r="K183" s="50" t="n">
        <v>1.02943052134552</v>
      </c>
    </row>
    <row r="184">
      <c r="A184" s="50" t="s">
        <v>103</v>
      </c>
      <c r="B184" s="50" t="s">
        <v>104</v>
      </c>
      <c r="C184" s="50" t="s">
        <v>24</v>
      </c>
      <c r="D184" s="50" t="n">
        <v>2644.862648</v>
      </c>
      <c r="E184" s="50" t="n">
        <v>10.6386135167128</v>
      </c>
      <c r="F184" s="50" t="n">
        <v>20.3579927828353</v>
      </c>
      <c r="G184" s="50" t="n">
        <v>9.27247015908245</v>
      </c>
      <c r="H184" s="50" t="n">
        <v>10346.9026808</v>
      </c>
      <c r="I184" s="50" t="n">
        <v>8.27870200629003</v>
      </c>
      <c r="J184" s="50" t="n">
        <v>79.6420072171647</v>
      </c>
      <c r="K184" s="50" t="n">
        <v>2.37021751678016</v>
      </c>
    </row>
    <row r="185">
      <c r="A185" s="50" t="s">
        <v>105</v>
      </c>
      <c r="B185" s="50" t="s">
        <v>106</v>
      </c>
      <c r="C185" s="50" t="s">
        <v>22</v>
      </c>
      <c r="D185" s="50" t="n">
        <v>2785.6725402</v>
      </c>
      <c r="E185" s="50" t="n">
        <v>11.0796903697869</v>
      </c>
      <c r="F185" s="50" t="n">
        <v>9.35408963670508</v>
      </c>
      <c r="G185" s="50" t="n">
        <v>10.1421848511666</v>
      </c>
      <c r="H185" s="50" t="n">
        <v>26994.5909423</v>
      </c>
      <c r="I185" s="50" t="n">
        <v>5.06543195027592</v>
      </c>
      <c r="J185" s="50" t="n">
        <v>90.6459103632949</v>
      </c>
      <c r="K185" s="50" t="n">
        <v>1.04660988928918</v>
      </c>
    </row>
    <row r="186">
      <c r="A186" s="50" t="s">
        <v>105</v>
      </c>
      <c r="B186" s="50" t="s">
        <v>106</v>
      </c>
      <c r="C186" s="50" t="s">
        <v>23</v>
      </c>
      <c r="D186" s="50" t="n">
        <v>4090.2341122</v>
      </c>
      <c r="E186" s="50" t="n">
        <v>9.71873620424822</v>
      </c>
      <c r="F186" s="50" t="n">
        <v>11.2332071409385</v>
      </c>
      <c r="G186" s="50" t="n">
        <v>9.12737878080538</v>
      </c>
      <c r="H186" s="50" t="n">
        <v>32321.7545646</v>
      </c>
      <c r="I186" s="50" t="n">
        <v>4.77280456608525</v>
      </c>
      <c r="J186" s="50" t="n">
        <v>88.7667928590616</v>
      </c>
      <c r="K186" s="50" t="n">
        <v>1.15504608419709</v>
      </c>
    </row>
    <row r="187">
      <c r="A187" s="50" t="s">
        <v>105</v>
      </c>
      <c r="B187" s="50" t="s">
        <v>106</v>
      </c>
      <c r="C187" s="50" t="s">
        <v>24</v>
      </c>
      <c r="D187" s="50" t="n">
        <v>2719.2549738</v>
      </c>
      <c r="E187" s="50" t="n">
        <v>12.1179727894251</v>
      </c>
      <c r="F187" s="50" t="n">
        <v>15.8006671483153</v>
      </c>
      <c r="G187" s="50" t="n">
        <v>10.2860995928444</v>
      </c>
      <c r="H187" s="50" t="n">
        <v>14490.4928696</v>
      </c>
      <c r="I187" s="50" t="n">
        <v>7.89898734658043</v>
      </c>
      <c r="J187" s="50" t="n">
        <v>84.1993328516847</v>
      </c>
      <c r="K187" s="50" t="n">
        <v>1.93026750232385</v>
      </c>
    </row>
    <row r="188">
      <c r="A188" s="50" t="s">
        <v>107</v>
      </c>
      <c r="B188" s="50" t="s">
        <v>108</v>
      </c>
      <c r="C188" s="50" t="s">
        <v>22</v>
      </c>
      <c r="D188" s="50" t="n">
        <v>5259.0390961</v>
      </c>
      <c r="E188" s="50" t="n">
        <v>8.24585730876128</v>
      </c>
      <c r="F188" s="50" t="n">
        <v>16.8381489411943</v>
      </c>
      <c r="G188" s="50" t="n">
        <v>7.24342526877516</v>
      </c>
      <c r="H188" s="50" t="n">
        <v>25973.8423475</v>
      </c>
      <c r="I188" s="50" t="n">
        <v>5.19514492588446</v>
      </c>
      <c r="J188" s="50" t="n">
        <v>83.1618510588057</v>
      </c>
      <c r="K188" s="50" t="n">
        <v>1.4666084504757</v>
      </c>
    </row>
    <row r="189">
      <c r="A189" s="50" t="s">
        <v>107</v>
      </c>
      <c r="B189" s="50" t="s">
        <v>108</v>
      </c>
      <c r="C189" s="50" t="s">
        <v>23</v>
      </c>
      <c r="D189" s="50" t="n">
        <v>6034.9884677</v>
      </c>
      <c r="E189" s="50" t="n">
        <v>9.20932005840037</v>
      </c>
      <c r="F189" s="50" t="n">
        <v>21.8572696867907</v>
      </c>
      <c r="G189" s="50" t="n">
        <v>7.09290899221456</v>
      </c>
      <c r="H189" s="50" t="n">
        <v>21575.9096645</v>
      </c>
      <c r="I189" s="50" t="n">
        <v>5.72011443328698</v>
      </c>
      <c r="J189" s="50" t="n">
        <v>78.1427303132093</v>
      </c>
      <c r="K189" s="50" t="n">
        <v>1.98395454171237</v>
      </c>
    </row>
    <row r="190">
      <c r="A190" s="50" t="s">
        <v>107</v>
      </c>
      <c r="B190" s="50" t="s">
        <v>108</v>
      </c>
      <c r="C190" s="50" t="s">
        <v>24</v>
      </c>
      <c r="D190" s="50" t="n">
        <v>5320.7306628</v>
      </c>
      <c r="E190" s="50" t="n">
        <v>10.1735786405114</v>
      </c>
      <c r="F190" s="50" t="n">
        <v>22.5662945183721</v>
      </c>
      <c r="G190" s="50" t="n">
        <v>8.18791801130534</v>
      </c>
      <c r="H190" s="50" t="n">
        <v>18257.48976</v>
      </c>
      <c r="I190" s="50" t="n">
        <v>7.54353572950764</v>
      </c>
      <c r="J190" s="50" t="n">
        <v>77.4337054816279</v>
      </c>
      <c r="K190" s="50" t="n">
        <v>2.38618271185845</v>
      </c>
    </row>
    <row r="191">
      <c r="A191" s="50" t="s">
        <v>109</v>
      </c>
      <c r="B191" s="50" t="s">
        <v>110</v>
      </c>
      <c r="C191" s="50" t="s">
        <v>22</v>
      </c>
      <c r="D191" s="50" t="n">
        <v>18547.9354728</v>
      </c>
      <c r="E191" s="50" t="n">
        <v>6.50577404293585</v>
      </c>
      <c r="F191" s="50" t="n">
        <v>16.8152075683583</v>
      </c>
      <c r="G191" s="50" t="n">
        <v>5.64275674524555</v>
      </c>
      <c r="H191" s="50" t="n">
        <v>91756.593314</v>
      </c>
      <c r="I191" s="50" t="n">
        <v>3.79066526469662</v>
      </c>
      <c r="J191" s="50" t="n">
        <v>83.1847924316417</v>
      </c>
      <c r="K191" s="50" t="n">
        <v>1.14064269628407</v>
      </c>
    </row>
    <row r="192">
      <c r="A192" s="50" t="s">
        <v>109</v>
      </c>
      <c r="B192" s="50" t="s">
        <v>110</v>
      </c>
      <c r="C192" s="50" t="s">
        <v>23</v>
      </c>
      <c r="D192" s="50" t="n">
        <v>20299.5105018</v>
      </c>
      <c r="E192" s="50" t="n">
        <v>6.67016210728653</v>
      </c>
      <c r="F192" s="50" t="n">
        <v>18.0859598822809</v>
      </c>
      <c r="G192" s="50" t="n">
        <v>5.60214751622779</v>
      </c>
      <c r="H192" s="50" t="n">
        <v>91939.5447318</v>
      </c>
      <c r="I192" s="50" t="n">
        <v>3.59742937858784</v>
      </c>
      <c r="J192" s="50" t="n">
        <v>81.9140401177191</v>
      </c>
      <c r="K192" s="50" t="n">
        <v>1.23690902179294</v>
      </c>
    </row>
    <row r="193">
      <c r="A193" s="50" t="s">
        <v>109</v>
      </c>
      <c r="B193" s="50" t="s">
        <v>110</v>
      </c>
      <c r="C193" s="50" t="s">
        <v>24</v>
      </c>
      <c r="D193" s="50" t="n">
        <v>6798.2779399</v>
      </c>
      <c r="E193" s="50" t="n">
        <v>8.92655822639196</v>
      </c>
      <c r="F193" s="50" t="n">
        <v>21.6186097184417</v>
      </c>
      <c r="G193" s="50" t="n">
        <v>7.99692348474807</v>
      </c>
      <c r="H193" s="50" t="n">
        <v>24648.1380343</v>
      </c>
      <c r="I193" s="50" t="n">
        <v>7.82942162773212</v>
      </c>
      <c r="J193" s="50" t="n">
        <v>78.3813902815583</v>
      </c>
      <c r="K193" s="50" t="n">
        <v>2.20565579589732</v>
      </c>
    </row>
    <row r="194">
      <c r="A194" s="50" t="s">
        <v>111</v>
      </c>
      <c r="B194" s="50" t="s">
        <v>112</v>
      </c>
      <c r="C194" s="50" t="s">
        <v>22</v>
      </c>
      <c r="D194" s="50" t="n">
        <v>1653.3495507</v>
      </c>
      <c r="E194" s="50" t="n">
        <v>12.0266892276658</v>
      </c>
      <c r="F194" s="50" t="n">
        <v>25.9197674897581</v>
      </c>
      <c r="G194" s="50" t="n">
        <v>9.7066324381815</v>
      </c>
      <c r="H194" s="50" t="n">
        <v>4725.3710584</v>
      </c>
      <c r="I194" s="50" t="n">
        <v>7.65136470498925</v>
      </c>
      <c r="J194" s="50" t="n">
        <v>74.0802325102419</v>
      </c>
      <c r="K194" s="50" t="n">
        <v>3.39623199578138</v>
      </c>
    </row>
    <row r="195">
      <c r="A195" s="50" t="s">
        <v>111</v>
      </c>
      <c r="B195" s="50" t="s">
        <v>112</v>
      </c>
      <c r="C195" s="50" t="s">
        <v>23</v>
      </c>
      <c r="D195" s="50" t="n">
        <v>1482.396087</v>
      </c>
      <c r="E195" s="50" t="n">
        <v>11.2354206778532</v>
      </c>
      <c r="F195" s="50" t="n">
        <v>19.8270732820749</v>
      </c>
      <c r="G195" s="50" t="n">
        <v>10.1100600008998</v>
      </c>
      <c r="H195" s="50" t="n">
        <v>5994.2297665</v>
      </c>
      <c r="I195" s="50" t="n">
        <v>6.88990637917809</v>
      </c>
      <c r="J195" s="50" t="n">
        <v>80.1729267179251</v>
      </c>
      <c r="K195" s="50" t="n">
        <v>2.5002567416464</v>
      </c>
    </row>
    <row r="196">
      <c r="A196" s="50" t="s">
        <v>111</v>
      </c>
      <c r="B196" s="50" t="s">
        <v>112</v>
      </c>
      <c r="C196" s="50" t="s">
        <v>24</v>
      </c>
      <c r="D196" s="50" t="n">
        <v>839.4952932</v>
      </c>
      <c r="E196" s="50" t="n">
        <v>16.8479892617023</v>
      </c>
      <c r="F196" s="50" t="n">
        <v>20.4025754582199</v>
      </c>
      <c r="G196" s="50" t="n">
        <v>15.377168716337</v>
      </c>
      <c r="H196" s="50" t="n">
        <v>3275.1582461</v>
      </c>
      <c r="I196" s="50" t="n">
        <v>11.3583409593135</v>
      </c>
      <c r="J196" s="50" t="n">
        <v>79.5974245417801</v>
      </c>
      <c r="K196" s="50" t="n">
        <v>3.94150749066218</v>
      </c>
    </row>
    <row r="197">
      <c r="A197" s="50" t="s">
        <v>113</v>
      </c>
      <c r="B197" s="50" t="s">
        <v>114</v>
      </c>
      <c r="C197" s="50" t="s">
        <v>22</v>
      </c>
      <c r="D197" s="50" t="n">
        <v>19779.5953176</v>
      </c>
      <c r="E197" s="50" t="n">
        <v>6.90865262880816</v>
      </c>
      <c r="F197" s="50" t="n">
        <v>17.350349485007</v>
      </c>
      <c r="G197" s="50" t="n">
        <v>6.25029297821853</v>
      </c>
      <c r="H197" s="50" t="n">
        <v>94221.5395569</v>
      </c>
      <c r="I197" s="50" t="n">
        <v>4.24373329891761</v>
      </c>
      <c r="J197" s="50" t="n">
        <v>82.649650514993</v>
      </c>
      <c r="K197" s="50" t="n">
        <v>1.3121019493737</v>
      </c>
    </row>
    <row r="198">
      <c r="A198" s="50" t="s">
        <v>113</v>
      </c>
      <c r="B198" s="50" t="s">
        <v>114</v>
      </c>
      <c r="C198" s="50" t="s">
        <v>23</v>
      </c>
      <c r="D198" s="50" t="n">
        <v>25071.4099819</v>
      </c>
      <c r="E198" s="50" t="n">
        <v>6.82142320121651</v>
      </c>
      <c r="F198" s="50" t="n">
        <v>15.6165442680441</v>
      </c>
      <c r="G198" s="50" t="n">
        <v>6.6013110188487</v>
      </c>
      <c r="H198" s="50" t="n">
        <v>135472.4949408</v>
      </c>
      <c r="I198" s="50" t="n">
        <v>3.67189326764611</v>
      </c>
      <c r="J198" s="50" t="n">
        <v>84.3834557319559</v>
      </c>
      <c r="K198" s="50" t="n">
        <v>1.22168101387602</v>
      </c>
    </row>
    <row r="199">
      <c r="A199" s="50" t="s">
        <v>113</v>
      </c>
      <c r="B199" s="50" t="s">
        <v>114</v>
      </c>
      <c r="C199" s="50" t="s">
        <v>24</v>
      </c>
      <c r="D199" s="50" t="n">
        <v>18963.444636</v>
      </c>
      <c r="E199" s="50" t="n">
        <v>6.51081204800552</v>
      </c>
      <c r="F199" s="50" t="n">
        <v>17.1793735284576</v>
      </c>
      <c r="G199" s="50" t="n">
        <v>6.04940535050105</v>
      </c>
      <c r="H199" s="50" t="n">
        <v>91421.5155873</v>
      </c>
      <c r="I199" s="50" t="n">
        <v>4.40426390405145</v>
      </c>
      <c r="J199" s="50" t="n">
        <v>82.8206264715425</v>
      </c>
      <c r="K199" s="50" t="n">
        <v>1.25482018874871</v>
      </c>
    </row>
    <row r="200">
      <c r="A200" s="50" t="s">
        <v>115</v>
      </c>
      <c r="B200" s="50" t="s">
        <v>116</v>
      </c>
      <c r="C200" s="50" t="s">
        <v>22</v>
      </c>
      <c r="D200" s="50" t="n">
        <v>35153.3754018</v>
      </c>
      <c r="E200" s="50" t="n">
        <v>6.14895795554799</v>
      </c>
      <c r="F200" s="50" t="n">
        <v>17.1684048905686</v>
      </c>
      <c r="G200" s="50" t="n">
        <v>5.13060259690636</v>
      </c>
      <c r="H200" s="50" t="n">
        <v>169602.8359403</v>
      </c>
      <c r="I200" s="50" t="n">
        <v>3.45009375111636</v>
      </c>
      <c r="J200" s="50" t="n">
        <v>82.8315951094314</v>
      </c>
      <c r="K200" s="50" t="n">
        <v>1.06341381691274</v>
      </c>
    </row>
    <row r="201">
      <c r="A201" s="50" t="s">
        <v>115</v>
      </c>
      <c r="B201" s="50" t="s">
        <v>116</v>
      </c>
      <c r="C201" s="50" t="s">
        <v>23</v>
      </c>
      <c r="D201" s="50" t="n">
        <v>53361.8488075</v>
      </c>
      <c r="E201" s="50" t="n">
        <v>4.68023051501867</v>
      </c>
      <c r="F201" s="50" t="n">
        <v>16.5609814095523</v>
      </c>
      <c r="G201" s="50" t="n">
        <v>4.21453687570894</v>
      </c>
      <c r="H201" s="50" t="n">
        <v>268852.442048</v>
      </c>
      <c r="I201" s="50" t="n">
        <v>2.85532609433538</v>
      </c>
      <c r="J201" s="50" t="n">
        <v>83.4390185904477</v>
      </c>
      <c r="K201" s="50" t="n">
        <v>0.836501531628498</v>
      </c>
    </row>
    <row r="202">
      <c r="A202" s="50" t="s">
        <v>115</v>
      </c>
      <c r="B202" s="50" t="s">
        <v>116</v>
      </c>
      <c r="C202" s="50" t="s">
        <v>24</v>
      </c>
      <c r="D202" s="50" t="n">
        <v>23595.5483047</v>
      </c>
      <c r="E202" s="50" t="n">
        <v>7.26947678759042</v>
      </c>
      <c r="F202" s="50" t="n">
        <v>18.8783268072947</v>
      </c>
      <c r="G202" s="50" t="n">
        <v>6.34674478537772</v>
      </c>
      <c r="H202" s="50" t="n">
        <v>101391.9495046</v>
      </c>
      <c r="I202" s="50" t="n">
        <v>4.74546103141136</v>
      </c>
      <c r="J202" s="50" t="n">
        <v>81.1216731927053</v>
      </c>
      <c r="K202" s="50" t="n">
        <v>1.47699027282426</v>
      </c>
    </row>
    <row r="203">
      <c r="A203" s="50" t="s">
        <v>117</v>
      </c>
      <c r="B203" s="50" t="s">
        <v>118</v>
      </c>
      <c r="C203" s="50" t="s">
        <v>22</v>
      </c>
      <c r="D203" s="50" t="n">
        <v>250.8439036</v>
      </c>
      <c r="E203" s="50" t="n">
        <v>23.2443036182129</v>
      </c>
      <c r="F203" s="50" t="n">
        <v>15.4788418708241</v>
      </c>
      <c r="G203" s="50" t="n">
        <v>16.9658746261347</v>
      </c>
      <c r="H203" s="50" t="n">
        <v>1369.7159916</v>
      </c>
      <c r="I203" s="50" t="n">
        <v>8.32317824153024</v>
      </c>
      <c r="J203" s="50" t="n">
        <v>84.5211581291759</v>
      </c>
      <c r="K203" s="50" t="n">
        <v>3.10705740847526</v>
      </c>
    </row>
    <row r="204">
      <c r="A204" s="50" t="s">
        <v>117</v>
      </c>
      <c r="B204" s="50" t="s">
        <v>118</v>
      </c>
      <c r="C204" s="50" t="s">
        <v>23</v>
      </c>
      <c r="D204" s="50" t="n">
        <v>236.4068444</v>
      </c>
      <c r="E204" s="50" t="n">
        <v>18.7139704918035</v>
      </c>
      <c r="F204" s="50" t="n">
        <v>13.9807897545358</v>
      </c>
      <c r="G204" s="50" t="n">
        <v>18.1397013950407</v>
      </c>
      <c r="H204" s="50" t="n">
        <v>1454.5337144</v>
      </c>
      <c r="I204" s="50" t="n">
        <v>11.6466815907706</v>
      </c>
      <c r="J204" s="50" t="n">
        <v>86.0192102454643</v>
      </c>
      <c r="K204" s="50" t="n">
        <v>2.94826412251902</v>
      </c>
    </row>
    <row r="205">
      <c r="A205" s="50" t="s">
        <v>117</v>
      </c>
      <c r="B205" s="50" t="s">
        <v>118</v>
      </c>
      <c r="C205" s="50" t="s">
        <v>24</v>
      </c>
      <c r="D205" s="50" t="n">
        <v>59.5528692</v>
      </c>
      <c r="E205" s="50" t="n">
        <v>27.9977101850725</v>
      </c>
      <c r="F205" s="50" t="n">
        <v>21.8543046357616</v>
      </c>
      <c r="G205" s="50" t="n">
        <v>17.5697717496403</v>
      </c>
      <c r="H205" s="50" t="n">
        <v>212.9466232</v>
      </c>
      <c r="I205" s="50" t="n">
        <v>16.0224308047484</v>
      </c>
      <c r="J205" s="50" t="n">
        <v>78.1456953642384</v>
      </c>
      <c r="K205" s="50" t="n">
        <v>4.9135802350689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360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51" t="s">
        <v>79</v>
      </c>
      <c r="B216" s="51" t="s">
        <v>80</v>
      </c>
      <c r="C216" s="51" t="s">
        <v>22</v>
      </c>
      <c r="D216" s="51" t="n">
        <v>24167.3564369</v>
      </c>
      <c r="E216" s="51" t="n">
        <v>6.96743592629892</v>
      </c>
      <c r="F216" s="51" t="n">
        <v>8.90609454479654</v>
      </c>
      <c r="G216" s="51" t="n">
        <v>6.71906178890946</v>
      </c>
      <c r="H216" s="51" t="n">
        <v>247190.1540335</v>
      </c>
      <c r="I216" s="51" t="n">
        <v>2.83410444145084</v>
      </c>
      <c r="J216" s="51" t="n">
        <v>91.0939054552035</v>
      </c>
      <c r="K216" s="51" t="n">
        <v>0.656911120950729</v>
      </c>
    </row>
    <row r="217">
      <c r="A217" s="51" t="s">
        <v>79</v>
      </c>
      <c r="B217" s="51" t="s">
        <v>80</v>
      </c>
      <c r="C217" s="51" t="s">
        <v>23</v>
      </c>
      <c r="D217" s="51" t="n">
        <v>26986.0771545</v>
      </c>
      <c r="E217" s="51" t="n">
        <v>6.5619388552783</v>
      </c>
      <c r="F217" s="51" t="n">
        <v>10.8335406700163</v>
      </c>
      <c r="G217" s="51" t="n">
        <v>6.08614113657949</v>
      </c>
      <c r="H217" s="51" t="n">
        <v>222111.4060828</v>
      </c>
      <c r="I217" s="51" t="n">
        <v>2.98600588369958</v>
      </c>
      <c r="J217" s="51" t="n">
        <v>89.1664593299837</v>
      </c>
      <c r="K217" s="51" t="n">
        <v>0.739453579541447</v>
      </c>
    </row>
    <row r="218">
      <c r="A218" s="51" t="s">
        <v>79</v>
      </c>
      <c r="B218" s="51" t="s">
        <v>80</v>
      </c>
      <c r="C218" s="51" t="s">
        <v>24</v>
      </c>
      <c r="D218" s="51" t="n">
        <v>8097.8630562</v>
      </c>
      <c r="E218" s="51" t="n">
        <v>10.9903818821889</v>
      </c>
      <c r="F218" s="51" t="n">
        <v>15.3467423910204</v>
      </c>
      <c r="G218" s="51" t="n">
        <v>9.929675065099</v>
      </c>
      <c r="H218" s="51" t="n">
        <v>44668.1432393</v>
      </c>
      <c r="I218" s="51" t="n">
        <v>6.44251094087697</v>
      </c>
      <c r="J218" s="51" t="n">
        <v>84.6532576089796</v>
      </c>
      <c r="K218" s="51" t="n">
        <v>1.80014531696473</v>
      </c>
    </row>
    <row r="219">
      <c r="A219" s="51" t="s">
        <v>81</v>
      </c>
      <c r="B219" s="51" t="s">
        <v>82</v>
      </c>
      <c r="C219" s="51" t="s">
        <v>22</v>
      </c>
      <c r="D219" s="51" t="n">
        <v>10917.1458988</v>
      </c>
      <c r="E219" s="51" t="n">
        <v>9.48785800764239</v>
      </c>
      <c r="F219" s="51" t="n">
        <v>16.0309245577956</v>
      </c>
      <c r="G219" s="51" t="n">
        <v>8.5016130620307</v>
      </c>
      <c r="H219" s="51" t="n">
        <v>57183.3922794</v>
      </c>
      <c r="I219" s="51" t="n">
        <v>4.94877824035953</v>
      </c>
      <c r="J219" s="51" t="n">
        <v>83.9690754422044</v>
      </c>
      <c r="K219" s="51" t="n">
        <v>1.62308227045789</v>
      </c>
    </row>
    <row r="220">
      <c r="A220" s="51" t="s">
        <v>81</v>
      </c>
      <c r="B220" s="51" t="s">
        <v>82</v>
      </c>
      <c r="C220" s="51" t="s">
        <v>23</v>
      </c>
      <c r="D220" s="51" t="n">
        <v>12246.3454916</v>
      </c>
      <c r="E220" s="51" t="n">
        <v>10.1305496955529</v>
      </c>
      <c r="F220" s="51" t="n">
        <v>14.4622035212227</v>
      </c>
      <c r="G220" s="51" t="n">
        <v>9.26326130997127</v>
      </c>
      <c r="H220" s="51" t="n">
        <v>72431.9365809</v>
      </c>
      <c r="I220" s="51" t="n">
        <v>4.06608088233097</v>
      </c>
      <c r="J220" s="51" t="n">
        <v>85.5377964787773</v>
      </c>
      <c r="K220" s="51" t="n">
        <v>1.56617513952807</v>
      </c>
    </row>
    <row r="221">
      <c r="A221" s="51" t="s">
        <v>81</v>
      </c>
      <c r="B221" s="51" t="s">
        <v>82</v>
      </c>
      <c r="C221" s="51" t="s">
        <v>24</v>
      </c>
      <c r="D221" s="51" t="n">
        <v>3891.0487311</v>
      </c>
      <c r="E221" s="51" t="n">
        <v>12.0821646033901</v>
      </c>
      <c r="F221" s="51" t="n">
        <v>18.9040215500137</v>
      </c>
      <c r="G221" s="51" t="n">
        <v>9.40335828535211</v>
      </c>
      <c r="H221" s="51" t="n">
        <v>16692.130995</v>
      </c>
      <c r="I221" s="51" t="n">
        <v>9.68122075584133</v>
      </c>
      <c r="J221" s="51" t="n">
        <v>81.0959784499863</v>
      </c>
      <c r="K221" s="51" t="n">
        <v>2.19198647166488</v>
      </c>
    </row>
    <row r="222">
      <c r="A222" s="51" t="s">
        <v>83</v>
      </c>
      <c r="B222" s="51" t="s">
        <v>84</v>
      </c>
      <c r="C222" s="51" t="s">
        <v>22</v>
      </c>
      <c r="D222" s="51" t="n">
        <v>4492.5014808</v>
      </c>
      <c r="E222" s="51" t="n">
        <v>8.2140850702331</v>
      </c>
      <c r="F222" s="51" t="n">
        <v>12.9161733146094</v>
      </c>
      <c r="G222" s="51" t="n">
        <v>7.33808431500587</v>
      </c>
      <c r="H222" s="51" t="n">
        <v>30289.4836426</v>
      </c>
      <c r="I222" s="51" t="n">
        <v>5.42105119927488</v>
      </c>
      <c r="J222" s="51" t="n">
        <v>87.0838266853906</v>
      </c>
      <c r="K222" s="51" t="n">
        <v>1.08837625099143</v>
      </c>
    </row>
    <row r="223">
      <c r="A223" s="51" t="s">
        <v>83</v>
      </c>
      <c r="B223" s="51" t="s">
        <v>84</v>
      </c>
      <c r="C223" s="51" t="s">
        <v>23</v>
      </c>
      <c r="D223" s="51" t="n">
        <v>7377.3142425</v>
      </c>
      <c r="E223" s="51" t="n">
        <v>8.82530635573998</v>
      </c>
      <c r="F223" s="51" t="n">
        <v>15.3422537554915</v>
      </c>
      <c r="G223" s="51" t="n">
        <v>7.92200065887109</v>
      </c>
      <c r="H223" s="51" t="n">
        <v>40707.6305125</v>
      </c>
      <c r="I223" s="51" t="n">
        <v>3.93245599710902</v>
      </c>
      <c r="J223" s="51" t="n">
        <v>84.6577462445085</v>
      </c>
      <c r="K223" s="51" t="n">
        <v>1.43567895143978</v>
      </c>
    </row>
    <row r="224">
      <c r="A224" s="51" t="s">
        <v>83</v>
      </c>
      <c r="B224" s="51" t="s">
        <v>84</v>
      </c>
      <c r="C224" s="51" t="s">
        <v>24</v>
      </c>
      <c r="D224" s="51" t="n">
        <v>6424.5589308</v>
      </c>
      <c r="E224" s="51" t="n">
        <v>11.1400842724432</v>
      </c>
      <c r="F224" s="51" t="n">
        <v>26.9530962831391</v>
      </c>
      <c r="G224" s="51" t="n">
        <v>8.56462362255313</v>
      </c>
      <c r="H224" s="51" t="n">
        <v>17411.5111938</v>
      </c>
      <c r="I224" s="51" t="n">
        <v>7.25719830544204</v>
      </c>
      <c r="J224" s="51" t="n">
        <v>73.0469037168609</v>
      </c>
      <c r="K224" s="51" t="n">
        <v>3.16020410697077</v>
      </c>
    </row>
    <row r="225">
      <c r="A225" s="51" t="s">
        <v>85</v>
      </c>
      <c r="B225" s="51" t="s">
        <v>86</v>
      </c>
      <c r="C225" s="51" t="s">
        <v>22</v>
      </c>
      <c r="D225" s="51" t="n">
        <v>23431.7538733</v>
      </c>
      <c r="E225" s="51" t="n">
        <v>5.98064484622071</v>
      </c>
      <c r="F225" s="51" t="n">
        <v>18.7416972994145</v>
      </c>
      <c r="G225" s="51" t="n">
        <v>5.22408860077733</v>
      </c>
      <c r="H225" s="51" t="n">
        <v>101592.9623995</v>
      </c>
      <c r="I225" s="51" t="n">
        <v>3.8197990026363</v>
      </c>
      <c r="J225" s="51" t="n">
        <v>81.2583027005855</v>
      </c>
      <c r="K225" s="51" t="n">
        <v>1.20490194807361</v>
      </c>
    </row>
    <row r="226">
      <c r="A226" s="51" t="s">
        <v>85</v>
      </c>
      <c r="B226" s="51" t="s">
        <v>86</v>
      </c>
      <c r="C226" s="51" t="s">
        <v>23</v>
      </c>
      <c r="D226" s="51" t="n">
        <v>31647.9090787</v>
      </c>
      <c r="E226" s="51" t="n">
        <v>4.78850588022901</v>
      </c>
      <c r="F226" s="51" t="n">
        <v>17.8274414381827</v>
      </c>
      <c r="G226" s="51" t="n">
        <v>4.45353161464787</v>
      </c>
      <c r="H226" s="51" t="n">
        <v>145875.6530569</v>
      </c>
      <c r="I226" s="51" t="n">
        <v>2.86489081833901</v>
      </c>
      <c r="J226" s="51" t="n">
        <v>82.1725585618173</v>
      </c>
      <c r="K226" s="51" t="n">
        <v>0.966199366830015</v>
      </c>
    </row>
    <row r="227">
      <c r="A227" s="51" t="s">
        <v>85</v>
      </c>
      <c r="B227" s="51" t="s">
        <v>86</v>
      </c>
      <c r="C227" s="51" t="s">
        <v>24</v>
      </c>
      <c r="D227" s="51" t="n">
        <v>22251.9230865</v>
      </c>
      <c r="E227" s="51" t="n">
        <v>7.35796643743475</v>
      </c>
      <c r="F227" s="51" t="n">
        <v>22.3899072509965</v>
      </c>
      <c r="G227" s="51" t="n">
        <v>6.95843167591023</v>
      </c>
      <c r="H227" s="51" t="n">
        <v>77131.7985031</v>
      </c>
      <c r="I227" s="51" t="n">
        <v>5.21073036047552</v>
      </c>
      <c r="J227" s="51" t="n">
        <v>77.6100927490035</v>
      </c>
      <c r="K227" s="51" t="n">
        <v>2.00745333908941</v>
      </c>
    </row>
    <row r="228">
      <c r="A228" s="51" t="s">
        <v>87</v>
      </c>
      <c r="B228" s="51" t="s">
        <v>88</v>
      </c>
      <c r="C228" s="51" t="s">
        <v>22</v>
      </c>
      <c r="D228" s="51" t="n">
        <v>19434.9941631</v>
      </c>
      <c r="E228" s="51" t="n">
        <v>7.78664721602801</v>
      </c>
      <c r="F228" s="51" t="n">
        <v>15.109539405191</v>
      </c>
      <c r="G228" s="51" t="n">
        <v>6.93624862502654</v>
      </c>
      <c r="H228" s="51" t="n">
        <v>109192.3163188</v>
      </c>
      <c r="I228" s="51" t="n">
        <v>3.97764770903884</v>
      </c>
      <c r="J228" s="51" t="n">
        <v>84.890460594809</v>
      </c>
      <c r="K228" s="51" t="n">
        <v>1.23457360449813</v>
      </c>
    </row>
    <row r="229">
      <c r="A229" s="51" t="s">
        <v>87</v>
      </c>
      <c r="B229" s="51" t="s">
        <v>88</v>
      </c>
      <c r="C229" s="51" t="s">
        <v>23</v>
      </c>
      <c r="D229" s="51" t="n">
        <v>22683.5599783</v>
      </c>
      <c r="E229" s="51" t="n">
        <v>6.30915640170499</v>
      </c>
      <c r="F229" s="51" t="n">
        <v>13.5624038788692</v>
      </c>
      <c r="G229" s="51" t="n">
        <v>5.99702805716347</v>
      </c>
      <c r="H229" s="51" t="n">
        <v>144569.6805305</v>
      </c>
      <c r="I229" s="51" t="n">
        <v>3.35135318410464</v>
      </c>
      <c r="J229" s="51" t="n">
        <v>86.4375961211308</v>
      </c>
      <c r="K229" s="51" t="n">
        <v>0.940957641512643</v>
      </c>
    </row>
    <row r="230">
      <c r="A230" s="51" t="s">
        <v>87</v>
      </c>
      <c r="B230" s="51" t="s">
        <v>88</v>
      </c>
      <c r="C230" s="51" t="s">
        <v>24</v>
      </c>
      <c r="D230" s="51" t="n">
        <v>16531.3718182</v>
      </c>
      <c r="E230" s="51" t="n">
        <v>8.11919917607658</v>
      </c>
      <c r="F230" s="51" t="n">
        <v>18.2635914603208</v>
      </c>
      <c r="G230" s="51" t="n">
        <v>6.55676518885706</v>
      </c>
      <c r="H230" s="51" t="n">
        <v>73984.0772057</v>
      </c>
      <c r="I230" s="51" t="n">
        <v>4.90270291098311</v>
      </c>
      <c r="J230" s="51" t="n">
        <v>81.7364085396792</v>
      </c>
      <c r="K230" s="51" t="n">
        <v>1.4650763698824</v>
      </c>
    </row>
    <row r="231">
      <c r="A231" s="51" t="s">
        <v>89</v>
      </c>
      <c r="B231" s="51" t="s">
        <v>90</v>
      </c>
      <c r="C231" s="51" t="s">
        <v>22</v>
      </c>
      <c r="D231" s="51" t="n">
        <v>10382.2217118</v>
      </c>
      <c r="E231" s="51" t="n">
        <v>11.0801741597142</v>
      </c>
      <c r="F231" s="51" t="n">
        <v>17.4800034401173</v>
      </c>
      <c r="G231" s="51" t="n">
        <v>9.22604623693847</v>
      </c>
      <c r="H231" s="51" t="n">
        <v>49012.6276506</v>
      </c>
      <c r="I231" s="51" t="n">
        <v>6.02629058882075</v>
      </c>
      <c r="J231" s="51" t="n">
        <v>82.5199965598827</v>
      </c>
      <c r="K231" s="51" t="n">
        <v>1.95433018278588</v>
      </c>
    </row>
    <row r="232">
      <c r="A232" s="51" t="s">
        <v>89</v>
      </c>
      <c r="B232" s="51" t="s">
        <v>90</v>
      </c>
      <c r="C232" s="51" t="s">
        <v>23</v>
      </c>
      <c r="D232" s="51" t="n">
        <v>14916.4149394</v>
      </c>
      <c r="E232" s="51" t="n">
        <v>8.33453643175861</v>
      </c>
      <c r="F232" s="51" t="n">
        <v>19.3146110722629</v>
      </c>
      <c r="G232" s="51" t="n">
        <v>7.02809739572161</v>
      </c>
      <c r="H232" s="51" t="n">
        <v>62312.2431143</v>
      </c>
      <c r="I232" s="51" t="n">
        <v>6.51956952315905</v>
      </c>
      <c r="J232" s="51" t="n">
        <v>80.6853889277371</v>
      </c>
      <c r="K232" s="51" t="n">
        <v>1.68239838191673</v>
      </c>
    </row>
    <row r="233">
      <c r="A233" s="51" t="s">
        <v>89</v>
      </c>
      <c r="B233" s="51" t="s">
        <v>90</v>
      </c>
      <c r="C233" s="51" t="s">
        <v>24</v>
      </c>
      <c r="D233" s="51" t="n">
        <v>9479.0931054</v>
      </c>
      <c r="E233" s="51" t="n">
        <v>14.6081489759663</v>
      </c>
      <c r="F233" s="51" t="n">
        <v>21.5642261320451</v>
      </c>
      <c r="G233" s="51" t="n">
        <v>11.5078940316517</v>
      </c>
      <c r="H233" s="51" t="n">
        <v>34478.3994907</v>
      </c>
      <c r="I233" s="51" t="n">
        <v>8.5541328160559</v>
      </c>
      <c r="J233" s="51" t="n">
        <v>78.4357738679549</v>
      </c>
      <c r="K233" s="51" t="n">
        <v>3.16384752727652</v>
      </c>
    </row>
    <row r="234">
      <c r="A234" s="51" t="s">
        <v>91</v>
      </c>
      <c r="B234" s="51" t="s">
        <v>92</v>
      </c>
      <c r="C234" s="51" t="s">
        <v>22</v>
      </c>
      <c r="D234" s="51" t="n">
        <v>55609.7877904</v>
      </c>
      <c r="E234" s="51" t="n">
        <v>5.69212739171785</v>
      </c>
      <c r="F234" s="51" t="n">
        <v>20.5079237152944</v>
      </c>
      <c r="G234" s="51" t="n">
        <v>4.17546433491289</v>
      </c>
      <c r="H234" s="51" t="n">
        <v>215552.6592833</v>
      </c>
      <c r="I234" s="51" t="n">
        <v>3.58287106973482</v>
      </c>
      <c r="J234" s="51" t="n">
        <v>79.4920762847056</v>
      </c>
      <c r="K234" s="51" t="n">
        <v>1.0772155925282</v>
      </c>
    </row>
    <row r="235">
      <c r="A235" s="51" t="s">
        <v>91</v>
      </c>
      <c r="B235" s="51" t="s">
        <v>92</v>
      </c>
      <c r="C235" s="51" t="s">
        <v>23</v>
      </c>
      <c r="D235" s="51" t="n">
        <v>48457.1464763</v>
      </c>
      <c r="E235" s="51" t="n">
        <v>5.62696424522934</v>
      </c>
      <c r="F235" s="51" t="n">
        <v>16.4149717582183</v>
      </c>
      <c r="G235" s="51" t="n">
        <v>5.54260002330268</v>
      </c>
      <c r="H235" s="51" t="n">
        <v>246743.7663857</v>
      </c>
      <c r="I235" s="51" t="n">
        <v>3.43346461073893</v>
      </c>
      <c r="J235" s="51" t="n">
        <v>83.5850282417817</v>
      </c>
      <c r="K235" s="51" t="n">
        <v>1.08849185988711</v>
      </c>
    </row>
    <row r="236">
      <c r="A236" s="51" t="s">
        <v>91</v>
      </c>
      <c r="B236" s="51" t="s">
        <v>92</v>
      </c>
      <c r="C236" s="51" t="s">
        <v>24</v>
      </c>
      <c r="D236" s="51" t="n">
        <v>33372.4447725</v>
      </c>
      <c r="E236" s="51" t="n">
        <v>6.37682292573801</v>
      </c>
      <c r="F236" s="51" t="n">
        <v>21.1582730577246</v>
      </c>
      <c r="G236" s="51" t="n">
        <v>5.82728855068314</v>
      </c>
      <c r="H236" s="51" t="n">
        <v>124355.1952927</v>
      </c>
      <c r="I236" s="51" t="n">
        <v>5.09926517076778</v>
      </c>
      <c r="J236" s="51" t="n">
        <v>78.8417269422754</v>
      </c>
      <c r="K236" s="51" t="n">
        <v>1.56383386213468</v>
      </c>
    </row>
    <row r="237">
      <c r="A237" s="51" t="s">
        <v>93</v>
      </c>
      <c r="B237" s="51" t="s">
        <v>94</v>
      </c>
      <c r="C237" s="51" t="s">
        <v>22</v>
      </c>
      <c r="D237" s="51" t="n">
        <v>68832.798151</v>
      </c>
      <c r="E237" s="51" t="n">
        <v>4.50249319332567</v>
      </c>
      <c r="F237" s="51" t="n">
        <v>19.0182427235073</v>
      </c>
      <c r="G237" s="51" t="n">
        <v>3.8760509410521</v>
      </c>
      <c r="H237" s="51" t="n">
        <v>293097.5818095</v>
      </c>
      <c r="I237" s="51" t="n">
        <v>2.64144378472805</v>
      </c>
      <c r="J237" s="51" t="n">
        <v>80.9817572764927</v>
      </c>
      <c r="K237" s="51" t="n">
        <v>0.910275104971149</v>
      </c>
    </row>
    <row r="238">
      <c r="A238" s="51" t="s">
        <v>93</v>
      </c>
      <c r="B238" s="51" t="s">
        <v>94</v>
      </c>
      <c r="C238" s="51" t="s">
        <v>23</v>
      </c>
      <c r="D238" s="51" t="n">
        <v>81873.136588</v>
      </c>
      <c r="E238" s="51" t="n">
        <v>4.03840229567922</v>
      </c>
      <c r="F238" s="51" t="n">
        <v>16.7978931198634</v>
      </c>
      <c r="G238" s="51" t="n">
        <v>3.77220941742947</v>
      </c>
      <c r="H238" s="51" t="n">
        <v>405528.0869094</v>
      </c>
      <c r="I238" s="51" t="n">
        <v>2.28535830288624</v>
      </c>
      <c r="J238" s="51" t="n">
        <v>83.2021068801366</v>
      </c>
      <c r="K238" s="51" t="n">
        <v>0.761581322826456</v>
      </c>
    </row>
    <row r="239">
      <c r="A239" s="51" t="s">
        <v>93</v>
      </c>
      <c r="B239" s="51" t="s">
        <v>94</v>
      </c>
      <c r="C239" s="51" t="s">
        <v>24</v>
      </c>
      <c r="D239" s="51" t="n">
        <v>39893.42398</v>
      </c>
      <c r="E239" s="51" t="n">
        <v>5.45567430371226</v>
      </c>
      <c r="F239" s="51" t="n">
        <v>21.5414937699358</v>
      </c>
      <c r="G239" s="51" t="n">
        <v>4.41384136606766</v>
      </c>
      <c r="H239" s="51" t="n">
        <v>145299.9725693</v>
      </c>
      <c r="I239" s="51" t="n">
        <v>3.85317037042682</v>
      </c>
      <c r="J239" s="51" t="n">
        <v>78.4585062300642</v>
      </c>
      <c r="K239" s="51" t="n">
        <v>1.2118601392923</v>
      </c>
    </row>
    <row r="240">
      <c r="A240" s="51" t="s">
        <v>95</v>
      </c>
      <c r="B240" s="51" t="s">
        <v>96</v>
      </c>
      <c r="C240" s="51" t="s">
        <v>22</v>
      </c>
      <c r="D240" s="51" t="n">
        <v>18021.36995</v>
      </c>
      <c r="E240" s="51" t="n">
        <v>7.54671574433372</v>
      </c>
      <c r="F240" s="51" t="n">
        <v>10.122841856657</v>
      </c>
      <c r="G240" s="51" t="n">
        <v>7.35032475739483</v>
      </c>
      <c r="H240" s="51" t="n">
        <v>160005.4154645</v>
      </c>
      <c r="I240" s="51" t="n">
        <v>3.10902488310202</v>
      </c>
      <c r="J240" s="51" t="n">
        <v>89.877158143343</v>
      </c>
      <c r="K240" s="51" t="n">
        <v>0.827865240192732</v>
      </c>
    </row>
    <row r="241">
      <c r="A241" s="51" t="s">
        <v>95</v>
      </c>
      <c r="B241" s="51" t="s">
        <v>96</v>
      </c>
      <c r="C241" s="51" t="s">
        <v>23</v>
      </c>
      <c r="D241" s="51" t="n">
        <v>23116.9102218</v>
      </c>
      <c r="E241" s="51" t="n">
        <v>9.57967463437572</v>
      </c>
      <c r="F241" s="51" t="n">
        <v>13.6868559627738</v>
      </c>
      <c r="G241" s="51" t="n">
        <v>9.26097652910713</v>
      </c>
      <c r="H241" s="51" t="n">
        <v>145781.7052431</v>
      </c>
      <c r="I241" s="51" t="n">
        <v>3.4315392125748</v>
      </c>
      <c r="J241" s="51" t="n">
        <v>86.3131440372262</v>
      </c>
      <c r="K241" s="51" t="n">
        <v>1.46853243781561</v>
      </c>
    </row>
    <row r="242">
      <c r="A242" s="51" t="s">
        <v>95</v>
      </c>
      <c r="B242" s="51" t="s">
        <v>96</v>
      </c>
      <c r="C242" s="51" t="s">
        <v>24</v>
      </c>
      <c r="D242" s="51" t="n">
        <v>8791.2192175</v>
      </c>
      <c r="E242" s="51" t="n">
        <v>10.8302737367916</v>
      </c>
      <c r="F242" s="51" t="n">
        <v>18.1245064940336</v>
      </c>
      <c r="G242" s="51" t="n">
        <v>9.1927095942729</v>
      </c>
      <c r="H242" s="51" t="n">
        <v>39713.379903</v>
      </c>
      <c r="I242" s="51" t="n">
        <v>5.45113959784926</v>
      </c>
      <c r="J242" s="51" t="n">
        <v>81.8754935059664</v>
      </c>
      <c r="K242" s="51" t="n">
        <v>2.03495963938249</v>
      </c>
    </row>
    <row r="243">
      <c r="A243" s="51" t="s">
        <v>97</v>
      </c>
      <c r="B243" s="51" t="s">
        <v>98</v>
      </c>
      <c r="C243" s="51" t="s">
        <v>22</v>
      </c>
      <c r="D243" s="51" t="n">
        <v>41769.503204</v>
      </c>
      <c r="E243" s="51" t="n">
        <v>5.72641050678715</v>
      </c>
      <c r="F243" s="51" t="n">
        <v>15.6012515351835</v>
      </c>
      <c r="G243" s="51" t="n">
        <v>5.11411655220332</v>
      </c>
      <c r="H243" s="51" t="n">
        <v>225962.2432511</v>
      </c>
      <c r="I243" s="51" t="n">
        <v>3.37418200240879</v>
      </c>
      <c r="J243" s="51" t="n">
        <v>84.3987484648164</v>
      </c>
      <c r="K243" s="51" t="n">
        <v>0.945353102533629</v>
      </c>
    </row>
    <row r="244">
      <c r="A244" s="51" t="s">
        <v>97</v>
      </c>
      <c r="B244" s="51" t="s">
        <v>98</v>
      </c>
      <c r="C244" s="51" t="s">
        <v>23</v>
      </c>
      <c r="D244" s="51" t="n">
        <v>67201.765996</v>
      </c>
      <c r="E244" s="51" t="n">
        <v>5.17177137128953</v>
      </c>
      <c r="F244" s="51" t="n">
        <v>16.3524878223065</v>
      </c>
      <c r="G244" s="51" t="n">
        <v>4.84734469646954</v>
      </c>
      <c r="H244" s="51" t="n">
        <v>343755.6780715</v>
      </c>
      <c r="I244" s="51" t="n">
        <v>2.65825744126403</v>
      </c>
      <c r="J244" s="51" t="n">
        <v>83.6475121776935</v>
      </c>
      <c r="K244" s="51" t="n">
        <v>0.947621071516797</v>
      </c>
    </row>
    <row r="245">
      <c r="A245" s="51" t="s">
        <v>97</v>
      </c>
      <c r="B245" s="51" t="s">
        <v>98</v>
      </c>
      <c r="C245" s="51" t="s">
        <v>24</v>
      </c>
      <c r="D245" s="51" t="n">
        <v>24421.6020668</v>
      </c>
      <c r="E245" s="51" t="n">
        <v>8.57495183970622</v>
      </c>
      <c r="F245" s="51" t="n">
        <v>17.9864457690121</v>
      </c>
      <c r="G245" s="51" t="n">
        <v>7.3899028555914</v>
      </c>
      <c r="H245" s="51" t="n">
        <v>111356.2074039</v>
      </c>
      <c r="I245" s="51" t="n">
        <v>5.558988460173</v>
      </c>
      <c r="J245" s="51" t="n">
        <v>82.0135542309879</v>
      </c>
      <c r="K245" s="51" t="n">
        <v>1.62068438804644</v>
      </c>
    </row>
    <row r="246">
      <c r="A246" s="51" t="s">
        <v>99</v>
      </c>
      <c r="B246" s="51" t="s">
        <v>100</v>
      </c>
      <c r="C246" s="51" t="s">
        <v>22</v>
      </c>
      <c r="D246" s="51" t="n">
        <v>115351.381808</v>
      </c>
      <c r="E246" s="51" t="n">
        <v>5.31146656664234</v>
      </c>
      <c r="F246" s="51" t="n">
        <v>19.8058473345798</v>
      </c>
      <c r="G246" s="51" t="n">
        <v>4.74894534155028</v>
      </c>
      <c r="H246" s="51" t="n">
        <v>467059.3570984</v>
      </c>
      <c r="I246" s="51" t="n">
        <v>2.35043610087639</v>
      </c>
      <c r="J246" s="51" t="n">
        <v>80.1941526654201</v>
      </c>
      <c r="K246" s="51" t="n">
        <v>1.17286464547392</v>
      </c>
    </row>
    <row r="247">
      <c r="A247" s="51" t="s">
        <v>99</v>
      </c>
      <c r="B247" s="51" t="s">
        <v>100</v>
      </c>
      <c r="C247" s="51" t="s">
        <v>23</v>
      </c>
      <c r="D247" s="51" t="n">
        <v>83425.2568786</v>
      </c>
      <c r="E247" s="51" t="n">
        <v>4.82443224302637</v>
      </c>
      <c r="F247" s="51" t="n">
        <v>16.9627673422146</v>
      </c>
      <c r="G247" s="51" t="n">
        <v>4.75367587558549</v>
      </c>
      <c r="H247" s="51" t="n">
        <v>408388.6977406</v>
      </c>
      <c r="I247" s="51" t="n">
        <v>3.096962605767</v>
      </c>
      <c r="J247" s="51" t="n">
        <v>83.0372326577854</v>
      </c>
      <c r="K247" s="51" t="n">
        <v>0.971076411351179</v>
      </c>
    </row>
    <row r="248">
      <c r="A248" s="51" t="s">
        <v>99</v>
      </c>
      <c r="B248" s="51" t="s">
        <v>100</v>
      </c>
      <c r="C248" s="51" t="s">
        <v>24</v>
      </c>
      <c r="D248" s="51" t="n">
        <v>37812.0745212</v>
      </c>
      <c r="E248" s="51" t="n">
        <v>7.92619534490105</v>
      </c>
      <c r="F248" s="51" t="n">
        <v>20.7881659519318</v>
      </c>
      <c r="G248" s="51" t="n">
        <v>7.63594463009177</v>
      </c>
      <c r="H248" s="51" t="n">
        <v>144080.2319412</v>
      </c>
      <c r="I248" s="51" t="n">
        <v>6.43894992674731</v>
      </c>
      <c r="J248" s="51" t="n">
        <v>79.2118340480682</v>
      </c>
      <c r="K248" s="51" t="n">
        <v>2.00395920732984</v>
      </c>
    </row>
    <row r="249">
      <c r="A249" s="51" t="s">
        <v>101</v>
      </c>
      <c r="B249" s="51" t="s">
        <v>102</v>
      </c>
      <c r="C249" s="51" t="s">
        <v>22</v>
      </c>
      <c r="D249" s="51" t="n">
        <v>7789.0259404</v>
      </c>
      <c r="E249" s="51" t="n">
        <v>11.2373653763442</v>
      </c>
      <c r="F249" s="51" t="n">
        <v>13.7007905697528</v>
      </c>
      <c r="G249" s="51" t="n">
        <v>10.5580328856945</v>
      </c>
      <c r="H249" s="51" t="n">
        <v>49061.8973749</v>
      </c>
      <c r="I249" s="51" t="n">
        <v>5.14157030982085</v>
      </c>
      <c r="J249" s="51" t="n">
        <v>86.2992094302472</v>
      </c>
      <c r="K249" s="51" t="n">
        <v>1.67618450215794</v>
      </c>
    </row>
    <row r="250">
      <c r="A250" s="51" t="s">
        <v>101</v>
      </c>
      <c r="B250" s="51" t="s">
        <v>102</v>
      </c>
      <c r="C250" s="51" t="s">
        <v>23</v>
      </c>
      <c r="D250" s="51" t="n">
        <v>9304.3180609</v>
      </c>
      <c r="E250" s="51" t="n">
        <v>9.67638428144082</v>
      </c>
      <c r="F250" s="51" t="n">
        <v>13.7991483761497</v>
      </c>
      <c r="G250" s="51" t="n">
        <v>8.85844798143628</v>
      </c>
      <c r="H250" s="51" t="n">
        <v>58122.4376147</v>
      </c>
      <c r="I250" s="51" t="n">
        <v>4.17758640022414</v>
      </c>
      <c r="J250" s="51" t="n">
        <v>86.2008516238503</v>
      </c>
      <c r="K250" s="51" t="n">
        <v>1.41807227858549</v>
      </c>
    </row>
    <row r="251">
      <c r="A251" s="51" t="s">
        <v>101</v>
      </c>
      <c r="B251" s="51" t="s">
        <v>102</v>
      </c>
      <c r="C251" s="51" t="s">
        <v>24</v>
      </c>
      <c r="D251" s="51" t="n">
        <v>5357.1564389</v>
      </c>
      <c r="E251" s="51" t="n">
        <v>13.3906930417823</v>
      </c>
      <c r="F251" s="51" t="n">
        <v>22.589432601462</v>
      </c>
      <c r="G251" s="51" t="n">
        <v>9.93910094919244</v>
      </c>
      <c r="H251" s="51" t="n">
        <v>18358.1644964</v>
      </c>
      <c r="I251" s="51" t="n">
        <v>8.23459793464405</v>
      </c>
      <c r="J251" s="51" t="n">
        <v>77.410567398538</v>
      </c>
      <c r="K251" s="51" t="n">
        <v>2.90036177948426</v>
      </c>
    </row>
    <row r="252">
      <c r="A252" s="51" t="s">
        <v>103</v>
      </c>
      <c r="B252" s="51" t="s">
        <v>104</v>
      </c>
      <c r="C252" s="51" t="s">
        <v>22</v>
      </c>
      <c r="D252" s="51" t="n">
        <v>9939.0671203</v>
      </c>
      <c r="E252" s="51" t="n">
        <v>5.93191348180958</v>
      </c>
      <c r="F252" s="51" t="n">
        <v>12.6936080840517</v>
      </c>
      <c r="G252" s="51" t="n">
        <v>5.77805357355339</v>
      </c>
      <c r="H252" s="51" t="n">
        <v>68360.7122213</v>
      </c>
      <c r="I252" s="51" t="n">
        <v>3.17796183969927</v>
      </c>
      <c r="J252" s="51" t="n">
        <v>87.3063919159483</v>
      </c>
      <c r="K252" s="51" t="n">
        <v>0.840079929336118</v>
      </c>
    </row>
    <row r="253">
      <c r="A253" s="51" t="s">
        <v>103</v>
      </c>
      <c r="B253" s="51" t="s">
        <v>104</v>
      </c>
      <c r="C253" s="51" t="s">
        <v>23</v>
      </c>
      <c r="D253" s="51" t="n">
        <v>12283.2755521</v>
      </c>
      <c r="E253" s="51" t="n">
        <v>6.23660702292066</v>
      </c>
      <c r="F253" s="51" t="n">
        <v>15.9298685207709</v>
      </c>
      <c r="G253" s="51" t="n">
        <v>5.43283575538644</v>
      </c>
      <c r="H253" s="51" t="n">
        <v>64825.1797756</v>
      </c>
      <c r="I253" s="51" t="n">
        <v>2.86209477227679</v>
      </c>
      <c r="J253" s="51" t="n">
        <v>84.0701314792291</v>
      </c>
      <c r="K253" s="51" t="n">
        <v>1.02943052134552</v>
      </c>
    </row>
    <row r="254">
      <c r="A254" s="51" t="s">
        <v>103</v>
      </c>
      <c r="B254" s="51" t="s">
        <v>104</v>
      </c>
      <c r="C254" s="51" t="s">
        <v>24</v>
      </c>
      <c r="D254" s="51" t="n">
        <v>2644.862648</v>
      </c>
      <c r="E254" s="51" t="n">
        <v>10.6386135167128</v>
      </c>
      <c r="F254" s="51" t="n">
        <v>20.3579927828353</v>
      </c>
      <c r="G254" s="51" t="n">
        <v>9.27247015908245</v>
      </c>
      <c r="H254" s="51" t="n">
        <v>10346.9026808</v>
      </c>
      <c r="I254" s="51" t="n">
        <v>8.27870200629003</v>
      </c>
      <c r="J254" s="51" t="n">
        <v>79.6420072171647</v>
      </c>
      <c r="K254" s="51" t="n">
        <v>2.37021751678016</v>
      </c>
    </row>
    <row r="255">
      <c r="A255" s="51" t="s">
        <v>105</v>
      </c>
      <c r="B255" s="51" t="s">
        <v>106</v>
      </c>
      <c r="C255" s="51" t="s">
        <v>22</v>
      </c>
      <c r="D255" s="51" t="n">
        <v>2785.6725402</v>
      </c>
      <c r="E255" s="51" t="n">
        <v>11.0796903697869</v>
      </c>
      <c r="F255" s="51" t="n">
        <v>9.35408963670508</v>
      </c>
      <c r="G255" s="51" t="n">
        <v>10.1421848511666</v>
      </c>
      <c r="H255" s="51" t="n">
        <v>26994.5909423</v>
      </c>
      <c r="I255" s="51" t="n">
        <v>5.06543195027592</v>
      </c>
      <c r="J255" s="51" t="n">
        <v>90.6459103632949</v>
      </c>
      <c r="K255" s="51" t="n">
        <v>1.04660988928918</v>
      </c>
    </row>
    <row r="256">
      <c r="A256" s="51" t="s">
        <v>105</v>
      </c>
      <c r="B256" s="51" t="s">
        <v>106</v>
      </c>
      <c r="C256" s="51" t="s">
        <v>23</v>
      </c>
      <c r="D256" s="51" t="n">
        <v>4090.2341122</v>
      </c>
      <c r="E256" s="51" t="n">
        <v>9.71873620424822</v>
      </c>
      <c r="F256" s="51" t="n">
        <v>11.2332071409385</v>
      </c>
      <c r="G256" s="51" t="n">
        <v>9.12737878080538</v>
      </c>
      <c r="H256" s="51" t="n">
        <v>32321.7545646</v>
      </c>
      <c r="I256" s="51" t="n">
        <v>4.77280456608525</v>
      </c>
      <c r="J256" s="51" t="n">
        <v>88.7667928590616</v>
      </c>
      <c r="K256" s="51" t="n">
        <v>1.15504608419709</v>
      </c>
    </row>
    <row r="257">
      <c r="A257" s="51" t="s">
        <v>105</v>
      </c>
      <c r="B257" s="51" t="s">
        <v>106</v>
      </c>
      <c r="C257" s="51" t="s">
        <v>24</v>
      </c>
      <c r="D257" s="51" t="n">
        <v>2719.2549738</v>
      </c>
      <c r="E257" s="51" t="n">
        <v>12.1179727894251</v>
      </c>
      <c r="F257" s="51" t="n">
        <v>15.8006671483153</v>
      </c>
      <c r="G257" s="51" t="n">
        <v>10.2860995928444</v>
      </c>
      <c r="H257" s="51" t="n">
        <v>14490.4928696</v>
      </c>
      <c r="I257" s="51" t="n">
        <v>7.89898734658043</v>
      </c>
      <c r="J257" s="51" t="n">
        <v>84.1993328516847</v>
      </c>
      <c r="K257" s="51" t="n">
        <v>1.93026750232385</v>
      </c>
    </row>
    <row r="258">
      <c r="A258" s="51" t="s">
        <v>107</v>
      </c>
      <c r="B258" s="51" t="s">
        <v>108</v>
      </c>
      <c r="C258" s="51" t="s">
        <v>22</v>
      </c>
      <c r="D258" s="51" t="n">
        <v>5259.0390961</v>
      </c>
      <c r="E258" s="51" t="n">
        <v>8.24585730876128</v>
      </c>
      <c r="F258" s="51" t="n">
        <v>16.8381489411943</v>
      </c>
      <c r="G258" s="51" t="n">
        <v>7.24342526877516</v>
      </c>
      <c r="H258" s="51" t="n">
        <v>25973.8423475</v>
      </c>
      <c r="I258" s="51" t="n">
        <v>5.19514492588446</v>
      </c>
      <c r="J258" s="51" t="n">
        <v>83.1618510588057</v>
      </c>
      <c r="K258" s="51" t="n">
        <v>1.4666084504757</v>
      </c>
    </row>
    <row r="259">
      <c r="A259" s="51" t="s">
        <v>107</v>
      </c>
      <c r="B259" s="51" t="s">
        <v>108</v>
      </c>
      <c r="C259" s="51" t="s">
        <v>23</v>
      </c>
      <c r="D259" s="51" t="n">
        <v>6034.9884677</v>
      </c>
      <c r="E259" s="51" t="n">
        <v>9.20932005840037</v>
      </c>
      <c r="F259" s="51" t="n">
        <v>21.8572696867907</v>
      </c>
      <c r="G259" s="51" t="n">
        <v>7.09290899221456</v>
      </c>
      <c r="H259" s="51" t="n">
        <v>21575.9096645</v>
      </c>
      <c r="I259" s="51" t="n">
        <v>5.72011443328698</v>
      </c>
      <c r="J259" s="51" t="n">
        <v>78.1427303132093</v>
      </c>
      <c r="K259" s="51" t="n">
        <v>1.98395454171237</v>
      </c>
    </row>
    <row r="260">
      <c r="A260" s="51" t="s">
        <v>107</v>
      </c>
      <c r="B260" s="51" t="s">
        <v>108</v>
      </c>
      <c r="C260" s="51" t="s">
        <v>24</v>
      </c>
      <c r="D260" s="51" t="n">
        <v>5320.7306628</v>
      </c>
      <c r="E260" s="51" t="n">
        <v>10.1735786405114</v>
      </c>
      <c r="F260" s="51" t="n">
        <v>22.5662945183721</v>
      </c>
      <c r="G260" s="51" t="n">
        <v>8.18791801130534</v>
      </c>
      <c r="H260" s="51" t="n">
        <v>18257.48976</v>
      </c>
      <c r="I260" s="51" t="n">
        <v>7.54353572950764</v>
      </c>
      <c r="J260" s="51" t="n">
        <v>77.4337054816279</v>
      </c>
      <c r="K260" s="51" t="n">
        <v>2.38618271185845</v>
      </c>
    </row>
    <row r="261">
      <c r="A261" s="51" t="s">
        <v>109</v>
      </c>
      <c r="B261" s="51" t="s">
        <v>110</v>
      </c>
      <c r="C261" s="51" t="s">
        <v>22</v>
      </c>
      <c r="D261" s="51" t="n">
        <v>18547.9354728</v>
      </c>
      <c r="E261" s="51" t="n">
        <v>6.50577404293585</v>
      </c>
      <c r="F261" s="51" t="n">
        <v>16.8152075683583</v>
      </c>
      <c r="G261" s="51" t="n">
        <v>5.64275674524555</v>
      </c>
      <c r="H261" s="51" t="n">
        <v>91756.593314</v>
      </c>
      <c r="I261" s="51" t="n">
        <v>3.79066526469662</v>
      </c>
      <c r="J261" s="51" t="n">
        <v>83.1847924316417</v>
      </c>
      <c r="K261" s="51" t="n">
        <v>1.14064269628407</v>
      </c>
    </row>
    <row r="262">
      <c r="A262" s="51" t="s">
        <v>109</v>
      </c>
      <c r="B262" s="51" t="s">
        <v>110</v>
      </c>
      <c r="C262" s="51" t="s">
        <v>23</v>
      </c>
      <c r="D262" s="51" t="n">
        <v>20299.5105018</v>
      </c>
      <c r="E262" s="51" t="n">
        <v>6.67016210728653</v>
      </c>
      <c r="F262" s="51" t="n">
        <v>18.0859598822809</v>
      </c>
      <c r="G262" s="51" t="n">
        <v>5.60214751622779</v>
      </c>
      <c r="H262" s="51" t="n">
        <v>91939.5447318</v>
      </c>
      <c r="I262" s="51" t="n">
        <v>3.59742937858784</v>
      </c>
      <c r="J262" s="51" t="n">
        <v>81.9140401177191</v>
      </c>
      <c r="K262" s="51" t="n">
        <v>1.23690902179294</v>
      </c>
    </row>
    <row r="263">
      <c r="A263" s="51" t="s">
        <v>109</v>
      </c>
      <c r="B263" s="51" t="s">
        <v>110</v>
      </c>
      <c r="C263" s="51" t="s">
        <v>24</v>
      </c>
      <c r="D263" s="51" t="n">
        <v>6798.2779399</v>
      </c>
      <c r="E263" s="51" t="n">
        <v>8.92655822639196</v>
      </c>
      <c r="F263" s="51" t="n">
        <v>21.6186097184417</v>
      </c>
      <c r="G263" s="51" t="n">
        <v>7.99692348474807</v>
      </c>
      <c r="H263" s="51" t="n">
        <v>24648.1380343</v>
      </c>
      <c r="I263" s="51" t="n">
        <v>7.82942162773212</v>
      </c>
      <c r="J263" s="51" t="n">
        <v>78.3813902815583</v>
      </c>
      <c r="K263" s="51" t="n">
        <v>2.20565579589732</v>
      </c>
    </row>
    <row r="264">
      <c r="A264" s="51" t="s">
        <v>111</v>
      </c>
      <c r="B264" s="51" t="s">
        <v>112</v>
      </c>
      <c r="C264" s="51" t="s">
        <v>22</v>
      </c>
      <c r="D264" s="51" t="n">
        <v>1653.3495507</v>
      </c>
      <c r="E264" s="51" t="n">
        <v>12.0266892276658</v>
      </c>
      <c r="F264" s="51" t="n">
        <v>25.9197674897581</v>
      </c>
      <c r="G264" s="51" t="n">
        <v>9.7066324381815</v>
      </c>
      <c r="H264" s="51" t="n">
        <v>4725.3710584</v>
      </c>
      <c r="I264" s="51" t="n">
        <v>7.65136470498925</v>
      </c>
      <c r="J264" s="51" t="n">
        <v>74.0802325102419</v>
      </c>
      <c r="K264" s="51" t="n">
        <v>3.39623199578138</v>
      </c>
    </row>
    <row r="265">
      <c r="A265" s="51" t="s">
        <v>111</v>
      </c>
      <c r="B265" s="51" t="s">
        <v>112</v>
      </c>
      <c r="C265" s="51" t="s">
        <v>23</v>
      </c>
      <c r="D265" s="51" t="n">
        <v>1482.396087</v>
      </c>
      <c r="E265" s="51" t="n">
        <v>11.2354206778532</v>
      </c>
      <c r="F265" s="51" t="n">
        <v>19.8270732820749</v>
      </c>
      <c r="G265" s="51" t="n">
        <v>10.1100600008998</v>
      </c>
      <c r="H265" s="51" t="n">
        <v>5994.2297665</v>
      </c>
      <c r="I265" s="51" t="n">
        <v>6.88990637917809</v>
      </c>
      <c r="J265" s="51" t="n">
        <v>80.1729267179251</v>
      </c>
      <c r="K265" s="51" t="n">
        <v>2.5002567416464</v>
      </c>
    </row>
    <row r="266">
      <c r="A266" s="51" t="s">
        <v>111</v>
      </c>
      <c r="B266" s="51" t="s">
        <v>112</v>
      </c>
      <c r="C266" s="51" t="s">
        <v>24</v>
      </c>
      <c r="D266" s="51" t="n">
        <v>839.4952932</v>
      </c>
      <c r="E266" s="51" t="n">
        <v>16.8479892617023</v>
      </c>
      <c r="F266" s="51" t="n">
        <v>20.4025754582199</v>
      </c>
      <c r="G266" s="51" t="n">
        <v>15.377168716337</v>
      </c>
      <c r="H266" s="51" t="n">
        <v>3275.1582461</v>
      </c>
      <c r="I266" s="51" t="n">
        <v>11.3583409593135</v>
      </c>
      <c r="J266" s="51" t="n">
        <v>79.5974245417801</v>
      </c>
      <c r="K266" s="51" t="n">
        <v>3.94150749066218</v>
      </c>
    </row>
    <row r="267">
      <c r="A267" s="51" t="s">
        <v>113</v>
      </c>
      <c r="B267" s="51" t="s">
        <v>114</v>
      </c>
      <c r="C267" s="51" t="s">
        <v>22</v>
      </c>
      <c r="D267" s="51" t="n">
        <v>19779.5953176</v>
      </c>
      <c r="E267" s="51" t="n">
        <v>6.90865262880816</v>
      </c>
      <c r="F267" s="51" t="n">
        <v>17.350349485007</v>
      </c>
      <c r="G267" s="51" t="n">
        <v>6.25029297821853</v>
      </c>
      <c r="H267" s="51" t="n">
        <v>94221.5395569</v>
      </c>
      <c r="I267" s="51" t="n">
        <v>4.24373329891761</v>
      </c>
      <c r="J267" s="51" t="n">
        <v>82.649650514993</v>
      </c>
      <c r="K267" s="51" t="n">
        <v>1.3121019493737</v>
      </c>
    </row>
    <row r="268">
      <c r="A268" s="51" t="s">
        <v>113</v>
      </c>
      <c r="B268" s="51" t="s">
        <v>114</v>
      </c>
      <c r="C268" s="51" t="s">
        <v>23</v>
      </c>
      <c r="D268" s="51" t="n">
        <v>25071.4099819</v>
      </c>
      <c r="E268" s="51" t="n">
        <v>6.82142320121651</v>
      </c>
      <c r="F268" s="51" t="n">
        <v>15.6165442680441</v>
      </c>
      <c r="G268" s="51" t="n">
        <v>6.6013110188487</v>
      </c>
      <c r="H268" s="51" t="n">
        <v>135472.4949408</v>
      </c>
      <c r="I268" s="51" t="n">
        <v>3.67189326764611</v>
      </c>
      <c r="J268" s="51" t="n">
        <v>84.3834557319559</v>
      </c>
      <c r="K268" s="51" t="n">
        <v>1.22168101387602</v>
      </c>
    </row>
    <row r="269">
      <c r="A269" s="51" t="s">
        <v>113</v>
      </c>
      <c r="B269" s="51" t="s">
        <v>114</v>
      </c>
      <c r="C269" s="51" t="s">
        <v>24</v>
      </c>
      <c r="D269" s="51" t="n">
        <v>18963.444636</v>
      </c>
      <c r="E269" s="51" t="n">
        <v>6.51081204800552</v>
      </c>
      <c r="F269" s="51" t="n">
        <v>17.1793735284576</v>
      </c>
      <c r="G269" s="51" t="n">
        <v>6.04940535050105</v>
      </c>
      <c r="H269" s="51" t="n">
        <v>91421.5155873</v>
      </c>
      <c r="I269" s="51" t="n">
        <v>4.40426390405145</v>
      </c>
      <c r="J269" s="51" t="n">
        <v>82.8206264715425</v>
      </c>
      <c r="K269" s="51" t="n">
        <v>1.25482018874871</v>
      </c>
    </row>
    <row r="270">
      <c r="A270" s="51" t="s">
        <v>115</v>
      </c>
      <c r="B270" s="51" t="s">
        <v>116</v>
      </c>
      <c r="C270" s="51" t="s">
        <v>22</v>
      </c>
      <c r="D270" s="51" t="n">
        <v>34790.5755385</v>
      </c>
      <c r="E270" s="51" t="n">
        <v>6.20915419015531</v>
      </c>
      <c r="F270" s="51" t="n">
        <v>17.2677232237318</v>
      </c>
      <c r="G270" s="51" t="n">
        <v>5.17978929027045</v>
      </c>
      <c r="H270" s="51" t="n">
        <v>166686.9156613</v>
      </c>
      <c r="I270" s="51" t="n">
        <v>3.50612747334778</v>
      </c>
      <c r="J270" s="51" t="n">
        <v>82.7322767762682</v>
      </c>
      <c r="K270" s="51" t="n">
        <v>1.08111575441735</v>
      </c>
    </row>
    <row r="271">
      <c r="A271" s="51" t="s">
        <v>115</v>
      </c>
      <c r="B271" s="51" t="s">
        <v>116</v>
      </c>
      <c r="C271" s="51" t="s">
        <v>23</v>
      </c>
      <c r="D271" s="51" t="n">
        <v>52829.6823571</v>
      </c>
      <c r="E271" s="51" t="n">
        <v>4.72399286317897</v>
      </c>
      <c r="F271" s="51" t="n">
        <v>16.6298484430283</v>
      </c>
      <c r="G271" s="51" t="n">
        <v>4.25455968711286</v>
      </c>
      <c r="H271" s="51" t="n">
        <v>264850.1963146</v>
      </c>
      <c r="I271" s="51" t="n">
        <v>2.89560993251921</v>
      </c>
      <c r="J271" s="51" t="n">
        <v>83.3701515569717</v>
      </c>
      <c r="K271" s="51" t="n">
        <v>0.848657240837034</v>
      </c>
    </row>
    <row r="272">
      <c r="A272" s="51" t="s">
        <v>115</v>
      </c>
      <c r="B272" s="51" t="s">
        <v>116</v>
      </c>
      <c r="C272" s="51" t="s">
        <v>24</v>
      </c>
      <c r="D272" s="51" t="n">
        <v>23282.3645421</v>
      </c>
      <c r="E272" s="51" t="n">
        <v>7.36167189928274</v>
      </c>
      <c r="F272" s="51" t="n">
        <v>18.9505324253213</v>
      </c>
      <c r="G272" s="51" t="n">
        <v>6.42920796578642</v>
      </c>
      <c r="H272" s="51" t="n">
        <v>99576.2655985</v>
      </c>
      <c r="I272" s="51" t="n">
        <v>4.8230666705628</v>
      </c>
      <c r="J272" s="51" t="n">
        <v>81.0494675746787</v>
      </c>
      <c r="K272" s="51" t="n">
        <v>1.50324138665698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361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52" t="s">
        <v>95</v>
      </c>
      <c r="B283" s="52" t="s">
        <v>122</v>
      </c>
      <c r="C283" s="52" t="s">
        <v>22</v>
      </c>
      <c r="D283" s="52" t="n">
        <v>4447.082429</v>
      </c>
      <c r="E283" s="52" t="n">
        <v>17.3296415479076</v>
      </c>
      <c r="F283" s="52" t="n">
        <v>8.69496429747741</v>
      </c>
      <c r="G283" s="52" t="n">
        <v>17.0394800537056</v>
      </c>
      <c r="H283" s="52" t="n">
        <v>46698.4114092</v>
      </c>
      <c r="I283" s="52" t="n">
        <v>7.81860220724435</v>
      </c>
      <c r="J283" s="52" t="n">
        <v>91.3050357025226</v>
      </c>
      <c r="K283" s="52" t="n">
        <v>1.62266702569676</v>
      </c>
    </row>
    <row r="284">
      <c r="A284" s="52" t="s">
        <v>95</v>
      </c>
      <c r="B284" s="52" t="s">
        <v>122</v>
      </c>
      <c r="C284" s="52" t="s">
        <v>23</v>
      </c>
      <c r="D284" s="52" t="n">
        <v>4734.609393</v>
      </c>
      <c r="E284" s="52" t="n">
        <v>16.066417026566</v>
      </c>
      <c r="F284" s="52" t="n">
        <v>8.31133084209906</v>
      </c>
      <c r="G284" s="52" t="n">
        <v>14.6102478956938</v>
      </c>
      <c r="H284" s="52" t="n">
        <v>52231.1098516</v>
      </c>
      <c r="I284" s="52" t="n">
        <v>6.52809825312627</v>
      </c>
      <c r="J284" s="52" t="n">
        <v>91.6886691579009</v>
      </c>
      <c r="K284" s="52" t="n">
        <v>1.32437961049552</v>
      </c>
    </row>
    <row r="285">
      <c r="A285" s="52" t="s">
        <v>95</v>
      </c>
      <c r="B285" s="52" t="s">
        <v>122</v>
      </c>
      <c r="C285" s="52" t="s">
        <v>24</v>
      </c>
      <c r="D285" s="52" t="n">
        <v>2885.7678453</v>
      </c>
      <c r="E285" s="52" t="n">
        <v>20.0533617197482</v>
      </c>
      <c r="F285" s="52" t="n">
        <v>13.9998917043188</v>
      </c>
      <c r="G285" s="52" t="n">
        <v>19.0701583890991</v>
      </c>
      <c r="H285" s="52" t="n">
        <v>17727.0190694</v>
      </c>
      <c r="I285" s="52" t="n">
        <v>13.1530334247892</v>
      </c>
      <c r="J285" s="52" t="n">
        <v>86.0001082956812</v>
      </c>
      <c r="K285" s="52" t="n">
        <v>3.10441646554301</v>
      </c>
    </row>
    <row r="286">
      <c r="A286" s="52" t="s">
        <v>99</v>
      </c>
      <c r="B286" s="52" t="s">
        <v>123</v>
      </c>
      <c r="C286" s="52" t="s">
        <v>22</v>
      </c>
      <c r="D286" s="52" t="n">
        <v>2988.7812739</v>
      </c>
      <c r="E286" s="52" t="n">
        <v>19.3057279649566</v>
      </c>
      <c r="F286" s="52" t="n">
        <v>8.5741705972675</v>
      </c>
      <c r="G286" s="52" t="n">
        <v>18.0679867370736</v>
      </c>
      <c r="H286" s="52" t="n">
        <v>31869.1824206</v>
      </c>
      <c r="I286" s="52" t="n">
        <v>6.8807642980309</v>
      </c>
      <c r="J286" s="52" t="n">
        <v>91.4258294027325</v>
      </c>
      <c r="K286" s="52" t="n">
        <v>1.69446645050841</v>
      </c>
    </row>
    <row r="287">
      <c r="A287" s="52" t="s">
        <v>99</v>
      </c>
      <c r="B287" s="52" t="s">
        <v>123</v>
      </c>
      <c r="C287" s="52" t="s">
        <v>23</v>
      </c>
      <c r="D287" s="52" t="n">
        <v>4206.766672</v>
      </c>
      <c r="E287" s="52" t="n">
        <v>21.7967279849843</v>
      </c>
      <c r="F287" s="52" t="n">
        <v>14.148490114184</v>
      </c>
      <c r="G287" s="52" t="n">
        <v>19.6731753668682</v>
      </c>
      <c r="H287" s="52" t="n">
        <v>25526.2058081</v>
      </c>
      <c r="I287" s="52" t="n">
        <v>8.07754140362171</v>
      </c>
      <c r="J287" s="52" t="n">
        <v>85.851509885816</v>
      </c>
      <c r="K287" s="52" t="n">
        <v>3.2421762594851</v>
      </c>
    </row>
    <row r="288">
      <c r="A288" s="52" t="s">
        <v>99</v>
      </c>
      <c r="B288" s="52" t="s">
        <v>123</v>
      </c>
      <c r="C288" s="52" t="s">
        <v>24</v>
      </c>
      <c r="D288" s="52" t="n">
        <v>966.4777315</v>
      </c>
      <c r="E288" s="52" t="n">
        <v>27.9974887784237</v>
      </c>
      <c r="F288" s="52" t="n">
        <v>13.6680668516087</v>
      </c>
      <c r="G288" s="52" t="n">
        <v>23.6192681553647</v>
      </c>
      <c r="H288" s="52" t="n">
        <v>6104.5860992</v>
      </c>
      <c r="I288" s="52" t="n">
        <v>12.3424545809968</v>
      </c>
      <c r="J288" s="52" t="n">
        <v>86.3319331483913</v>
      </c>
      <c r="K288" s="52" t="n">
        <v>3.73940121992523</v>
      </c>
    </row>
    <row r="289">
      <c r="A289" s="52" t="s">
        <v>101</v>
      </c>
      <c r="B289" s="52" t="s">
        <v>124</v>
      </c>
      <c r="C289" s="52" t="s">
        <v>22</v>
      </c>
      <c r="D289" s="52" t="n">
        <v>1747.6729842</v>
      </c>
      <c r="E289" s="52" t="n">
        <v>15.8472417544597</v>
      </c>
      <c r="F289" s="52" t="n">
        <v>7.21625568246845</v>
      </c>
      <c r="G289" s="52" t="n">
        <v>15.7371234041157</v>
      </c>
      <c r="H289" s="52" t="n">
        <v>22470.8838561</v>
      </c>
      <c r="I289" s="52" t="n">
        <v>7.08874203331698</v>
      </c>
      <c r="J289" s="52" t="n">
        <v>92.7837443175315</v>
      </c>
      <c r="K289" s="52" t="n">
        <v>1.2239547673568</v>
      </c>
    </row>
    <row r="290">
      <c r="A290" s="52" t="s">
        <v>101</v>
      </c>
      <c r="B290" s="52" t="s">
        <v>124</v>
      </c>
      <c r="C290" s="52" t="s">
        <v>23</v>
      </c>
      <c r="D290" s="52" t="n">
        <v>2546.8526342</v>
      </c>
      <c r="E290" s="52" t="n">
        <v>13.9693398321801</v>
      </c>
      <c r="F290" s="52" t="n">
        <v>7.8541387896702</v>
      </c>
      <c r="G290" s="52" t="n">
        <v>13.9081963787303</v>
      </c>
      <c r="H290" s="52" t="n">
        <v>29880.0333988</v>
      </c>
      <c r="I290" s="52" t="n">
        <v>5.7879339824517</v>
      </c>
      <c r="J290" s="52" t="n">
        <v>92.1458612103298</v>
      </c>
      <c r="K290" s="52" t="n">
        <v>1.18547814560217</v>
      </c>
    </row>
    <row r="291">
      <c r="A291" s="52" t="s">
        <v>101</v>
      </c>
      <c r="B291" s="52" t="s">
        <v>124</v>
      </c>
      <c r="C291" s="52" t="s">
        <v>24</v>
      </c>
      <c r="D291" s="52" t="n">
        <v>980.0669663</v>
      </c>
      <c r="E291" s="52" t="n">
        <v>38.9123324343679</v>
      </c>
      <c r="F291" s="52" t="n">
        <v>18.3996330478784</v>
      </c>
      <c r="G291" s="52" t="n">
        <v>31.1798141403975</v>
      </c>
      <c r="H291" s="52" t="n">
        <v>4346.4901653</v>
      </c>
      <c r="I291" s="52" t="n">
        <v>13.9328632538994</v>
      </c>
      <c r="J291" s="52" t="n">
        <v>81.6003669521216</v>
      </c>
      <c r="K291" s="52" t="n">
        <v>7.03057057354875</v>
      </c>
    </row>
    <row r="292">
      <c r="A292" s="52" t="s">
        <v>103</v>
      </c>
      <c r="B292" s="52" t="s">
        <v>125</v>
      </c>
      <c r="C292" s="52" t="s">
        <v>22</v>
      </c>
      <c r="D292" s="52" t="n">
        <v>6755.3361878</v>
      </c>
      <c r="E292" s="52" t="n">
        <v>16.2629464364368</v>
      </c>
      <c r="F292" s="52" t="n">
        <v>10.1421361309538</v>
      </c>
      <c r="G292" s="52" t="n">
        <v>16.1127871039921</v>
      </c>
      <c r="H292" s="52" t="n">
        <v>59851.3046675</v>
      </c>
      <c r="I292" s="52" t="n">
        <v>7.04931168084953</v>
      </c>
      <c r="J292" s="52" t="n">
        <v>89.8578638690462</v>
      </c>
      <c r="K292" s="52" t="n">
        <v>1.81862858987969</v>
      </c>
    </row>
    <row r="293">
      <c r="A293" s="52" t="s">
        <v>103</v>
      </c>
      <c r="B293" s="52" t="s">
        <v>125</v>
      </c>
      <c r="C293" s="52" t="s">
        <v>23</v>
      </c>
      <c r="D293" s="52" t="n">
        <v>8165.5785398</v>
      </c>
      <c r="E293" s="52" t="n">
        <v>13.0065668438695</v>
      </c>
      <c r="F293" s="52" t="n">
        <v>13.8099530100187</v>
      </c>
      <c r="G293" s="52" t="n">
        <v>12.2116444295553</v>
      </c>
      <c r="H293" s="52" t="n">
        <v>50962.6352483</v>
      </c>
      <c r="I293" s="52" t="n">
        <v>7.88475993493129</v>
      </c>
      <c r="J293" s="52" t="n">
        <v>86.1900469899813</v>
      </c>
      <c r="K293" s="52" t="n">
        <v>1.95663236808326</v>
      </c>
    </row>
    <row r="294">
      <c r="A294" s="52" t="s">
        <v>103</v>
      </c>
      <c r="B294" s="52" t="s">
        <v>125</v>
      </c>
      <c r="C294" s="52" t="s">
        <v>24</v>
      </c>
      <c r="D294" s="52" t="n">
        <v>1429.4560967</v>
      </c>
      <c r="E294" s="52" t="n">
        <v>25.551187386296</v>
      </c>
      <c r="F294" s="52" t="n">
        <v>22.9405031747116</v>
      </c>
      <c r="G294" s="52" t="n">
        <v>22.659295482091</v>
      </c>
      <c r="H294" s="52" t="n">
        <v>4801.6892527</v>
      </c>
      <c r="I294" s="52" t="n">
        <v>16.2514760363046</v>
      </c>
      <c r="J294" s="52" t="n">
        <v>77.0594968252884</v>
      </c>
      <c r="K294" s="52" t="n">
        <v>6.74564020476512</v>
      </c>
    </row>
    <row r="295">
      <c r="A295" s="52" t="s">
        <v>105</v>
      </c>
      <c r="B295" s="52" t="s">
        <v>126</v>
      </c>
      <c r="C295" s="52" t="s">
        <v>22</v>
      </c>
      <c r="D295" s="52" t="n">
        <v>2632.6591556</v>
      </c>
      <c r="E295" s="52" t="n">
        <v>19.8049052825825</v>
      </c>
      <c r="F295" s="52" t="n">
        <v>11.8211028645241</v>
      </c>
      <c r="G295" s="52" t="n">
        <v>17.4938366653294</v>
      </c>
      <c r="H295" s="52" t="n">
        <v>19638.1829627</v>
      </c>
      <c r="I295" s="52" t="n">
        <v>6.18591437241125</v>
      </c>
      <c r="J295" s="52" t="n">
        <v>88.1788971354759</v>
      </c>
      <c r="K295" s="52" t="n">
        <v>2.34519198395422</v>
      </c>
    </row>
    <row r="296">
      <c r="A296" s="52" t="s">
        <v>105</v>
      </c>
      <c r="B296" s="52" t="s">
        <v>126</v>
      </c>
      <c r="C296" s="52" t="s">
        <v>23</v>
      </c>
      <c r="D296" s="52" t="n">
        <v>2261.8148376</v>
      </c>
      <c r="E296" s="52" t="n">
        <v>14.1501697673742</v>
      </c>
      <c r="F296" s="52" t="n">
        <v>13.4311155476606</v>
      </c>
      <c r="G296" s="52" t="n">
        <v>12.7418929651672</v>
      </c>
      <c r="H296" s="52" t="n">
        <v>14578.2966898</v>
      </c>
      <c r="I296" s="52" t="n">
        <v>6.76559467745136</v>
      </c>
      <c r="J296" s="52" t="n">
        <v>86.5688844523394</v>
      </c>
      <c r="K296" s="52" t="n">
        <v>1.97689779409488</v>
      </c>
    </row>
    <row r="297">
      <c r="A297" s="52" t="s">
        <v>105</v>
      </c>
      <c r="B297" s="52" t="s">
        <v>126</v>
      </c>
      <c r="C297" s="52" t="s">
        <v>24</v>
      </c>
      <c r="D297" s="52" t="n">
        <v>526.6296357</v>
      </c>
      <c r="E297" s="52" t="n">
        <v>28.1318096610202</v>
      </c>
      <c r="F297" s="52" t="n">
        <v>16.4107830335341</v>
      </c>
      <c r="G297" s="52" t="n">
        <v>26.3783655029341</v>
      </c>
      <c r="H297" s="52" t="n">
        <v>2682.416725</v>
      </c>
      <c r="I297" s="52" t="n">
        <v>20.2713634135123</v>
      </c>
      <c r="J297" s="52" t="n">
        <v>83.5892169664659</v>
      </c>
      <c r="K297" s="52" t="n">
        <v>5.17877363561833</v>
      </c>
    </row>
    <row r="298">
      <c r="A298" s="52" t="s">
        <v>113</v>
      </c>
      <c r="B298" s="52" t="s">
        <v>127</v>
      </c>
      <c r="C298" s="52" t="s">
        <v>22</v>
      </c>
      <c r="D298" s="52" t="n">
        <v>10802.80001</v>
      </c>
      <c r="E298" s="52" t="n">
        <v>8.22459297607574</v>
      </c>
      <c r="F298" s="52" t="n">
        <v>21.4035236354916</v>
      </c>
      <c r="G298" s="52" t="n">
        <v>7.31900760696369</v>
      </c>
      <c r="H298" s="52" t="n">
        <v>39669.2633473</v>
      </c>
      <c r="I298" s="52" t="n">
        <v>4.2520974943065</v>
      </c>
      <c r="J298" s="52" t="n">
        <v>78.5964763645084</v>
      </c>
      <c r="K298" s="52" t="n">
        <v>1.99312436829203</v>
      </c>
    </row>
    <row r="299">
      <c r="A299" s="52" t="s">
        <v>113</v>
      </c>
      <c r="B299" s="52" t="s">
        <v>127</v>
      </c>
      <c r="C299" s="52" t="s">
        <v>23</v>
      </c>
      <c r="D299" s="52" t="n">
        <v>7796.1817132</v>
      </c>
      <c r="E299" s="52" t="n">
        <v>9.88412785787615</v>
      </c>
      <c r="F299" s="52" t="n">
        <v>25.1749712524909</v>
      </c>
      <c r="G299" s="52" t="n">
        <v>8.66842207570098</v>
      </c>
      <c r="H299" s="52" t="n">
        <v>23171.8048438</v>
      </c>
      <c r="I299" s="52" t="n">
        <v>7.18300327574683</v>
      </c>
      <c r="J299" s="52" t="n">
        <v>74.8250287475091</v>
      </c>
      <c r="K299" s="52" t="n">
        <v>2.91650107207603</v>
      </c>
    </row>
    <row r="300">
      <c r="A300" s="52" t="s">
        <v>113</v>
      </c>
      <c r="B300" s="52" t="s">
        <v>127</v>
      </c>
      <c r="C300" s="52" t="s">
        <v>24</v>
      </c>
      <c r="D300" s="52" t="n">
        <v>3659.8013132</v>
      </c>
      <c r="E300" s="52" t="n">
        <v>14.3133615530899</v>
      </c>
      <c r="F300" s="52" t="n">
        <v>28.9107808114198</v>
      </c>
      <c r="G300" s="52" t="n">
        <v>10.7962204006031</v>
      </c>
      <c r="H300" s="52" t="n">
        <v>8999.1487756</v>
      </c>
      <c r="I300" s="52" t="n">
        <v>12.066382744208</v>
      </c>
      <c r="J300" s="52" t="n">
        <v>71.0892191885802</v>
      </c>
      <c r="K300" s="52" t="n">
        <v>4.39063989105897</v>
      </c>
    </row>
    <row r="301">
      <c r="A301" s="52" t="s">
        <v>115</v>
      </c>
      <c r="B301" s="52" t="s">
        <v>128</v>
      </c>
      <c r="C301" s="52" t="s">
        <v>22</v>
      </c>
      <c r="D301" s="52" t="n">
        <v>7853.1596916</v>
      </c>
      <c r="E301" s="52" t="n">
        <v>9.45166780153573</v>
      </c>
      <c r="F301" s="52" t="n">
        <v>15.5009456954212</v>
      </c>
      <c r="G301" s="52" t="n">
        <v>9.03156819799069</v>
      </c>
      <c r="H301" s="52" t="n">
        <v>42809.2956573</v>
      </c>
      <c r="I301" s="52" t="n">
        <v>5.67305647348392</v>
      </c>
      <c r="J301" s="52" t="n">
        <v>84.4990543045788</v>
      </c>
      <c r="K301" s="52" t="n">
        <v>1.65679781074142</v>
      </c>
    </row>
    <row r="302">
      <c r="A302" s="52" t="s">
        <v>115</v>
      </c>
      <c r="B302" s="52" t="s">
        <v>128</v>
      </c>
      <c r="C302" s="52" t="s">
        <v>23</v>
      </c>
      <c r="D302" s="52" t="n">
        <v>4622.3736185</v>
      </c>
      <c r="E302" s="52" t="n">
        <v>12.8234726672128</v>
      </c>
      <c r="F302" s="52" t="n">
        <v>9.75671784255101</v>
      </c>
      <c r="G302" s="52" t="n">
        <v>12.0605108148907</v>
      </c>
      <c r="H302" s="52" t="n">
        <v>42753.9438388</v>
      </c>
      <c r="I302" s="52" t="n">
        <v>6.8854850582871</v>
      </c>
      <c r="J302" s="52" t="n">
        <v>90.243282157449</v>
      </c>
      <c r="K302" s="52" t="n">
        <v>1.30393086604076</v>
      </c>
    </row>
    <row r="303">
      <c r="A303" s="52" t="s">
        <v>115</v>
      </c>
      <c r="B303" s="52" t="s">
        <v>128</v>
      </c>
      <c r="C303" s="52" t="s">
        <v>24</v>
      </c>
      <c r="D303" s="52" t="n">
        <v>1975.6820064</v>
      </c>
      <c r="E303" s="52" t="n">
        <v>23.1863537985843</v>
      </c>
      <c r="F303" s="52" t="n">
        <v>29.8250942632036</v>
      </c>
      <c r="G303" s="52" t="n">
        <v>19.5905313485689</v>
      </c>
      <c r="H303" s="52" t="n">
        <v>4648.5451929</v>
      </c>
      <c r="I303" s="52" t="n">
        <v>16.1791777316063</v>
      </c>
      <c r="J303" s="52" t="n">
        <v>70.1749057367963</v>
      </c>
      <c r="K303" s="52" t="n">
        <v>8.32618780178766</v>
      </c>
    </row>
    <row r="304">
      <c r="A304" s="52" t="s">
        <v>117</v>
      </c>
      <c r="B304" s="52" t="s">
        <v>129</v>
      </c>
      <c r="C304" s="52" t="s">
        <v>22</v>
      </c>
      <c r="D304" s="52" t="n">
        <v>3392.8029495</v>
      </c>
      <c r="E304" s="52" t="n">
        <v>11.127754760388</v>
      </c>
      <c r="F304" s="52" t="n">
        <v>16.4787889532286</v>
      </c>
      <c r="G304" s="52" t="n">
        <v>10.3882374950567</v>
      </c>
      <c r="H304" s="52" t="n">
        <v>17196.1065822</v>
      </c>
      <c r="I304" s="52" t="n">
        <v>6.47714368620701</v>
      </c>
      <c r="J304" s="52" t="n">
        <v>83.5212110467715</v>
      </c>
      <c r="K304" s="52" t="n">
        <v>2.04960597591421</v>
      </c>
    </row>
    <row r="305">
      <c r="A305" s="52" t="s">
        <v>117</v>
      </c>
      <c r="B305" s="52" t="s">
        <v>129</v>
      </c>
      <c r="C305" s="52" t="s">
        <v>23</v>
      </c>
      <c r="D305" s="52" t="n">
        <v>2811.50855</v>
      </c>
      <c r="E305" s="52" t="n">
        <v>10.312743834115</v>
      </c>
      <c r="F305" s="52" t="n">
        <v>14.2901501273877</v>
      </c>
      <c r="G305" s="52" t="n">
        <v>10.5835415082747</v>
      </c>
      <c r="H305" s="52" t="n">
        <v>16862.9422076</v>
      </c>
      <c r="I305" s="52" t="n">
        <v>5.90558038825815</v>
      </c>
      <c r="J305" s="52" t="n">
        <v>85.7098498726123</v>
      </c>
      <c r="K305" s="52" t="n">
        <v>1.76456261745257</v>
      </c>
    </row>
    <row r="306">
      <c r="A306" s="52" t="s">
        <v>117</v>
      </c>
      <c r="B306" s="52" t="s">
        <v>129</v>
      </c>
      <c r="C306" s="52" t="s">
        <v>24</v>
      </c>
      <c r="D306" s="52" t="n">
        <v>562.655955</v>
      </c>
      <c r="E306" s="52" t="n">
        <v>20.4301181908032</v>
      </c>
      <c r="F306" s="52" t="n">
        <v>24.1416960644187</v>
      </c>
      <c r="G306" s="52" t="n">
        <v>14.8452843398251</v>
      </c>
      <c r="H306" s="52" t="n">
        <v>1767.9837544</v>
      </c>
      <c r="I306" s="52" t="n">
        <v>15.7169085038813</v>
      </c>
      <c r="J306" s="52" t="n">
        <v>75.8583039355813</v>
      </c>
      <c r="K306" s="52" t="n">
        <v>4.72447080844671</v>
      </c>
    </row>
    <row r="307">
      <c r="A307" s="52" t="s">
        <v>130</v>
      </c>
      <c r="B307" s="52" t="s">
        <v>131</v>
      </c>
      <c r="C307" s="52" t="s">
        <v>22</v>
      </c>
      <c r="D307" s="52" t="n">
        <v>1438.9168144</v>
      </c>
      <c r="E307" s="52" t="n">
        <v>17.8787475848645</v>
      </c>
      <c r="F307" s="52" t="n">
        <v>12.4832940554174</v>
      </c>
      <c r="G307" s="52" t="n">
        <v>16.6112427544383</v>
      </c>
      <c r="H307" s="52" t="n">
        <v>10087.8229068</v>
      </c>
      <c r="I307" s="52" t="n">
        <v>7.53971205646826</v>
      </c>
      <c r="J307" s="52" t="n">
        <v>87.5167059445826</v>
      </c>
      <c r="K307" s="52" t="n">
        <v>2.36941079638992</v>
      </c>
    </row>
    <row r="308">
      <c r="A308" s="52" t="s">
        <v>130</v>
      </c>
      <c r="B308" s="52" t="s">
        <v>131</v>
      </c>
      <c r="C308" s="52" t="s">
        <v>23</v>
      </c>
      <c r="D308" s="52" t="n">
        <v>1256.8815005</v>
      </c>
      <c r="E308" s="52" t="n">
        <v>18.5862387510518</v>
      </c>
      <c r="F308" s="52" t="n">
        <v>7.81101356267907</v>
      </c>
      <c r="G308" s="52" t="n">
        <v>17.4922482892998</v>
      </c>
      <c r="H308" s="52" t="n">
        <v>14834.2632711</v>
      </c>
      <c r="I308" s="52" t="n">
        <v>6.59922159411196</v>
      </c>
      <c r="J308" s="52" t="n">
        <v>92.1889864373209</v>
      </c>
      <c r="K308" s="52" t="n">
        <v>1.48208797937448</v>
      </c>
    </row>
    <row r="309">
      <c r="A309" s="52" t="s">
        <v>130</v>
      </c>
      <c r="B309" s="52" t="s">
        <v>131</v>
      </c>
      <c r="C309" s="52" t="s">
        <v>24</v>
      </c>
      <c r="D309" s="52" t="n">
        <v>665.2171136</v>
      </c>
      <c r="E309" s="52" t="n">
        <v>25.9063194533129</v>
      </c>
      <c r="F309" s="52" t="n">
        <v>23.6806614127296</v>
      </c>
      <c r="G309" s="52" t="n">
        <v>15.6332702315672</v>
      </c>
      <c r="H309" s="52" t="n">
        <v>2143.8983161</v>
      </c>
      <c r="I309" s="52" t="n">
        <v>17.9462255075283</v>
      </c>
      <c r="J309" s="52" t="n">
        <v>76.3193385872705</v>
      </c>
      <c r="K309" s="52" t="n">
        <v>4.85075193234437</v>
      </c>
    </row>
    <row r="310">
      <c r="A310" s="52" t="s">
        <v>132</v>
      </c>
      <c r="B310" s="52" t="s">
        <v>133</v>
      </c>
      <c r="C310" s="52" t="s">
        <v>22</v>
      </c>
      <c r="D310" s="52" t="n">
        <v>3680.3160339</v>
      </c>
      <c r="E310" s="52" t="n">
        <v>14.0873749813365</v>
      </c>
      <c r="F310" s="52" t="n">
        <v>10.8194905545565</v>
      </c>
      <c r="G310" s="52" t="n">
        <v>13.1785949572371</v>
      </c>
      <c r="H310" s="52" t="n">
        <v>30335.2969503</v>
      </c>
      <c r="I310" s="52" t="n">
        <v>5.8545145148362</v>
      </c>
      <c r="J310" s="52" t="n">
        <v>89.1805094454435</v>
      </c>
      <c r="K310" s="52" t="n">
        <v>1.59884356513325</v>
      </c>
    </row>
    <row r="311">
      <c r="A311" s="52" t="s">
        <v>132</v>
      </c>
      <c r="B311" s="52" t="s">
        <v>133</v>
      </c>
      <c r="C311" s="52" t="s">
        <v>23</v>
      </c>
      <c r="D311" s="52" t="n">
        <v>3400.5831934</v>
      </c>
      <c r="E311" s="52" t="n">
        <v>12.9910828356219</v>
      </c>
      <c r="F311" s="52" t="n">
        <v>16.338265407504</v>
      </c>
      <c r="G311" s="52" t="n">
        <v>12.3027118039196</v>
      </c>
      <c r="H311" s="52" t="n">
        <v>17413.0289532</v>
      </c>
      <c r="I311" s="52" t="n">
        <v>8.08795534152543</v>
      </c>
      <c r="J311" s="52" t="n">
        <v>83.661734592496</v>
      </c>
      <c r="K311" s="52" t="n">
        <v>2.40259147940855</v>
      </c>
    </row>
    <row r="312">
      <c r="A312" s="52" t="s">
        <v>132</v>
      </c>
      <c r="B312" s="52" t="s">
        <v>133</v>
      </c>
      <c r="C312" s="52" t="s">
        <v>24</v>
      </c>
      <c r="D312" s="52" t="n">
        <v>897.93809</v>
      </c>
      <c r="E312" s="52" t="n">
        <v>26.5464628608217</v>
      </c>
      <c r="F312" s="52" t="n">
        <v>16.0985000697272</v>
      </c>
      <c r="G312" s="52" t="n">
        <v>20.8908710051432</v>
      </c>
      <c r="H312" s="52" t="n">
        <v>4679.8367717</v>
      </c>
      <c r="I312" s="52" t="n">
        <v>14.0643702437255</v>
      </c>
      <c r="J312" s="52" t="n">
        <v>83.9014999302728</v>
      </c>
      <c r="K312" s="52" t="n">
        <v>4.00841091771248</v>
      </c>
    </row>
    <row r="313">
      <c r="A313" s="52" t="s">
        <v>134</v>
      </c>
      <c r="B313" s="52" t="s">
        <v>135</v>
      </c>
      <c r="C313" s="52" t="s">
        <v>22</v>
      </c>
      <c r="D313" s="52" t="n">
        <v>5247.9733224</v>
      </c>
      <c r="E313" s="52" t="n">
        <v>17.3743955731254</v>
      </c>
      <c r="F313" s="52" t="n">
        <v>15.1014965168343</v>
      </c>
      <c r="G313" s="52" t="n">
        <v>15.9308550788684</v>
      </c>
      <c r="H313" s="52" t="n">
        <v>29503.3727879</v>
      </c>
      <c r="I313" s="52" t="n">
        <v>7.28742224854368</v>
      </c>
      <c r="J313" s="52" t="n">
        <v>84.8985034831657</v>
      </c>
      <c r="K313" s="52" t="n">
        <v>2.83373372454591</v>
      </c>
    </row>
    <row r="314">
      <c r="A314" s="52" t="s">
        <v>134</v>
      </c>
      <c r="B314" s="52" t="s">
        <v>135</v>
      </c>
      <c r="C314" s="52" t="s">
        <v>23</v>
      </c>
      <c r="D314" s="52" t="n">
        <v>5937.9413902</v>
      </c>
      <c r="E314" s="52" t="n">
        <v>14.1787761114753</v>
      </c>
      <c r="F314" s="52" t="n">
        <v>15.2849821901205</v>
      </c>
      <c r="G314" s="52" t="n">
        <v>12.6935786587602</v>
      </c>
      <c r="H314" s="52" t="n">
        <v>32910.2647532</v>
      </c>
      <c r="I314" s="52" t="n">
        <v>6.72960380632777</v>
      </c>
      <c r="J314" s="52" t="n">
        <v>84.7150178098795</v>
      </c>
      <c r="K314" s="52" t="n">
        <v>2.29028015036806</v>
      </c>
    </row>
    <row r="315">
      <c r="A315" s="52" t="s">
        <v>134</v>
      </c>
      <c r="B315" s="52" t="s">
        <v>135</v>
      </c>
      <c r="C315" s="52" t="s">
        <v>24</v>
      </c>
      <c r="D315" s="52" t="n">
        <v>1989.6847724</v>
      </c>
      <c r="E315" s="52" t="n">
        <v>23.8323972999426</v>
      </c>
      <c r="F315" s="52" t="n">
        <v>20.9629218422658</v>
      </c>
      <c r="G315" s="52" t="n">
        <v>15.0728394732578</v>
      </c>
      <c r="H315" s="52" t="n">
        <v>7501.7629722</v>
      </c>
      <c r="I315" s="52" t="n">
        <v>17.0692758866254</v>
      </c>
      <c r="J315" s="52" t="n">
        <v>79.0370781577342</v>
      </c>
      <c r="K315" s="52" t="n">
        <v>3.99775349979842</v>
      </c>
    </row>
    <row r="316">
      <c r="A316" s="52" t="s">
        <v>136</v>
      </c>
      <c r="B316" s="52" t="s">
        <v>137</v>
      </c>
      <c r="C316" s="52" t="s">
        <v>22</v>
      </c>
      <c r="D316" s="52" t="n">
        <v>5609.4203582</v>
      </c>
      <c r="E316" s="52" t="n">
        <v>8.50787211225868</v>
      </c>
      <c r="F316" s="52" t="n">
        <v>25.4373614418289</v>
      </c>
      <c r="G316" s="52" t="n">
        <v>7.9150136193829</v>
      </c>
      <c r="H316" s="52" t="n">
        <v>16442.4751225</v>
      </c>
      <c r="I316" s="52" t="n">
        <v>6.83837751786393</v>
      </c>
      <c r="J316" s="52" t="n">
        <v>74.5626385581711</v>
      </c>
      <c r="K316" s="52" t="n">
        <v>2.70024057821084</v>
      </c>
    </row>
    <row r="317">
      <c r="A317" s="52" t="s">
        <v>136</v>
      </c>
      <c r="B317" s="52" t="s">
        <v>137</v>
      </c>
      <c r="C317" s="52" t="s">
        <v>23</v>
      </c>
      <c r="D317" s="52" t="n">
        <v>3671.8104956</v>
      </c>
      <c r="E317" s="52" t="n">
        <v>11.0139703741207</v>
      </c>
      <c r="F317" s="52" t="n">
        <v>19.8688120981451</v>
      </c>
      <c r="G317" s="52" t="n">
        <v>9.09428473168166</v>
      </c>
      <c r="H317" s="52" t="n">
        <v>14808.4613871</v>
      </c>
      <c r="I317" s="52" t="n">
        <v>6.79427774951759</v>
      </c>
      <c r="J317" s="52" t="n">
        <v>80.1311879018549</v>
      </c>
      <c r="K317" s="52" t="n">
        <v>2.25496013764486</v>
      </c>
    </row>
    <row r="318">
      <c r="A318" s="52" t="s">
        <v>136</v>
      </c>
      <c r="B318" s="52" t="s">
        <v>137</v>
      </c>
      <c r="C318" s="52" t="s">
        <v>24</v>
      </c>
      <c r="D318" s="52" t="n">
        <v>1425.0778137</v>
      </c>
      <c r="E318" s="52" t="n">
        <v>17.0640130023745</v>
      </c>
      <c r="F318" s="52" t="n">
        <v>30.4254639856355</v>
      </c>
      <c r="G318" s="52" t="n">
        <v>14.5275832475215</v>
      </c>
      <c r="H318" s="52" t="n">
        <v>3258.7548285</v>
      </c>
      <c r="I318" s="52" t="n">
        <v>17.0481638718621</v>
      </c>
      <c r="J318" s="52" t="n">
        <v>69.5745360143645</v>
      </c>
      <c r="K318" s="52" t="n">
        <v>6.35302060518992</v>
      </c>
    </row>
    <row r="319">
      <c r="A319" s="52" t="s">
        <v>138</v>
      </c>
      <c r="B319" s="52" t="s">
        <v>139</v>
      </c>
      <c r="C319" s="52" t="s">
        <v>22</v>
      </c>
      <c r="D319" s="52" t="n">
        <v>4826.6706184</v>
      </c>
      <c r="E319" s="52" t="n">
        <v>14.821991274128</v>
      </c>
      <c r="F319" s="52" t="n">
        <v>19.1364969789146</v>
      </c>
      <c r="G319" s="52" t="n">
        <v>12.3116095842356</v>
      </c>
      <c r="H319" s="52" t="n">
        <v>20395.6604264</v>
      </c>
      <c r="I319" s="52" t="n">
        <v>10.1361875474114</v>
      </c>
      <c r="J319" s="52" t="n">
        <v>80.8635030210854</v>
      </c>
      <c r="K319" s="52" t="n">
        <v>2.91356509194101</v>
      </c>
    </row>
    <row r="320">
      <c r="A320" s="52" t="s">
        <v>138</v>
      </c>
      <c r="B320" s="52" t="s">
        <v>139</v>
      </c>
      <c r="C320" s="52" t="s">
        <v>23</v>
      </c>
      <c r="D320" s="52" t="n">
        <v>12531.47136</v>
      </c>
      <c r="E320" s="52" t="n">
        <v>10.5373553676448</v>
      </c>
      <c r="F320" s="52" t="n">
        <v>20.4350299008338</v>
      </c>
      <c r="G320" s="52" t="n">
        <v>9.63755981453529</v>
      </c>
      <c r="H320" s="52" t="n">
        <v>48792.008081</v>
      </c>
      <c r="I320" s="52" t="n">
        <v>5.88875963985917</v>
      </c>
      <c r="J320" s="52" t="n">
        <v>79.5649700991662</v>
      </c>
      <c r="K320" s="52" t="n">
        <v>2.47525792739745</v>
      </c>
    </row>
    <row r="321">
      <c r="A321" s="52" t="s">
        <v>138</v>
      </c>
      <c r="B321" s="52" t="s">
        <v>139</v>
      </c>
      <c r="C321" s="52" t="s">
        <v>24</v>
      </c>
      <c r="D321" s="52" t="n">
        <v>3484.6278585</v>
      </c>
      <c r="E321" s="52" t="n">
        <v>18.6132182386076</v>
      </c>
      <c r="F321" s="52" t="n">
        <v>24.2254028607169</v>
      </c>
      <c r="G321" s="52" t="n">
        <v>16.4980763839206</v>
      </c>
      <c r="H321" s="52" t="n">
        <v>10899.5616575</v>
      </c>
      <c r="I321" s="52" t="n">
        <v>13.0100779820557</v>
      </c>
      <c r="J321" s="52" t="n">
        <v>75.7745971392831</v>
      </c>
      <c r="K321" s="52" t="n">
        <v>5.27449253333155</v>
      </c>
    </row>
    <row r="322">
      <c r="A322" s="52" t="s">
        <v>140</v>
      </c>
      <c r="B322" s="52" t="s">
        <v>141</v>
      </c>
      <c r="C322" s="52" t="s">
        <v>22</v>
      </c>
      <c r="D322" s="52" t="n">
        <v>15767.5091145</v>
      </c>
      <c r="E322" s="52" t="n">
        <v>10.3837471012624</v>
      </c>
      <c r="F322" s="52" t="n">
        <v>18.3935781456908</v>
      </c>
      <c r="G322" s="52" t="n">
        <v>9.19096348917452</v>
      </c>
      <c r="H322" s="52" t="n">
        <v>69955.3936813</v>
      </c>
      <c r="I322" s="52" t="n">
        <v>5.41828944915655</v>
      </c>
      <c r="J322" s="52" t="n">
        <v>81.6064218543092</v>
      </c>
      <c r="K322" s="52" t="n">
        <v>2.07158580576089</v>
      </c>
    </row>
    <row r="323">
      <c r="A323" s="52" t="s">
        <v>140</v>
      </c>
      <c r="B323" s="52" t="s">
        <v>141</v>
      </c>
      <c r="C323" s="52" t="s">
        <v>23</v>
      </c>
      <c r="D323" s="52" t="n">
        <v>12299.0020056</v>
      </c>
      <c r="E323" s="52" t="n">
        <v>10.9389856738285</v>
      </c>
      <c r="F323" s="52" t="n">
        <v>18.240963884512</v>
      </c>
      <c r="G323" s="52" t="n">
        <v>10.8322396441829</v>
      </c>
      <c r="H323" s="52" t="n">
        <v>55126.1740074</v>
      </c>
      <c r="I323" s="52" t="n">
        <v>7.56579346954641</v>
      </c>
      <c r="J323" s="52" t="n">
        <v>81.759036115488</v>
      </c>
      <c r="K323" s="52" t="n">
        <v>2.4167419471386</v>
      </c>
    </row>
    <row r="324">
      <c r="A324" s="52" t="s">
        <v>140</v>
      </c>
      <c r="B324" s="52" t="s">
        <v>141</v>
      </c>
      <c r="C324" s="52" t="s">
        <v>24</v>
      </c>
      <c r="D324" s="52" t="n">
        <v>6554.0964474</v>
      </c>
      <c r="E324" s="52" t="n">
        <v>16.5477328777257</v>
      </c>
      <c r="F324" s="52" t="n">
        <v>23.2168428806969</v>
      </c>
      <c r="G324" s="52" t="n">
        <v>15.1032026293491</v>
      </c>
      <c r="H324" s="52" t="n">
        <v>21675.8247399</v>
      </c>
      <c r="I324" s="52" t="n">
        <v>12.7849539017195</v>
      </c>
      <c r="J324" s="52" t="n">
        <v>76.7831571193031</v>
      </c>
      <c r="K324" s="52" t="n">
        <v>4.566739576703</v>
      </c>
    </row>
    <row r="325">
      <c r="A325" s="52" t="s">
        <v>142</v>
      </c>
      <c r="B325" s="52" t="s">
        <v>143</v>
      </c>
      <c r="C325" s="52" t="s">
        <v>22</v>
      </c>
      <c r="D325" s="52" t="n">
        <v>39724.2093951</v>
      </c>
      <c r="E325" s="52" t="n">
        <v>12.9507254344735</v>
      </c>
      <c r="F325" s="52" t="n">
        <v>29.5478039291208</v>
      </c>
      <c r="G325" s="52" t="n">
        <v>11.3032753140702</v>
      </c>
      <c r="H325" s="52" t="n">
        <v>94716.2704808</v>
      </c>
      <c r="I325" s="52" t="n">
        <v>6.33414062045799</v>
      </c>
      <c r="J325" s="52" t="n">
        <v>70.4521960708792</v>
      </c>
      <c r="K325" s="52" t="n">
        <v>4.74061819735194</v>
      </c>
    </row>
    <row r="326">
      <c r="A326" s="52" t="s">
        <v>142</v>
      </c>
      <c r="B326" s="52" t="s">
        <v>143</v>
      </c>
      <c r="C326" s="52" t="s">
        <v>23</v>
      </c>
      <c r="D326" s="52" t="n">
        <v>24363.5554949</v>
      </c>
      <c r="E326" s="52" t="n">
        <v>10.8548840125982</v>
      </c>
      <c r="F326" s="52" t="n">
        <v>23.2820299848272</v>
      </c>
      <c r="G326" s="52" t="n">
        <v>10.9991323090428</v>
      </c>
      <c r="H326" s="52" t="n">
        <v>80281.7675752</v>
      </c>
      <c r="I326" s="52" t="n">
        <v>9.29442749069988</v>
      </c>
      <c r="J326" s="52" t="n">
        <v>76.7179700151728</v>
      </c>
      <c r="K326" s="52" t="n">
        <v>3.33796799075327</v>
      </c>
    </row>
    <row r="327">
      <c r="A327" s="52" t="s">
        <v>142</v>
      </c>
      <c r="B327" s="52" t="s">
        <v>143</v>
      </c>
      <c r="C327" s="52" t="s">
        <v>24</v>
      </c>
      <c r="D327" s="52" t="n">
        <v>12416.9580593</v>
      </c>
      <c r="E327" s="52" t="n">
        <v>16.0118157692539</v>
      </c>
      <c r="F327" s="52" t="n">
        <v>24.8845825969578</v>
      </c>
      <c r="G327" s="52" t="n">
        <v>12.5957817081071</v>
      </c>
      <c r="H327" s="52" t="n">
        <v>37481.2389907</v>
      </c>
      <c r="I327" s="52" t="n">
        <v>11.3442418540401</v>
      </c>
      <c r="J327" s="52" t="n">
        <v>75.1154174030422</v>
      </c>
      <c r="K327" s="52" t="n">
        <v>4.17278877126955</v>
      </c>
    </row>
    <row r="328">
      <c r="A328" s="52" t="s">
        <v>144</v>
      </c>
      <c r="B328" s="52" t="s">
        <v>145</v>
      </c>
      <c r="C328" s="52" t="s">
        <v>22</v>
      </c>
      <c r="D328" s="52" t="n">
        <v>5790.0132878</v>
      </c>
      <c r="E328" s="52" t="n">
        <v>15.9114504457268</v>
      </c>
      <c r="F328" s="52" t="n">
        <v>13.7882043216882</v>
      </c>
      <c r="G328" s="52" t="n">
        <v>15.8388111919483</v>
      </c>
      <c r="H328" s="52" t="n">
        <v>36202.4982294</v>
      </c>
      <c r="I328" s="52" t="n">
        <v>8.74776854835644</v>
      </c>
      <c r="J328" s="52" t="n">
        <v>86.2117956783118</v>
      </c>
      <c r="K328" s="52" t="n">
        <v>2.53316571368163</v>
      </c>
    </row>
    <row r="329">
      <c r="A329" s="52" t="s">
        <v>144</v>
      </c>
      <c r="B329" s="52" t="s">
        <v>145</v>
      </c>
      <c r="C329" s="52" t="s">
        <v>23</v>
      </c>
      <c r="D329" s="52" t="n">
        <v>10000.8259816</v>
      </c>
      <c r="E329" s="52" t="n">
        <v>13.2597620390147</v>
      </c>
      <c r="F329" s="52" t="n">
        <v>19.5875053057627</v>
      </c>
      <c r="G329" s="52" t="n">
        <v>11.5873070680698</v>
      </c>
      <c r="H329" s="52" t="n">
        <v>41056.3445232</v>
      </c>
      <c r="I329" s="52" t="n">
        <v>6.36254653294604</v>
      </c>
      <c r="J329" s="52" t="n">
        <v>80.4124946942373</v>
      </c>
      <c r="K329" s="52" t="n">
        <v>2.82252701571244</v>
      </c>
    </row>
    <row r="330">
      <c r="A330" s="52" t="s">
        <v>144</v>
      </c>
      <c r="B330" s="52" t="s">
        <v>145</v>
      </c>
      <c r="C330" s="52" t="s">
        <v>24</v>
      </c>
      <c r="D330" s="52" t="n">
        <v>2147.8351231</v>
      </c>
      <c r="E330" s="52" t="n">
        <v>21.7412986897159</v>
      </c>
      <c r="F330" s="52" t="n">
        <v>12.2668120259915</v>
      </c>
      <c r="G330" s="52" t="n">
        <v>21.9264401531629</v>
      </c>
      <c r="H330" s="52" t="n">
        <v>15361.4828525</v>
      </c>
      <c r="I330" s="52" t="n">
        <v>12.9752323189776</v>
      </c>
      <c r="J330" s="52" t="n">
        <v>87.7331879740085</v>
      </c>
      <c r="K330" s="52" t="n">
        <v>3.06574428638894</v>
      </c>
    </row>
    <row r="331">
      <c r="A331" s="52" t="s">
        <v>146</v>
      </c>
      <c r="B331" s="52" t="s">
        <v>147</v>
      </c>
      <c r="C331" s="52" t="s">
        <v>22</v>
      </c>
      <c r="D331" s="52" t="n">
        <v>5816.7410506</v>
      </c>
      <c r="E331" s="52" t="n">
        <v>16.8920584792339</v>
      </c>
      <c r="F331" s="52" t="n">
        <v>12.1411428567101</v>
      </c>
      <c r="G331" s="52" t="n">
        <v>15.2628218418193</v>
      </c>
      <c r="H331" s="52" t="n">
        <v>42092.5959801</v>
      </c>
      <c r="I331" s="52" t="n">
        <v>7.23720533073838</v>
      </c>
      <c r="J331" s="52" t="n">
        <v>87.8588571432899</v>
      </c>
      <c r="K331" s="52" t="n">
        <v>2.10915673619362</v>
      </c>
    </row>
    <row r="332">
      <c r="A332" s="52" t="s">
        <v>146</v>
      </c>
      <c r="B332" s="52" t="s">
        <v>147</v>
      </c>
      <c r="C332" s="52" t="s">
        <v>23</v>
      </c>
      <c r="D332" s="52" t="n">
        <v>7350.2317582</v>
      </c>
      <c r="E332" s="52" t="n">
        <v>13.1499138349481</v>
      </c>
      <c r="F332" s="52" t="n">
        <v>13.2799769767898</v>
      </c>
      <c r="G332" s="52" t="n">
        <v>11.4476739034454</v>
      </c>
      <c r="H332" s="52" t="n">
        <v>47997.994907</v>
      </c>
      <c r="I332" s="52" t="n">
        <v>6.64933698293904</v>
      </c>
      <c r="J332" s="52" t="n">
        <v>86.7200230232102</v>
      </c>
      <c r="K332" s="52" t="n">
        <v>1.75305356912629</v>
      </c>
    </row>
    <row r="333">
      <c r="A333" s="52" t="s">
        <v>146</v>
      </c>
      <c r="B333" s="52" t="s">
        <v>147</v>
      </c>
      <c r="C333" s="52" t="s">
        <v>24</v>
      </c>
      <c r="D333" s="52" t="n">
        <v>5425.297247</v>
      </c>
      <c r="E333" s="52" t="n">
        <v>20.0857146796436</v>
      </c>
      <c r="F333" s="52" t="n">
        <v>21.8581864626852</v>
      </c>
      <c r="G333" s="52" t="n">
        <v>16.9764697710723</v>
      </c>
      <c r="H333" s="52" t="n">
        <v>19395.1390516</v>
      </c>
      <c r="I333" s="52" t="n">
        <v>14.2160716966886</v>
      </c>
      <c r="J333" s="52" t="n">
        <v>78.1418135373147</v>
      </c>
      <c r="K333" s="52" t="n">
        <v>4.7487359831627</v>
      </c>
    </row>
    <row r="334">
      <c r="A334" s="52" t="s">
        <v>148</v>
      </c>
      <c r="B334" s="52" t="s">
        <v>149</v>
      </c>
      <c r="C334" s="52" t="s">
        <v>22</v>
      </c>
      <c r="D334" s="52" t="n">
        <v>6659.9457646</v>
      </c>
      <c r="E334" s="52" t="n">
        <v>12.4422095453417</v>
      </c>
      <c r="F334" s="52" t="n">
        <v>19.5356778099639</v>
      </c>
      <c r="G334" s="52" t="n">
        <v>11.4590145766137</v>
      </c>
      <c r="H334" s="52" t="n">
        <v>27431.2479446</v>
      </c>
      <c r="I334" s="52" t="n">
        <v>8.87930062528069</v>
      </c>
      <c r="J334" s="52" t="n">
        <v>80.4643221900361</v>
      </c>
      <c r="K334" s="52" t="n">
        <v>2.78209783784305</v>
      </c>
    </row>
    <row r="335">
      <c r="A335" s="52" t="s">
        <v>148</v>
      </c>
      <c r="B335" s="52" t="s">
        <v>149</v>
      </c>
      <c r="C335" s="52" t="s">
        <v>23</v>
      </c>
      <c r="D335" s="52" t="n">
        <v>8124.6407115</v>
      </c>
      <c r="E335" s="52" t="n">
        <v>9.63534694849687</v>
      </c>
      <c r="F335" s="52" t="n">
        <v>19.8432303481485</v>
      </c>
      <c r="G335" s="52" t="n">
        <v>8.92936540803656</v>
      </c>
      <c r="H335" s="52" t="n">
        <v>32819.5028022</v>
      </c>
      <c r="I335" s="52" t="n">
        <v>6.20812065891524</v>
      </c>
      <c r="J335" s="52" t="n">
        <v>80.1567696518515</v>
      </c>
      <c r="K335" s="52" t="n">
        <v>2.2105114193604</v>
      </c>
    </row>
    <row r="336">
      <c r="A336" s="52" t="s">
        <v>148</v>
      </c>
      <c r="B336" s="52" t="s">
        <v>149</v>
      </c>
      <c r="C336" s="52" t="s">
        <v>24</v>
      </c>
      <c r="D336" s="52" t="n">
        <v>7634.1119213</v>
      </c>
      <c r="E336" s="52" t="n">
        <v>11.991390786801</v>
      </c>
      <c r="F336" s="52" t="n">
        <v>26.7744615160344</v>
      </c>
      <c r="G336" s="52" t="n">
        <v>10.922385733998</v>
      </c>
      <c r="H336" s="52" t="n">
        <v>20878.5508515</v>
      </c>
      <c r="I336" s="52" t="n">
        <v>10.0125029699984</v>
      </c>
      <c r="J336" s="52" t="n">
        <v>73.2255384839656</v>
      </c>
      <c r="K336" s="52" t="n">
        <v>3.99370223221025</v>
      </c>
    </row>
    <row r="337">
      <c r="A337" s="52" t="s">
        <v>150</v>
      </c>
      <c r="B337" s="52" t="s">
        <v>151</v>
      </c>
      <c r="C337" s="52" t="s">
        <v>22</v>
      </c>
      <c r="D337" s="52" t="n">
        <v>4603.0182828</v>
      </c>
      <c r="E337" s="52" t="n">
        <v>11.6132136902939</v>
      </c>
      <c r="F337" s="52" t="n">
        <v>29.2435197634542</v>
      </c>
      <c r="G337" s="52" t="n">
        <v>8.46968314489772</v>
      </c>
      <c r="H337" s="52" t="n">
        <v>11137.2835688</v>
      </c>
      <c r="I337" s="52" t="n">
        <v>8.05548890031608</v>
      </c>
      <c r="J337" s="52" t="n">
        <v>70.7564802365458</v>
      </c>
      <c r="K337" s="52" t="n">
        <v>3.50050406139455</v>
      </c>
    </row>
    <row r="338">
      <c r="A338" s="52" t="s">
        <v>150</v>
      </c>
      <c r="B338" s="52" t="s">
        <v>151</v>
      </c>
      <c r="C338" s="52" t="s">
        <v>23</v>
      </c>
      <c r="D338" s="52" t="n">
        <v>4738.0470334</v>
      </c>
      <c r="E338" s="52" t="n">
        <v>9.08857866671012</v>
      </c>
      <c r="F338" s="52" t="n">
        <v>24.8989047266643</v>
      </c>
      <c r="G338" s="52" t="n">
        <v>8.75721969404227</v>
      </c>
      <c r="H338" s="52" t="n">
        <v>14291.091338</v>
      </c>
      <c r="I338" s="52" t="n">
        <v>7.20917156584204</v>
      </c>
      <c r="J338" s="52" t="n">
        <v>75.1010952733357</v>
      </c>
      <c r="K338" s="52" t="n">
        <v>2.90335551084622</v>
      </c>
    </row>
    <row r="339">
      <c r="A339" s="52" t="s">
        <v>150</v>
      </c>
      <c r="B339" s="52" t="s">
        <v>151</v>
      </c>
      <c r="C339" s="52" t="s">
        <v>24</v>
      </c>
      <c r="D339" s="52" t="n">
        <v>2455.3173648</v>
      </c>
      <c r="E339" s="52" t="n">
        <v>17.7060977162611</v>
      </c>
      <c r="F339" s="52" t="n">
        <v>26.5194309202289</v>
      </c>
      <c r="G339" s="52" t="n">
        <v>14.3531894563978</v>
      </c>
      <c r="H339" s="52" t="n">
        <v>6803.2424142</v>
      </c>
      <c r="I339" s="52" t="n">
        <v>13.0591557076787</v>
      </c>
      <c r="J339" s="52" t="n">
        <v>73.4805690797711</v>
      </c>
      <c r="K339" s="52" t="n">
        <v>5.18012341277153</v>
      </c>
    </row>
    <row r="340">
      <c r="A340" s="52" t="s">
        <v>152</v>
      </c>
      <c r="B340" s="52" t="s">
        <v>153</v>
      </c>
      <c r="C340" s="52" t="s">
        <v>22</v>
      </c>
      <c r="D340" s="52" t="n">
        <v>2416.7736517</v>
      </c>
      <c r="E340" s="52" t="n">
        <v>13.9245093006346</v>
      </c>
      <c r="F340" s="52" t="n">
        <v>12.503532933269</v>
      </c>
      <c r="G340" s="52" t="n">
        <v>11.0648543553326</v>
      </c>
      <c r="H340" s="52" t="n">
        <v>16911.9525939</v>
      </c>
      <c r="I340" s="52" t="n">
        <v>9.58245126462669</v>
      </c>
      <c r="J340" s="52" t="n">
        <v>87.496467066731</v>
      </c>
      <c r="K340" s="52" t="n">
        <v>1.58120408139692</v>
      </c>
    </row>
    <row r="341">
      <c r="A341" s="52" t="s">
        <v>152</v>
      </c>
      <c r="B341" s="52" t="s">
        <v>153</v>
      </c>
      <c r="C341" s="52" t="s">
        <v>23</v>
      </c>
      <c r="D341" s="52" t="n">
        <v>6143.1326365</v>
      </c>
      <c r="E341" s="52" t="n">
        <v>10.1822791706879</v>
      </c>
      <c r="F341" s="52" t="n">
        <v>16.1638143197346</v>
      </c>
      <c r="G341" s="52" t="n">
        <v>9.10548479260483</v>
      </c>
      <c r="H341" s="52" t="n">
        <v>31862.3313894</v>
      </c>
      <c r="I341" s="52" t="n">
        <v>6.24298328716425</v>
      </c>
      <c r="J341" s="52" t="n">
        <v>83.8361856802654</v>
      </c>
      <c r="K341" s="52" t="n">
        <v>1.75555894253281</v>
      </c>
    </row>
    <row r="342">
      <c r="A342" s="52" t="s">
        <v>152</v>
      </c>
      <c r="B342" s="52" t="s">
        <v>153</v>
      </c>
      <c r="C342" s="52" t="s">
        <v>24</v>
      </c>
      <c r="D342" s="52" t="n">
        <v>3482.2367755</v>
      </c>
      <c r="E342" s="52" t="n">
        <v>15.3425945839594</v>
      </c>
      <c r="F342" s="52" t="n">
        <v>15.0538882012525</v>
      </c>
      <c r="G342" s="52" t="n">
        <v>14.7451657969116</v>
      </c>
      <c r="H342" s="52" t="n">
        <v>19649.5729533</v>
      </c>
      <c r="I342" s="52" t="n">
        <v>10.5079566520835</v>
      </c>
      <c r="J342" s="52" t="n">
        <v>84.9461117987475</v>
      </c>
      <c r="K342" s="52" t="n">
        <v>2.61309285045948</v>
      </c>
    </row>
    <row r="343">
      <c r="A343" s="52" t="s">
        <v>154</v>
      </c>
      <c r="B343" s="52" t="s">
        <v>155</v>
      </c>
      <c r="C343" s="52" t="s">
        <v>22</v>
      </c>
      <c r="D343" s="52" t="n">
        <v>1875.194374</v>
      </c>
      <c r="E343" s="52" t="n">
        <v>12.2165700220339</v>
      </c>
      <c r="F343" s="52" t="n">
        <v>16.9984753536832</v>
      </c>
      <c r="G343" s="52" t="n">
        <v>10.3772665686054</v>
      </c>
      <c r="H343" s="52" t="n">
        <v>9156.3501321</v>
      </c>
      <c r="I343" s="52" t="n">
        <v>6.4856841057022</v>
      </c>
      <c r="J343" s="52" t="n">
        <v>83.0015246463168</v>
      </c>
      <c r="K343" s="52" t="n">
        <v>2.12523457559002</v>
      </c>
    </row>
    <row r="344">
      <c r="A344" s="52" t="s">
        <v>154</v>
      </c>
      <c r="B344" s="52" t="s">
        <v>155</v>
      </c>
      <c r="C344" s="52" t="s">
        <v>23</v>
      </c>
      <c r="D344" s="52" t="n">
        <v>1574.5283476</v>
      </c>
      <c r="E344" s="52" t="n">
        <v>12.8101907228173</v>
      </c>
      <c r="F344" s="52" t="n">
        <v>17.046715092658</v>
      </c>
      <c r="G344" s="52" t="n">
        <v>11.570499397058</v>
      </c>
      <c r="H344" s="52" t="n">
        <v>7662.0215627</v>
      </c>
      <c r="I344" s="52" t="n">
        <v>8.09417538068639</v>
      </c>
      <c r="J344" s="52" t="n">
        <v>82.953284907342</v>
      </c>
      <c r="K344" s="52" t="n">
        <v>2.37771182806965</v>
      </c>
    </row>
    <row r="345">
      <c r="A345" s="52" t="s">
        <v>154</v>
      </c>
      <c r="B345" s="52" t="s">
        <v>155</v>
      </c>
      <c r="C345" s="52" t="s">
        <v>24</v>
      </c>
      <c r="D345" s="52" t="n">
        <v>1138.3599871</v>
      </c>
      <c r="E345" s="52" t="n">
        <v>15.8263258460357</v>
      </c>
      <c r="F345" s="52" t="n">
        <v>18.6711106370532</v>
      </c>
      <c r="G345" s="52" t="n">
        <v>12.5138505658164</v>
      </c>
      <c r="H345" s="52" t="n">
        <v>4958.5455973</v>
      </c>
      <c r="I345" s="52" t="n">
        <v>9.65469251170147</v>
      </c>
      <c r="J345" s="52" t="n">
        <v>81.3288893629468</v>
      </c>
      <c r="K345" s="52" t="n">
        <v>2.8728719922291</v>
      </c>
    </row>
    <row r="346">
      <c r="A346" s="52" t="s">
        <v>156</v>
      </c>
      <c r="B346" s="52" t="s">
        <v>157</v>
      </c>
      <c r="C346" s="52" t="s">
        <v>22</v>
      </c>
      <c r="D346" s="52" t="n">
        <v>3244.8483273</v>
      </c>
      <c r="E346" s="52" t="n">
        <v>14.5750843483718</v>
      </c>
      <c r="F346" s="52" t="n">
        <v>19.0458792520773</v>
      </c>
      <c r="G346" s="52" t="n">
        <v>12.2990644844428</v>
      </c>
      <c r="H346" s="52" t="n">
        <v>13792.161539</v>
      </c>
      <c r="I346" s="52" t="n">
        <v>8.4158676209879</v>
      </c>
      <c r="J346" s="52" t="n">
        <v>80.9541207479227</v>
      </c>
      <c r="K346" s="52" t="n">
        <v>2.89357101182798</v>
      </c>
    </row>
    <row r="347">
      <c r="A347" s="52" t="s">
        <v>156</v>
      </c>
      <c r="B347" s="52" t="s">
        <v>157</v>
      </c>
      <c r="C347" s="52" t="s">
        <v>23</v>
      </c>
      <c r="D347" s="52" t="n">
        <v>3976.8848129</v>
      </c>
      <c r="E347" s="52" t="n">
        <v>13.7649692558064</v>
      </c>
      <c r="F347" s="52" t="n">
        <v>16.8006538950556</v>
      </c>
      <c r="G347" s="52" t="n">
        <v>11.9917775158813</v>
      </c>
      <c r="H347" s="52" t="n">
        <v>19694.1272664</v>
      </c>
      <c r="I347" s="52" t="n">
        <v>5.55733443815295</v>
      </c>
      <c r="J347" s="52" t="n">
        <v>83.1993461049444</v>
      </c>
      <c r="K347" s="52" t="n">
        <v>2.42152989251509</v>
      </c>
    </row>
    <row r="348">
      <c r="A348" s="52" t="s">
        <v>156</v>
      </c>
      <c r="B348" s="52" t="s">
        <v>157</v>
      </c>
      <c r="C348" s="52" t="s">
        <v>24</v>
      </c>
      <c r="D348" s="52" t="n">
        <v>1432.5220544</v>
      </c>
      <c r="E348" s="52" t="n">
        <v>13.5301803071178</v>
      </c>
      <c r="F348" s="52" t="n">
        <v>17.8730627031889</v>
      </c>
      <c r="G348" s="52" t="n">
        <v>11.283700273099</v>
      </c>
      <c r="H348" s="52" t="n">
        <v>6582.4560061</v>
      </c>
      <c r="I348" s="52" t="n">
        <v>12.1573506003072</v>
      </c>
      <c r="J348" s="52" t="n">
        <v>82.1269372968111</v>
      </c>
      <c r="K348" s="52" t="n">
        <v>2.45564109831865</v>
      </c>
    </row>
    <row r="349">
      <c r="A349" s="52" t="s">
        <v>158</v>
      </c>
      <c r="B349" s="52" t="s">
        <v>159</v>
      </c>
      <c r="C349" s="52" t="s">
        <v>22</v>
      </c>
      <c r="D349" s="52" t="n">
        <v>1939.872278</v>
      </c>
      <c r="E349" s="52" t="n">
        <v>12.7191828064845</v>
      </c>
      <c r="F349" s="52" t="n">
        <v>13.6009295349914</v>
      </c>
      <c r="G349" s="52" t="n">
        <v>11.0797876557125</v>
      </c>
      <c r="H349" s="52" t="n">
        <v>12322.9196364</v>
      </c>
      <c r="I349" s="52" t="n">
        <v>7.38736206448802</v>
      </c>
      <c r="J349" s="52" t="n">
        <v>86.3990704650086</v>
      </c>
      <c r="K349" s="52" t="n">
        <v>1.74417861623922</v>
      </c>
    </row>
    <row r="350">
      <c r="A350" s="52" t="s">
        <v>158</v>
      </c>
      <c r="B350" s="52" t="s">
        <v>159</v>
      </c>
      <c r="C350" s="52" t="s">
        <v>23</v>
      </c>
      <c r="D350" s="52" t="n">
        <v>2867.775912</v>
      </c>
      <c r="E350" s="52" t="n">
        <v>11.9819491286625</v>
      </c>
      <c r="F350" s="52" t="n">
        <v>13.2230492428851</v>
      </c>
      <c r="G350" s="52" t="n">
        <v>11.2773835889033</v>
      </c>
      <c r="H350" s="52" t="n">
        <v>18819.9290895</v>
      </c>
      <c r="I350" s="52" t="n">
        <v>6.21159927995929</v>
      </c>
      <c r="J350" s="52" t="n">
        <v>86.7769507571149</v>
      </c>
      <c r="K350" s="52" t="n">
        <v>1.71844478546334</v>
      </c>
    </row>
    <row r="351">
      <c r="A351" s="52" t="s">
        <v>158</v>
      </c>
      <c r="B351" s="52" t="s">
        <v>159</v>
      </c>
      <c r="C351" s="52" t="s">
        <v>24</v>
      </c>
      <c r="D351" s="52" t="n">
        <v>1320.4091182</v>
      </c>
      <c r="E351" s="52" t="n">
        <v>19.0877663805164</v>
      </c>
      <c r="F351" s="52" t="n">
        <v>16.1884217310832</v>
      </c>
      <c r="G351" s="52" t="n">
        <v>14.7222069055428</v>
      </c>
      <c r="H351" s="52" t="n">
        <v>6836.0939686</v>
      </c>
      <c r="I351" s="52" t="n">
        <v>11.3136284760752</v>
      </c>
      <c r="J351" s="52" t="n">
        <v>83.8115782689168</v>
      </c>
      <c r="K351" s="52" t="n">
        <v>2.84363209859252</v>
      </c>
    </row>
    <row r="352">
      <c r="A352" s="52" t="s">
        <v>160</v>
      </c>
      <c r="B352" s="52" t="s">
        <v>161</v>
      </c>
      <c r="C352" s="52" t="s">
        <v>22</v>
      </c>
      <c r="D352" s="52" t="n">
        <v>3383.8447221</v>
      </c>
      <c r="E352" s="52" t="n">
        <v>10.8812698500443</v>
      </c>
      <c r="F352" s="52" t="n">
        <v>16.7505979063125</v>
      </c>
      <c r="G352" s="52" t="n">
        <v>9.67195641267385</v>
      </c>
      <c r="H352" s="52" t="n">
        <v>16817.4922154</v>
      </c>
      <c r="I352" s="52" t="n">
        <v>7.20486562285437</v>
      </c>
      <c r="J352" s="52" t="n">
        <v>83.2494020936875</v>
      </c>
      <c r="K352" s="52" t="n">
        <v>1.9460926896959</v>
      </c>
    </row>
    <row r="353">
      <c r="A353" s="52" t="s">
        <v>160</v>
      </c>
      <c r="B353" s="52" t="s">
        <v>161</v>
      </c>
      <c r="C353" s="52" t="s">
        <v>23</v>
      </c>
      <c r="D353" s="52" t="n">
        <v>4460.4601201</v>
      </c>
      <c r="E353" s="52" t="n">
        <v>11.6106854149698</v>
      </c>
      <c r="F353" s="52" t="n">
        <v>24.275473971826</v>
      </c>
      <c r="G353" s="52" t="n">
        <v>8.52379694057884</v>
      </c>
      <c r="H353" s="52" t="n">
        <v>13913.8881018</v>
      </c>
      <c r="I353" s="52" t="n">
        <v>7.66879368957115</v>
      </c>
      <c r="J353" s="52" t="n">
        <v>75.724526028174</v>
      </c>
      <c r="K353" s="52" t="n">
        <v>2.73252566407831</v>
      </c>
    </row>
    <row r="354">
      <c r="A354" s="52" t="s">
        <v>160</v>
      </c>
      <c r="B354" s="52" t="s">
        <v>161</v>
      </c>
      <c r="C354" s="52" t="s">
        <v>24</v>
      </c>
      <c r="D354" s="52" t="n">
        <v>4182.3706757</v>
      </c>
      <c r="E354" s="52" t="n">
        <v>12.204756028388</v>
      </c>
      <c r="F354" s="52" t="n">
        <v>23.9248060821654</v>
      </c>
      <c r="G354" s="52" t="n">
        <v>9.89643884975009</v>
      </c>
      <c r="H354" s="52" t="n">
        <v>13298.9441627</v>
      </c>
      <c r="I354" s="52" t="n">
        <v>9.71039168413205</v>
      </c>
      <c r="J354" s="52" t="n">
        <v>76.0751939178346</v>
      </c>
      <c r="K354" s="52" t="n">
        <v>3.11232043180861</v>
      </c>
    </row>
    <row r="355">
      <c r="A355" s="52" t="s">
        <v>162</v>
      </c>
      <c r="B355" s="52" t="s">
        <v>163</v>
      </c>
      <c r="C355" s="52" t="s">
        <v>22</v>
      </c>
      <c r="D355" s="52" t="n">
        <v>6329.426603</v>
      </c>
      <c r="E355" s="52" t="n">
        <v>13.0341340406553</v>
      </c>
      <c r="F355" s="52" t="n">
        <v>20.3897026602931</v>
      </c>
      <c r="G355" s="52" t="n">
        <v>11.9186536882204</v>
      </c>
      <c r="H355" s="52" t="n">
        <v>24712.8436471</v>
      </c>
      <c r="I355" s="52" t="n">
        <v>7.03989207650606</v>
      </c>
      <c r="J355" s="52" t="n">
        <v>79.6102973397069</v>
      </c>
      <c r="K355" s="52" t="n">
        <v>3.05259260340195</v>
      </c>
    </row>
    <row r="356">
      <c r="A356" s="52" t="s">
        <v>162</v>
      </c>
      <c r="B356" s="52" t="s">
        <v>163</v>
      </c>
      <c r="C356" s="52" t="s">
        <v>23</v>
      </c>
      <c r="D356" s="52" t="n">
        <v>9046.0226467</v>
      </c>
      <c r="E356" s="52" t="n">
        <v>13.7325125536109</v>
      </c>
      <c r="F356" s="52" t="n">
        <v>25.4685876114564</v>
      </c>
      <c r="G356" s="52" t="n">
        <v>11.4240755089707</v>
      </c>
      <c r="H356" s="52" t="n">
        <v>26472.3295474</v>
      </c>
      <c r="I356" s="52" t="n">
        <v>7.79628354863162</v>
      </c>
      <c r="J356" s="52" t="n">
        <v>74.5314123885436</v>
      </c>
      <c r="K356" s="52" t="n">
        <v>3.90379114866791</v>
      </c>
    </row>
    <row r="357">
      <c r="A357" s="52" t="s">
        <v>162</v>
      </c>
      <c r="B357" s="52" t="s">
        <v>163</v>
      </c>
      <c r="C357" s="52" t="s">
        <v>24</v>
      </c>
      <c r="D357" s="52" t="n">
        <v>4056.0961775</v>
      </c>
      <c r="E357" s="52" t="n">
        <v>14.211457915541</v>
      </c>
      <c r="F357" s="52" t="n">
        <v>15.6259859803445</v>
      </c>
      <c r="G357" s="52" t="n">
        <v>11.8885078527559</v>
      </c>
      <c r="H357" s="52" t="n">
        <v>21901.2813768</v>
      </c>
      <c r="I357" s="52" t="n">
        <v>8.20318145250804</v>
      </c>
      <c r="J357" s="52" t="n">
        <v>84.3740140196555</v>
      </c>
      <c r="K357" s="52" t="n">
        <v>2.20174018260057</v>
      </c>
    </row>
    <row r="358">
      <c r="A358" s="52" t="s">
        <v>164</v>
      </c>
      <c r="B358" s="52" t="s">
        <v>165</v>
      </c>
      <c r="C358" s="52" t="s">
        <v>22</v>
      </c>
      <c r="D358" s="52" t="n">
        <v>6801.0683126</v>
      </c>
      <c r="E358" s="52" t="n">
        <v>11.8789398596101</v>
      </c>
      <c r="F358" s="52" t="n">
        <v>15.0445113175909</v>
      </c>
      <c r="G358" s="52" t="n">
        <v>10.3137598468251</v>
      </c>
      <c r="H358" s="52" t="n">
        <v>38405.2409455</v>
      </c>
      <c r="I358" s="52" t="n">
        <v>7.27017649198677</v>
      </c>
      <c r="J358" s="52" t="n">
        <v>84.9554886824091</v>
      </c>
      <c r="K358" s="52" t="n">
        <v>1.8264326313575</v>
      </c>
    </row>
    <row r="359">
      <c r="A359" s="52" t="s">
        <v>164</v>
      </c>
      <c r="B359" s="52" t="s">
        <v>165</v>
      </c>
      <c r="C359" s="52" t="s">
        <v>23</v>
      </c>
      <c r="D359" s="52" t="n">
        <v>8397.9619223</v>
      </c>
      <c r="E359" s="52" t="n">
        <v>12.5531450774747</v>
      </c>
      <c r="F359" s="52" t="n">
        <v>17.93444145015</v>
      </c>
      <c r="G359" s="52" t="n">
        <v>10.3031104320459</v>
      </c>
      <c r="H359" s="52" t="n">
        <v>38427.9286171</v>
      </c>
      <c r="I359" s="52" t="n">
        <v>6.77578321067487</v>
      </c>
      <c r="J359" s="52" t="n">
        <v>82.06555854985</v>
      </c>
      <c r="K359" s="52" t="n">
        <v>2.25162094870423</v>
      </c>
    </row>
    <row r="360">
      <c r="A360" s="52" t="s">
        <v>164</v>
      </c>
      <c r="B360" s="52" t="s">
        <v>165</v>
      </c>
      <c r="C360" s="52" t="s">
        <v>24</v>
      </c>
      <c r="D360" s="52" t="n">
        <v>1904.3730776</v>
      </c>
      <c r="E360" s="52" t="n">
        <v>18.4970361276677</v>
      </c>
      <c r="F360" s="52" t="n">
        <v>18.4786531909245</v>
      </c>
      <c r="G360" s="52" t="n">
        <v>17.1463250244492</v>
      </c>
      <c r="H360" s="52" t="n">
        <v>8401.4271229</v>
      </c>
      <c r="I360" s="52" t="n">
        <v>17.8204390990573</v>
      </c>
      <c r="J360" s="52" t="n">
        <v>81.5213468090755</v>
      </c>
      <c r="K360" s="52" t="n">
        <v>3.88660155931568</v>
      </c>
    </row>
    <row r="361">
      <c r="A361" s="52" t="s">
        <v>166</v>
      </c>
      <c r="B361" s="52" t="s">
        <v>167</v>
      </c>
      <c r="C361" s="52" t="s">
        <v>22</v>
      </c>
      <c r="D361" s="52" t="n">
        <v>3628.4384186</v>
      </c>
      <c r="E361" s="52" t="n">
        <v>15.6209500391282</v>
      </c>
      <c r="F361" s="52" t="n">
        <v>14.9614089743857</v>
      </c>
      <c r="G361" s="52" t="n">
        <v>13.609840082606</v>
      </c>
      <c r="H361" s="52" t="n">
        <v>20623.5449662</v>
      </c>
      <c r="I361" s="52" t="n">
        <v>7.18514746963217</v>
      </c>
      <c r="J361" s="52" t="n">
        <v>85.0385910256143</v>
      </c>
      <c r="K361" s="52" t="n">
        <v>2.39447033512731</v>
      </c>
    </row>
    <row r="362">
      <c r="A362" s="52" t="s">
        <v>166</v>
      </c>
      <c r="B362" s="52" t="s">
        <v>167</v>
      </c>
      <c r="C362" s="52" t="s">
        <v>23</v>
      </c>
      <c r="D362" s="52" t="n">
        <v>4377.0201751</v>
      </c>
      <c r="E362" s="52" t="n">
        <v>11.2413805417891</v>
      </c>
      <c r="F362" s="52" t="n">
        <v>15.8595753142334</v>
      </c>
      <c r="G362" s="52" t="n">
        <v>10.8262684257068</v>
      </c>
      <c r="H362" s="52" t="n">
        <v>23221.5761831</v>
      </c>
      <c r="I362" s="52" t="n">
        <v>5.98204279933709</v>
      </c>
      <c r="J362" s="52" t="n">
        <v>84.1404246857666</v>
      </c>
      <c r="K362" s="52" t="n">
        <v>2.04063647302519</v>
      </c>
    </row>
    <row r="363">
      <c r="A363" s="52" t="s">
        <v>166</v>
      </c>
      <c r="B363" s="52" t="s">
        <v>167</v>
      </c>
      <c r="C363" s="52" t="s">
        <v>24</v>
      </c>
      <c r="D363" s="52" t="n">
        <v>1288.9428204</v>
      </c>
      <c r="E363" s="52" t="n">
        <v>21.2290982643986</v>
      </c>
      <c r="F363" s="52" t="n">
        <v>17.0983147233121</v>
      </c>
      <c r="G363" s="52" t="n">
        <v>18.3764262169487</v>
      </c>
      <c r="H363" s="52" t="n">
        <v>6249.4774348</v>
      </c>
      <c r="I363" s="52" t="n">
        <v>10.402464661312</v>
      </c>
      <c r="J363" s="52" t="n">
        <v>82.9016852766879</v>
      </c>
      <c r="K363" s="52" t="n">
        <v>3.79010291405339</v>
      </c>
    </row>
    <row r="364">
      <c r="A364" s="52" t="s">
        <v>168</v>
      </c>
      <c r="B364" s="52" t="s">
        <v>169</v>
      </c>
      <c r="C364" s="52" t="s">
        <v>22</v>
      </c>
      <c r="D364" s="52" t="n">
        <v>9423.5406962</v>
      </c>
      <c r="E364" s="52" t="n">
        <v>11.9437764894652</v>
      </c>
      <c r="F364" s="52" t="n">
        <v>18.5841452885544</v>
      </c>
      <c r="G364" s="52" t="n">
        <v>9.97670329361875</v>
      </c>
      <c r="H364" s="52" t="n">
        <v>41283.8797952</v>
      </c>
      <c r="I364" s="52" t="n">
        <v>6.84752137873811</v>
      </c>
      <c r="J364" s="52" t="n">
        <v>81.4158547114456</v>
      </c>
      <c r="K364" s="52" t="n">
        <v>2.27730218108667</v>
      </c>
    </row>
    <row r="365">
      <c r="A365" s="52" t="s">
        <v>168</v>
      </c>
      <c r="B365" s="52" t="s">
        <v>169</v>
      </c>
      <c r="C365" s="52" t="s">
        <v>23</v>
      </c>
      <c r="D365" s="52" t="n">
        <v>11157.3384467</v>
      </c>
      <c r="E365" s="52" t="n">
        <v>10.644957605697</v>
      </c>
      <c r="F365" s="52" t="n">
        <v>20.6747998938588</v>
      </c>
      <c r="G365" s="52" t="n">
        <v>8.97573128659072</v>
      </c>
      <c r="H365" s="52" t="n">
        <v>42808.5451603</v>
      </c>
      <c r="I365" s="52" t="n">
        <v>9.20305388362313</v>
      </c>
      <c r="J365" s="52" t="n">
        <v>79.3252001061412</v>
      </c>
      <c r="K365" s="52" t="n">
        <v>2.33937573435688</v>
      </c>
    </row>
    <row r="366">
      <c r="A366" s="52" t="s">
        <v>168</v>
      </c>
      <c r="B366" s="52" t="s">
        <v>169</v>
      </c>
      <c r="C366" s="52" t="s">
        <v>24</v>
      </c>
      <c r="D366" s="52" t="n">
        <v>7637.3984849</v>
      </c>
      <c r="E366" s="52" t="n">
        <v>17.6027235503002</v>
      </c>
      <c r="F366" s="52" t="n">
        <v>21.9360231800316</v>
      </c>
      <c r="G366" s="52" t="n">
        <v>13.9631855246409</v>
      </c>
      <c r="H366" s="52" t="n">
        <v>27179.2974231</v>
      </c>
      <c r="I366" s="52" t="n">
        <v>10.5728257441144</v>
      </c>
      <c r="J366" s="52" t="n">
        <v>78.0639768199684</v>
      </c>
      <c r="K366" s="52" t="n">
        <v>3.92366330557291</v>
      </c>
    </row>
    <row r="367">
      <c r="A367" s="52" t="s">
        <v>170</v>
      </c>
      <c r="B367" s="52" t="s">
        <v>171</v>
      </c>
      <c r="C367" s="52" t="s">
        <v>22</v>
      </c>
      <c r="D367" s="52" t="n">
        <v>7027.7678612</v>
      </c>
      <c r="E367" s="52" t="n">
        <v>9.48496842109596</v>
      </c>
      <c r="F367" s="52" t="n">
        <v>20.2469577636164</v>
      </c>
      <c r="G367" s="52" t="n">
        <v>8.04704378152832</v>
      </c>
      <c r="H367" s="52" t="n">
        <v>27682.4732686</v>
      </c>
      <c r="I367" s="52" t="n">
        <v>4.92670402589196</v>
      </c>
      <c r="J367" s="52" t="n">
        <v>79.7530422363836</v>
      </c>
      <c r="K367" s="52" t="n">
        <v>2.04290834553578</v>
      </c>
    </row>
    <row r="368">
      <c r="A368" s="52" t="s">
        <v>170</v>
      </c>
      <c r="B368" s="52" t="s">
        <v>171</v>
      </c>
      <c r="C368" s="52" t="s">
        <v>23</v>
      </c>
      <c r="D368" s="52" t="n">
        <v>5924.3482191</v>
      </c>
      <c r="E368" s="52" t="n">
        <v>10.9811434059499</v>
      </c>
      <c r="F368" s="52" t="n">
        <v>21.7749584566609</v>
      </c>
      <c r="G368" s="52" t="n">
        <v>8.55328748243865</v>
      </c>
      <c r="H368" s="52" t="n">
        <v>21282.8137642</v>
      </c>
      <c r="I368" s="52" t="n">
        <v>6.28008057876363</v>
      </c>
      <c r="J368" s="52" t="n">
        <v>78.2250415433391</v>
      </c>
      <c r="K368" s="52" t="n">
        <v>2.38091889660157</v>
      </c>
    </row>
    <row r="369">
      <c r="A369" s="52" t="s">
        <v>170</v>
      </c>
      <c r="B369" s="52" t="s">
        <v>171</v>
      </c>
      <c r="C369" s="52" t="s">
        <v>24</v>
      </c>
      <c r="D369" s="52" t="n">
        <v>3231.4772787</v>
      </c>
      <c r="E369" s="52" t="n">
        <v>12.3876674983587</v>
      </c>
      <c r="F369" s="52" t="n">
        <v>27.4724817069272</v>
      </c>
      <c r="G369" s="52" t="n">
        <v>10.7748567755658</v>
      </c>
      <c r="H369" s="52" t="n">
        <v>8531.1196107</v>
      </c>
      <c r="I369" s="52" t="n">
        <v>11.6634117826959</v>
      </c>
      <c r="J369" s="52" t="n">
        <v>72.5275182930728</v>
      </c>
      <c r="K369" s="52" t="n">
        <v>4.08137576782033</v>
      </c>
    </row>
    <row r="370">
      <c r="A370" s="52" t="s">
        <v>172</v>
      </c>
      <c r="B370" s="52" t="s">
        <v>173</v>
      </c>
      <c r="C370" s="52" t="s">
        <v>22</v>
      </c>
      <c r="D370" s="52" t="n">
        <v>4903.6545347</v>
      </c>
      <c r="E370" s="52" t="n">
        <v>14.9127336687163</v>
      </c>
      <c r="F370" s="52" t="n">
        <v>19.1529873345663</v>
      </c>
      <c r="G370" s="52" t="n">
        <v>14.1272136287609</v>
      </c>
      <c r="H370" s="52" t="n">
        <v>20698.9026489</v>
      </c>
      <c r="I370" s="52" t="n">
        <v>9.94766200540022</v>
      </c>
      <c r="J370" s="52" t="n">
        <v>80.8470126654337</v>
      </c>
      <c r="K370" s="52" t="n">
        <v>3.34679457884355</v>
      </c>
    </row>
    <row r="371">
      <c r="A371" s="52" t="s">
        <v>172</v>
      </c>
      <c r="B371" s="52" t="s">
        <v>173</v>
      </c>
      <c r="C371" s="52" t="s">
        <v>23</v>
      </c>
      <c r="D371" s="52" t="n">
        <v>9505.7975064</v>
      </c>
      <c r="E371" s="52" t="n">
        <v>10.378153543406</v>
      </c>
      <c r="F371" s="52" t="n">
        <v>22.431672095674</v>
      </c>
      <c r="G371" s="52" t="n">
        <v>10.4343892967847</v>
      </c>
      <c r="H371" s="52" t="n">
        <v>32870.8807272</v>
      </c>
      <c r="I371" s="52" t="n">
        <v>7.42587774352175</v>
      </c>
      <c r="J371" s="52" t="n">
        <v>77.568327904326</v>
      </c>
      <c r="K371" s="52" t="n">
        <v>3.01747898333943</v>
      </c>
    </row>
    <row r="372">
      <c r="A372" s="52" t="s">
        <v>172</v>
      </c>
      <c r="B372" s="52" t="s">
        <v>173</v>
      </c>
      <c r="C372" s="52" t="s">
        <v>24</v>
      </c>
      <c r="D372" s="52" t="n">
        <v>3040.6980392</v>
      </c>
      <c r="E372" s="52" t="n">
        <v>18.1112911819418</v>
      </c>
      <c r="F372" s="52" t="n">
        <v>27.8305286105953</v>
      </c>
      <c r="G372" s="52" t="n">
        <v>13.411934241518</v>
      </c>
      <c r="H372" s="52" t="n">
        <v>7885.0665474</v>
      </c>
      <c r="I372" s="52" t="n">
        <v>14.1215266217817</v>
      </c>
      <c r="J372" s="52" t="n">
        <v>72.1694713894047</v>
      </c>
      <c r="K372" s="52" t="n">
        <v>5.17200988792038</v>
      </c>
    </row>
    <row r="373">
      <c r="A373" s="52" t="s">
        <v>174</v>
      </c>
      <c r="B373" s="52" t="s">
        <v>175</v>
      </c>
      <c r="C373" s="52" t="s">
        <v>22</v>
      </c>
      <c r="D373" s="52" t="n">
        <v>5003.7639156</v>
      </c>
      <c r="E373" s="52" t="n">
        <v>12.9839430388336</v>
      </c>
      <c r="F373" s="52" t="n">
        <v>27.5520522700788</v>
      </c>
      <c r="G373" s="52" t="n">
        <v>9.43886981228729</v>
      </c>
      <c r="H373" s="52" t="n">
        <v>13157.3656676</v>
      </c>
      <c r="I373" s="52" t="n">
        <v>10.1844912352768</v>
      </c>
      <c r="J373" s="52" t="n">
        <v>72.4479477299213</v>
      </c>
      <c r="K373" s="52" t="n">
        <v>3.58961492474689</v>
      </c>
    </row>
    <row r="374">
      <c r="A374" s="52" t="s">
        <v>174</v>
      </c>
      <c r="B374" s="52" t="s">
        <v>175</v>
      </c>
      <c r="C374" s="52" t="s">
        <v>23</v>
      </c>
      <c r="D374" s="52" t="n">
        <v>10182.5975618</v>
      </c>
      <c r="E374" s="52" t="n">
        <v>8.74463017523092</v>
      </c>
      <c r="F374" s="52" t="n">
        <v>20.4700449004557</v>
      </c>
      <c r="G374" s="52" t="n">
        <v>7.96803674163139</v>
      </c>
      <c r="H374" s="52" t="n">
        <v>39561.2970477</v>
      </c>
      <c r="I374" s="52" t="n">
        <v>5.14541693239136</v>
      </c>
      <c r="J374" s="52" t="n">
        <v>79.5299550995443</v>
      </c>
      <c r="K374" s="52" t="n">
        <v>2.05087592046949</v>
      </c>
    </row>
    <row r="375">
      <c r="A375" s="52" t="s">
        <v>174</v>
      </c>
      <c r="B375" s="52" t="s">
        <v>175</v>
      </c>
      <c r="C375" s="52" t="s">
        <v>24</v>
      </c>
      <c r="D375" s="52" t="n">
        <v>3438.9877219</v>
      </c>
      <c r="E375" s="52" t="n">
        <v>13.9427071069114</v>
      </c>
      <c r="F375" s="52" t="n">
        <v>15.9404448807042</v>
      </c>
      <c r="G375" s="52" t="n">
        <v>14.2043703631918</v>
      </c>
      <c r="H375" s="52" t="n">
        <v>18134.9880839</v>
      </c>
      <c r="I375" s="52" t="n">
        <v>9.85050199136636</v>
      </c>
      <c r="J375" s="52" t="n">
        <v>84.0595551192958</v>
      </c>
      <c r="K375" s="52" t="n">
        <v>2.69361386124671</v>
      </c>
    </row>
    <row r="376">
      <c r="A376" s="52" t="s">
        <v>176</v>
      </c>
      <c r="B376" s="52" t="s">
        <v>177</v>
      </c>
      <c r="C376" s="52" t="s">
        <v>22</v>
      </c>
      <c r="D376" s="52" t="n">
        <v>6634.398642</v>
      </c>
      <c r="E376" s="52" t="n">
        <v>11.4193341336281</v>
      </c>
      <c r="F376" s="52" t="n">
        <v>19.2057679487871</v>
      </c>
      <c r="G376" s="52" t="n">
        <v>10.0889907522076</v>
      </c>
      <c r="H376" s="52" t="n">
        <v>27909.383516</v>
      </c>
      <c r="I376" s="52" t="n">
        <v>7.61293979774747</v>
      </c>
      <c r="J376" s="52" t="n">
        <v>80.7942320512129</v>
      </c>
      <c r="K376" s="52" t="n">
        <v>2.39827535091287</v>
      </c>
    </row>
    <row r="377">
      <c r="A377" s="52" t="s">
        <v>176</v>
      </c>
      <c r="B377" s="52" t="s">
        <v>177</v>
      </c>
      <c r="C377" s="52" t="s">
        <v>23</v>
      </c>
      <c r="D377" s="52" t="n">
        <v>7791.2350077</v>
      </c>
      <c r="E377" s="52" t="n">
        <v>14.1049605028438</v>
      </c>
      <c r="F377" s="52" t="n">
        <v>18.5283565367672</v>
      </c>
      <c r="G377" s="52" t="n">
        <v>12.08552221759</v>
      </c>
      <c r="H377" s="52" t="n">
        <v>34259.0946707</v>
      </c>
      <c r="I377" s="52" t="n">
        <v>6.33841091184399</v>
      </c>
      <c r="J377" s="52" t="n">
        <v>81.4716434632328</v>
      </c>
      <c r="K377" s="52" t="n">
        <v>2.74850064466399</v>
      </c>
    </row>
    <row r="378">
      <c r="A378" s="52" t="s">
        <v>176</v>
      </c>
      <c r="B378" s="52" t="s">
        <v>177</v>
      </c>
      <c r="C378" s="52" t="s">
        <v>24</v>
      </c>
      <c r="D378" s="52" t="n">
        <v>4403.2167037</v>
      </c>
      <c r="E378" s="52" t="n">
        <v>14.2331973294342</v>
      </c>
      <c r="F378" s="52" t="n">
        <v>25.9304263722177</v>
      </c>
      <c r="G378" s="52" t="n">
        <v>12.3742515762811</v>
      </c>
      <c r="H378" s="52" t="n">
        <v>12577.6714641</v>
      </c>
      <c r="I378" s="52" t="n">
        <v>12.2077500589262</v>
      </c>
      <c r="J378" s="52" t="n">
        <v>74.0695736277823</v>
      </c>
      <c r="K378" s="52" t="n">
        <v>4.33200305732153</v>
      </c>
    </row>
    <row r="379">
      <c r="A379" s="52" t="s">
        <v>178</v>
      </c>
      <c r="B379" s="52" t="s">
        <v>179</v>
      </c>
      <c r="C379" s="52" t="s">
        <v>22</v>
      </c>
      <c r="D379" s="52" t="n">
        <v>13006.9283236</v>
      </c>
      <c r="E379" s="52" t="n">
        <v>11.7657348283686</v>
      </c>
      <c r="F379" s="52" t="n">
        <v>21.66119561689</v>
      </c>
      <c r="G379" s="52" t="n">
        <v>9.43976275127997</v>
      </c>
      <c r="H379" s="52" t="n">
        <v>47040.2110571</v>
      </c>
      <c r="I379" s="52" t="n">
        <v>6.43204412725291</v>
      </c>
      <c r="J379" s="52" t="n">
        <v>78.33880438311</v>
      </c>
      <c r="K379" s="52" t="n">
        <v>2.6101566030103</v>
      </c>
    </row>
    <row r="380">
      <c r="A380" s="52" t="s">
        <v>178</v>
      </c>
      <c r="B380" s="52" t="s">
        <v>179</v>
      </c>
      <c r="C380" s="52" t="s">
        <v>23</v>
      </c>
      <c r="D380" s="52" t="n">
        <v>8382.4858097</v>
      </c>
      <c r="E380" s="52" t="n">
        <v>14.0916906348544</v>
      </c>
      <c r="F380" s="52" t="n">
        <v>13.0551604778159</v>
      </c>
      <c r="G380" s="52" t="n">
        <v>13.9736882509915</v>
      </c>
      <c r="H380" s="52" t="n">
        <v>55825.7314998</v>
      </c>
      <c r="I380" s="52" t="n">
        <v>7.33285696192392</v>
      </c>
      <c r="J380" s="52" t="n">
        <v>86.9448395221841</v>
      </c>
      <c r="K380" s="52" t="n">
        <v>2.09821242509876</v>
      </c>
    </row>
    <row r="381">
      <c r="A381" s="52" t="s">
        <v>178</v>
      </c>
      <c r="B381" s="52" t="s">
        <v>179</v>
      </c>
      <c r="C381" s="52" t="s">
        <v>24</v>
      </c>
      <c r="D381" s="52" t="n">
        <v>4757.5666814</v>
      </c>
      <c r="E381" s="52" t="n">
        <v>17.3327783409633</v>
      </c>
      <c r="F381" s="52" t="n">
        <v>29.4574438274239</v>
      </c>
      <c r="G381" s="52" t="n">
        <v>12.1854991490419</v>
      </c>
      <c r="H381" s="52" t="n">
        <v>11393.0766306</v>
      </c>
      <c r="I381" s="52" t="n">
        <v>13.9870496708167</v>
      </c>
      <c r="J381" s="52" t="n">
        <v>70.5425561725761</v>
      </c>
      <c r="K381" s="52" t="n">
        <v>5.08846965814331</v>
      </c>
    </row>
    <row r="382">
      <c r="A382" s="52" t="s">
        <v>180</v>
      </c>
      <c r="B382" s="52" t="s">
        <v>181</v>
      </c>
      <c r="C382" s="52" t="s">
        <v>22</v>
      </c>
      <c r="D382" s="52" t="n">
        <v>2953.3804432</v>
      </c>
      <c r="E382" s="52" t="n">
        <v>12.8666565788029</v>
      </c>
      <c r="F382" s="52" t="n">
        <v>24.3313274510261</v>
      </c>
      <c r="G382" s="52" t="n">
        <v>9.25237689299515</v>
      </c>
      <c r="H382" s="52" t="n">
        <v>9184.8000533</v>
      </c>
      <c r="I382" s="52" t="n">
        <v>6.23480849327185</v>
      </c>
      <c r="J382" s="52" t="n">
        <v>75.6686725489739</v>
      </c>
      <c r="K382" s="52" t="n">
        <v>2.97510983476114</v>
      </c>
    </row>
    <row r="383">
      <c r="A383" s="52" t="s">
        <v>180</v>
      </c>
      <c r="B383" s="52" t="s">
        <v>181</v>
      </c>
      <c r="C383" s="52" t="s">
        <v>23</v>
      </c>
      <c r="D383" s="52" t="n">
        <v>3323.5560938</v>
      </c>
      <c r="E383" s="52" t="n">
        <v>9.93684616624254</v>
      </c>
      <c r="F383" s="52" t="n">
        <v>22.2248324760661</v>
      </c>
      <c r="G383" s="52" t="n">
        <v>8.86435136604045</v>
      </c>
      <c r="H383" s="52" t="n">
        <v>11630.6897813</v>
      </c>
      <c r="I383" s="52" t="n">
        <v>6.07201249400908</v>
      </c>
      <c r="J383" s="52" t="n">
        <v>77.7751675239339</v>
      </c>
      <c r="K383" s="52" t="n">
        <v>2.53305432043731</v>
      </c>
    </row>
    <row r="384">
      <c r="A384" s="52" t="s">
        <v>180</v>
      </c>
      <c r="B384" s="52" t="s">
        <v>181</v>
      </c>
      <c r="C384" s="52" t="s">
        <v>24</v>
      </c>
      <c r="D384" s="52" t="n">
        <v>2387.0349155</v>
      </c>
      <c r="E384" s="52" t="n">
        <v>11.442218032562</v>
      </c>
      <c r="F384" s="52" t="n">
        <v>25.9896105443009</v>
      </c>
      <c r="G384" s="52" t="n">
        <v>9.6169306242821</v>
      </c>
      <c r="H384" s="52" t="n">
        <v>6797.5387103</v>
      </c>
      <c r="I384" s="52" t="n">
        <v>7.74293412947401</v>
      </c>
      <c r="J384" s="52" t="n">
        <v>74.0103894556991</v>
      </c>
      <c r="K384" s="52" t="n">
        <v>3.37709723452085</v>
      </c>
    </row>
    <row r="385">
      <c r="A385" s="52" t="s">
        <v>182</v>
      </c>
      <c r="B385" s="52" t="s">
        <v>183</v>
      </c>
      <c r="C385" s="52" t="s">
        <v>22</v>
      </c>
      <c r="D385" s="52" t="n">
        <v>5169.4621308</v>
      </c>
      <c r="E385" s="52" t="n">
        <v>15.3581352727438</v>
      </c>
      <c r="F385" s="52" t="n">
        <v>21.9351298019304</v>
      </c>
      <c r="G385" s="52" t="n">
        <v>12.8726577687488</v>
      </c>
      <c r="H385" s="52" t="n">
        <v>18397.5838702</v>
      </c>
      <c r="I385" s="52" t="n">
        <v>9.08882568199957</v>
      </c>
      <c r="J385" s="52" t="n">
        <v>78.0648701980696</v>
      </c>
      <c r="K385" s="52" t="n">
        <v>3.61703565684422</v>
      </c>
    </row>
    <row r="386">
      <c r="A386" s="52" t="s">
        <v>182</v>
      </c>
      <c r="B386" s="52" t="s">
        <v>183</v>
      </c>
      <c r="C386" s="52" t="s">
        <v>23</v>
      </c>
      <c r="D386" s="52" t="n">
        <v>9549.2298246</v>
      </c>
      <c r="E386" s="52" t="n">
        <v>9.95308353745977</v>
      </c>
      <c r="F386" s="52" t="n">
        <v>20.854858536517</v>
      </c>
      <c r="G386" s="52" t="n">
        <v>9.17519716205745</v>
      </c>
      <c r="H386" s="52" t="n">
        <v>36239.7636988</v>
      </c>
      <c r="I386" s="52" t="n">
        <v>6.10613229353573</v>
      </c>
      <c r="J386" s="52" t="n">
        <v>79.145141463483</v>
      </c>
      <c r="K386" s="52" t="n">
        <v>2.4176776403596</v>
      </c>
    </row>
    <row r="387">
      <c r="A387" s="52" t="s">
        <v>182</v>
      </c>
      <c r="B387" s="52" t="s">
        <v>183</v>
      </c>
      <c r="C387" s="52" t="s">
        <v>24</v>
      </c>
      <c r="D387" s="52" t="n">
        <v>7593.6889759</v>
      </c>
      <c r="E387" s="52" t="n">
        <v>14.9243849459044</v>
      </c>
      <c r="F387" s="52" t="n">
        <v>28.3347021421118</v>
      </c>
      <c r="G387" s="52" t="n">
        <v>14.7336633964038</v>
      </c>
      <c r="H387" s="52" t="n">
        <v>19206.271503</v>
      </c>
      <c r="I387" s="52" t="n">
        <v>12.0943504120804</v>
      </c>
      <c r="J387" s="52" t="n">
        <v>71.6652978578882</v>
      </c>
      <c r="K387" s="52" t="n">
        <v>5.82532936131914</v>
      </c>
    </row>
    <row r="388">
      <c r="A388" s="52" t="s">
        <v>184</v>
      </c>
      <c r="B388" s="52" t="s">
        <v>185</v>
      </c>
      <c r="C388" s="52" t="s">
        <v>22</v>
      </c>
      <c r="D388" s="52" t="n">
        <v>4582.5540434</v>
      </c>
      <c r="E388" s="52" t="n">
        <v>10.8640533700064</v>
      </c>
      <c r="F388" s="52" t="n">
        <v>14.1885946448967</v>
      </c>
      <c r="G388" s="52" t="n">
        <v>9.74980863486734</v>
      </c>
      <c r="H388" s="52" t="n">
        <v>27714.894422</v>
      </c>
      <c r="I388" s="52" t="n">
        <v>6.14405784617837</v>
      </c>
      <c r="J388" s="52" t="n">
        <v>85.8114053551033</v>
      </c>
      <c r="K388" s="52" t="n">
        <v>1.6120943598696</v>
      </c>
    </row>
    <row r="389">
      <c r="A389" s="52" t="s">
        <v>184</v>
      </c>
      <c r="B389" s="52" t="s">
        <v>185</v>
      </c>
      <c r="C389" s="52" t="s">
        <v>23</v>
      </c>
      <c r="D389" s="52" t="n">
        <v>3092.8588727</v>
      </c>
      <c r="E389" s="52" t="n">
        <v>14.5945092665738</v>
      </c>
      <c r="F389" s="52" t="n">
        <v>9.16244554332859</v>
      </c>
      <c r="G389" s="52" t="n">
        <v>14.0977412270141</v>
      </c>
      <c r="H389" s="52" t="n">
        <v>30662.9638285</v>
      </c>
      <c r="I389" s="52" t="n">
        <v>6.01287144006436</v>
      </c>
      <c r="J389" s="52" t="n">
        <v>90.8375544566714</v>
      </c>
      <c r="K389" s="52" t="n">
        <v>1.42198661169448</v>
      </c>
    </row>
    <row r="390">
      <c r="A390" s="52" t="s">
        <v>184</v>
      </c>
      <c r="B390" s="52" t="s">
        <v>185</v>
      </c>
      <c r="C390" s="52" t="s">
        <v>24</v>
      </c>
      <c r="D390" s="52" t="n">
        <v>1086.568049</v>
      </c>
      <c r="E390" s="52" t="n">
        <v>26.6511179973359</v>
      </c>
      <c r="F390" s="52" t="n">
        <v>9.30222818117333</v>
      </c>
      <c r="G390" s="52" t="n">
        <v>24.4417450498725</v>
      </c>
      <c r="H390" s="52" t="n">
        <v>10594.1607811</v>
      </c>
      <c r="I390" s="52" t="n">
        <v>10.9062639444398</v>
      </c>
      <c r="J390" s="52" t="n">
        <v>90.6977718188267</v>
      </c>
      <c r="K390" s="52" t="n">
        <v>2.50681670608343</v>
      </c>
    </row>
    <row r="391">
      <c r="A391" s="52" t="s">
        <v>186</v>
      </c>
      <c r="B391" s="52" t="s">
        <v>187</v>
      </c>
      <c r="C391" s="52" t="s">
        <v>22</v>
      </c>
      <c r="D391" s="52" t="n">
        <v>1333.2378345</v>
      </c>
      <c r="E391" s="52" t="n">
        <v>18.0946803018782</v>
      </c>
      <c r="F391" s="52" t="n">
        <v>21.4383241975559</v>
      </c>
      <c r="G391" s="52" t="n">
        <v>13.3720481671357</v>
      </c>
      <c r="H391" s="52" t="n">
        <v>4885.7083024</v>
      </c>
      <c r="I391" s="52" t="n">
        <v>8.64219630222405</v>
      </c>
      <c r="J391" s="52" t="n">
        <v>78.5616758024441</v>
      </c>
      <c r="K391" s="52" t="n">
        <v>3.64903498893376</v>
      </c>
    </row>
    <row r="392">
      <c r="A392" s="52" t="s">
        <v>186</v>
      </c>
      <c r="B392" s="52" t="s">
        <v>187</v>
      </c>
      <c r="C392" s="52" t="s">
        <v>23</v>
      </c>
      <c r="D392" s="52" t="n">
        <v>1092.7336059</v>
      </c>
      <c r="E392" s="52" t="n">
        <v>15.7344790878895</v>
      </c>
      <c r="F392" s="52" t="n">
        <v>12.6929217703329</v>
      </c>
      <c r="G392" s="52" t="n">
        <v>16.2124376674881</v>
      </c>
      <c r="H392" s="52" t="n">
        <v>7516.2661632</v>
      </c>
      <c r="I392" s="52" t="n">
        <v>7.56456333687297</v>
      </c>
      <c r="J392" s="52" t="n">
        <v>87.3070782296671</v>
      </c>
      <c r="K392" s="52" t="n">
        <v>2.35700480639724</v>
      </c>
    </row>
    <row r="393">
      <c r="A393" s="52" t="s">
        <v>186</v>
      </c>
      <c r="B393" s="52" t="s">
        <v>187</v>
      </c>
      <c r="C393" s="52" t="s">
        <v>24</v>
      </c>
      <c r="D393" s="52" t="n">
        <v>977.1190095</v>
      </c>
      <c r="E393" s="52" t="n">
        <v>16.3704377560132</v>
      </c>
      <c r="F393" s="52" t="n">
        <v>20.3521766021074</v>
      </c>
      <c r="G393" s="52" t="n">
        <v>12.3604739061659</v>
      </c>
      <c r="H393" s="52" t="n">
        <v>3823.935092</v>
      </c>
      <c r="I393" s="52" t="n">
        <v>10.192988397359</v>
      </c>
      <c r="J393" s="52" t="n">
        <v>79.6478233978926</v>
      </c>
      <c r="K393" s="52" t="n">
        <v>3.15843593825922</v>
      </c>
    </row>
    <row r="394">
      <c r="A394" s="52" t="s">
        <v>188</v>
      </c>
      <c r="B394" s="52" t="s">
        <v>189</v>
      </c>
      <c r="C394" s="52" t="s">
        <v>22</v>
      </c>
      <c r="D394" s="52" t="n">
        <v>1633.9661737</v>
      </c>
      <c r="E394" s="52" t="n">
        <v>19.5681759242057</v>
      </c>
      <c r="F394" s="52" t="n">
        <v>12.1983664789195</v>
      </c>
      <c r="G394" s="52" t="n">
        <v>17.1823132429068</v>
      </c>
      <c r="H394" s="52" t="n">
        <v>11760.9927048</v>
      </c>
      <c r="I394" s="52" t="n">
        <v>9.97024092024637</v>
      </c>
      <c r="J394" s="52" t="n">
        <v>87.8016335210805</v>
      </c>
      <c r="K394" s="52" t="n">
        <v>2.38715551735433</v>
      </c>
    </row>
    <row r="395">
      <c r="A395" s="52" t="s">
        <v>188</v>
      </c>
      <c r="B395" s="52" t="s">
        <v>189</v>
      </c>
      <c r="C395" s="52" t="s">
        <v>23</v>
      </c>
      <c r="D395" s="52" t="n">
        <v>2046.146575</v>
      </c>
      <c r="E395" s="52" t="n">
        <v>15.7347753435336</v>
      </c>
      <c r="F395" s="52" t="n">
        <v>10.7032973369581</v>
      </c>
      <c r="G395" s="52" t="n">
        <v>14.7934291091956</v>
      </c>
      <c r="H395" s="52" t="n">
        <v>17070.8274806</v>
      </c>
      <c r="I395" s="52" t="n">
        <v>6.87614341524172</v>
      </c>
      <c r="J395" s="52" t="n">
        <v>89.2967026630419</v>
      </c>
      <c r="K395" s="52" t="n">
        <v>1.7731726443071</v>
      </c>
    </row>
    <row r="396">
      <c r="A396" s="52" t="s">
        <v>188</v>
      </c>
      <c r="B396" s="52" t="s">
        <v>189</v>
      </c>
      <c r="C396" s="52" t="s">
        <v>24</v>
      </c>
      <c r="D396" s="52" t="n">
        <v>2830.6401949</v>
      </c>
      <c r="E396" s="52" t="n">
        <v>12.6378851850017</v>
      </c>
      <c r="F396" s="52" t="n">
        <v>18.9580569351178</v>
      </c>
      <c r="G396" s="52" t="n">
        <v>10.8741570117443</v>
      </c>
      <c r="H396" s="52" t="n">
        <v>12100.4268685</v>
      </c>
      <c r="I396" s="52" t="n">
        <v>8.69394582355911</v>
      </c>
      <c r="J396" s="52" t="n">
        <v>81.0419430648822</v>
      </c>
      <c r="K396" s="52" t="n">
        <v>2.54378017053482</v>
      </c>
    </row>
    <row r="397">
      <c r="A397" s="52" t="s">
        <v>190</v>
      </c>
      <c r="B397" s="52" t="s">
        <v>191</v>
      </c>
      <c r="C397" s="52" t="s">
        <v>22</v>
      </c>
      <c r="D397" s="52" t="n">
        <v>4528.7212289</v>
      </c>
      <c r="E397" s="52" t="n">
        <v>14.727502940095</v>
      </c>
      <c r="F397" s="52" t="n">
        <v>13.1730612274726</v>
      </c>
      <c r="G397" s="52" t="n">
        <v>14.5188893818798</v>
      </c>
      <c r="H397" s="52" t="n">
        <v>29849.9334414</v>
      </c>
      <c r="I397" s="52" t="n">
        <v>9.75429862565687</v>
      </c>
      <c r="J397" s="52" t="n">
        <v>86.8269387725274</v>
      </c>
      <c r="K397" s="52" t="n">
        <v>2.20275206619309</v>
      </c>
    </row>
    <row r="398">
      <c r="A398" s="52" t="s">
        <v>190</v>
      </c>
      <c r="B398" s="52" t="s">
        <v>191</v>
      </c>
      <c r="C398" s="52" t="s">
        <v>23</v>
      </c>
      <c r="D398" s="52" t="n">
        <v>3815.0215577</v>
      </c>
      <c r="E398" s="52" t="n">
        <v>18.2025438111</v>
      </c>
      <c r="F398" s="52" t="n">
        <v>7.56757345791087</v>
      </c>
      <c r="G398" s="52" t="n">
        <v>19.0453902780106</v>
      </c>
      <c r="H398" s="52" t="n">
        <v>46597.7240723</v>
      </c>
      <c r="I398" s="52" t="n">
        <v>8.19406166617664</v>
      </c>
      <c r="J398" s="52" t="n">
        <v>92.4324265420891</v>
      </c>
      <c r="K398" s="52" t="n">
        <v>1.559273031719</v>
      </c>
    </row>
    <row r="399">
      <c r="A399" s="52" t="s">
        <v>190</v>
      </c>
      <c r="B399" s="52" t="s">
        <v>191</v>
      </c>
      <c r="C399" s="52" t="s">
        <v>24</v>
      </c>
      <c r="D399" s="52" t="n">
        <v>4020.1398885</v>
      </c>
      <c r="E399" s="52" t="n">
        <v>16.1381143223442</v>
      </c>
      <c r="F399" s="52" t="n">
        <v>11.1482890467853</v>
      </c>
      <c r="G399" s="52" t="n">
        <v>16.0484569734594</v>
      </c>
      <c r="H399" s="52" t="n">
        <v>32040.4598289</v>
      </c>
      <c r="I399" s="52" t="n">
        <v>8.93452170339567</v>
      </c>
      <c r="J399" s="52" t="n">
        <v>88.8517109532147</v>
      </c>
      <c r="K399" s="52" t="n">
        <v>2.01361161395339</v>
      </c>
    </row>
    <row r="400">
      <c r="A400" s="52" t="s">
        <v>192</v>
      </c>
      <c r="B400" s="52" t="s">
        <v>193</v>
      </c>
      <c r="C400" s="52" t="s">
        <v>22</v>
      </c>
      <c r="D400" s="52" t="n">
        <v>4042.6329847</v>
      </c>
      <c r="E400" s="52" t="n">
        <v>15.9540992468034</v>
      </c>
      <c r="F400" s="52" t="n">
        <v>22.2756185465971</v>
      </c>
      <c r="G400" s="52" t="n">
        <v>11.0555067075894</v>
      </c>
      <c r="H400" s="52" t="n">
        <v>14105.6082246</v>
      </c>
      <c r="I400" s="52" t="n">
        <v>9.4086876050644</v>
      </c>
      <c r="J400" s="52" t="n">
        <v>77.724381453403</v>
      </c>
      <c r="K400" s="52" t="n">
        <v>3.16848131374642</v>
      </c>
    </row>
    <row r="401">
      <c r="A401" s="52" t="s">
        <v>192</v>
      </c>
      <c r="B401" s="52" t="s">
        <v>193</v>
      </c>
      <c r="C401" s="52" t="s">
        <v>23</v>
      </c>
      <c r="D401" s="52" t="n">
        <v>6187.3343896</v>
      </c>
      <c r="E401" s="52" t="n">
        <v>11.3841524742189</v>
      </c>
      <c r="F401" s="52" t="n">
        <v>19.4418513670741</v>
      </c>
      <c r="G401" s="52" t="n">
        <v>11.6434433670914</v>
      </c>
      <c r="H401" s="52" t="n">
        <v>25637.4865741</v>
      </c>
      <c r="I401" s="52" t="n">
        <v>7.11834207618</v>
      </c>
      <c r="J401" s="52" t="n">
        <v>80.5581486329259</v>
      </c>
      <c r="K401" s="52" t="n">
        <v>2.81002107403711</v>
      </c>
    </row>
    <row r="402">
      <c r="A402" s="52" t="s">
        <v>192</v>
      </c>
      <c r="B402" s="52" t="s">
        <v>193</v>
      </c>
      <c r="C402" s="52" t="s">
        <v>24</v>
      </c>
      <c r="D402" s="52" t="n">
        <v>6624.0463207</v>
      </c>
      <c r="E402" s="52" t="n">
        <v>11.7491178618753</v>
      </c>
      <c r="F402" s="52" t="n">
        <v>26.0574427489535</v>
      </c>
      <c r="G402" s="52" t="n">
        <v>10.3945516273146</v>
      </c>
      <c r="H402" s="52" t="n">
        <v>18796.891507</v>
      </c>
      <c r="I402" s="52" t="n">
        <v>9.27964512291497</v>
      </c>
      <c r="J402" s="52" t="n">
        <v>73.9425572510465</v>
      </c>
      <c r="K402" s="52" t="n">
        <v>3.6630520230751</v>
      </c>
    </row>
    <row r="403">
      <c r="A403" s="52" t="s">
        <v>194</v>
      </c>
      <c r="B403" s="52" t="s">
        <v>195</v>
      </c>
      <c r="C403" s="52" t="s">
        <v>22</v>
      </c>
      <c r="D403" s="52" t="n">
        <v>7948.5838878</v>
      </c>
      <c r="E403" s="52" t="n">
        <v>14.2348424370433</v>
      </c>
      <c r="F403" s="52" t="n">
        <v>14.7293337633525</v>
      </c>
      <c r="G403" s="52" t="n">
        <v>12.9437294758065</v>
      </c>
      <c r="H403" s="52" t="n">
        <v>46015.7298789</v>
      </c>
      <c r="I403" s="52" t="n">
        <v>7.31614053153522</v>
      </c>
      <c r="J403" s="52" t="n">
        <v>85.2706662366476</v>
      </c>
      <c r="K403" s="52" t="n">
        <v>2.23585108462256</v>
      </c>
    </row>
    <row r="404">
      <c r="A404" s="52" t="s">
        <v>194</v>
      </c>
      <c r="B404" s="52" t="s">
        <v>195</v>
      </c>
      <c r="C404" s="52" t="s">
        <v>23</v>
      </c>
      <c r="D404" s="52" t="n">
        <v>6072.5746656</v>
      </c>
      <c r="E404" s="52" t="n">
        <v>12.2077759169745</v>
      </c>
      <c r="F404" s="52" t="n">
        <v>15.0882056330486</v>
      </c>
      <c r="G404" s="52" t="n">
        <v>12.5069945998194</v>
      </c>
      <c r="H404" s="52" t="n">
        <v>34174.5880076</v>
      </c>
      <c r="I404" s="52" t="n">
        <v>9.11998179891865</v>
      </c>
      <c r="J404" s="52" t="n">
        <v>84.9117943669514</v>
      </c>
      <c r="K404" s="52" t="n">
        <v>2.22240158484922</v>
      </c>
    </row>
    <row r="405">
      <c r="A405" s="52" t="s">
        <v>194</v>
      </c>
      <c r="B405" s="52" t="s">
        <v>195</v>
      </c>
      <c r="C405" s="52" t="s">
        <v>24</v>
      </c>
      <c r="D405" s="52" t="n">
        <v>7897.1250935</v>
      </c>
      <c r="E405" s="52" t="n">
        <v>14.0285199202485</v>
      </c>
      <c r="F405" s="52" t="n">
        <v>21.2754289137475</v>
      </c>
      <c r="G405" s="52" t="n">
        <v>10.5789834509488</v>
      </c>
      <c r="H405" s="52" t="n">
        <v>29221.3984649</v>
      </c>
      <c r="I405" s="52" t="n">
        <v>9.01928575843256</v>
      </c>
      <c r="J405" s="52" t="n">
        <v>78.7245710862525</v>
      </c>
      <c r="K405" s="52" t="n">
        <v>2.85898554015338</v>
      </c>
    </row>
    <row r="406">
      <c r="A406" s="52" t="s">
        <v>196</v>
      </c>
      <c r="B406" s="52" t="s">
        <v>197</v>
      </c>
      <c r="C406" s="52" t="s">
        <v>22</v>
      </c>
      <c r="D406" s="52" t="n">
        <v>3122.223486</v>
      </c>
      <c r="E406" s="52" t="n">
        <v>15.6376683570044</v>
      </c>
      <c r="F406" s="52" t="n">
        <v>14.1919667598961</v>
      </c>
      <c r="G406" s="52" t="n">
        <v>12.834129396379</v>
      </c>
      <c r="H406" s="52" t="n">
        <v>18877.7116803</v>
      </c>
      <c r="I406" s="52" t="n">
        <v>8.2155112280225</v>
      </c>
      <c r="J406" s="52" t="n">
        <v>85.8080332401038</v>
      </c>
      <c r="K406" s="52" t="n">
        <v>2.12266300610757</v>
      </c>
    </row>
    <row r="407">
      <c r="A407" s="52" t="s">
        <v>196</v>
      </c>
      <c r="B407" s="52" t="s">
        <v>197</v>
      </c>
      <c r="C407" s="52" t="s">
        <v>23</v>
      </c>
      <c r="D407" s="52" t="n">
        <v>7566.3245282</v>
      </c>
      <c r="E407" s="52" t="n">
        <v>11.5064682982671</v>
      </c>
      <c r="F407" s="52" t="n">
        <v>12.3489507740016</v>
      </c>
      <c r="G407" s="52" t="n">
        <v>11.2317078374574</v>
      </c>
      <c r="H407" s="52" t="n">
        <v>53704.6665598</v>
      </c>
      <c r="I407" s="52" t="n">
        <v>5.02930639180614</v>
      </c>
      <c r="J407" s="52" t="n">
        <v>87.6510492259984</v>
      </c>
      <c r="K407" s="52" t="n">
        <v>1.58240897761654</v>
      </c>
    </row>
    <row r="408">
      <c r="A408" s="52" t="s">
        <v>196</v>
      </c>
      <c r="B408" s="52" t="s">
        <v>197</v>
      </c>
      <c r="C408" s="52" t="s">
        <v>24</v>
      </c>
      <c r="D408" s="52" t="n">
        <v>2112.7081433</v>
      </c>
      <c r="E408" s="52" t="n">
        <v>16.4805926297366</v>
      </c>
      <c r="F408" s="52" t="n">
        <v>13.6136226810974</v>
      </c>
      <c r="G408" s="52" t="n">
        <v>15.543475276547</v>
      </c>
      <c r="H408" s="52" t="n">
        <v>13406.3656021</v>
      </c>
      <c r="I408" s="52" t="n">
        <v>12.3618917527195</v>
      </c>
      <c r="J408" s="52" t="n">
        <v>86.3863773189026</v>
      </c>
      <c r="K408" s="52" t="n">
        <v>2.44949509558348</v>
      </c>
    </row>
    <row r="409">
      <c r="A409" s="52" t="s">
        <v>198</v>
      </c>
      <c r="B409" s="52" t="s">
        <v>199</v>
      </c>
      <c r="C409" s="52" t="s">
        <v>22</v>
      </c>
      <c r="D409" s="52" t="n">
        <v>958.6810156</v>
      </c>
      <c r="E409" s="52" t="n">
        <v>24.8022930751639</v>
      </c>
      <c r="F409" s="52" t="n">
        <v>11.0352675093574</v>
      </c>
      <c r="G409" s="52" t="n">
        <v>19.1770781287086</v>
      </c>
      <c r="H409" s="52" t="n">
        <v>7728.7478554</v>
      </c>
      <c r="I409" s="52" t="n">
        <v>11.0738877023696</v>
      </c>
      <c r="J409" s="52" t="n">
        <v>88.9647324906426</v>
      </c>
      <c r="K409" s="52" t="n">
        <v>2.37874246652072</v>
      </c>
    </row>
    <row r="410">
      <c r="A410" s="52" t="s">
        <v>198</v>
      </c>
      <c r="B410" s="52" t="s">
        <v>199</v>
      </c>
      <c r="C410" s="52" t="s">
        <v>23</v>
      </c>
      <c r="D410" s="52" t="n">
        <v>3759.0764927</v>
      </c>
      <c r="E410" s="52" t="n">
        <v>9.7730062634162</v>
      </c>
      <c r="F410" s="52" t="n">
        <v>16.159192452787</v>
      </c>
      <c r="G410" s="52" t="n">
        <v>9.16968779954719</v>
      </c>
      <c r="H410" s="52" t="n">
        <v>19503.697954</v>
      </c>
      <c r="I410" s="52" t="n">
        <v>5.08253459549595</v>
      </c>
      <c r="J410" s="52" t="n">
        <v>83.840807547213</v>
      </c>
      <c r="K410" s="52" t="n">
        <v>1.7673344785165</v>
      </c>
    </row>
    <row r="411">
      <c r="A411" s="52" t="s">
        <v>198</v>
      </c>
      <c r="B411" s="52" t="s">
        <v>199</v>
      </c>
      <c r="C411" s="52" t="s">
        <v>24</v>
      </c>
      <c r="D411" s="52" t="n">
        <v>1841.6946205</v>
      </c>
      <c r="E411" s="52" t="n">
        <v>18.0138479103102</v>
      </c>
      <c r="F411" s="52" t="n">
        <v>20.1480755271323</v>
      </c>
      <c r="G411" s="52" t="n">
        <v>12.4719038021512</v>
      </c>
      <c r="H411" s="52" t="n">
        <v>7299.1020676</v>
      </c>
      <c r="I411" s="52" t="n">
        <v>9.09649001750906</v>
      </c>
      <c r="J411" s="52" t="n">
        <v>79.8519244728677</v>
      </c>
      <c r="K411" s="52" t="n">
        <v>3.14688545619528</v>
      </c>
    </row>
    <row r="412">
      <c r="A412" s="52" t="s">
        <v>200</v>
      </c>
      <c r="B412" s="52" t="s">
        <v>201</v>
      </c>
      <c r="C412" s="52" t="s">
        <v>22</v>
      </c>
      <c r="D412" s="52" t="n">
        <v>6529.9339398</v>
      </c>
      <c r="E412" s="52" t="n">
        <v>10.7496854838935</v>
      </c>
      <c r="F412" s="52" t="n">
        <v>19.2220707744073</v>
      </c>
      <c r="G412" s="52" t="n">
        <v>9.56359333006174</v>
      </c>
      <c r="H412" s="52" t="n">
        <v>27441.0883108</v>
      </c>
      <c r="I412" s="52" t="n">
        <v>6.49249736296432</v>
      </c>
      <c r="J412" s="52" t="n">
        <v>80.7779292255926</v>
      </c>
      <c r="K412" s="52" t="n">
        <v>2.27577098856669</v>
      </c>
    </row>
    <row r="413">
      <c r="A413" s="52" t="s">
        <v>200</v>
      </c>
      <c r="B413" s="52" t="s">
        <v>201</v>
      </c>
      <c r="C413" s="52" t="s">
        <v>23</v>
      </c>
      <c r="D413" s="52" t="n">
        <v>9294.6301106</v>
      </c>
      <c r="E413" s="52" t="n">
        <v>11.6409959302906</v>
      </c>
      <c r="F413" s="52" t="n">
        <v>25.716171167451</v>
      </c>
      <c r="G413" s="52" t="n">
        <v>10.454898004465</v>
      </c>
      <c r="H413" s="52" t="n">
        <v>26848.5035234</v>
      </c>
      <c r="I413" s="52" t="n">
        <v>8.30704982813759</v>
      </c>
      <c r="J413" s="52" t="n">
        <v>74.283828832549</v>
      </c>
      <c r="K413" s="52" t="n">
        <v>3.61936037555534</v>
      </c>
    </row>
    <row r="414">
      <c r="A414" s="52" t="s">
        <v>200</v>
      </c>
      <c r="B414" s="52" t="s">
        <v>201</v>
      </c>
      <c r="C414" s="52" t="s">
        <v>24</v>
      </c>
      <c r="D414" s="52" t="n">
        <v>4290.4723102</v>
      </c>
      <c r="E414" s="52" t="n">
        <v>11.7295867438674</v>
      </c>
      <c r="F414" s="52" t="n">
        <v>32.6002821199133</v>
      </c>
      <c r="G414" s="52" t="n">
        <v>10.5139704956789</v>
      </c>
      <c r="H414" s="52" t="n">
        <v>8870.3718028</v>
      </c>
      <c r="I414" s="52" t="n">
        <v>10.9787946184592</v>
      </c>
      <c r="J414" s="52" t="n">
        <v>67.3997178800867</v>
      </c>
      <c r="K414" s="52" t="n">
        <v>5.08545755294394</v>
      </c>
    </row>
    <row r="415">
      <c r="A415" s="52" t="s">
        <v>202</v>
      </c>
      <c r="B415" s="52" t="s">
        <v>203</v>
      </c>
      <c r="C415" s="52" t="s">
        <v>22</v>
      </c>
      <c r="D415" s="52" t="n">
        <v>3375.4217653</v>
      </c>
      <c r="E415" s="52" t="n">
        <v>13.1729056080475</v>
      </c>
      <c r="F415" s="52" t="n">
        <v>15.8509172323709</v>
      </c>
      <c r="G415" s="52" t="n">
        <v>11.5457612239869</v>
      </c>
      <c r="H415" s="52" t="n">
        <v>17919.3822881</v>
      </c>
      <c r="I415" s="52" t="n">
        <v>7.12344111461372</v>
      </c>
      <c r="J415" s="52" t="n">
        <v>84.1490827676291</v>
      </c>
      <c r="K415" s="52" t="n">
        <v>2.1748413592517</v>
      </c>
    </row>
    <row r="416">
      <c r="A416" s="52" t="s">
        <v>202</v>
      </c>
      <c r="B416" s="52" t="s">
        <v>203</v>
      </c>
      <c r="C416" s="52" t="s">
        <v>23</v>
      </c>
      <c r="D416" s="52" t="n">
        <v>8665.742433</v>
      </c>
      <c r="E416" s="52" t="n">
        <v>10.0874270836757</v>
      </c>
      <c r="F416" s="52" t="n">
        <v>22.0748693830518</v>
      </c>
      <c r="G416" s="52" t="n">
        <v>7.79366600876564</v>
      </c>
      <c r="H416" s="52" t="n">
        <v>30590.4012054</v>
      </c>
      <c r="I416" s="52" t="n">
        <v>5.16769051029739</v>
      </c>
      <c r="J416" s="52" t="n">
        <v>77.9251306169482</v>
      </c>
      <c r="K416" s="52" t="n">
        <v>2.2078135486784</v>
      </c>
    </row>
    <row r="417">
      <c r="A417" s="52" t="s">
        <v>202</v>
      </c>
      <c r="B417" s="52" t="s">
        <v>203</v>
      </c>
      <c r="C417" s="52" t="s">
        <v>24</v>
      </c>
      <c r="D417" s="52" t="n">
        <v>3184.6289655</v>
      </c>
      <c r="E417" s="52" t="n">
        <v>15.2235455985129</v>
      </c>
      <c r="F417" s="52" t="n">
        <v>29.6105390781552</v>
      </c>
      <c r="G417" s="52" t="n">
        <v>10.7316557821572</v>
      </c>
      <c r="H417" s="52" t="n">
        <v>7570.423339</v>
      </c>
      <c r="I417" s="52" t="n">
        <v>11.6233737131281</v>
      </c>
      <c r="J417" s="52" t="n">
        <v>70.3894609218448</v>
      </c>
      <c r="K417" s="52" t="n">
        <v>4.51445583968465</v>
      </c>
    </row>
    <row r="418">
      <c r="A418" s="52" t="s">
        <v>204</v>
      </c>
      <c r="B418" s="52" t="s">
        <v>205</v>
      </c>
      <c r="C418" s="52" t="s">
        <v>22</v>
      </c>
      <c r="D418" s="52" t="n">
        <v>5741.6949948</v>
      </c>
      <c r="E418" s="52" t="n">
        <v>20.0247185231845</v>
      </c>
      <c r="F418" s="52" t="n">
        <v>15.467508444866</v>
      </c>
      <c r="G418" s="52" t="n">
        <v>15.2127397503543</v>
      </c>
      <c r="H418" s="52" t="n">
        <v>31379.3126663</v>
      </c>
      <c r="I418" s="52" t="n">
        <v>9.40138781011206</v>
      </c>
      <c r="J418" s="52" t="n">
        <v>84.532491555134</v>
      </c>
      <c r="K418" s="52" t="n">
        <v>2.78358269381761</v>
      </c>
    </row>
    <row r="419">
      <c r="A419" s="52" t="s">
        <v>204</v>
      </c>
      <c r="B419" s="52" t="s">
        <v>205</v>
      </c>
      <c r="C419" s="52" t="s">
        <v>23</v>
      </c>
      <c r="D419" s="52" t="n">
        <v>14531.6158308</v>
      </c>
      <c r="E419" s="52" t="n">
        <v>10.0401393234744</v>
      </c>
      <c r="F419" s="52" t="n">
        <v>15.1952131728982</v>
      </c>
      <c r="G419" s="52" t="n">
        <v>7.96700601267006</v>
      </c>
      <c r="H419" s="52" t="n">
        <v>81101.2368673</v>
      </c>
      <c r="I419" s="52" t="n">
        <v>6.03257247382142</v>
      </c>
      <c r="J419" s="52" t="n">
        <v>84.8047868271018</v>
      </c>
      <c r="K419" s="52" t="n">
        <v>1.42751794139991</v>
      </c>
    </row>
    <row r="420">
      <c r="A420" s="52" t="s">
        <v>204</v>
      </c>
      <c r="B420" s="52" t="s">
        <v>205</v>
      </c>
      <c r="C420" s="52" t="s">
        <v>24</v>
      </c>
      <c r="D420" s="52" t="n">
        <v>3463.8550712</v>
      </c>
      <c r="E420" s="52" t="n">
        <v>21.4139167639411</v>
      </c>
      <c r="F420" s="52" t="n">
        <v>11.9126403506857</v>
      </c>
      <c r="G420" s="52" t="n">
        <v>19.825487222409</v>
      </c>
      <c r="H420" s="52" t="n">
        <v>25613.2845824</v>
      </c>
      <c r="I420" s="52" t="n">
        <v>12.036163906334</v>
      </c>
      <c r="J420" s="52" t="n">
        <v>88.0873596493143</v>
      </c>
      <c r="K420" s="52" t="n">
        <v>2.68113268462024</v>
      </c>
    </row>
    <row r="421">
      <c r="A421" s="52" t="s">
        <v>206</v>
      </c>
      <c r="B421" s="52" t="s">
        <v>207</v>
      </c>
      <c r="C421" s="52" t="s">
        <v>22</v>
      </c>
      <c r="D421" s="52" t="n">
        <v>12832.0634973</v>
      </c>
      <c r="E421" s="52" t="n">
        <v>11.6661812436501</v>
      </c>
      <c r="F421" s="52" t="n">
        <v>19.8326294847951</v>
      </c>
      <c r="G421" s="52" t="n">
        <v>9.94060511590651</v>
      </c>
      <c r="H421" s="52" t="n">
        <v>51869.7124681</v>
      </c>
      <c r="I421" s="52" t="n">
        <v>7.6985972930007</v>
      </c>
      <c r="J421" s="52" t="n">
        <v>80.1673705152049</v>
      </c>
      <c r="K421" s="52" t="n">
        <v>2.45920923751691</v>
      </c>
    </row>
    <row r="422">
      <c r="A422" s="52" t="s">
        <v>206</v>
      </c>
      <c r="B422" s="52" t="s">
        <v>207</v>
      </c>
      <c r="C422" s="52" t="s">
        <v>23</v>
      </c>
      <c r="D422" s="52" t="n">
        <v>9369.5818438</v>
      </c>
      <c r="E422" s="52" t="n">
        <v>11.934535561818</v>
      </c>
      <c r="F422" s="52" t="n">
        <v>15.0734937847869</v>
      </c>
      <c r="G422" s="52" t="n">
        <v>12.3257185092651</v>
      </c>
      <c r="H422" s="52" t="n">
        <v>52789.7421827</v>
      </c>
      <c r="I422" s="52" t="n">
        <v>7.1584046800093</v>
      </c>
      <c r="J422" s="52" t="n">
        <v>84.9265062152132</v>
      </c>
      <c r="K422" s="52" t="n">
        <v>2.18767555174851</v>
      </c>
    </row>
    <row r="423">
      <c r="A423" s="52" t="s">
        <v>206</v>
      </c>
      <c r="B423" s="52" t="s">
        <v>207</v>
      </c>
      <c r="C423" s="52" t="s">
        <v>24</v>
      </c>
      <c r="D423" s="52" t="n">
        <v>7100.3548669</v>
      </c>
      <c r="E423" s="52" t="n">
        <v>16.8725311291692</v>
      </c>
      <c r="F423" s="52" t="n">
        <v>18.8543873161343</v>
      </c>
      <c r="G423" s="52" t="n">
        <v>14.4048628621772</v>
      </c>
      <c r="H423" s="52" t="n">
        <v>30558.5451432</v>
      </c>
      <c r="I423" s="52" t="n">
        <v>8.79493330134538</v>
      </c>
      <c r="J423" s="52" t="n">
        <v>81.1456126838657</v>
      </c>
      <c r="K423" s="52" t="n">
        <v>3.34700613694782</v>
      </c>
    </row>
    <row r="424">
      <c r="A424" s="52" t="s">
        <v>208</v>
      </c>
      <c r="B424" s="52" t="s">
        <v>209</v>
      </c>
      <c r="C424" s="52" t="s">
        <v>22</v>
      </c>
      <c r="D424" s="52" t="n">
        <v>4334.3451923</v>
      </c>
      <c r="E424" s="52" t="n">
        <v>11.9852406064593</v>
      </c>
      <c r="F424" s="52" t="n">
        <v>16.913850580884</v>
      </c>
      <c r="G424" s="52" t="n">
        <v>10.2120408171396</v>
      </c>
      <c r="H424" s="52" t="n">
        <v>21291.6657008</v>
      </c>
      <c r="I424" s="52" t="n">
        <v>7.97522307950587</v>
      </c>
      <c r="J424" s="52" t="n">
        <v>83.086149419116</v>
      </c>
      <c r="K424" s="52" t="n">
        <v>2.07886553552628</v>
      </c>
    </row>
    <row r="425">
      <c r="A425" s="52" t="s">
        <v>208</v>
      </c>
      <c r="B425" s="52" t="s">
        <v>209</v>
      </c>
      <c r="C425" s="52" t="s">
        <v>23</v>
      </c>
      <c r="D425" s="52" t="n">
        <v>6370.250099</v>
      </c>
      <c r="E425" s="52" t="n">
        <v>10.521303549692</v>
      </c>
      <c r="F425" s="52" t="n">
        <v>11.9485076364569</v>
      </c>
      <c r="G425" s="52" t="n">
        <v>10.8526402895537</v>
      </c>
      <c r="H425" s="52" t="n">
        <v>46943.9401984</v>
      </c>
      <c r="I425" s="52" t="n">
        <v>7.20426283032747</v>
      </c>
      <c r="J425" s="52" t="n">
        <v>88.0514923635431</v>
      </c>
      <c r="K425" s="52" t="n">
        <v>1.4726934421516</v>
      </c>
    </row>
    <row r="426">
      <c r="A426" s="52" t="s">
        <v>208</v>
      </c>
      <c r="B426" s="52" t="s">
        <v>209</v>
      </c>
      <c r="C426" s="52" t="s">
        <v>24</v>
      </c>
      <c r="D426" s="52" t="n">
        <v>4011.8817482</v>
      </c>
      <c r="E426" s="52" t="n">
        <v>15.2152459685423</v>
      </c>
      <c r="F426" s="52" t="n">
        <v>17.9207477684218</v>
      </c>
      <c r="G426" s="52" t="n">
        <v>11.4365799223982</v>
      </c>
      <c r="H426" s="52" t="n">
        <v>18374.917062</v>
      </c>
      <c r="I426" s="52" t="n">
        <v>10.4763743546454</v>
      </c>
      <c r="J426" s="52" t="n">
        <v>82.0792522315782</v>
      </c>
      <c r="K426" s="52" t="n">
        <v>2.49700208701275</v>
      </c>
    </row>
    <row r="427">
      <c r="A427" s="52" t="s">
        <v>210</v>
      </c>
      <c r="B427" s="52" t="s">
        <v>211</v>
      </c>
      <c r="C427" s="52" t="s">
        <v>22</v>
      </c>
      <c r="D427" s="52" t="n">
        <v>16702.8362783</v>
      </c>
      <c r="E427" s="52" t="n">
        <v>13.5873169540645</v>
      </c>
      <c r="F427" s="52" t="n">
        <v>13.9572680798042</v>
      </c>
      <c r="G427" s="52" t="n">
        <v>11.4337637224738</v>
      </c>
      <c r="H427" s="52" t="n">
        <v>102968.4072831</v>
      </c>
      <c r="I427" s="52" t="n">
        <v>6.84652009586814</v>
      </c>
      <c r="J427" s="52" t="n">
        <v>86.0427319201958</v>
      </c>
      <c r="K427" s="52" t="n">
        <v>1.85470756070042</v>
      </c>
    </row>
    <row r="428">
      <c r="A428" s="52" t="s">
        <v>210</v>
      </c>
      <c r="B428" s="52" t="s">
        <v>211</v>
      </c>
      <c r="C428" s="52" t="s">
        <v>23</v>
      </c>
      <c r="D428" s="52" t="n">
        <v>14310.0761333</v>
      </c>
      <c r="E428" s="52" t="n">
        <v>15.7748077112287</v>
      </c>
      <c r="F428" s="52" t="n">
        <v>11.8824875911899</v>
      </c>
      <c r="G428" s="52" t="n">
        <v>15.6356915219039</v>
      </c>
      <c r="H428" s="52" t="n">
        <v>106119.8929576</v>
      </c>
      <c r="I428" s="52" t="n">
        <v>7.56916707498618</v>
      </c>
      <c r="J428" s="52" t="n">
        <v>88.1175124088101</v>
      </c>
      <c r="K428" s="52" t="n">
        <v>2.10844479615745</v>
      </c>
    </row>
    <row r="429">
      <c r="A429" s="52" t="s">
        <v>210</v>
      </c>
      <c r="B429" s="52" t="s">
        <v>211</v>
      </c>
      <c r="C429" s="52" t="s">
        <v>24</v>
      </c>
      <c r="D429" s="52" t="n">
        <v>6839.7868497</v>
      </c>
      <c r="E429" s="52" t="n">
        <v>24.9771033898528</v>
      </c>
      <c r="F429" s="52" t="n">
        <v>11.9994603029707</v>
      </c>
      <c r="G429" s="52" t="n">
        <v>25.9261854213292</v>
      </c>
      <c r="H429" s="52" t="n">
        <v>50161.0004941</v>
      </c>
      <c r="I429" s="52" t="n">
        <v>14.887047212696</v>
      </c>
      <c r="J429" s="52" t="n">
        <v>88.0005396970293</v>
      </c>
      <c r="K429" s="52" t="n">
        <v>3.53520823669673</v>
      </c>
    </row>
    <row r="430">
      <c r="A430" s="52" t="s">
        <v>212</v>
      </c>
      <c r="B430" s="52" t="s">
        <v>213</v>
      </c>
      <c r="C430" s="52" t="s">
        <v>22</v>
      </c>
      <c r="D430" s="52" t="n">
        <v>6787.7402476</v>
      </c>
      <c r="E430" s="52" t="n">
        <v>10.4478538830445</v>
      </c>
      <c r="F430" s="52" t="n">
        <v>16.3963885906361</v>
      </c>
      <c r="G430" s="52" t="n">
        <v>10.0244280964151</v>
      </c>
      <c r="H430" s="52" t="n">
        <v>34610.0359156</v>
      </c>
      <c r="I430" s="52" t="n">
        <v>6.80286888491937</v>
      </c>
      <c r="J430" s="52" t="n">
        <v>83.6036114093639</v>
      </c>
      <c r="K430" s="52" t="n">
        <v>1.96599663216586</v>
      </c>
    </row>
    <row r="431">
      <c r="A431" s="52" t="s">
        <v>212</v>
      </c>
      <c r="B431" s="52" t="s">
        <v>213</v>
      </c>
      <c r="C431" s="52" t="s">
        <v>23</v>
      </c>
      <c r="D431" s="52" t="n">
        <v>5262.7877938</v>
      </c>
      <c r="E431" s="52" t="n">
        <v>11.6518972815816</v>
      </c>
      <c r="F431" s="52" t="n">
        <v>14.6897441644129</v>
      </c>
      <c r="G431" s="52" t="n">
        <v>10.8434792350459</v>
      </c>
      <c r="H431" s="52" t="n">
        <v>30563.4848417</v>
      </c>
      <c r="I431" s="52" t="n">
        <v>7.11056734721173</v>
      </c>
      <c r="J431" s="52" t="n">
        <v>85.3102558355872</v>
      </c>
      <c r="K431" s="52" t="n">
        <v>1.86716045163354</v>
      </c>
    </row>
    <row r="432">
      <c r="A432" s="52" t="s">
        <v>212</v>
      </c>
      <c r="B432" s="52" t="s">
        <v>213</v>
      </c>
      <c r="C432" s="52" t="s">
        <v>24</v>
      </c>
      <c r="D432" s="52" t="n">
        <v>1380.7614366</v>
      </c>
      <c r="E432" s="52" t="n">
        <v>25.2078292299611</v>
      </c>
      <c r="F432" s="52" t="n">
        <v>21.7581477433746</v>
      </c>
      <c r="G432" s="52" t="n">
        <v>20.70939166526</v>
      </c>
      <c r="H432" s="52" t="n">
        <v>4965.1897578</v>
      </c>
      <c r="I432" s="52" t="n">
        <v>14.8378210315717</v>
      </c>
      <c r="J432" s="52" t="n">
        <v>78.2418522566254</v>
      </c>
      <c r="K432" s="52" t="n">
        <v>5.75904059697132</v>
      </c>
    </row>
    <row r="433">
      <c r="A433" s="52" t="s">
        <v>214</v>
      </c>
      <c r="B433" s="52" t="s">
        <v>215</v>
      </c>
      <c r="C433" s="52" t="s">
        <v>22</v>
      </c>
      <c r="D433" s="52" t="n">
        <v>8175.8367872</v>
      </c>
      <c r="E433" s="52" t="n">
        <v>15.0078296922915</v>
      </c>
      <c r="F433" s="52" t="n">
        <v>16.5764765307507</v>
      </c>
      <c r="G433" s="52" t="n">
        <v>12.843838324293</v>
      </c>
      <c r="H433" s="52" t="n">
        <v>41146.0849857</v>
      </c>
      <c r="I433" s="52" t="n">
        <v>9.58394789570579</v>
      </c>
      <c r="J433" s="52" t="n">
        <v>83.4235234692493</v>
      </c>
      <c r="K433" s="52" t="n">
        <v>2.55210491829536</v>
      </c>
    </row>
    <row r="434">
      <c r="A434" s="52" t="s">
        <v>214</v>
      </c>
      <c r="B434" s="52" t="s">
        <v>215</v>
      </c>
      <c r="C434" s="52" t="s">
        <v>23</v>
      </c>
      <c r="D434" s="52" t="n">
        <v>11154.3380776</v>
      </c>
      <c r="E434" s="52" t="n">
        <v>13.1349398556747</v>
      </c>
      <c r="F434" s="52" t="n">
        <v>12.7777618924289</v>
      </c>
      <c r="G434" s="52" t="n">
        <v>12.9036134755369</v>
      </c>
      <c r="H434" s="52" t="n">
        <v>76140.5901853</v>
      </c>
      <c r="I434" s="52" t="n">
        <v>6.9802801287105</v>
      </c>
      <c r="J434" s="52" t="n">
        <v>87.2222381075711</v>
      </c>
      <c r="K434" s="52" t="n">
        <v>1.89033558550747</v>
      </c>
    </row>
    <row r="435">
      <c r="A435" s="52" t="s">
        <v>214</v>
      </c>
      <c r="B435" s="52" t="s">
        <v>215</v>
      </c>
      <c r="C435" s="52" t="s">
        <v>24</v>
      </c>
      <c r="D435" s="52" t="n">
        <v>4445.0935852</v>
      </c>
      <c r="E435" s="52" t="n">
        <v>20.1422910909267</v>
      </c>
      <c r="F435" s="52" t="n">
        <v>14.3904691135674</v>
      </c>
      <c r="G435" s="52" t="n">
        <v>16.0625495853197</v>
      </c>
      <c r="H435" s="52" t="n">
        <v>26444.0563801</v>
      </c>
      <c r="I435" s="52" t="n">
        <v>14.2267690949402</v>
      </c>
      <c r="J435" s="52" t="n">
        <v>85.6095308864326</v>
      </c>
      <c r="K435" s="52" t="n">
        <v>2.70002208047748</v>
      </c>
    </row>
    <row r="436">
      <c r="A436" s="52" t="s">
        <v>216</v>
      </c>
      <c r="B436" s="52" t="s">
        <v>217</v>
      </c>
      <c r="C436" s="52" t="s">
        <v>22</v>
      </c>
      <c r="D436" s="52" t="n">
        <v>4936.2614136</v>
      </c>
      <c r="E436" s="52" t="n">
        <v>20.6507554186394</v>
      </c>
      <c r="F436" s="52" t="n">
        <v>16.1912564251207</v>
      </c>
      <c r="G436" s="52" t="n">
        <v>17.1766159165296</v>
      </c>
      <c r="H436" s="52" t="n">
        <v>25550.9428156</v>
      </c>
      <c r="I436" s="52" t="n">
        <v>12.9204638758634</v>
      </c>
      <c r="J436" s="52" t="n">
        <v>83.8087435748794</v>
      </c>
      <c r="K436" s="52" t="n">
        <v>3.31840069373978</v>
      </c>
    </row>
    <row r="437">
      <c r="A437" s="52" t="s">
        <v>216</v>
      </c>
      <c r="B437" s="52" t="s">
        <v>217</v>
      </c>
      <c r="C437" s="52" t="s">
        <v>23</v>
      </c>
      <c r="D437" s="52" t="n">
        <v>14711.5162555</v>
      </c>
      <c r="E437" s="52" t="n">
        <v>14.7527956245113</v>
      </c>
      <c r="F437" s="52" t="n">
        <v>18.288067046891</v>
      </c>
      <c r="G437" s="52" t="n">
        <v>13.758233948401</v>
      </c>
      <c r="H437" s="52" t="n">
        <v>65731.7379046</v>
      </c>
      <c r="I437" s="52" t="n">
        <v>6.92797560290761</v>
      </c>
      <c r="J437" s="52" t="n">
        <v>81.711932953109</v>
      </c>
      <c r="K437" s="52" t="n">
        <v>3.07925043260889</v>
      </c>
    </row>
    <row r="438">
      <c r="A438" s="52" t="s">
        <v>216</v>
      </c>
      <c r="B438" s="52" t="s">
        <v>217</v>
      </c>
      <c r="C438" s="52" t="s">
        <v>24</v>
      </c>
      <c r="D438" s="52" t="n">
        <v>5700.5275839</v>
      </c>
      <c r="E438" s="52" t="n">
        <v>21.3223461747392</v>
      </c>
      <c r="F438" s="52" t="n">
        <v>18.5730059626829</v>
      </c>
      <c r="G438" s="52" t="n">
        <v>18.0514418619858</v>
      </c>
      <c r="H438" s="52" t="n">
        <v>24992.0140292</v>
      </c>
      <c r="I438" s="52" t="n">
        <v>11.83130233913</v>
      </c>
      <c r="J438" s="52" t="n">
        <v>81.4269940373171</v>
      </c>
      <c r="K438" s="52" t="n">
        <v>4.11742495595547</v>
      </c>
    </row>
    <row r="439">
      <c r="A439" s="52" t="s">
        <v>218</v>
      </c>
      <c r="B439" s="52" t="s">
        <v>219</v>
      </c>
      <c r="C439" s="52" t="s">
        <v>22</v>
      </c>
      <c r="D439" s="52" t="n">
        <v>5578.0613683</v>
      </c>
      <c r="E439" s="52" t="n">
        <v>19.5350985101948</v>
      </c>
      <c r="F439" s="52" t="n">
        <v>11.616966566187</v>
      </c>
      <c r="G439" s="52" t="n">
        <v>19.4500459704215</v>
      </c>
      <c r="H439" s="52" t="n">
        <v>42438.4439433</v>
      </c>
      <c r="I439" s="52" t="n">
        <v>9.23096166372227</v>
      </c>
      <c r="J439" s="52" t="n">
        <v>88.383033433813</v>
      </c>
      <c r="K439" s="52" t="n">
        <v>2.55649217921892</v>
      </c>
    </row>
    <row r="440">
      <c r="A440" s="52" t="s">
        <v>218</v>
      </c>
      <c r="B440" s="52" t="s">
        <v>219</v>
      </c>
      <c r="C440" s="52" t="s">
        <v>23</v>
      </c>
      <c r="D440" s="52" t="n">
        <v>10441.9582282</v>
      </c>
      <c r="E440" s="52" t="n">
        <v>19.7413586266382</v>
      </c>
      <c r="F440" s="52" t="n">
        <v>14.7650153718185</v>
      </c>
      <c r="G440" s="52" t="n">
        <v>19.2721679402122</v>
      </c>
      <c r="H440" s="52" t="n">
        <v>60278.9856059</v>
      </c>
      <c r="I440" s="52" t="n">
        <v>7.05667448018513</v>
      </c>
      <c r="J440" s="52" t="n">
        <v>85.2349846281815</v>
      </c>
      <c r="K440" s="52" t="n">
        <v>3.33846315719776</v>
      </c>
    </row>
    <row r="441">
      <c r="A441" s="52" t="s">
        <v>218</v>
      </c>
      <c r="B441" s="52" t="s">
        <v>219</v>
      </c>
      <c r="C441" s="52" t="s">
        <v>24</v>
      </c>
      <c r="D441" s="52" t="n">
        <v>3105.3161063</v>
      </c>
      <c r="E441" s="52" t="n">
        <v>23.2942272327471</v>
      </c>
      <c r="F441" s="52" t="n">
        <v>16.9212734688229</v>
      </c>
      <c r="G441" s="52" t="n">
        <v>19.6679638764824</v>
      </c>
      <c r="H441" s="52" t="n">
        <v>15246.2347508</v>
      </c>
      <c r="I441" s="52" t="n">
        <v>10.9616303393992</v>
      </c>
      <c r="J441" s="52" t="n">
        <v>83.0787265311771</v>
      </c>
      <c r="K441" s="52" t="n">
        <v>4.00592316739467</v>
      </c>
    </row>
    <row r="442">
      <c r="A442" s="52" t="s">
        <v>220</v>
      </c>
      <c r="B442" s="52" t="s">
        <v>221</v>
      </c>
      <c r="C442" s="52" t="s">
        <v>22</v>
      </c>
      <c r="D442" s="52" t="n">
        <v>938.5572459</v>
      </c>
      <c r="E442" s="52" t="n">
        <v>15.9348006738879</v>
      </c>
      <c r="F442" s="52" t="n">
        <v>11.7910433856939</v>
      </c>
      <c r="G442" s="52" t="n">
        <v>14.5041990676523</v>
      </c>
      <c r="H442" s="52" t="n">
        <v>7021.3595757</v>
      </c>
      <c r="I442" s="52" t="n">
        <v>10.1963448903131</v>
      </c>
      <c r="J442" s="52" t="n">
        <v>88.2089566143061</v>
      </c>
      <c r="K442" s="52" t="n">
        <v>1.9388013082301</v>
      </c>
    </row>
    <row r="443">
      <c r="A443" s="52" t="s">
        <v>220</v>
      </c>
      <c r="B443" s="52" t="s">
        <v>221</v>
      </c>
      <c r="C443" s="52" t="s">
        <v>23</v>
      </c>
      <c r="D443" s="52" t="n">
        <v>2147.0742213</v>
      </c>
      <c r="E443" s="52" t="n">
        <v>15.1235731625965</v>
      </c>
      <c r="F443" s="52" t="n">
        <v>11.4125097677257</v>
      </c>
      <c r="G443" s="52" t="n">
        <v>14.5889771845485</v>
      </c>
      <c r="H443" s="52" t="n">
        <v>16666.2653946</v>
      </c>
      <c r="I443" s="52" t="n">
        <v>5.70381805912478</v>
      </c>
      <c r="J443" s="52" t="n">
        <v>88.5874902322743</v>
      </c>
      <c r="K443" s="52" t="n">
        <v>1.879462260227</v>
      </c>
    </row>
    <row r="444">
      <c r="A444" s="52" t="s">
        <v>220</v>
      </c>
      <c r="B444" s="52" t="s">
        <v>221</v>
      </c>
      <c r="C444" s="52" t="s">
        <v>24</v>
      </c>
      <c r="D444" s="52" t="n">
        <v>825.0220682</v>
      </c>
      <c r="E444" s="52" t="n">
        <v>17.4188760985305</v>
      </c>
      <c r="F444" s="52" t="n">
        <v>10.5410642574564</v>
      </c>
      <c r="G444" s="52" t="n">
        <v>15.041380700132</v>
      </c>
      <c r="H444" s="52" t="n">
        <v>7001.7214944</v>
      </c>
      <c r="I444" s="52" t="n">
        <v>10.0423673069463</v>
      </c>
      <c r="J444" s="52" t="n">
        <v>89.4589357425436</v>
      </c>
      <c r="K444" s="52" t="n">
        <v>1.77234570437164</v>
      </c>
    </row>
    <row r="445">
      <c r="A445" s="52" t="s">
        <v>222</v>
      </c>
      <c r="B445" s="52" t="s">
        <v>223</v>
      </c>
      <c r="C445" s="52" t="s">
        <v>22</v>
      </c>
      <c r="D445" s="52" t="n">
        <v>3285.224134</v>
      </c>
      <c r="E445" s="52" t="n">
        <v>12.5805072430864</v>
      </c>
      <c r="F445" s="52" t="n">
        <v>10.5093493430837</v>
      </c>
      <c r="G445" s="52" t="n">
        <v>11.8500825412734</v>
      </c>
      <c r="H445" s="52" t="n">
        <v>27974.7904183</v>
      </c>
      <c r="I445" s="52" t="n">
        <v>5.99113413560018</v>
      </c>
      <c r="J445" s="52" t="n">
        <v>89.4906506569163</v>
      </c>
      <c r="K445" s="52" t="n">
        <v>1.39161640077979</v>
      </c>
    </row>
    <row r="446">
      <c r="A446" s="52" t="s">
        <v>222</v>
      </c>
      <c r="B446" s="52" t="s">
        <v>223</v>
      </c>
      <c r="C446" s="52" t="s">
        <v>23</v>
      </c>
      <c r="D446" s="52" t="n">
        <v>4126.5953172</v>
      </c>
      <c r="E446" s="52" t="n">
        <v>11.8502267509584</v>
      </c>
      <c r="F446" s="52" t="n">
        <v>20.6418173415763</v>
      </c>
      <c r="G446" s="52" t="n">
        <v>11.3018638374004</v>
      </c>
      <c r="H446" s="52" t="n">
        <v>15864.8388134</v>
      </c>
      <c r="I446" s="52" t="n">
        <v>9.08006374259166</v>
      </c>
      <c r="J446" s="52" t="n">
        <v>79.3581826584237</v>
      </c>
      <c r="K446" s="52" t="n">
        <v>2.93972217024077</v>
      </c>
    </row>
    <row r="447">
      <c r="A447" s="52" t="s">
        <v>222</v>
      </c>
      <c r="B447" s="52" t="s">
        <v>223</v>
      </c>
      <c r="C447" s="52" t="s">
        <v>24</v>
      </c>
      <c r="D447" s="52" t="n">
        <v>3895.2494045</v>
      </c>
      <c r="E447" s="52" t="n">
        <v>14.849363833082</v>
      </c>
      <c r="F447" s="52" t="n">
        <v>31.8224996887579</v>
      </c>
      <c r="G447" s="52" t="n">
        <v>11.8269090753812</v>
      </c>
      <c r="H447" s="52" t="n">
        <v>8345.3019117</v>
      </c>
      <c r="I447" s="52" t="n">
        <v>10.3776322762</v>
      </c>
      <c r="J447" s="52" t="n">
        <v>68.1775003112421</v>
      </c>
      <c r="K447" s="52" t="n">
        <v>5.52032281400944</v>
      </c>
    </row>
    <row r="448">
      <c r="A448" s="52" t="s">
        <v>224</v>
      </c>
      <c r="B448" s="52" t="s">
        <v>225</v>
      </c>
      <c r="C448" s="52" t="s">
        <v>22</v>
      </c>
      <c r="D448" s="52" t="n">
        <v>2529.6430102</v>
      </c>
      <c r="E448" s="52" t="n">
        <v>17.8289764511276</v>
      </c>
      <c r="F448" s="52" t="n">
        <v>19.8155428914571</v>
      </c>
      <c r="G448" s="52" t="n">
        <v>16.3152962367631</v>
      </c>
      <c r="H448" s="52" t="n">
        <v>10236.3105852</v>
      </c>
      <c r="I448" s="52" t="n">
        <v>7.77564900560208</v>
      </c>
      <c r="J448" s="52" t="n">
        <v>80.1844571085429</v>
      </c>
      <c r="K448" s="52" t="n">
        <v>4.03190922560931</v>
      </c>
    </row>
    <row r="449">
      <c r="A449" s="52" t="s">
        <v>224</v>
      </c>
      <c r="B449" s="52" t="s">
        <v>225</v>
      </c>
      <c r="C449" s="52" t="s">
        <v>23</v>
      </c>
      <c r="D449" s="52" t="n">
        <v>2422.33868</v>
      </c>
      <c r="E449" s="52" t="n">
        <v>11.6903560606861</v>
      </c>
      <c r="F449" s="52" t="n">
        <v>18.6374920177044</v>
      </c>
      <c r="G449" s="52" t="n">
        <v>11.6143871162575</v>
      </c>
      <c r="H449" s="52" t="n">
        <v>10574.7892474</v>
      </c>
      <c r="I449" s="52" t="n">
        <v>6.4512883190686</v>
      </c>
      <c r="J449" s="52" t="n">
        <v>81.3625079822956</v>
      </c>
      <c r="K449" s="52" t="n">
        <v>2.66047658236985</v>
      </c>
    </row>
    <row r="450">
      <c r="A450" s="52" t="s">
        <v>224</v>
      </c>
      <c r="B450" s="52" t="s">
        <v>225</v>
      </c>
      <c r="C450" s="52" t="s">
        <v>24</v>
      </c>
      <c r="D450" s="52" t="n">
        <v>1151.479798</v>
      </c>
      <c r="E450" s="52" t="n">
        <v>20.1288501624385</v>
      </c>
      <c r="F450" s="52" t="n">
        <v>27.915213494774</v>
      </c>
      <c r="G450" s="52" t="n">
        <v>17.0728916019343</v>
      </c>
      <c r="H450" s="52" t="n">
        <v>2973.4386742</v>
      </c>
      <c r="I450" s="52" t="n">
        <v>13.0022752755975</v>
      </c>
      <c r="J450" s="52" t="n">
        <v>72.084786505226</v>
      </c>
      <c r="K450" s="52" t="n">
        <v>6.61156725499323</v>
      </c>
    </row>
    <row r="451">
      <c r="A451" s="52" t="s">
        <v>226</v>
      </c>
      <c r="B451" s="52" t="s">
        <v>227</v>
      </c>
      <c r="C451" s="52" t="s">
        <v>22</v>
      </c>
      <c r="D451" s="52" t="n">
        <v>11665.773744</v>
      </c>
      <c r="E451" s="52" t="n">
        <v>11.1758642117104</v>
      </c>
      <c r="F451" s="52" t="n">
        <v>21.6075282657254</v>
      </c>
      <c r="G451" s="52" t="n">
        <v>8.59755289477035</v>
      </c>
      <c r="H451" s="52" t="n">
        <v>42323.6210657</v>
      </c>
      <c r="I451" s="52" t="n">
        <v>6.92157313280995</v>
      </c>
      <c r="J451" s="52" t="n">
        <v>78.3924717342746</v>
      </c>
      <c r="K451" s="52" t="n">
        <v>2.36976667631462</v>
      </c>
    </row>
    <row r="452">
      <c r="A452" s="52" t="s">
        <v>226</v>
      </c>
      <c r="B452" s="52" t="s">
        <v>227</v>
      </c>
      <c r="C452" s="52" t="s">
        <v>23</v>
      </c>
      <c r="D452" s="52" t="n">
        <v>10655.3896989</v>
      </c>
      <c r="E452" s="52" t="n">
        <v>10.6219674560106</v>
      </c>
      <c r="F452" s="52" t="n">
        <v>21.1891549256817</v>
      </c>
      <c r="G452" s="52" t="n">
        <v>9.78116436830106</v>
      </c>
      <c r="H452" s="52" t="n">
        <v>39631.6072874</v>
      </c>
      <c r="I452" s="52" t="n">
        <v>7.8628981091142</v>
      </c>
      <c r="J452" s="52" t="n">
        <v>78.8108450743183</v>
      </c>
      <c r="K452" s="52" t="n">
        <v>2.6297726785958</v>
      </c>
    </row>
    <row r="453">
      <c r="A453" s="52" t="s">
        <v>226</v>
      </c>
      <c r="B453" s="52" t="s">
        <v>227</v>
      </c>
      <c r="C453" s="52" t="s">
        <v>24</v>
      </c>
      <c r="D453" s="52" t="n">
        <v>7362.0105077</v>
      </c>
      <c r="E453" s="52" t="n">
        <v>12.2154874335583</v>
      </c>
      <c r="F453" s="52" t="n">
        <v>27.1264435782082</v>
      </c>
      <c r="G453" s="52" t="n">
        <v>9.73943732259535</v>
      </c>
      <c r="H453" s="52" t="n">
        <v>19777.5976996</v>
      </c>
      <c r="I453" s="52" t="n">
        <v>10.9477411587684</v>
      </c>
      <c r="J453" s="52" t="n">
        <v>72.8735564217918</v>
      </c>
      <c r="K453" s="52" t="n">
        <v>3.62540693754139</v>
      </c>
    </row>
    <row r="454">
      <c r="A454" s="52" t="s">
        <v>228</v>
      </c>
      <c r="B454" s="52" t="s">
        <v>229</v>
      </c>
      <c r="C454" s="52" t="s">
        <v>22</v>
      </c>
      <c r="D454" s="52" t="n">
        <v>1514.5544166</v>
      </c>
      <c r="E454" s="52" t="n">
        <v>22.3139199432728</v>
      </c>
      <c r="F454" s="52" t="n">
        <v>10.9987130856229</v>
      </c>
      <c r="G454" s="52" t="n">
        <v>21.4967115342751</v>
      </c>
      <c r="H454" s="52" t="n">
        <v>12255.7331144</v>
      </c>
      <c r="I454" s="52" t="n">
        <v>10.5107279840157</v>
      </c>
      <c r="J454" s="52" t="n">
        <v>89.0012869143771</v>
      </c>
      <c r="K454" s="52" t="n">
        <v>2.65654768202795</v>
      </c>
    </row>
    <row r="455">
      <c r="A455" s="52" t="s">
        <v>228</v>
      </c>
      <c r="B455" s="52" t="s">
        <v>229</v>
      </c>
      <c r="C455" s="52" t="s">
        <v>23</v>
      </c>
      <c r="D455" s="52" t="n">
        <v>4483.2652541</v>
      </c>
      <c r="E455" s="52" t="n">
        <v>12.4458323346694</v>
      </c>
      <c r="F455" s="52" t="n">
        <v>15.1462370764457</v>
      </c>
      <c r="G455" s="52" t="n">
        <v>11.6081074441046</v>
      </c>
      <c r="H455" s="52" t="n">
        <v>25116.5966223</v>
      </c>
      <c r="I455" s="52" t="n">
        <v>5.30197281634005</v>
      </c>
      <c r="J455" s="52" t="n">
        <v>84.8537629235543</v>
      </c>
      <c r="K455" s="52" t="n">
        <v>2.07202534454081</v>
      </c>
    </row>
    <row r="456">
      <c r="A456" s="52" t="s">
        <v>228</v>
      </c>
      <c r="B456" s="52" t="s">
        <v>229</v>
      </c>
      <c r="C456" s="52" t="s">
        <v>24</v>
      </c>
      <c r="D456" s="52" t="n">
        <v>2379.9256605</v>
      </c>
      <c r="E456" s="52" t="n">
        <v>17.5539785345505</v>
      </c>
      <c r="F456" s="52" t="n">
        <v>18.17729182541</v>
      </c>
      <c r="G456" s="52" t="n">
        <v>13.218531959023</v>
      </c>
      <c r="H456" s="52" t="n">
        <v>10712.9249322</v>
      </c>
      <c r="I456" s="52" t="n">
        <v>9.32915394134649</v>
      </c>
      <c r="J456" s="52" t="n">
        <v>81.82270817459</v>
      </c>
      <c r="K456" s="52" t="n">
        <v>2.93655781241042</v>
      </c>
    </row>
    <row r="457">
      <c r="A457" s="52" t="s">
        <v>230</v>
      </c>
      <c r="B457" s="52" t="s">
        <v>231</v>
      </c>
      <c r="C457" s="52" t="s">
        <v>22</v>
      </c>
      <c r="D457" s="52" t="n">
        <v>2613.6511524</v>
      </c>
      <c r="E457" s="52" t="n">
        <v>15.6406064202006</v>
      </c>
      <c r="F457" s="52" t="n">
        <v>9.30569190959062</v>
      </c>
      <c r="G457" s="52" t="n">
        <v>14.8089116622745</v>
      </c>
      <c r="H457" s="52" t="n">
        <v>25472.9347543</v>
      </c>
      <c r="I457" s="52" t="n">
        <v>8.27201276892049</v>
      </c>
      <c r="J457" s="52" t="n">
        <v>90.6943080904094</v>
      </c>
      <c r="K457" s="52" t="n">
        <v>1.51946877755653</v>
      </c>
    </row>
    <row r="458">
      <c r="A458" s="52" t="s">
        <v>230</v>
      </c>
      <c r="B458" s="52" t="s">
        <v>231</v>
      </c>
      <c r="C458" s="52" t="s">
        <v>23</v>
      </c>
      <c r="D458" s="52" t="n">
        <v>3124.67083</v>
      </c>
      <c r="E458" s="52" t="n">
        <v>15.6103619624735</v>
      </c>
      <c r="F458" s="52" t="n">
        <v>12.2181155509094</v>
      </c>
      <c r="G458" s="52" t="n">
        <v>13.0031929698831</v>
      </c>
      <c r="H458" s="52" t="n">
        <v>22449.4106802</v>
      </c>
      <c r="I458" s="52" t="n">
        <v>7.50118279434195</v>
      </c>
      <c r="J458" s="52" t="n">
        <v>87.7818844490906</v>
      </c>
      <c r="K458" s="52" t="n">
        <v>1.80987814551811</v>
      </c>
    </row>
    <row r="459">
      <c r="A459" s="52" t="s">
        <v>230</v>
      </c>
      <c r="B459" s="52" t="s">
        <v>231</v>
      </c>
      <c r="C459" s="52" t="s">
        <v>24</v>
      </c>
      <c r="D459" s="52" t="n">
        <v>1314.8887767</v>
      </c>
      <c r="E459" s="52" t="n">
        <v>21.7268192988373</v>
      </c>
      <c r="F459" s="52" t="n">
        <v>14.8217729869988</v>
      </c>
      <c r="G459" s="52" t="n">
        <v>16.5019874380494</v>
      </c>
      <c r="H459" s="52" t="n">
        <v>7556.4438085</v>
      </c>
      <c r="I459" s="52" t="n">
        <v>10.4787196642109</v>
      </c>
      <c r="J459" s="52" t="n">
        <v>85.1782270130011</v>
      </c>
      <c r="K459" s="52" t="n">
        <v>2.87149334070716</v>
      </c>
    </row>
    <row r="460">
      <c r="A460" s="52" t="s">
        <v>232</v>
      </c>
      <c r="B460" s="52" t="s">
        <v>233</v>
      </c>
      <c r="C460" s="52" t="s">
        <v>22</v>
      </c>
      <c r="D460" s="52" t="n">
        <v>5770.0439614</v>
      </c>
      <c r="E460" s="52" t="n">
        <v>13.6101839156682</v>
      </c>
      <c r="F460" s="52" t="n">
        <v>16.8307665407572</v>
      </c>
      <c r="G460" s="52" t="n">
        <v>9.70627613172702</v>
      </c>
      <c r="H460" s="52" t="n">
        <v>28512.6724403</v>
      </c>
      <c r="I460" s="52" t="n">
        <v>7.98117236620971</v>
      </c>
      <c r="J460" s="52" t="n">
        <v>83.1692334592428</v>
      </c>
      <c r="K460" s="52" t="n">
        <v>1.96423678274344</v>
      </c>
    </row>
    <row r="461">
      <c r="A461" s="52" t="s">
        <v>232</v>
      </c>
      <c r="B461" s="52" t="s">
        <v>233</v>
      </c>
      <c r="C461" s="52" t="s">
        <v>23</v>
      </c>
      <c r="D461" s="52" t="n">
        <v>9318.785686</v>
      </c>
      <c r="E461" s="52" t="n">
        <v>13.5759152798859</v>
      </c>
      <c r="F461" s="52" t="n">
        <v>12.7739659635685</v>
      </c>
      <c r="G461" s="52" t="n">
        <v>13.6577985349954</v>
      </c>
      <c r="H461" s="52" t="n">
        <v>63632.6039809</v>
      </c>
      <c r="I461" s="52" t="n">
        <v>6.03107989311377</v>
      </c>
      <c r="J461" s="52" t="n">
        <v>87.2260340364316</v>
      </c>
      <c r="K461" s="52" t="n">
        <v>2.00013970084251</v>
      </c>
    </row>
    <row r="462">
      <c r="A462" s="52" t="s">
        <v>232</v>
      </c>
      <c r="B462" s="52" t="s">
        <v>233</v>
      </c>
      <c r="C462" s="52" t="s">
        <v>24</v>
      </c>
      <c r="D462" s="52" t="n">
        <v>5159.8504282</v>
      </c>
      <c r="E462" s="52" t="n">
        <v>16.8533247407561</v>
      </c>
      <c r="F462" s="52" t="n">
        <v>16.4201497088038</v>
      </c>
      <c r="G462" s="52" t="n">
        <v>13.443394489361</v>
      </c>
      <c r="H462" s="52" t="n">
        <v>26264.0435052</v>
      </c>
      <c r="I462" s="52" t="n">
        <v>10.7023984272784</v>
      </c>
      <c r="J462" s="52" t="n">
        <v>83.5798502911962</v>
      </c>
      <c r="K462" s="52" t="n">
        <v>2.64109769688194</v>
      </c>
    </row>
    <row r="463">
      <c r="A463" s="52" t="s">
        <v>234</v>
      </c>
      <c r="B463" s="52" t="s">
        <v>235</v>
      </c>
      <c r="C463" s="52" t="s">
        <v>22</v>
      </c>
      <c r="D463" s="52" t="n">
        <v>1029.2044304</v>
      </c>
      <c r="E463" s="52" t="n">
        <v>15.4407105427045</v>
      </c>
      <c r="F463" s="52" t="n">
        <v>11.4874394617466</v>
      </c>
      <c r="G463" s="52" t="n">
        <v>14.3636468354318</v>
      </c>
      <c r="H463" s="52" t="n">
        <v>7930.1849429</v>
      </c>
      <c r="I463" s="52" t="n">
        <v>9.58082233764591</v>
      </c>
      <c r="J463" s="52" t="n">
        <v>88.5125605382534</v>
      </c>
      <c r="K463" s="52" t="n">
        <v>1.86415941950546</v>
      </c>
    </row>
    <row r="464">
      <c r="A464" s="52" t="s">
        <v>234</v>
      </c>
      <c r="B464" s="52" t="s">
        <v>235</v>
      </c>
      <c r="C464" s="52" t="s">
        <v>23</v>
      </c>
      <c r="D464" s="52" t="n">
        <v>2230.9546449</v>
      </c>
      <c r="E464" s="52" t="n">
        <v>13.5222790527705</v>
      </c>
      <c r="F464" s="52" t="n">
        <v>15.5076944102108</v>
      </c>
      <c r="G464" s="52" t="n">
        <v>11.5587415609856</v>
      </c>
      <c r="H464" s="52" t="n">
        <v>12155.1596664</v>
      </c>
      <c r="I464" s="52" t="n">
        <v>8.53151084322814</v>
      </c>
      <c r="J464" s="52" t="n">
        <v>84.4923055897892</v>
      </c>
      <c r="K464" s="52" t="n">
        <v>2.1214882307109</v>
      </c>
    </row>
    <row r="465">
      <c r="A465" s="52" t="s">
        <v>234</v>
      </c>
      <c r="B465" s="52" t="s">
        <v>235</v>
      </c>
      <c r="C465" s="52" t="s">
        <v>24</v>
      </c>
      <c r="D465" s="52" t="n">
        <v>1027.0217293</v>
      </c>
      <c r="E465" s="52" t="n">
        <v>22.7952450642636</v>
      </c>
      <c r="F465" s="52" t="n">
        <v>12.9030994943173</v>
      </c>
      <c r="G465" s="52" t="n">
        <v>18.1986408280542</v>
      </c>
      <c r="H465" s="52" t="n">
        <v>6932.4745898</v>
      </c>
      <c r="I465" s="52" t="n">
        <v>11.6157770658428</v>
      </c>
      <c r="J465" s="52" t="n">
        <v>87.0969005056827</v>
      </c>
      <c r="K465" s="52" t="n">
        <v>2.69606463493392</v>
      </c>
    </row>
    <row r="466">
      <c r="A466" s="52" t="s">
        <v>236</v>
      </c>
      <c r="B466" s="52" t="s">
        <v>237</v>
      </c>
      <c r="C466" s="52" t="s">
        <v>22</v>
      </c>
      <c r="D466" s="52" t="n">
        <v>11850.980322</v>
      </c>
      <c r="E466" s="52" t="n">
        <v>14.0815085836144</v>
      </c>
      <c r="F466" s="52" t="n">
        <v>16.9350196960297</v>
      </c>
      <c r="G466" s="52" t="n">
        <v>10.3056374773051</v>
      </c>
      <c r="H466" s="52" t="n">
        <v>58128.1548353</v>
      </c>
      <c r="I466" s="52" t="n">
        <v>7.99432995513943</v>
      </c>
      <c r="J466" s="52" t="n">
        <v>83.0649803039703</v>
      </c>
      <c r="K466" s="52" t="n">
        <v>2.10108005828255</v>
      </c>
    </row>
    <row r="467">
      <c r="A467" s="52" t="s">
        <v>236</v>
      </c>
      <c r="B467" s="52" t="s">
        <v>237</v>
      </c>
      <c r="C467" s="52" t="s">
        <v>23</v>
      </c>
      <c r="D467" s="52" t="n">
        <v>12819.3135225</v>
      </c>
      <c r="E467" s="52" t="n">
        <v>11.1826999191167</v>
      </c>
      <c r="F467" s="52" t="n">
        <v>15.4178678028691</v>
      </c>
      <c r="G467" s="52" t="n">
        <v>11.7361004170469</v>
      </c>
      <c r="H467" s="52" t="n">
        <v>70326.5123881</v>
      </c>
      <c r="I467" s="52" t="n">
        <v>6.7255896875975</v>
      </c>
      <c r="J467" s="52" t="n">
        <v>84.5821321971309</v>
      </c>
      <c r="K467" s="52" t="n">
        <v>2.13928923344597</v>
      </c>
    </row>
    <row r="468">
      <c r="A468" s="52" t="s">
        <v>236</v>
      </c>
      <c r="B468" s="52" t="s">
        <v>237</v>
      </c>
      <c r="C468" s="52" t="s">
        <v>24</v>
      </c>
      <c r="D468" s="52" t="n">
        <v>8754.9455479</v>
      </c>
      <c r="E468" s="52" t="n">
        <v>13.4747923098801</v>
      </c>
      <c r="F468" s="52" t="n">
        <v>19.013460767513</v>
      </c>
      <c r="G468" s="52" t="n">
        <v>11.7501949649632</v>
      </c>
      <c r="H468" s="52" t="n">
        <v>37291.0933871</v>
      </c>
      <c r="I468" s="52" t="n">
        <v>8.74342375054839</v>
      </c>
      <c r="J468" s="52" t="n">
        <v>80.986539232487</v>
      </c>
      <c r="K468" s="52" t="n">
        <v>2.75862968209583</v>
      </c>
    </row>
    <row r="469">
      <c r="A469" s="52" t="s">
        <v>238</v>
      </c>
      <c r="B469" s="52" t="s">
        <v>239</v>
      </c>
      <c r="C469" s="52" t="s">
        <v>22</v>
      </c>
      <c r="D469" s="52" t="n">
        <v>15021.3415455</v>
      </c>
      <c r="E469" s="52" t="n">
        <v>12.8828353172313</v>
      </c>
      <c r="F469" s="52" t="n">
        <v>21.4126757138842</v>
      </c>
      <c r="G469" s="52" t="n">
        <v>8.01127685075823</v>
      </c>
      <c r="H469" s="52" t="n">
        <v>55130.2908157</v>
      </c>
      <c r="I469" s="52" t="n">
        <v>9.17264852947922</v>
      </c>
      <c r="J469" s="52" t="n">
        <v>78.5873242861158</v>
      </c>
      <c r="K469" s="52" t="n">
        <v>2.18283132576051</v>
      </c>
    </row>
    <row r="470">
      <c r="A470" s="52" t="s">
        <v>238</v>
      </c>
      <c r="B470" s="52" t="s">
        <v>239</v>
      </c>
      <c r="C470" s="52" t="s">
        <v>23</v>
      </c>
      <c r="D470" s="52" t="n">
        <v>15210.4243744</v>
      </c>
      <c r="E470" s="52" t="n">
        <v>11.6685506469053</v>
      </c>
      <c r="F470" s="52" t="n">
        <v>13.7260103892293</v>
      </c>
      <c r="G470" s="52" t="n">
        <v>11.0148608764789</v>
      </c>
      <c r="H470" s="52" t="n">
        <v>95604.181932</v>
      </c>
      <c r="I470" s="52" t="n">
        <v>6.06148805875573</v>
      </c>
      <c r="J470" s="52" t="n">
        <v>86.2739896107707</v>
      </c>
      <c r="K470" s="52" t="n">
        <v>1.75244121094396</v>
      </c>
    </row>
    <row r="471">
      <c r="A471" s="52" t="s">
        <v>238</v>
      </c>
      <c r="B471" s="52" t="s">
        <v>239</v>
      </c>
      <c r="C471" s="52" t="s">
        <v>24</v>
      </c>
      <c r="D471" s="52" t="n">
        <v>10494.2140905</v>
      </c>
      <c r="E471" s="52" t="n">
        <v>11.6864003482767</v>
      </c>
      <c r="F471" s="52" t="n">
        <v>18.7638729705132</v>
      </c>
      <c r="G471" s="52" t="n">
        <v>11.5120491247957</v>
      </c>
      <c r="H471" s="52" t="n">
        <v>45433.5472357</v>
      </c>
      <c r="I471" s="52" t="n">
        <v>9.33628134784911</v>
      </c>
      <c r="J471" s="52" t="n">
        <v>81.2361270294868</v>
      </c>
      <c r="K471" s="52" t="n">
        <v>2.65904635421095</v>
      </c>
    </row>
    <row r="472">
      <c r="A472" s="52" t="s">
        <v>240</v>
      </c>
      <c r="B472" s="52" t="s">
        <v>241</v>
      </c>
      <c r="C472" s="52" t="s">
        <v>22</v>
      </c>
      <c r="D472" s="52" t="n">
        <v>12532.8914766</v>
      </c>
      <c r="E472" s="52" t="n">
        <v>11.0031582522648</v>
      </c>
      <c r="F472" s="52" t="n">
        <v>18.140336226734</v>
      </c>
      <c r="G472" s="52" t="n">
        <v>9.08027220623797</v>
      </c>
      <c r="H472" s="52" t="n">
        <v>56555.6376441</v>
      </c>
      <c r="I472" s="52" t="n">
        <v>5.06914438782653</v>
      </c>
      <c r="J472" s="52" t="n">
        <v>81.859663773266</v>
      </c>
      <c r="K472" s="52" t="n">
        <v>2.01221435880389</v>
      </c>
    </row>
    <row r="473">
      <c r="A473" s="52" t="s">
        <v>240</v>
      </c>
      <c r="B473" s="52" t="s">
        <v>241</v>
      </c>
      <c r="C473" s="52" t="s">
        <v>23</v>
      </c>
      <c r="D473" s="52" t="n">
        <v>8000.0017204</v>
      </c>
      <c r="E473" s="52" t="n">
        <v>11.2724919960806</v>
      </c>
      <c r="F473" s="52" t="n">
        <v>17.3153226952849</v>
      </c>
      <c r="G473" s="52" t="n">
        <v>10.3839473818979</v>
      </c>
      <c r="H473" s="52" t="n">
        <v>38201.8615725</v>
      </c>
      <c r="I473" s="52" t="n">
        <v>7.7537297441937</v>
      </c>
      <c r="J473" s="52" t="n">
        <v>82.6846773047151</v>
      </c>
      <c r="K473" s="52" t="n">
        <v>2.17454316361186</v>
      </c>
    </row>
    <row r="474">
      <c r="A474" s="52" t="s">
        <v>240</v>
      </c>
      <c r="B474" s="52" t="s">
        <v>241</v>
      </c>
      <c r="C474" s="52" t="s">
        <v>24</v>
      </c>
      <c r="D474" s="52" t="n">
        <v>5358.2972302</v>
      </c>
      <c r="E474" s="52" t="n">
        <v>14.6700417511642</v>
      </c>
      <c r="F474" s="52" t="n">
        <v>20.4253159295478</v>
      </c>
      <c r="G474" s="52" t="n">
        <v>13.15501132433</v>
      </c>
      <c r="H474" s="52" t="n">
        <v>20875.3103609</v>
      </c>
      <c r="I474" s="52" t="n">
        <v>13.1368311614617</v>
      </c>
      <c r="J474" s="52" t="n">
        <v>79.5746840704522</v>
      </c>
      <c r="K474" s="52" t="n">
        <v>3.37664252764518</v>
      </c>
    </row>
    <row r="475">
      <c r="A475" s="52" t="s">
        <v>242</v>
      </c>
      <c r="B475" s="52" t="s">
        <v>243</v>
      </c>
      <c r="C475" s="52" t="s">
        <v>22</v>
      </c>
      <c r="D475" s="52" t="n">
        <v>13251.1940031</v>
      </c>
      <c r="E475" s="52" t="n">
        <v>9.0676220953449</v>
      </c>
      <c r="F475" s="52" t="n">
        <v>26.6061680583199</v>
      </c>
      <c r="G475" s="52" t="n">
        <v>7.92660933636448</v>
      </c>
      <c r="H475" s="52" t="n">
        <v>36553.7759349</v>
      </c>
      <c r="I475" s="52" t="n">
        <v>5.4238777033558</v>
      </c>
      <c r="J475" s="52" t="n">
        <v>73.3938319416801</v>
      </c>
      <c r="K475" s="52" t="n">
        <v>2.87349351514366</v>
      </c>
    </row>
    <row r="476">
      <c r="A476" s="52" t="s">
        <v>242</v>
      </c>
      <c r="B476" s="52" t="s">
        <v>243</v>
      </c>
      <c r="C476" s="52" t="s">
        <v>23</v>
      </c>
      <c r="D476" s="52" t="n">
        <v>9103.8507652</v>
      </c>
      <c r="E476" s="52" t="n">
        <v>12.5592241123266</v>
      </c>
      <c r="F476" s="52" t="n">
        <v>22.7117213760572</v>
      </c>
      <c r="G476" s="52" t="n">
        <v>12.4770120229991</v>
      </c>
      <c r="H476" s="52" t="n">
        <v>30980.5207118</v>
      </c>
      <c r="I476" s="52" t="n">
        <v>8.25825969848267</v>
      </c>
      <c r="J476" s="52" t="n">
        <v>77.2882786239428</v>
      </c>
      <c r="K476" s="52" t="n">
        <v>3.66646049979805</v>
      </c>
    </row>
    <row r="477">
      <c r="A477" s="52" t="s">
        <v>242</v>
      </c>
      <c r="B477" s="52" t="s">
        <v>243</v>
      </c>
      <c r="C477" s="52" t="s">
        <v>24</v>
      </c>
      <c r="D477" s="52" t="n">
        <v>6377.9529884</v>
      </c>
      <c r="E477" s="52" t="n">
        <v>15.2058568049396</v>
      </c>
      <c r="F477" s="52" t="n">
        <v>31.3633952944405</v>
      </c>
      <c r="G477" s="52" t="n">
        <v>12.0734068112318</v>
      </c>
      <c r="H477" s="52" t="n">
        <v>13957.7055987</v>
      </c>
      <c r="I477" s="52" t="n">
        <v>13.9467353917168</v>
      </c>
      <c r="J477" s="52" t="n">
        <v>68.6366047055595</v>
      </c>
      <c r="K477" s="52" t="n">
        <v>5.516925436444</v>
      </c>
    </row>
    <row r="478">
      <c r="A478" s="52" t="s">
        <v>244</v>
      </c>
      <c r="B478" s="52" t="s">
        <v>245</v>
      </c>
      <c r="C478" s="52" t="s">
        <v>22</v>
      </c>
      <c r="D478" s="52" t="n">
        <v>1272.3962556</v>
      </c>
      <c r="E478" s="52" t="n">
        <v>11.9398427558033</v>
      </c>
      <c r="F478" s="52" t="n">
        <v>19.77692320216</v>
      </c>
      <c r="G478" s="52" t="n">
        <v>8.49665018866198</v>
      </c>
      <c r="H478" s="52" t="n">
        <v>5161.3459529</v>
      </c>
      <c r="I478" s="52" t="n">
        <v>8.3347941895752</v>
      </c>
      <c r="J478" s="52" t="n">
        <v>80.22307679784</v>
      </c>
      <c r="K478" s="52" t="n">
        <v>2.09462918855926</v>
      </c>
    </row>
    <row r="479">
      <c r="A479" s="52" t="s">
        <v>244</v>
      </c>
      <c r="B479" s="52" t="s">
        <v>245</v>
      </c>
      <c r="C479" s="52" t="s">
        <v>23</v>
      </c>
      <c r="D479" s="52" t="n">
        <v>1137.6073511</v>
      </c>
      <c r="E479" s="52" t="n">
        <v>12.1567416304405</v>
      </c>
      <c r="F479" s="52" t="n">
        <v>17.4792665986969</v>
      </c>
      <c r="G479" s="52" t="n">
        <v>12.4662089112405</v>
      </c>
      <c r="H479" s="52" t="n">
        <v>5370.7169237</v>
      </c>
      <c r="I479" s="52" t="n">
        <v>7.70515025394393</v>
      </c>
      <c r="J479" s="52" t="n">
        <v>82.5207334013031</v>
      </c>
      <c r="K479" s="52" t="n">
        <v>2.64055080527414</v>
      </c>
    </row>
    <row r="480">
      <c r="A480" s="52" t="s">
        <v>244</v>
      </c>
      <c r="B480" s="52" t="s">
        <v>245</v>
      </c>
      <c r="C480" s="52" t="s">
        <v>24</v>
      </c>
      <c r="D480" s="52" t="n">
        <v>1130.5060207</v>
      </c>
      <c r="E480" s="52" t="n">
        <v>11.681323658915</v>
      </c>
      <c r="F480" s="52" t="n">
        <v>26.0729555902207</v>
      </c>
      <c r="G480" s="52" t="n">
        <v>9.91361756755495</v>
      </c>
      <c r="H480" s="52" t="n">
        <v>3205.4274978</v>
      </c>
      <c r="I480" s="52" t="n">
        <v>8.53633222130846</v>
      </c>
      <c r="J480" s="52" t="n">
        <v>73.9270444097793</v>
      </c>
      <c r="K480" s="52" t="n">
        <v>3.49638366636906</v>
      </c>
    </row>
    <row r="481">
      <c r="A481" s="52" t="s">
        <v>246</v>
      </c>
      <c r="B481" s="52" t="s">
        <v>247</v>
      </c>
      <c r="C481" s="52" t="s">
        <v>22</v>
      </c>
      <c r="D481" s="52" t="n">
        <v>622.3782934</v>
      </c>
      <c r="E481" s="52" t="n">
        <v>16.6362274891497</v>
      </c>
      <c r="F481" s="52" t="n">
        <v>13.824020997504</v>
      </c>
      <c r="G481" s="52" t="n">
        <v>14.286797031784</v>
      </c>
      <c r="H481" s="52" t="n">
        <v>3879.7726619</v>
      </c>
      <c r="I481" s="52" t="n">
        <v>8.47546681456124</v>
      </c>
      <c r="J481" s="52" t="n">
        <v>86.175979002496</v>
      </c>
      <c r="K481" s="52" t="n">
        <v>2.29183334428658</v>
      </c>
    </row>
    <row r="482">
      <c r="A482" s="52" t="s">
        <v>246</v>
      </c>
      <c r="B482" s="52" t="s">
        <v>247</v>
      </c>
      <c r="C482" s="52" t="s">
        <v>23</v>
      </c>
      <c r="D482" s="52" t="n">
        <v>689.3956572</v>
      </c>
      <c r="E482" s="52" t="n">
        <v>15.5631693220404</v>
      </c>
      <c r="F482" s="52" t="n">
        <v>12.5171043177362</v>
      </c>
      <c r="G482" s="52" t="n">
        <v>15.0178374597298</v>
      </c>
      <c r="H482" s="52" t="n">
        <v>4818.2332616</v>
      </c>
      <c r="I482" s="52" t="n">
        <v>6.81458343572509</v>
      </c>
      <c r="J482" s="52" t="n">
        <v>87.4828956822638</v>
      </c>
      <c r="K482" s="52" t="n">
        <v>2.14876104230686</v>
      </c>
    </row>
    <row r="483">
      <c r="A483" s="52" t="s">
        <v>246</v>
      </c>
      <c r="B483" s="52" t="s">
        <v>247</v>
      </c>
      <c r="C483" s="52" t="s">
        <v>24</v>
      </c>
      <c r="D483" s="52" t="n">
        <v>520.6859876</v>
      </c>
      <c r="E483" s="52" t="n">
        <v>20.1564501153432</v>
      </c>
      <c r="F483" s="52" t="n">
        <v>22.6757871130424</v>
      </c>
      <c r="G483" s="52" t="n">
        <v>14.7425359122171</v>
      </c>
      <c r="H483" s="52" t="n">
        <v>1775.5341392</v>
      </c>
      <c r="I483" s="52" t="n">
        <v>13.6268280214719</v>
      </c>
      <c r="J483" s="52" t="n">
        <v>77.3242128869576</v>
      </c>
      <c r="K483" s="52" t="n">
        <v>4.32333668032983</v>
      </c>
    </row>
    <row r="484">
      <c r="A484" s="52" t="s">
        <v>248</v>
      </c>
      <c r="B484" s="52" t="s">
        <v>249</v>
      </c>
      <c r="C484" s="52" t="s">
        <v>22</v>
      </c>
      <c r="D484" s="52" t="n">
        <v>1653.3495507</v>
      </c>
      <c r="E484" s="52" t="n">
        <v>12.0266892276658</v>
      </c>
      <c r="F484" s="52" t="n">
        <v>25.9197674897581</v>
      </c>
      <c r="G484" s="52" t="n">
        <v>9.7066324381815</v>
      </c>
      <c r="H484" s="52" t="n">
        <v>4725.3710584</v>
      </c>
      <c r="I484" s="52" t="n">
        <v>7.65136470498925</v>
      </c>
      <c r="J484" s="52" t="n">
        <v>74.0802325102419</v>
      </c>
      <c r="K484" s="52" t="n">
        <v>3.39623199578138</v>
      </c>
    </row>
    <row r="485">
      <c r="A485" s="52" t="s">
        <v>248</v>
      </c>
      <c r="B485" s="52" t="s">
        <v>249</v>
      </c>
      <c r="C485" s="52" t="s">
        <v>23</v>
      </c>
      <c r="D485" s="52" t="n">
        <v>1482.396087</v>
      </c>
      <c r="E485" s="52" t="n">
        <v>11.2354206778532</v>
      </c>
      <c r="F485" s="52" t="n">
        <v>19.8270732820749</v>
      </c>
      <c r="G485" s="52" t="n">
        <v>10.1100600008998</v>
      </c>
      <c r="H485" s="52" t="n">
        <v>5994.2297665</v>
      </c>
      <c r="I485" s="52" t="n">
        <v>6.88990637917809</v>
      </c>
      <c r="J485" s="52" t="n">
        <v>80.1729267179251</v>
      </c>
      <c r="K485" s="52" t="n">
        <v>2.5002567416464</v>
      </c>
    </row>
    <row r="486">
      <c r="A486" s="52" t="s">
        <v>248</v>
      </c>
      <c r="B486" s="52" t="s">
        <v>249</v>
      </c>
      <c r="C486" s="52" t="s">
        <v>24</v>
      </c>
      <c r="D486" s="52" t="n">
        <v>839.4952932</v>
      </c>
      <c r="E486" s="52" t="n">
        <v>16.8479892617023</v>
      </c>
      <c r="F486" s="52" t="n">
        <v>20.4025754582199</v>
      </c>
      <c r="G486" s="52" t="n">
        <v>15.377168716337</v>
      </c>
      <c r="H486" s="52" t="n">
        <v>3275.1582461</v>
      </c>
      <c r="I486" s="52" t="n">
        <v>11.3583409593135</v>
      </c>
      <c r="J486" s="52" t="n">
        <v>79.5974245417801</v>
      </c>
      <c r="K486" s="52" t="n">
        <v>3.94150749066218</v>
      </c>
    </row>
    <row r="487">
      <c r="A487" s="52" t="s">
        <v>250</v>
      </c>
      <c r="B487" s="52" t="s">
        <v>251</v>
      </c>
      <c r="C487" s="52" t="s">
        <v>22</v>
      </c>
      <c r="D487" s="52" t="n">
        <v>856.4750067</v>
      </c>
      <c r="E487" s="52" t="n">
        <v>14.6735726264646</v>
      </c>
      <c r="F487" s="52" t="n">
        <v>13.6803655586371</v>
      </c>
      <c r="G487" s="52" t="n">
        <v>12.4160589703963</v>
      </c>
      <c r="H487" s="52" t="n">
        <v>5404.1399091</v>
      </c>
      <c r="I487" s="52" t="n">
        <v>9.01579330867258</v>
      </c>
      <c r="J487" s="52" t="n">
        <v>86.3196344413629</v>
      </c>
      <c r="K487" s="52" t="n">
        <v>1.96775886056376</v>
      </c>
    </row>
    <row r="488">
      <c r="A488" s="52" t="s">
        <v>250</v>
      </c>
      <c r="B488" s="52" t="s">
        <v>251</v>
      </c>
      <c r="C488" s="52" t="s">
        <v>23</v>
      </c>
      <c r="D488" s="52" t="n">
        <v>1970.6562177</v>
      </c>
      <c r="E488" s="52" t="n">
        <v>12.9752834080646</v>
      </c>
      <c r="F488" s="52" t="n">
        <v>20.9693153243572</v>
      </c>
      <c r="G488" s="52" t="n">
        <v>10.8536660311633</v>
      </c>
      <c r="H488" s="52" t="n">
        <v>7427.1528534</v>
      </c>
      <c r="I488" s="52" t="n">
        <v>6.13758704053091</v>
      </c>
      <c r="J488" s="52" t="n">
        <v>79.0306846756428</v>
      </c>
      <c r="K488" s="52" t="n">
        <v>2.87981745782436</v>
      </c>
    </row>
    <row r="489">
      <c r="A489" s="52" t="s">
        <v>250</v>
      </c>
      <c r="B489" s="52" t="s">
        <v>251</v>
      </c>
      <c r="C489" s="52" t="s">
        <v>24</v>
      </c>
      <c r="D489" s="52" t="n">
        <v>1151.5142553</v>
      </c>
      <c r="E489" s="52" t="n">
        <v>12.3655071096232</v>
      </c>
      <c r="F489" s="52" t="n">
        <v>22.0530018475163</v>
      </c>
      <c r="G489" s="52" t="n">
        <v>9.49950028277966</v>
      </c>
      <c r="H489" s="52" t="n">
        <v>4070.0617608</v>
      </c>
      <c r="I489" s="52" t="n">
        <v>9.44897043329063</v>
      </c>
      <c r="J489" s="52" t="n">
        <v>77.9469981524837</v>
      </c>
      <c r="K489" s="52" t="n">
        <v>2.68762751936645</v>
      </c>
    </row>
    <row r="490">
      <c r="A490" s="52" t="s">
        <v>252</v>
      </c>
      <c r="B490" s="52" t="s">
        <v>253</v>
      </c>
      <c r="C490" s="52" t="s">
        <v>22</v>
      </c>
      <c r="D490" s="52" t="n">
        <v>1679.3521598</v>
      </c>
      <c r="E490" s="52" t="n">
        <v>17.2725096298696</v>
      </c>
      <c r="F490" s="52" t="n">
        <v>16.4536359392969</v>
      </c>
      <c r="G490" s="52" t="n">
        <v>16.2167816782183</v>
      </c>
      <c r="H490" s="52" t="n">
        <v>8527.2196034</v>
      </c>
      <c r="I490" s="52" t="n">
        <v>14.1471122981441</v>
      </c>
      <c r="J490" s="52" t="n">
        <v>83.5463640607032</v>
      </c>
      <c r="K490" s="52" t="n">
        <v>3.19373589551537</v>
      </c>
    </row>
    <row r="491">
      <c r="A491" s="52" t="s">
        <v>252</v>
      </c>
      <c r="B491" s="52" t="s">
        <v>253</v>
      </c>
      <c r="C491" s="52" t="s">
        <v>23</v>
      </c>
      <c r="D491" s="52" t="n">
        <v>3943.8584027</v>
      </c>
      <c r="E491" s="52" t="n">
        <v>14.6244866803034</v>
      </c>
      <c r="F491" s="52" t="n">
        <v>17.7798457376713</v>
      </c>
      <c r="G491" s="52" t="n">
        <v>12.7026895865896</v>
      </c>
      <c r="H491" s="52" t="n">
        <v>18237.7648852</v>
      </c>
      <c r="I491" s="52" t="n">
        <v>6.67114713372714</v>
      </c>
      <c r="J491" s="52" t="n">
        <v>82.2201542623287</v>
      </c>
      <c r="K491" s="52" t="n">
        <v>2.74691604910508</v>
      </c>
    </row>
    <row r="492">
      <c r="A492" s="52" t="s">
        <v>252</v>
      </c>
      <c r="B492" s="52" t="s">
        <v>253</v>
      </c>
      <c r="C492" s="52" t="s">
        <v>24</v>
      </c>
      <c r="D492" s="52" t="n">
        <v>4263.1639994</v>
      </c>
      <c r="E492" s="52" t="n">
        <v>16.0766975334676</v>
      </c>
      <c r="F492" s="52" t="n">
        <v>33.012454633841</v>
      </c>
      <c r="G492" s="52" t="n">
        <v>11.4317130340994</v>
      </c>
      <c r="H492" s="52" t="n">
        <v>8650.6409469</v>
      </c>
      <c r="I492" s="52" t="n">
        <v>11.3162622109548</v>
      </c>
      <c r="J492" s="52" t="n">
        <v>66.987545366159</v>
      </c>
      <c r="K492" s="52" t="n">
        <v>5.63371751961441</v>
      </c>
    </row>
    <row r="493">
      <c r="A493" s="52" t="s">
        <v>254</v>
      </c>
      <c r="B493" s="52" t="s">
        <v>255</v>
      </c>
      <c r="C493" s="52" t="s">
        <v>22</v>
      </c>
      <c r="D493" s="52" t="n">
        <v>2263.2103394</v>
      </c>
      <c r="E493" s="52" t="n">
        <v>13.635203158219</v>
      </c>
      <c r="F493" s="52" t="n">
        <v>14.5894073448241</v>
      </c>
      <c r="G493" s="52" t="n">
        <v>12.772078829625</v>
      </c>
      <c r="H493" s="52" t="n">
        <v>13249.4851794</v>
      </c>
      <c r="I493" s="52" t="n">
        <v>8.02579761997533</v>
      </c>
      <c r="J493" s="52" t="n">
        <v>85.4105926551759</v>
      </c>
      <c r="K493" s="52" t="n">
        <v>2.181662190753</v>
      </c>
    </row>
    <row r="494">
      <c r="A494" s="52" t="s">
        <v>254</v>
      </c>
      <c r="B494" s="52" t="s">
        <v>255</v>
      </c>
      <c r="C494" s="52" t="s">
        <v>23</v>
      </c>
      <c r="D494" s="52" t="n">
        <v>2066.8020433</v>
      </c>
      <c r="E494" s="52" t="n">
        <v>12.6206114979549</v>
      </c>
      <c r="F494" s="52" t="n">
        <v>11.1795388635877</v>
      </c>
      <c r="G494" s="52" t="n">
        <v>13.0178297333365</v>
      </c>
      <c r="H494" s="52" t="n">
        <v>16420.5619573</v>
      </c>
      <c r="I494" s="52" t="n">
        <v>6.83332092007706</v>
      </c>
      <c r="J494" s="52" t="n">
        <v>88.8204611364123</v>
      </c>
      <c r="K494" s="52" t="n">
        <v>1.63851134706326</v>
      </c>
    </row>
    <row r="495">
      <c r="A495" s="52" t="s">
        <v>254</v>
      </c>
      <c r="B495" s="52" t="s">
        <v>255</v>
      </c>
      <c r="C495" s="52" t="s">
        <v>24</v>
      </c>
      <c r="D495" s="52" t="n">
        <v>1853.0503619</v>
      </c>
      <c r="E495" s="52" t="n">
        <v>16.3414646696971</v>
      </c>
      <c r="F495" s="52" t="n">
        <v>19.8719805838553</v>
      </c>
      <c r="G495" s="52" t="n">
        <v>12.1898220783791</v>
      </c>
      <c r="H495" s="52" t="n">
        <v>7471.8901194</v>
      </c>
      <c r="I495" s="52" t="n">
        <v>11.0599581308015</v>
      </c>
      <c r="J495" s="52" t="n">
        <v>80.1280194161447</v>
      </c>
      <c r="K495" s="52" t="n">
        <v>3.02311113424818</v>
      </c>
    </row>
    <row r="496">
      <c r="A496" s="52" t="s">
        <v>256</v>
      </c>
      <c r="B496" s="52" t="s">
        <v>257</v>
      </c>
      <c r="C496" s="52" t="s">
        <v>22</v>
      </c>
      <c r="D496" s="52" t="n">
        <v>1657.5699909</v>
      </c>
      <c r="E496" s="52" t="n">
        <v>13.482794157804</v>
      </c>
      <c r="F496" s="52" t="n">
        <v>9.85288099782004</v>
      </c>
      <c r="G496" s="52" t="n">
        <v>13.6964202142109</v>
      </c>
      <c r="H496" s="52" t="n">
        <v>15165.631175</v>
      </c>
      <c r="I496" s="52" t="n">
        <v>6.2532835348256</v>
      </c>
      <c r="J496" s="52" t="n">
        <v>90.1471190021799</v>
      </c>
      <c r="K496" s="52" t="n">
        <v>1.49698847795118</v>
      </c>
    </row>
    <row r="497">
      <c r="A497" s="52" t="s">
        <v>256</v>
      </c>
      <c r="B497" s="52" t="s">
        <v>257</v>
      </c>
      <c r="C497" s="52" t="s">
        <v>23</v>
      </c>
      <c r="D497" s="52" t="n">
        <v>3986.8451604</v>
      </c>
      <c r="E497" s="52" t="n">
        <v>11.4248618454228</v>
      </c>
      <c r="F497" s="52" t="n">
        <v>21.5290251782402</v>
      </c>
      <c r="G497" s="52" t="n">
        <v>8.62310307953348</v>
      </c>
      <c r="H497" s="52" t="n">
        <v>14531.6206196</v>
      </c>
      <c r="I497" s="52" t="n">
        <v>6.5180339733475</v>
      </c>
      <c r="J497" s="52" t="n">
        <v>78.4709748217598</v>
      </c>
      <c r="K497" s="52" t="n">
        <v>2.36580472888885</v>
      </c>
    </row>
    <row r="498">
      <c r="A498" s="52" t="s">
        <v>256</v>
      </c>
      <c r="B498" s="52" t="s">
        <v>257</v>
      </c>
      <c r="C498" s="52" t="s">
        <v>24</v>
      </c>
      <c r="D498" s="52" t="n">
        <v>777.0313159</v>
      </c>
      <c r="E498" s="52" t="n">
        <v>20.9259866849416</v>
      </c>
      <c r="F498" s="52" t="n">
        <v>21.2342332671122</v>
      </c>
      <c r="G498" s="52" t="n">
        <v>17.4602646538644</v>
      </c>
      <c r="H498" s="52" t="n">
        <v>2882.3017343</v>
      </c>
      <c r="I498" s="52" t="n">
        <v>17.9839756255413</v>
      </c>
      <c r="J498" s="52" t="n">
        <v>78.7657667328878</v>
      </c>
      <c r="K498" s="52" t="n">
        <v>4.7070618105323</v>
      </c>
    </row>
    <row r="499">
      <c r="A499" s="52" t="s">
        <v>258</v>
      </c>
      <c r="B499" s="52" t="s">
        <v>259</v>
      </c>
      <c r="C499" s="52" t="s">
        <v>22</v>
      </c>
      <c r="D499" s="52" t="n">
        <v>1983.2594059</v>
      </c>
      <c r="E499" s="52" t="n">
        <v>10.6602516648207</v>
      </c>
      <c r="F499" s="52" t="n">
        <v>15.3546800194942</v>
      </c>
      <c r="G499" s="52" t="n">
        <v>10.8789017341185</v>
      </c>
      <c r="H499" s="52" t="n">
        <v>10933.059289</v>
      </c>
      <c r="I499" s="52" t="n">
        <v>6.82926376177813</v>
      </c>
      <c r="J499" s="52" t="n">
        <v>84.6453199805058</v>
      </c>
      <c r="K499" s="52" t="n">
        <v>1.97343521330394</v>
      </c>
    </row>
    <row r="500">
      <c r="A500" s="52" t="s">
        <v>258</v>
      </c>
      <c r="B500" s="52" t="s">
        <v>259</v>
      </c>
      <c r="C500" s="52" t="s">
        <v>23</v>
      </c>
      <c r="D500" s="52" t="n">
        <v>2294.6280997</v>
      </c>
      <c r="E500" s="52" t="n">
        <v>10.3106116700417</v>
      </c>
      <c r="F500" s="52" t="n">
        <v>17.8897382503613</v>
      </c>
      <c r="G500" s="52" t="n">
        <v>10.1871555888057</v>
      </c>
      <c r="H500" s="52" t="n">
        <v>10531.8765008</v>
      </c>
      <c r="I500" s="52" t="n">
        <v>6.57807977421285</v>
      </c>
      <c r="J500" s="52" t="n">
        <v>82.1102617496387</v>
      </c>
      <c r="K500" s="52" t="n">
        <v>2.21952217805761</v>
      </c>
    </row>
    <row r="501">
      <c r="A501" s="52" t="s">
        <v>258</v>
      </c>
      <c r="B501" s="52" t="s">
        <v>259</v>
      </c>
      <c r="C501" s="52" t="s">
        <v>24</v>
      </c>
      <c r="D501" s="52" t="n">
        <v>709.2034429</v>
      </c>
      <c r="E501" s="52" t="n">
        <v>20.536944335564</v>
      </c>
      <c r="F501" s="52" t="n">
        <v>19.70460194557</v>
      </c>
      <c r="G501" s="52" t="n">
        <v>18.9993558523918</v>
      </c>
      <c r="H501" s="52" t="n">
        <v>2889.9732614</v>
      </c>
      <c r="I501" s="52" t="n">
        <v>14.5013094564756</v>
      </c>
      <c r="J501" s="52" t="n">
        <v>80.29539805443</v>
      </c>
      <c r="K501" s="52" t="n">
        <v>4.66246825303535</v>
      </c>
    </row>
    <row r="502">
      <c r="A502" s="52" t="s">
        <v>260</v>
      </c>
      <c r="B502" s="52" t="s">
        <v>261</v>
      </c>
      <c r="C502" s="52" t="s">
        <v>22</v>
      </c>
      <c r="D502" s="52" t="n">
        <v>845.8002622</v>
      </c>
      <c r="E502" s="52" t="n">
        <v>21.9230299401259</v>
      </c>
      <c r="F502" s="52" t="n">
        <v>5.45063194405171</v>
      </c>
      <c r="G502" s="52" t="n">
        <v>20.890713295681</v>
      </c>
      <c r="H502" s="52" t="n">
        <v>14671.6713059</v>
      </c>
      <c r="I502" s="52" t="n">
        <v>6.95433150108572</v>
      </c>
      <c r="J502" s="52" t="n">
        <v>94.5493680559483</v>
      </c>
      <c r="K502" s="52" t="n">
        <v>1.20431888192087</v>
      </c>
    </row>
    <row r="503">
      <c r="A503" s="52" t="s">
        <v>260</v>
      </c>
      <c r="B503" s="52" t="s">
        <v>261</v>
      </c>
      <c r="C503" s="52" t="s">
        <v>23</v>
      </c>
      <c r="D503" s="52" t="n">
        <v>1222.4582002</v>
      </c>
      <c r="E503" s="52" t="n">
        <v>16.3502138546952</v>
      </c>
      <c r="F503" s="52" t="n">
        <v>8.30232714308999</v>
      </c>
      <c r="G503" s="52" t="n">
        <v>15.1817438269594</v>
      </c>
      <c r="H503" s="52" t="n">
        <v>13501.8254751</v>
      </c>
      <c r="I503" s="52" t="n">
        <v>7.45504505292978</v>
      </c>
      <c r="J503" s="52" t="n">
        <v>91.69767285691</v>
      </c>
      <c r="K503" s="52" t="n">
        <v>1.37455837129793</v>
      </c>
    </row>
    <row r="504">
      <c r="A504" s="52" t="s">
        <v>260</v>
      </c>
      <c r="B504" s="52" t="s">
        <v>261</v>
      </c>
      <c r="C504" s="52" t="s">
        <v>24</v>
      </c>
      <c r="D504" s="52" t="n">
        <v>1398.8458556</v>
      </c>
      <c r="E504" s="52" t="n">
        <v>15.1749033271599</v>
      </c>
      <c r="F504" s="52" t="n">
        <v>15.4513204183529</v>
      </c>
      <c r="G504" s="52" t="n">
        <v>14.2965435163342</v>
      </c>
      <c r="H504" s="52" t="n">
        <v>7654.398901</v>
      </c>
      <c r="I504" s="52" t="n">
        <v>11.0233572316744</v>
      </c>
      <c r="J504" s="52" t="n">
        <v>84.5486795816471</v>
      </c>
      <c r="K504" s="52" t="n">
        <v>2.61270165115335</v>
      </c>
    </row>
    <row r="505">
      <c r="A505" s="52" t="s">
        <v>262</v>
      </c>
      <c r="B505" s="52" t="s">
        <v>263</v>
      </c>
      <c r="C505" s="52" t="s">
        <v>22</v>
      </c>
      <c r="D505" s="52" t="n">
        <v>2665.8690895</v>
      </c>
      <c r="E505" s="52" t="n">
        <v>10.4358820653998</v>
      </c>
      <c r="F505" s="52" t="n">
        <v>18.4438631149231</v>
      </c>
      <c r="G505" s="52" t="n">
        <v>9.1751856545175</v>
      </c>
      <c r="H505" s="52" t="n">
        <v>11788.0935803</v>
      </c>
      <c r="I505" s="52" t="n">
        <v>6.12764600229355</v>
      </c>
      <c r="J505" s="52" t="n">
        <v>81.5561368850769</v>
      </c>
      <c r="K505" s="52" t="n">
        <v>2.07496179600057</v>
      </c>
    </row>
    <row r="506">
      <c r="A506" s="52" t="s">
        <v>262</v>
      </c>
      <c r="B506" s="52" t="s">
        <v>263</v>
      </c>
      <c r="C506" s="52" t="s">
        <v>23</v>
      </c>
      <c r="D506" s="52" t="n">
        <v>2139.4945054</v>
      </c>
      <c r="E506" s="52" t="n">
        <v>13.200128026124</v>
      </c>
      <c r="F506" s="52" t="n">
        <v>16.3108786703016</v>
      </c>
      <c r="G506" s="52" t="n">
        <v>11.9139237021157</v>
      </c>
      <c r="H506" s="52" t="n">
        <v>10977.4843444</v>
      </c>
      <c r="I506" s="52" t="n">
        <v>6.20175390779514</v>
      </c>
      <c r="J506" s="52" t="n">
        <v>83.6891213296984</v>
      </c>
      <c r="K506" s="52" t="n">
        <v>2.32200506953441</v>
      </c>
    </row>
    <row r="507">
      <c r="A507" s="52" t="s">
        <v>262</v>
      </c>
      <c r="B507" s="52" t="s">
        <v>263</v>
      </c>
      <c r="C507" s="52" t="s">
        <v>24</v>
      </c>
      <c r="D507" s="52" t="n">
        <v>522.4172088</v>
      </c>
      <c r="E507" s="52" t="n">
        <v>24.0923714155482</v>
      </c>
      <c r="F507" s="52" t="n">
        <v>29.2333582470656</v>
      </c>
      <c r="G507" s="52" t="n">
        <v>16.8513482763111</v>
      </c>
      <c r="H507" s="52" t="n">
        <v>1264.6412755</v>
      </c>
      <c r="I507" s="52" t="n">
        <v>17.5118699475382</v>
      </c>
      <c r="J507" s="52" t="n">
        <v>70.7666417529344</v>
      </c>
      <c r="K507" s="52" t="n">
        <v>6.96121066232518</v>
      </c>
    </row>
    <row r="508">
      <c r="A508" s="52" t="s">
        <v>264</v>
      </c>
      <c r="B508" s="52" t="s">
        <v>265</v>
      </c>
      <c r="C508" s="52" t="s">
        <v>22</v>
      </c>
      <c r="D508" s="52" t="n">
        <v>1613.7676825</v>
      </c>
      <c r="E508" s="52" t="n">
        <v>14.8797393911216</v>
      </c>
      <c r="F508" s="52" t="n">
        <v>11.9254280070247</v>
      </c>
      <c r="G508" s="52" t="n">
        <v>14.2147213088585</v>
      </c>
      <c r="H508" s="52" t="n">
        <v>11918.3896669</v>
      </c>
      <c r="I508" s="52" t="n">
        <v>6.05849845344784</v>
      </c>
      <c r="J508" s="52" t="n">
        <v>88.0745719929753</v>
      </c>
      <c r="K508" s="52" t="n">
        <v>1.92469440126524</v>
      </c>
    </row>
    <row r="509">
      <c r="A509" s="52" t="s">
        <v>264</v>
      </c>
      <c r="B509" s="52" t="s">
        <v>265</v>
      </c>
      <c r="C509" s="52" t="s">
        <v>23</v>
      </c>
      <c r="D509" s="52" t="n">
        <v>1395.6697681</v>
      </c>
      <c r="E509" s="52" t="n">
        <v>14.9126018804274</v>
      </c>
      <c r="F509" s="52" t="n">
        <v>12.9087873037337</v>
      </c>
      <c r="G509" s="52" t="n">
        <v>15.5819011993026</v>
      </c>
      <c r="H509" s="52" t="n">
        <v>9416.1108838</v>
      </c>
      <c r="I509" s="52" t="n">
        <v>6.89461891576244</v>
      </c>
      <c r="J509" s="52" t="n">
        <v>87.0912126962663</v>
      </c>
      <c r="K509" s="52" t="n">
        <v>2.30957225353016</v>
      </c>
    </row>
    <row r="510">
      <c r="A510" s="52" t="s">
        <v>264</v>
      </c>
      <c r="B510" s="52" t="s">
        <v>265</v>
      </c>
      <c r="C510" s="52" t="s">
        <v>24</v>
      </c>
      <c r="D510" s="52" t="n">
        <v>336.9273315</v>
      </c>
      <c r="E510" s="52" t="n">
        <v>26.3030861938108</v>
      </c>
      <c r="F510" s="52" t="n">
        <v>24.186097409745</v>
      </c>
      <c r="G510" s="52" t="n">
        <v>25.1828809331513</v>
      </c>
      <c r="H510" s="52" t="n">
        <v>1056.1346652</v>
      </c>
      <c r="I510" s="52" t="n">
        <v>23.7984144233062</v>
      </c>
      <c r="J510" s="52" t="n">
        <v>75.813902590255</v>
      </c>
      <c r="K510" s="52" t="n">
        <v>8.03382480650053</v>
      </c>
    </row>
    <row r="511">
      <c r="A511" s="52" t="s">
        <v>266</v>
      </c>
      <c r="B511" s="52" t="s">
        <v>267</v>
      </c>
      <c r="C511" s="52" t="s">
        <v>22</v>
      </c>
      <c r="D511" s="52" t="n">
        <v>3750.2915916</v>
      </c>
      <c r="E511" s="52" t="n">
        <v>13.9005608469812</v>
      </c>
      <c r="F511" s="52" t="n">
        <v>13.4822597434769</v>
      </c>
      <c r="G511" s="52" t="n">
        <v>13.5585493612623</v>
      </c>
      <c r="H511" s="52" t="n">
        <v>24066.1995824</v>
      </c>
      <c r="I511" s="52" t="n">
        <v>5.98070519697777</v>
      </c>
      <c r="J511" s="52" t="n">
        <v>86.5177402565231</v>
      </c>
      <c r="K511" s="52" t="n">
        <v>2.11286013355519</v>
      </c>
    </row>
    <row r="512">
      <c r="A512" s="52" t="s">
        <v>266</v>
      </c>
      <c r="B512" s="52" t="s">
        <v>267</v>
      </c>
      <c r="C512" s="52" t="s">
        <v>23</v>
      </c>
      <c r="D512" s="52" t="n">
        <v>2730.4547796</v>
      </c>
      <c r="E512" s="52" t="n">
        <v>14.0036514506452</v>
      </c>
      <c r="F512" s="52" t="n">
        <v>17.0563166079918</v>
      </c>
      <c r="G512" s="52" t="n">
        <v>10.837126166463</v>
      </c>
      <c r="H512" s="52" t="n">
        <v>13278.0120093</v>
      </c>
      <c r="I512" s="52" t="n">
        <v>8.84870713808051</v>
      </c>
      <c r="J512" s="52" t="n">
        <v>82.9436833920082</v>
      </c>
      <c r="K512" s="52" t="n">
        <v>2.22851756103414</v>
      </c>
    </row>
    <row r="513">
      <c r="A513" s="52" t="s">
        <v>266</v>
      </c>
      <c r="B513" s="52" t="s">
        <v>267</v>
      </c>
      <c r="C513" s="52" t="s">
        <v>24</v>
      </c>
      <c r="D513" s="52" t="n">
        <v>381.3883232</v>
      </c>
      <c r="E513" s="52" t="n">
        <v>29.0182550231025</v>
      </c>
      <c r="F513" s="52" t="n">
        <v>19.0881030807831</v>
      </c>
      <c r="G513" s="52" t="n">
        <v>25.2289581068446</v>
      </c>
      <c r="H513" s="52" t="n">
        <v>1616.6537116</v>
      </c>
      <c r="I513" s="52" t="n">
        <v>23.5625381639303</v>
      </c>
      <c r="J513" s="52" t="n">
        <v>80.9118969192169</v>
      </c>
      <c r="K513" s="52" t="n">
        <v>5.95181884618296</v>
      </c>
    </row>
    <row r="514">
      <c r="A514" s="52" t="s">
        <v>268</v>
      </c>
      <c r="B514" s="52" t="s">
        <v>269</v>
      </c>
      <c r="C514" s="52" t="s">
        <v>22</v>
      </c>
      <c r="D514" s="52" t="n">
        <v>1534.6724812</v>
      </c>
      <c r="E514" s="52" t="n">
        <v>18.5134060663671</v>
      </c>
      <c r="F514" s="52" t="n">
        <v>5.12846249161239</v>
      </c>
      <c r="G514" s="52" t="n">
        <v>17.5363509054988</v>
      </c>
      <c r="H514" s="52" t="n">
        <v>28389.9391097</v>
      </c>
      <c r="I514" s="52" t="n">
        <v>5.67067921426416</v>
      </c>
      <c r="J514" s="52" t="n">
        <v>94.8715375083876</v>
      </c>
      <c r="K514" s="52" t="n">
        <v>0.947961003063245</v>
      </c>
    </row>
    <row r="515">
      <c r="A515" s="52" t="s">
        <v>268</v>
      </c>
      <c r="B515" s="52" t="s">
        <v>269</v>
      </c>
      <c r="C515" s="52" t="s">
        <v>23</v>
      </c>
      <c r="D515" s="52" t="n">
        <v>1402.7257156</v>
      </c>
      <c r="E515" s="52" t="n">
        <v>18.3310050938213</v>
      </c>
      <c r="F515" s="52" t="n">
        <v>7.76687879122041</v>
      </c>
      <c r="G515" s="52" t="n">
        <v>17.3792000072733</v>
      </c>
      <c r="H515" s="52" t="n">
        <v>16657.6271405</v>
      </c>
      <c r="I515" s="52" t="n">
        <v>7.45754351646229</v>
      </c>
      <c r="J515" s="52" t="n">
        <v>92.2331212087796</v>
      </c>
      <c r="K515" s="52" t="n">
        <v>1.463488800724</v>
      </c>
    </row>
    <row r="516">
      <c r="A516" s="52" t="s">
        <v>268</v>
      </c>
      <c r="B516" s="52" t="s">
        <v>269</v>
      </c>
      <c r="C516" s="52" t="s">
        <v>24</v>
      </c>
      <c r="D516" s="52" t="n">
        <v>310.495066</v>
      </c>
      <c r="E516" s="52" t="n">
        <v>33.7074316176792</v>
      </c>
      <c r="F516" s="52" t="n">
        <v>10.6881674871396</v>
      </c>
      <c r="G516" s="52" t="n">
        <v>27.4054013774775</v>
      </c>
      <c r="H516" s="52" t="n">
        <v>2594.540492</v>
      </c>
      <c r="I516" s="52" t="n">
        <v>18.9775819503314</v>
      </c>
      <c r="J516" s="52" t="n">
        <v>89.3118325128604</v>
      </c>
      <c r="K516" s="52" t="n">
        <v>3.27967204046102</v>
      </c>
    </row>
    <row r="517">
      <c r="A517" s="52" t="s">
        <v>270</v>
      </c>
      <c r="B517" s="52" t="s">
        <v>271</v>
      </c>
      <c r="C517" s="52" t="s">
        <v>22</v>
      </c>
      <c r="D517" s="52" t="n">
        <v>1945.9008634</v>
      </c>
      <c r="E517" s="52" t="n">
        <v>15.0025779238529</v>
      </c>
      <c r="F517" s="52" t="n">
        <v>8.80676703333361</v>
      </c>
      <c r="G517" s="52" t="n">
        <v>13.2785374479633</v>
      </c>
      <c r="H517" s="52" t="n">
        <v>20149.6179125</v>
      </c>
      <c r="I517" s="52" t="n">
        <v>4.97353634923514</v>
      </c>
      <c r="J517" s="52" t="n">
        <v>91.1932329666664</v>
      </c>
      <c r="K517" s="52" t="n">
        <v>1.28234280157996</v>
      </c>
    </row>
    <row r="518">
      <c r="A518" s="52" t="s">
        <v>270</v>
      </c>
      <c r="B518" s="52" t="s">
        <v>271</v>
      </c>
      <c r="C518" s="52" t="s">
        <v>23</v>
      </c>
      <c r="D518" s="52" t="n">
        <v>1191.0675989</v>
      </c>
      <c r="E518" s="52" t="n">
        <v>21.9816542589816</v>
      </c>
      <c r="F518" s="52" t="n">
        <v>6.41502333211395</v>
      </c>
      <c r="G518" s="52" t="n">
        <v>21.0948533937024</v>
      </c>
      <c r="H518" s="52" t="n">
        <v>17375.779897</v>
      </c>
      <c r="I518" s="52" t="n">
        <v>5.32434966620557</v>
      </c>
      <c r="J518" s="52" t="n">
        <v>93.584976667886</v>
      </c>
      <c r="K518" s="52" t="n">
        <v>1.44600107331715</v>
      </c>
    </row>
    <row r="519">
      <c r="A519" s="52" t="s">
        <v>270</v>
      </c>
      <c r="B519" s="52" t="s">
        <v>271</v>
      </c>
      <c r="C519" s="52" t="s">
        <v>24</v>
      </c>
      <c r="D519" s="52" t="n">
        <v>93.6986948</v>
      </c>
      <c r="E519" s="52" t="n">
        <v>41.8932184749909</v>
      </c>
      <c r="F519" s="52" t="n">
        <v>2.46339951628114</v>
      </c>
      <c r="G519" s="52" t="n">
        <v>40.1603824445755</v>
      </c>
      <c r="H519" s="52" t="n">
        <v>3709.9350309</v>
      </c>
      <c r="I519" s="52" t="n">
        <v>12.4599677840163</v>
      </c>
      <c r="J519" s="52" t="n">
        <v>97.5366004837189</v>
      </c>
      <c r="K519" s="52" t="n">
        <v>1.01429685058735</v>
      </c>
    </row>
    <row r="520">
      <c r="A520" s="52" t="s">
        <v>272</v>
      </c>
      <c r="B520" s="52" t="s">
        <v>273</v>
      </c>
      <c r="C520" s="52" t="s">
        <v>22</v>
      </c>
      <c r="D520" s="52" t="n">
        <v>802.042441</v>
      </c>
      <c r="E520" s="52" t="n">
        <v>14.7036552820671</v>
      </c>
      <c r="F520" s="52" t="n">
        <v>16.7357304218651</v>
      </c>
      <c r="G520" s="52" t="n">
        <v>11.2131118393199</v>
      </c>
      <c r="H520" s="52" t="n">
        <v>3990.353354</v>
      </c>
      <c r="I520" s="52" t="n">
        <v>8.59518787387057</v>
      </c>
      <c r="J520" s="52" t="n">
        <v>83.2642695781349</v>
      </c>
      <c r="K520" s="52" t="n">
        <v>2.25378326002106</v>
      </c>
    </row>
    <row r="521">
      <c r="A521" s="52" t="s">
        <v>272</v>
      </c>
      <c r="B521" s="52" t="s">
        <v>273</v>
      </c>
      <c r="C521" s="52" t="s">
        <v>23</v>
      </c>
      <c r="D521" s="52" t="n">
        <v>827.4253175</v>
      </c>
      <c r="E521" s="52" t="n">
        <v>10.3879847071294</v>
      </c>
      <c r="F521" s="52" t="n">
        <v>14.5653407782654</v>
      </c>
      <c r="G521" s="52" t="n">
        <v>11.1396994009029</v>
      </c>
      <c r="H521" s="52" t="n">
        <v>4853.3570967</v>
      </c>
      <c r="I521" s="52" t="n">
        <v>7.80687156698532</v>
      </c>
      <c r="J521" s="52" t="n">
        <v>85.4346592217346</v>
      </c>
      <c r="K521" s="52" t="n">
        <v>1.89915333448549</v>
      </c>
    </row>
    <row r="522">
      <c r="A522" s="52" t="s">
        <v>272</v>
      </c>
      <c r="B522" s="52" t="s">
        <v>273</v>
      </c>
      <c r="C522" s="52" t="s">
        <v>24</v>
      </c>
      <c r="D522" s="52" t="n">
        <v>297.7049944</v>
      </c>
      <c r="E522" s="52" t="n">
        <v>22.1551214262504</v>
      </c>
      <c r="F522" s="52" t="n">
        <v>18.7139122396706</v>
      </c>
      <c r="G522" s="52" t="n">
        <v>20.0749517519538</v>
      </c>
      <c r="H522" s="52" t="n">
        <v>1293.1167995</v>
      </c>
      <c r="I522" s="52" t="n">
        <v>15.0084702307885</v>
      </c>
      <c r="J522" s="52" t="n">
        <v>81.2860877603294</v>
      </c>
      <c r="K522" s="52" t="n">
        <v>4.62171197621633</v>
      </c>
    </row>
    <row r="523">
      <c r="A523" s="52" t="s">
        <v>274</v>
      </c>
      <c r="B523" s="52" t="s">
        <v>275</v>
      </c>
      <c r="C523" s="52" t="s">
        <v>22</v>
      </c>
      <c r="D523" s="52" t="n">
        <v>14161.1820201</v>
      </c>
      <c r="E523" s="52" t="n">
        <v>12.037221080765</v>
      </c>
      <c r="F523" s="52" t="n">
        <v>19.7446972940966</v>
      </c>
      <c r="G523" s="52" t="n">
        <v>11.2753838907455</v>
      </c>
      <c r="H523" s="52" t="n">
        <v>57560.2620171</v>
      </c>
      <c r="I523" s="52" t="n">
        <v>7.60535325601511</v>
      </c>
      <c r="J523" s="52" t="n">
        <v>80.2553027059034</v>
      </c>
      <c r="K523" s="52" t="n">
        <v>2.77401036805417</v>
      </c>
    </row>
    <row r="524">
      <c r="A524" s="52" t="s">
        <v>274</v>
      </c>
      <c r="B524" s="52" t="s">
        <v>275</v>
      </c>
      <c r="C524" s="52" t="s">
        <v>23</v>
      </c>
      <c r="D524" s="52" t="n">
        <v>13775.6159085</v>
      </c>
      <c r="E524" s="52" t="n">
        <v>12.4912904932983</v>
      </c>
      <c r="F524" s="52" t="n">
        <v>16.5519524588799</v>
      </c>
      <c r="G524" s="52" t="n">
        <v>10.8648285089073</v>
      </c>
      <c r="H524" s="52" t="n">
        <v>69450.9154794</v>
      </c>
      <c r="I524" s="52" t="n">
        <v>7.01375963181506</v>
      </c>
      <c r="J524" s="52" t="n">
        <v>83.44804754112</v>
      </c>
      <c r="K524" s="52" t="n">
        <v>2.15504293092899</v>
      </c>
    </row>
    <row r="525">
      <c r="A525" s="52" t="s">
        <v>274</v>
      </c>
      <c r="B525" s="52" t="s">
        <v>275</v>
      </c>
      <c r="C525" s="52" t="s">
        <v>24</v>
      </c>
      <c r="D525" s="52" t="n">
        <v>5857.7779334</v>
      </c>
      <c r="E525" s="52" t="n">
        <v>18.7112250467215</v>
      </c>
      <c r="F525" s="52" t="n">
        <v>21.7357053563851</v>
      </c>
      <c r="G525" s="52" t="n">
        <v>15.1387222795402</v>
      </c>
      <c r="H525" s="52" t="n">
        <v>21092.2466338</v>
      </c>
      <c r="I525" s="52" t="n">
        <v>12.5472770705098</v>
      </c>
      <c r="J525" s="52" t="n">
        <v>78.2642946436149</v>
      </c>
      <c r="K525" s="52" t="n">
        <v>4.20435408558395</v>
      </c>
    </row>
    <row r="526">
      <c r="A526" s="52" t="s">
        <v>276</v>
      </c>
      <c r="B526" s="52" t="s">
        <v>277</v>
      </c>
      <c r="C526" s="52" t="s">
        <v>22</v>
      </c>
      <c r="D526" s="52" t="n">
        <v>3361.1742311</v>
      </c>
      <c r="E526" s="52" t="n">
        <v>15.0383053911662</v>
      </c>
      <c r="F526" s="52" t="n">
        <v>6.78979290611243</v>
      </c>
      <c r="G526" s="52" t="n">
        <v>13.4487430475351</v>
      </c>
      <c r="H526" s="52" t="n">
        <v>46142.1652312</v>
      </c>
      <c r="I526" s="52" t="n">
        <v>5.92649336727588</v>
      </c>
      <c r="J526" s="52" t="n">
        <v>93.2102070938876</v>
      </c>
      <c r="K526" s="52" t="n">
        <v>0.97965859091274</v>
      </c>
    </row>
    <row r="527">
      <c r="A527" s="52" t="s">
        <v>276</v>
      </c>
      <c r="B527" s="52" t="s">
        <v>277</v>
      </c>
      <c r="C527" s="52" t="s">
        <v>23</v>
      </c>
      <c r="D527" s="52" t="n">
        <v>3822.5177691</v>
      </c>
      <c r="E527" s="52" t="n">
        <v>14.7275243978479</v>
      </c>
      <c r="F527" s="52" t="n">
        <v>9.18387532578778</v>
      </c>
      <c r="G527" s="52" t="n">
        <v>13.9265741291421</v>
      </c>
      <c r="H527" s="52" t="n">
        <v>37799.538645</v>
      </c>
      <c r="I527" s="52" t="n">
        <v>7.13089737719658</v>
      </c>
      <c r="J527" s="52" t="n">
        <v>90.8161246742122</v>
      </c>
      <c r="K527" s="52" t="n">
        <v>1.40833933374941</v>
      </c>
    </row>
    <row r="528">
      <c r="A528" s="52" t="s">
        <v>276</v>
      </c>
      <c r="B528" s="52" t="s">
        <v>277</v>
      </c>
      <c r="C528" s="52" t="s">
        <v>24</v>
      </c>
      <c r="D528" s="52" t="n">
        <v>859.1066321</v>
      </c>
      <c r="E528" s="52" t="n">
        <v>30.6703884201579</v>
      </c>
      <c r="F528" s="52" t="n">
        <v>11.8914007916232</v>
      </c>
      <c r="G528" s="52" t="n">
        <v>25.6744355596003</v>
      </c>
      <c r="H528" s="52" t="n">
        <v>6365.4974928</v>
      </c>
      <c r="I528" s="52" t="n">
        <v>14.6439557812436</v>
      </c>
      <c r="J528" s="52" t="n">
        <v>88.1085992083768</v>
      </c>
      <c r="K528" s="52" t="n">
        <v>3.46509882214633</v>
      </c>
    </row>
    <row r="529">
      <c r="A529" s="52" t="s">
        <v>278</v>
      </c>
      <c r="B529" s="52" t="s">
        <v>279</v>
      </c>
      <c r="C529" s="52" t="s">
        <v>22</v>
      </c>
      <c r="D529" s="52" t="n">
        <v>2234.6501753</v>
      </c>
      <c r="E529" s="52" t="n">
        <v>13.9705834085573</v>
      </c>
      <c r="F529" s="52" t="n">
        <v>9.82062062740517</v>
      </c>
      <c r="G529" s="52" t="n">
        <v>13.9782932877337</v>
      </c>
      <c r="H529" s="52" t="n">
        <v>20520.0234862</v>
      </c>
      <c r="I529" s="52" t="n">
        <v>6.25458572121447</v>
      </c>
      <c r="J529" s="52" t="n">
        <v>90.1793793725948</v>
      </c>
      <c r="K529" s="52" t="n">
        <v>1.52224950263025</v>
      </c>
    </row>
    <row r="530">
      <c r="A530" s="52" t="s">
        <v>278</v>
      </c>
      <c r="B530" s="52" t="s">
        <v>279</v>
      </c>
      <c r="C530" s="52" t="s">
        <v>23</v>
      </c>
      <c r="D530" s="52" t="n">
        <v>1247.9373088</v>
      </c>
      <c r="E530" s="52" t="n">
        <v>16.5088583909626</v>
      </c>
      <c r="F530" s="52" t="n">
        <v>10.0790285105256</v>
      </c>
      <c r="G530" s="52" t="n">
        <v>15.2827295522734</v>
      </c>
      <c r="H530" s="52" t="n">
        <v>11133.5864412</v>
      </c>
      <c r="I530" s="52" t="n">
        <v>7.69331943934003</v>
      </c>
      <c r="J530" s="52" t="n">
        <v>89.9209714894744</v>
      </c>
      <c r="K530" s="52" t="n">
        <v>1.7130049233737</v>
      </c>
    </row>
    <row r="531">
      <c r="A531" s="52" t="s">
        <v>278</v>
      </c>
      <c r="B531" s="52" t="s">
        <v>279</v>
      </c>
      <c r="C531" s="52" t="s">
        <v>24</v>
      </c>
      <c r="D531" s="52" t="n">
        <v>450.3581486</v>
      </c>
      <c r="E531" s="52" t="n">
        <v>26.0380822976245</v>
      </c>
      <c r="F531" s="52" t="n">
        <v>14.5709127785838</v>
      </c>
      <c r="G531" s="52" t="n">
        <v>22.9784111142681</v>
      </c>
      <c r="H531" s="52" t="n">
        <v>2640.4444349</v>
      </c>
      <c r="I531" s="52" t="n">
        <v>14.0138750000713</v>
      </c>
      <c r="J531" s="52" t="n">
        <v>85.4290872214162</v>
      </c>
      <c r="K531" s="52" t="n">
        <v>3.91923213774554</v>
      </c>
    </row>
    <row r="532">
      <c r="A532" s="52" t="s">
        <v>280</v>
      </c>
      <c r="B532" s="52" t="s">
        <v>281</v>
      </c>
      <c r="C532" s="52" t="s">
        <v>22</v>
      </c>
      <c r="D532" s="52" t="n">
        <v>6570.3546545</v>
      </c>
      <c r="E532" s="52" t="n">
        <v>9.97716037704022</v>
      </c>
      <c r="F532" s="52" t="n">
        <v>21.8765128692656</v>
      </c>
      <c r="G532" s="52" t="n">
        <v>7.89641696104044</v>
      </c>
      <c r="H532" s="52" t="n">
        <v>23463.4752057</v>
      </c>
      <c r="I532" s="52" t="n">
        <v>5.0974097784607</v>
      </c>
      <c r="J532" s="52" t="n">
        <v>78.1234871307344</v>
      </c>
      <c r="K532" s="52" t="n">
        <v>2.21119248018473</v>
      </c>
    </row>
    <row r="533">
      <c r="A533" s="52" t="s">
        <v>280</v>
      </c>
      <c r="B533" s="52" t="s">
        <v>281</v>
      </c>
      <c r="C533" s="52" t="s">
        <v>23</v>
      </c>
      <c r="D533" s="52" t="n">
        <v>4212.2242839</v>
      </c>
      <c r="E533" s="52" t="n">
        <v>10.6764384902947</v>
      </c>
      <c r="F533" s="52" t="n">
        <v>18.1932773579673</v>
      </c>
      <c r="G533" s="52" t="n">
        <v>9.91047657957019</v>
      </c>
      <c r="H533" s="52" t="n">
        <v>18940.4172167</v>
      </c>
      <c r="I533" s="52" t="n">
        <v>7.54512590373496</v>
      </c>
      <c r="J533" s="52" t="n">
        <v>81.8067226420327</v>
      </c>
      <c r="K533" s="52" t="n">
        <v>2.20402484464178</v>
      </c>
    </row>
    <row r="534">
      <c r="A534" s="52" t="s">
        <v>280</v>
      </c>
      <c r="B534" s="52" t="s">
        <v>281</v>
      </c>
      <c r="C534" s="52" t="s">
        <v>24</v>
      </c>
      <c r="D534" s="52" t="n">
        <v>1490.3932141</v>
      </c>
      <c r="E534" s="52" t="n">
        <v>20.8322419923851</v>
      </c>
      <c r="F534" s="52" t="n">
        <v>27.6176281980786</v>
      </c>
      <c r="G534" s="52" t="n">
        <v>17.5396479405999</v>
      </c>
      <c r="H534" s="52" t="n">
        <v>3906.1354212</v>
      </c>
      <c r="I534" s="52" t="n">
        <v>14.9609969346309</v>
      </c>
      <c r="J534" s="52" t="n">
        <v>72.3823718019214</v>
      </c>
      <c r="K534" s="52" t="n">
        <v>6.69228519996942</v>
      </c>
    </row>
    <row r="535">
      <c r="A535" s="52" t="s">
        <v>282</v>
      </c>
      <c r="B535" s="52" t="s">
        <v>283</v>
      </c>
      <c r="C535" s="52" t="s">
        <v>22</v>
      </c>
      <c r="D535" s="52" t="n">
        <v>4086.8987866</v>
      </c>
      <c r="E535" s="52" t="n">
        <v>19.0273266291096</v>
      </c>
      <c r="F535" s="52" t="n">
        <v>13.7091405040802</v>
      </c>
      <c r="G535" s="52" t="n">
        <v>17.9183136116663</v>
      </c>
      <c r="H535" s="52" t="n">
        <v>25724.5892887</v>
      </c>
      <c r="I535" s="52" t="n">
        <v>8.38618772111196</v>
      </c>
      <c r="J535" s="52" t="n">
        <v>86.2908594959198</v>
      </c>
      <c r="K535" s="52" t="n">
        <v>2.84670566886776</v>
      </c>
    </row>
    <row r="536">
      <c r="A536" s="52" t="s">
        <v>282</v>
      </c>
      <c r="B536" s="52" t="s">
        <v>283</v>
      </c>
      <c r="C536" s="52" t="s">
        <v>23</v>
      </c>
      <c r="D536" s="52" t="n">
        <v>5980.6345171</v>
      </c>
      <c r="E536" s="52" t="n">
        <v>13.868731175712</v>
      </c>
      <c r="F536" s="52" t="n">
        <v>18.2068605812902</v>
      </c>
      <c r="G536" s="52" t="n">
        <v>12.305947830046</v>
      </c>
      <c r="H536" s="52" t="n">
        <v>26867.6123863</v>
      </c>
      <c r="I536" s="52" t="n">
        <v>7.13836033574349</v>
      </c>
      <c r="J536" s="52" t="n">
        <v>81.7931394187098</v>
      </c>
      <c r="K536" s="52" t="n">
        <v>2.73926001684961</v>
      </c>
    </row>
    <row r="537">
      <c r="A537" s="52" t="s">
        <v>282</v>
      </c>
      <c r="B537" s="52" t="s">
        <v>283</v>
      </c>
      <c r="C537" s="52" t="s">
        <v>24</v>
      </c>
      <c r="D537" s="52" t="n">
        <v>2838.8889634</v>
      </c>
      <c r="E537" s="52" t="n">
        <v>22.088376944331</v>
      </c>
      <c r="F537" s="52" t="n">
        <v>24.5127709057983</v>
      </c>
      <c r="G537" s="52" t="n">
        <v>16.4218236088941</v>
      </c>
      <c r="H537" s="52" t="n">
        <v>8742.3760609</v>
      </c>
      <c r="I537" s="52" t="n">
        <v>13.7944775711415</v>
      </c>
      <c r="J537" s="52" t="n">
        <v>75.4872290942017</v>
      </c>
      <c r="K537" s="52" t="n">
        <v>5.33261592471367</v>
      </c>
    </row>
    <row r="538">
      <c r="A538" s="52" t="s">
        <v>284</v>
      </c>
      <c r="B538" s="52" t="s">
        <v>285</v>
      </c>
      <c r="C538" s="52" t="s">
        <v>22</v>
      </c>
      <c r="D538" s="52" t="n">
        <v>2018.6009515</v>
      </c>
      <c r="E538" s="52" t="n">
        <v>17.009873376428</v>
      </c>
      <c r="F538" s="52" t="n">
        <v>9.81135058050694</v>
      </c>
      <c r="G538" s="52" t="n">
        <v>16.4523930760875</v>
      </c>
      <c r="H538" s="52" t="n">
        <v>18555.5385101</v>
      </c>
      <c r="I538" s="52" t="n">
        <v>8.02913441692565</v>
      </c>
      <c r="J538" s="52" t="n">
        <v>90.1886494194931</v>
      </c>
      <c r="K538" s="52" t="n">
        <v>1.78980611636602</v>
      </c>
    </row>
    <row r="539">
      <c r="A539" s="52" t="s">
        <v>284</v>
      </c>
      <c r="B539" s="52" t="s">
        <v>285</v>
      </c>
      <c r="C539" s="52" t="s">
        <v>23</v>
      </c>
      <c r="D539" s="52" t="n">
        <v>2466.6380185</v>
      </c>
      <c r="E539" s="52" t="n">
        <v>18.1451120834559</v>
      </c>
      <c r="F539" s="52" t="n">
        <v>11.29685841325</v>
      </c>
      <c r="G539" s="52" t="n">
        <v>15.9726014952526</v>
      </c>
      <c r="H539" s="52" t="n">
        <v>19368.087427</v>
      </c>
      <c r="I539" s="52" t="n">
        <v>5.60929845631078</v>
      </c>
      <c r="J539" s="52" t="n">
        <v>88.70314158675</v>
      </c>
      <c r="K539" s="52" t="n">
        <v>2.03420323514322</v>
      </c>
    </row>
    <row r="540">
      <c r="A540" s="52" t="s">
        <v>284</v>
      </c>
      <c r="B540" s="52" t="s">
        <v>285</v>
      </c>
      <c r="C540" s="52" t="s">
        <v>24</v>
      </c>
      <c r="D540" s="52" t="n">
        <v>299.2833489</v>
      </c>
      <c r="E540" s="52" t="n">
        <v>29.5564625761874</v>
      </c>
      <c r="F540" s="52" t="n">
        <v>11.7221900903476</v>
      </c>
      <c r="G540" s="52" t="n">
        <v>25.8915695337308</v>
      </c>
      <c r="H540" s="52" t="n">
        <v>2253.8517444</v>
      </c>
      <c r="I540" s="52" t="n">
        <v>18.6772627195112</v>
      </c>
      <c r="J540" s="52" t="n">
        <v>88.2778099096524</v>
      </c>
      <c r="K540" s="52" t="n">
        <v>3.43807690882304</v>
      </c>
    </row>
    <row r="541">
      <c r="A541" s="52" t="s">
        <v>286</v>
      </c>
      <c r="B541" s="52" t="s">
        <v>287</v>
      </c>
      <c r="C541" s="52" t="s">
        <v>22</v>
      </c>
      <c r="D541" s="52" t="n">
        <v>1090.6608804</v>
      </c>
      <c r="E541" s="52" t="n">
        <v>17.8283614207705</v>
      </c>
      <c r="F541" s="52" t="n">
        <v>17.7748006296249</v>
      </c>
      <c r="G541" s="52" t="n">
        <v>14.2198506127411</v>
      </c>
      <c r="H541" s="52" t="n">
        <v>5045.3341337</v>
      </c>
      <c r="I541" s="52" t="n">
        <v>9.8289772054171</v>
      </c>
      <c r="J541" s="52" t="n">
        <v>82.2251993703751</v>
      </c>
      <c r="K541" s="52" t="n">
        <v>3.07393611155642</v>
      </c>
    </row>
    <row r="542">
      <c r="A542" s="52" t="s">
        <v>286</v>
      </c>
      <c r="B542" s="52" t="s">
        <v>287</v>
      </c>
      <c r="C542" s="52" t="s">
        <v>23</v>
      </c>
      <c r="D542" s="52" t="n">
        <v>1600.1801853</v>
      </c>
      <c r="E542" s="52" t="n">
        <v>14.8751378468737</v>
      </c>
      <c r="F542" s="52" t="n">
        <v>15.0854990569178</v>
      </c>
      <c r="G542" s="52" t="n">
        <v>13.4984042155088</v>
      </c>
      <c r="H542" s="52" t="n">
        <v>9007.2261674</v>
      </c>
      <c r="I542" s="52" t="n">
        <v>7.39315175203631</v>
      </c>
      <c r="J542" s="52" t="n">
        <v>84.9145009430822</v>
      </c>
      <c r="K542" s="52" t="n">
        <v>2.39806112974091</v>
      </c>
    </row>
    <row r="543">
      <c r="A543" s="52" t="s">
        <v>286</v>
      </c>
      <c r="B543" s="52" t="s">
        <v>287</v>
      </c>
      <c r="C543" s="52" t="s">
        <v>24</v>
      </c>
      <c r="D543" s="52" t="n">
        <v>373.4847632</v>
      </c>
      <c r="E543" s="52" t="n">
        <v>25.499517880082</v>
      </c>
      <c r="F543" s="52" t="n">
        <v>20.3025136729267</v>
      </c>
      <c r="G543" s="52" t="n">
        <v>17.6927622426945</v>
      </c>
      <c r="H543" s="52" t="n">
        <v>1466.1138659</v>
      </c>
      <c r="I543" s="52" t="n">
        <v>18.0380826009207</v>
      </c>
      <c r="J543" s="52" t="n">
        <v>79.6974863270733</v>
      </c>
      <c r="K543" s="52" t="n">
        <v>4.50713772665279</v>
      </c>
    </row>
    <row r="544">
      <c r="A544" s="52" t="s">
        <v>288</v>
      </c>
      <c r="B544" s="52" t="s">
        <v>289</v>
      </c>
      <c r="C544" s="52" t="s">
        <v>22</v>
      </c>
      <c r="D544" s="52" t="n">
        <v>4634.1973578</v>
      </c>
      <c r="E544" s="52" t="n">
        <v>12.4640150657198</v>
      </c>
      <c r="F544" s="52" t="n">
        <v>17.4163805050627</v>
      </c>
      <c r="G544" s="52" t="n">
        <v>11.1349747457255</v>
      </c>
      <c r="H544" s="52" t="n">
        <v>21974.0715443</v>
      </c>
      <c r="I544" s="52" t="n">
        <v>7.10490589103026</v>
      </c>
      <c r="J544" s="52" t="n">
        <v>82.5836194949373</v>
      </c>
      <c r="K544" s="52" t="n">
        <v>2.34829810405329</v>
      </c>
    </row>
    <row r="545">
      <c r="A545" s="52" t="s">
        <v>288</v>
      </c>
      <c r="B545" s="52" t="s">
        <v>289</v>
      </c>
      <c r="C545" s="52" t="s">
        <v>23</v>
      </c>
      <c r="D545" s="52" t="n">
        <v>5363.1694518</v>
      </c>
      <c r="E545" s="52" t="n">
        <v>11.8279253598564</v>
      </c>
      <c r="F545" s="52" t="n">
        <v>15.7817655137288</v>
      </c>
      <c r="G545" s="52" t="n">
        <v>11.9949922395239</v>
      </c>
      <c r="H545" s="52" t="n">
        <v>28620.160532</v>
      </c>
      <c r="I545" s="52" t="n">
        <v>7.31619725873133</v>
      </c>
      <c r="J545" s="52" t="n">
        <v>84.2182344862712</v>
      </c>
      <c r="K545" s="52" t="n">
        <v>2.24775734160066</v>
      </c>
    </row>
    <row r="546">
      <c r="A546" s="52" t="s">
        <v>288</v>
      </c>
      <c r="B546" s="52" t="s">
        <v>289</v>
      </c>
      <c r="C546" s="52" t="s">
        <v>24</v>
      </c>
      <c r="D546" s="52" t="n">
        <v>1539.7542381</v>
      </c>
      <c r="E546" s="52" t="n">
        <v>25.5419984869799</v>
      </c>
      <c r="F546" s="52" t="n">
        <v>16.1308489789281</v>
      </c>
      <c r="G546" s="52" t="n">
        <v>23.0771505839802</v>
      </c>
      <c r="H546" s="52" t="n">
        <v>8005.6468757</v>
      </c>
      <c r="I546" s="52" t="n">
        <v>14.0011446034285</v>
      </c>
      <c r="J546" s="52" t="n">
        <v>83.8691510210719</v>
      </c>
      <c r="K546" s="52" t="n">
        <v>4.43850958787742</v>
      </c>
    </row>
    <row r="547">
      <c r="A547" s="52" t="s">
        <v>290</v>
      </c>
      <c r="B547" s="52" t="s">
        <v>291</v>
      </c>
      <c r="C547" s="52" t="s">
        <v>22</v>
      </c>
      <c r="D547" s="52" t="n">
        <v>4615.6595932</v>
      </c>
      <c r="E547" s="52" t="n">
        <v>15.2295958331844</v>
      </c>
      <c r="F547" s="52" t="n">
        <v>18.6730301854339</v>
      </c>
      <c r="G547" s="52" t="n">
        <v>12.49408874116</v>
      </c>
      <c r="H547" s="52" t="n">
        <v>20102.6616828</v>
      </c>
      <c r="I547" s="52" t="n">
        <v>8.00129869092059</v>
      </c>
      <c r="J547" s="52" t="n">
        <v>81.3269698145661</v>
      </c>
      <c r="K547" s="52" t="n">
        <v>2.86869776084272</v>
      </c>
    </row>
    <row r="548">
      <c r="A548" s="52" t="s">
        <v>290</v>
      </c>
      <c r="B548" s="52" t="s">
        <v>291</v>
      </c>
      <c r="C548" s="52" t="s">
        <v>23</v>
      </c>
      <c r="D548" s="52" t="n">
        <v>5189.8400397</v>
      </c>
      <c r="E548" s="52" t="n">
        <v>14.0033401562965</v>
      </c>
      <c r="F548" s="52" t="n">
        <v>16.6316213185859</v>
      </c>
      <c r="G548" s="52" t="n">
        <v>12.0019698990279</v>
      </c>
      <c r="H548" s="52" t="n">
        <v>26014.8148781</v>
      </c>
      <c r="I548" s="52" t="n">
        <v>7.59549455050772</v>
      </c>
      <c r="J548" s="52" t="n">
        <v>83.3683786814141</v>
      </c>
      <c r="K548" s="52" t="n">
        <v>2.3943396956357</v>
      </c>
    </row>
    <row r="549">
      <c r="A549" s="52" t="s">
        <v>290</v>
      </c>
      <c r="B549" s="52" t="s">
        <v>291</v>
      </c>
      <c r="C549" s="52" t="s">
        <v>24</v>
      </c>
      <c r="D549" s="52" t="n">
        <v>4427.4401404</v>
      </c>
      <c r="E549" s="52" t="n">
        <v>13.1660266466178</v>
      </c>
      <c r="F549" s="52" t="n">
        <v>19.0157437313086</v>
      </c>
      <c r="G549" s="52" t="n">
        <v>11.7709493426829</v>
      </c>
      <c r="H549" s="52" t="n">
        <v>18855.5836685</v>
      </c>
      <c r="I549" s="52" t="n">
        <v>7.6569442595275</v>
      </c>
      <c r="J549" s="52" t="n">
        <v>80.9842562686914</v>
      </c>
      <c r="K549" s="52" t="n">
        <v>2.7639119810156</v>
      </c>
    </row>
    <row r="550">
      <c r="A550" s="52" t="s">
        <v>292</v>
      </c>
      <c r="B550" s="52" t="s">
        <v>293</v>
      </c>
      <c r="C550" s="52" t="s">
        <v>22</v>
      </c>
      <c r="D550" s="52" t="n">
        <v>2415.2893616</v>
      </c>
      <c r="E550" s="52" t="n">
        <v>19.3863992231927</v>
      </c>
      <c r="F550" s="52" t="n">
        <v>11.1171510991988</v>
      </c>
      <c r="G550" s="52" t="n">
        <v>18.7827069979285</v>
      </c>
      <c r="H550" s="52" t="n">
        <v>19310.5047744</v>
      </c>
      <c r="I550" s="52" t="n">
        <v>7.95462893359391</v>
      </c>
      <c r="J550" s="52" t="n">
        <v>88.8828489008012</v>
      </c>
      <c r="K550" s="52" t="n">
        <v>2.34927429003762</v>
      </c>
    </row>
    <row r="551">
      <c r="A551" s="52" t="s">
        <v>292</v>
      </c>
      <c r="B551" s="52" t="s">
        <v>293</v>
      </c>
      <c r="C551" s="52" t="s">
        <v>23</v>
      </c>
      <c r="D551" s="52" t="n">
        <v>2762.0871389</v>
      </c>
      <c r="E551" s="52" t="n">
        <v>15.4834378128902</v>
      </c>
      <c r="F551" s="52" t="n">
        <v>10.6556116669482</v>
      </c>
      <c r="G551" s="52" t="n">
        <v>13.6644228166547</v>
      </c>
      <c r="H551" s="52" t="n">
        <v>23159.3449218</v>
      </c>
      <c r="I551" s="52" t="n">
        <v>6.45896467799747</v>
      </c>
      <c r="J551" s="52" t="n">
        <v>89.3443883330518</v>
      </c>
      <c r="K551" s="52" t="n">
        <v>1.62968022842679</v>
      </c>
    </row>
    <row r="552">
      <c r="A552" s="52" t="s">
        <v>292</v>
      </c>
      <c r="B552" s="52" t="s">
        <v>293</v>
      </c>
      <c r="C552" s="52" t="s">
        <v>24</v>
      </c>
      <c r="D552" s="52" t="n">
        <v>1116.9794315</v>
      </c>
      <c r="E552" s="52" t="n">
        <v>26.4969916062335</v>
      </c>
      <c r="F552" s="52" t="n">
        <v>11.4049951857548</v>
      </c>
      <c r="G552" s="52" t="n">
        <v>19.4065611314864</v>
      </c>
      <c r="H552" s="52" t="n">
        <v>8676.7943782</v>
      </c>
      <c r="I552" s="52" t="n">
        <v>12.7692998063402</v>
      </c>
      <c r="J552" s="52" t="n">
        <v>88.5950048142452</v>
      </c>
      <c r="K552" s="52" t="n">
        <v>2.49824170945889</v>
      </c>
    </row>
    <row r="553">
      <c r="A553" s="52" t="s">
        <v>294</v>
      </c>
      <c r="B553" s="52" t="s">
        <v>295</v>
      </c>
      <c r="C553" s="52" t="s">
        <v>22</v>
      </c>
      <c r="D553" s="52" t="n">
        <v>988.6622656</v>
      </c>
      <c r="E553" s="52" t="n">
        <v>17.9112393740973</v>
      </c>
      <c r="F553" s="52" t="n">
        <v>9.0258069113228</v>
      </c>
      <c r="G553" s="52" t="n">
        <v>18.1803743246031</v>
      </c>
      <c r="H553" s="52" t="n">
        <v>9965.0649226</v>
      </c>
      <c r="I553" s="52" t="n">
        <v>6.43188583581273</v>
      </c>
      <c r="J553" s="52" t="n">
        <v>90.9741930886772</v>
      </c>
      <c r="K553" s="52" t="n">
        <v>1.80372633884743</v>
      </c>
    </row>
    <row r="554">
      <c r="A554" s="52" t="s">
        <v>294</v>
      </c>
      <c r="B554" s="52" t="s">
        <v>295</v>
      </c>
      <c r="C554" s="52" t="s">
        <v>23</v>
      </c>
      <c r="D554" s="52" t="n">
        <v>1077.034361</v>
      </c>
      <c r="E554" s="52" t="n">
        <v>15.9135168197767</v>
      </c>
      <c r="F554" s="52" t="n">
        <v>15.9863065704718</v>
      </c>
      <c r="G554" s="52" t="n">
        <v>12.6650169367927</v>
      </c>
      <c r="H554" s="52" t="n">
        <v>5660.1963824</v>
      </c>
      <c r="I554" s="52" t="n">
        <v>7.35504739405928</v>
      </c>
      <c r="J554" s="52" t="n">
        <v>84.0136934295282</v>
      </c>
      <c r="K554" s="52" t="n">
        <v>2.40992670607462</v>
      </c>
    </row>
    <row r="555">
      <c r="A555" s="52" t="s">
        <v>294</v>
      </c>
      <c r="B555" s="52" t="s">
        <v>295</v>
      </c>
      <c r="C555" s="52" t="s">
        <v>24</v>
      </c>
      <c r="D555" s="52" t="n">
        <v>180.0495545</v>
      </c>
      <c r="E555" s="52" t="n">
        <v>31.9336413398538</v>
      </c>
      <c r="F555" s="52" t="n">
        <v>13.0561321460765</v>
      </c>
      <c r="G555" s="52" t="n">
        <v>26.1273724796496</v>
      </c>
      <c r="H555" s="52" t="n">
        <v>1198.9925116</v>
      </c>
      <c r="I555" s="52" t="n">
        <v>18.2357743856823</v>
      </c>
      <c r="J555" s="52" t="n">
        <v>86.9438678539235</v>
      </c>
      <c r="K555" s="52" t="n">
        <v>3.92347886221483</v>
      </c>
    </row>
    <row r="556">
      <c r="A556" s="52" t="s">
        <v>296</v>
      </c>
      <c r="B556" s="52" t="s">
        <v>297</v>
      </c>
      <c r="C556" s="52" t="s">
        <v>22</v>
      </c>
      <c r="D556" s="52" t="n">
        <v>1334.2960209</v>
      </c>
      <c r="E556" s="52" t="n">
        <v>11.9727913399697</v>
      </c>
      <c r="F556" s="52" t="n">
        <v>9.65995854127846</v>
      </c>
      <c r="G556" s="52" t="n">
        <v>10.2951343496939</v>
      </c>
      <c r="H556" s="52" t="n">
        <v>12478.3514682</v>
      </c>
      <c r="I556" s="52" t="n">
        <v>7.58309803563407</v>
      </c>
      <c r="J556" s="52" t="n">
        <v>90.3400414587215</v>
      </c>
      <c r="K556" s="52" t="n">
        <v>1.1008470816385</v>
      </c>
    </row>
    <row r="557">
      <c r="A557" s="52" t="s">
        <v>296</v>
      </c>
      <c r="B557" s="52" t="s">
        <v>297</v>
      </c>
      <c r="C557" s="52" t="s">
        <v>23</v>
      </c>
      <c r="D557" s="52" t="n">
        <v>773.4039649</v>
      </c>
      <c r="E557" s="52" t="n">
        <v>15.4819826191596</v>
      </c>
      <c r="F557" s="52" t="n">
        <v>7.03229822813966</v>
      </c>
      <c r="G557" s="52" t="n">
        <v>16.160487302834</v>
      </c>
      <c r="H557" s="52" t="n">
        <v>10224.4795123</v>
      </c>
      <c r="I557" s="52" t="n">
        <v>8.56392125751375</v>
      </c>
      <c r="J557" s="52" t="n">
        <v>92.9677017718603</v>
      </c>
      <c r="K557" s="52" t="n">
        <v>1.22241772206518</v>
      </c>
    </row>
    <row r="558">
      <c r="A558" s="52" t="s">
        <v>296</v>
      </c>
      <c r="B558" s="52" t="s">
        <v>297</v>
      </c>
      <c r="C558" s="52" t="s">
        <v>24</v>
      </c>
      <c r="D558" s="52" t="n">
        <v>489.1946885</v>
      </c>
      <c r="E558" s="52" t="n">
        <v>21.6317140632624</v>
      </c>
      <c r="F558" s="52" t="n">
        <v>14.3691918890525</v>
      </c>
      <c r="G558" s="52" t="n">
        <v>24.4288878184577</v>
      </c>
      <c r="H558" s="52" t="n">
        <v>2915.2743469</v>
      </c>
      <c r="I558" s="52" t="n">
        <v>22.5433292186527</v>
      </c>
      <c r="J558" s="52" t="n">
        <v>85.6308081109475</v>
      </c>
      <c r="K558" s="52" t="n">
        <v>4.09926502439113</v>
      </c>
    </row>
    <row r="559">
      <c r="A559" s="52" t="s">
        <v>298</v>
      </c>
      <c r="B559" s="52" t="s">
        <v>299</v>
      </c>
      <c r="C559" s="52" t="s">
        <v>22</v>
      </c>
      <c r="D559" s="52" t="n">
        <v>1977.116149</v>
      </c>
      <c r="E559" s="52" t="n">
        <v>19.1385954328736</v>
      </c>
      <c r="F559" s="52" t="n">
        <v>10.5373863878946</v>
      </c>
      <c r="G559" s="52" t="n">
        <v>18.8769010387618</v>
      </c>
      <c r="H559" s="52" t="n">
        <v>16785.7542272</v>
      </c>
      <c r="I559" s="52" t="n">
        <v>8.03566234570248</v>
      </c>
      <c r="J559" s="52" t="n">
        <v>89.4626136121054</v>
      </c>
      <c r="K559" s="52" t="n">
        <v>2.22342263455363</v>
      </c>
    </row>
    <row r="560">
      <c r="A560" s="52" t="s">
        <v>298</v>
      </c>
      <c r="B560" s="52" t="s">
        <v>299</v>
      </c>
      <c r="C560" s="52" t="s">
        <v>23</v>
      </c>
      <c r="D560" s="52" t="n">
        <v>4597.8620399</v>
      </c>
      <c r="E560" s="52" t="n">
        <v>14.8349908980654</v>
      </c>
      <c r="F560" s="52" t="n">
        <v>14.7489172765314</v>
      </c>
      <c r="G560" s="52" t="n">
        <v>12.4979467148862</v>
      </c>
      <c r="H560" s="52" t="n">
        <v>26576.3723374</v>
      </c>
      <c r="I560" s="52" t="n">
        <v>4.88639582247225</v>
      </c>
      <c r="J560" s="52" t="n">
        <v>85.2510827234686</v>
      </c>
      <c r="K560" s="52" t="n">
        <v>2.16221514537563</v>
      </c>
    </row>
    <row r="561">
      <c r="A561" s="52" t="s">
        <v>298</v>
      </c>
      <c r="B561" s="52" t="s">
        <v>299</v>
      </c>
      <c r="C561" s="52" t="s">
        <v>24</v>
      </c>
      <c r="D561" s="52" t="n">
        <v>1231.1715801</v>
      </c>
      <c r="E561" s="52" t="n">
        <v>24.5508344089998</v>
      </c>
      <c r="F561" s="52" t="n">
        <v>12.5375225382399</v>
      </c>
      <c r="G561" s="52" t="n">
        <v>23.1464939930069</v>
      </c>
      <c r="H561" s="52" t="n">
        <v>8588.7236691</v>
      </c>
      <c r="I561" s="52" t="n">
        <v>11.1045295401842</v>
      </c>
      <c r="J561" s="52" t="n">
        <v>87.4624774617601</v>
      </c>
      <c r="K561" s="52" t="n">
        <v>3.31799073774738</v>
      </c>
    </row>
    <row r="562">
      <c r="A562" s="52" t="s">
        <v>300</v>
      </c>
      <c r="B562" s="52" t="s">
        <v>301</v>
      </c>
      <c r="C562" s="52" t="s">
        <v>22</v>
      </c>
      <c r="D562" s="52" t="n">
        <v>5623.7332269</v>
      </c>
      <c r="E562" s="52" t="n">
        <v>15.1813364352768</v>
      </c>
      <c r="F562" s="52" t="n">
        <v>17.798588722692</v>
      </c>
      <c r="G562" s="52" t="n">
        <v>12.8258228099427</v>
      </c>
      <c r="H562" s="52" t="n">
        <v>25972.7788029</v>
      </c>
      <c r="I562" s="52" t="n">
        <v>6.50632357755223</v>
      </c>
      <c r="J562" s="52" t="n">
        <v>82.201411277308</v>
      </c>
      <c r="K562" s="52" t="n">
        <v>2.7771000725788</v>
      </c>
    </row>
    <row r="563">
      <c r="A563" s="52" t="s">
        <v>300</v>
      </c>
      <c r="B563" s="52" t="s">
        <v>301</v>
      </c>
      <c r="C563" s="52" t="s">
        <v>23</v>
      </c>
      <c r="D563" s="52" t="n">
        <v>4955.6337186</v>
      </c>
      <c r="E563" s="52" t="n">
        <v>14.4606338322662</v>
      </c>
      <c r="F563" s="52" t="n">
        <v>14.456040700988</v>
      </c>
      <c r="G563" s="52" t="n">
        <v>13.1096207022391</v>
      </c>
      <c r="H563" s="52" t="n">
        <v>29325.0785532</v>
      </c>
      <c r="I563" s="52" t="n">
        <v>6.96626636967517</v>
      </c>
      <c r="J563" s="52" t="n">
        <v>85.543959299012</v>
      </c>
      <c r="K563" s="52" t="n">
        <v>2.21538974813705</v>
      </c>
    </row>
    <row r="564">
      <c r="A564" s="52" t="s">
        <v>300</v>
      </c>
      <c r="B564" s="52" t="s">
        <v>301</v>
      </c>
      <c r="C564" s="52" t="s">
        <v>24</v>
      </c>
      <c r="D564" s="52" t="n">
        <v>2003.1889806</v>
      </c>
      <c r="E564" s="52" t="n">
        <v>20.5868797643287</v>
      </c>
      <c r="F564" s="52" t="n">
        <v>16.5733941827775</v>
      </c>
      <c r="G564" s="52" t="n">
        <v>15.116499659975</v>
      </c>
      <c r="H564" s="52" t="n">
        <v>10083.5867185</v>
      </c>
      <c r="I564" s="52" t="n">
        <v>14.7473429546619</v>
      </c>
      <c r="J564" s="52" t="n">
        <v>83.4266058172225</v>
      </c>
      <c r="K564" s="52" t="n">
        <v>3.00301930151001</v>
      </c>
    </row>
    <row r="565">
      <c r="A565" s="52" t="s">
        <v>302</v>
      </c>
      <c r="B565" s="52" t="s">
        <v>303</v>
      </c>
      <c r="C565" s="52" t="s">
        <v>22</v>
      </c>
      <c r="D565" s="52" t="n">
        <v>4021.0164163</v>
      </c>
      <c r="E565" s="52" t="n">
        <v>14.088113628156</v>
      </c>
      <c r="F565" s="52" t="n">
        <v>13.3720600189097</v>
      </c>
      <c r="G565" s="52" t="n">
        <v>13.6243550760798</v>
      </c>
      <c r="H565" s="52" t="n">
        <v>26049.2675236</v>
      </c>
      <c r="I565" s="52" t="n">
        <v>8.55603878717531</v>
      </c>
      <c r="J565" s="52" t="n">
        <v>86.6279399810903</v>
      </c>
      <c r="K565" s="52" t="n">
        <v>2.10308237545584</v>
      </c>
    </row>
    <row r="566">
      <c r="A566" s="52" t="s">
        <v>302</v>
      </c>
      <c r="B566" s="52" t="s">
        <v>303</v>
      </c>
      <c r="C566" s="52" t="s">
        <v>23</v>
      </c>
      <c r="D566" s="52" t="n">
        <v>6153.1044219</v>
      </c>
      <c r="E566" s="52" t="n">
        <v>16.3045212573754</v>
      </c>
      <c r="F566" s="52" t="n">
        <v>14.019617672099</v>
      </c>
      <c r="G566" s="52" t="n">
        <v>14.9602418629165</v>
      </c>
      <c r="H566" s="52" t="n">
        <v>37736.141104</v>
      </c>
      <c r="I566" s="52" t="n">
        <v>5.51381594945399</v>
      </c>
      <c r="J566" s="52" t="n">
        <v>85.980382327901</v>
      </c>
      <c r="K566" s="52" t="n">
        <v>2.4393572757138</v>
      </c>
    </row>
    <row r="567">
      <c r="A567" s="52" t="s">
        <v>302</v>
      </c>
      <c r="B567" s="52" t="s">
        <v>303</v>
      </c>
      <c r="C567" s="52" t="s">
        <v>24</v>
      </c>
      <c r="D567" s="52" t="n">
        <v>757.3537298</v>
      </c>
      <c r="E567" s="52" t="n">
        <v>24.1696899981822</v>
      </c>
      <c r="F567" s="52" t="n">
        <v>18.2035596275156</v>
      </c>
      <c r="G567" s="52" t="n">
        <v>21.7498146745397</v>
      </c>
      <c r="H567" s="52" t="n">
        <v>3403.1167787</v>
      </c>
      <c r="I567" s="52" t="n">
        <v>16.7581316714174</v>
      </c>
      <c r="J567" s="52" t="n">
        <v>81.7964403724844</v>
      </c>
      <c r="K567" s="52" t="n">
        <v>4.84035792404217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362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53" t="s">
        <v>79</v>
      </c>
      <c r="B578" s="53" t="s">
        <v>80</v>
      </c>
      <c r="C578" s="53" t="s">
        <v>22</v>
      </c>
      <c r="D578" s="53" t="n">
        <v>6.572931</v>
      </c>
      <c r="E578" s="53"/>
      <c r="F578" s="53" t="n">
        <v>3.52812250263316</v>
      </c>
      <c r="G578" s="53"/>
      <c r="H578" s="53" t="n">
        <v>179.7281681</v>
      </c>
      <c r="I578" s="53"/>
      <c r="J578" s="53" t="n">
        <v>96.4718774973668</v>
      </c>
      <c r="K578" s="53"/>
    </row>
    <row r="579">
      <c r="A579" s="53" t="s">
        <v>79</v>
      </c>
      <c r="B579" s="53" t="s">
        <v>80</v>
      </c>
      <c r="C579" s="53" t="s">
        <v>23</v>
      </c>
      <c r="D579" s="53" t="n">
        <v>22.5173758</v>
      </c>
      <c r="E579" s="53"/>
      <c r="F579" s="53" t="n">
        <v>6.5611851534972</v>
      </c>
      <c r="G579" s="53"/>
      <c r="H579" s="53" t="n">
        <v>320.673302</v>
      </c>
      <c r="I579" s="53"/>
      <c r="J579" s="53" t="n">
        <v>93.4388148465028</v>
      </c>
      <c r="K579" s="53"/>
    </row>
    <row r="580">
      <c r="A580" s="53" t="s">
        <v>79</v>
      </c>
      <c r="B580" s="53" t="s">
        <v>80</v>
      </c>
      <c r="C580" s="53" t="s">
        <v>24</v>
      </c>
      <c r="D580" s="53" t="n">
        <v>5.5946502</v>
      </c>
      <c r="E580" s="53"/>
      <c r="F580" s="53" t="n">
        <v>12.5699226284684</v>
      </c>
      <c r="G580" s="53"/>
      <c r="H580" s="53" t="n">
        <v>38.9135808</v>
      </c>
      <c r="I580" s="53"/>
      <c r="J580" s="53" t="n">
        <v>87.4300773715316</v>
      </c>
      <c r="K580" s="53"/>
    </row>
    <row r="581">
      <c r="A581" s="53" t="s">
        <v>81</v>
      </c>
      <c r="B581" s="53" t="s">
        <v>82</v>
      </c>
      <c r="C581" s="53" t="s">
        <v>22</v>
      </c>
      <c r="D581" s="53" t="n">
        <v>27.17588</v>
      </c>
      <c r="E581" s="53"/>
      <c r="F581" s="53" t="n">
        <v>8.88888888888889</v>
      </c>
      <c r="G581" s="53"/>
      <c r="H581" s="53" t="n">
        <v>278.55277</v>
      </c>
      <c r="I581" s="53"/>
      <c r="J581" s="53" t="n">
        <v>91.1111111111111</v>
      </c>
      <c r="K581" s="53"/>
    </row>
    <row r="582">
      <c r="A582" s="53" t="s">
        <v>81</v>
      </c>
      <c r="B582" s="53" t="s">
        <v>82</v>
      </c>
      <c r="C582" s="53" t="s">
        <v>23</v>
      </c>
      <c r="D582" s="53" t="n">
        <v>61.14573</v>
      </c>
      <c r="E582" s="53"/>
      <c r="F582" s="53" t="n">
        <v>10.1123595505618</v>
      </c>
      <c r="G582" s="53"/>
      <c r="H582" s="53" t="n">
        <v>543.5176</v>
      </c>
      <c r="I582" s="53"/>
      <c r="J582" s="53" t="n">
        <v>89.8876404494382</v>
      </c>
      <c r="K582" s="53"/>
    </row>
    <row r="583">
      <c r="A583" s="53" t="s">
        <v>81</v>
      </c>
      <c r="B583" s="53" t="s">
        <v>82</v>
      </c>
      <c r="C583" s="53" t="s">
        <v>24</v>
      </c>
      <c r="D583" s="53" t="n">
        <v>20.38191</v>
      </c>
      <c r="E583" s="53"/>
      <c r="F583" s="53" t="n">
        <v>19.672131147541</v>
      </c>
      <c r="G583" s="53"/>
      <c r="H583" s="53" t="n">
        <v>83.2261325</v>
      </c>
      <c r="I583" s="53"/>
      <c r="J583" s="53" t="n">
        <v>80.327868852459</v>
      </c>
      <c r="K583" s="53"/>
    </row>
    <row r="584">
      <c r="A584" s="53" t="s">
        <v>83</v>
      </c>
      <c r="B584" s="53" t="s">
        <v>84</v>
      </c>
      <c r="C584" s="53" t="s">
        <v>22</v>
      </c>
      <c r="D584" s="53" t="n">
        <v>10.3511858</v>
      </c>
      <c r="E584" s="53"/>
      <c r="F584" s="53" t="n">
        <v>3.2510740381704</v>
      </c>
      <c r="G584" s="53"/>
      <c r="H584" s="53" t="n">
        <v>308.0416185</v>
      </c>
      <c r="I584" s="53"/>
      <c r="J584" s="53" t="n">
        <v>96.7489259618296</v>
      </c>
      <c r="K584" s="53"/>
    </row>
    <row r="585">
      <c r="A585" s="53" t="s">
        <v>83</v>
      </c>
      <c r="B585" s="53" t="s">
        <v>84</v>
      </c>
      <c r="C585" s="53" t="s">
        <v>23</v>
      </c>
      <c r="D585" s="53" t="n">
        <v>4.3235765</v>
      </c>
      <c r="E585" s="53"/>
      <c r="F585" s="53" t="n">
        <v>0.770037464950257</v>
      </c>
      <c r="G585" s="53"/>
      <c r="H585" s="53" t="n">
        <v>557.152546</v>
      </c>
      <c r="I585" s="53"/>
      <c r="J585" s="53" t="n">
        <v>99.2299625350497</v>
      </c>
      <c r="K585" s="53"/>
    </row>
    <row r="586">
      <c r="A586" s="53" t="s">
        <v>83</v>
      </c>
      <c r="B586" s="53" t="s">
        <v>84</v>
      </c>
      <c r="C586" s="53" t="s">
        <v>24</v>
      </c>
      <c r="D586" s="53" t="n">
        <v>2.0296443</v>
      </c>
      <c r="E586" s="53"/>
      <c r="F586" s="53" t="n">
        <v>1.37948034149593</v>
      </c>
      <c r="G586" s="53"/>
      <c r="H586" s="53" t="n">
        <v>145.1014339</v>
      </c>
      <c r="I586" s="53"/>
      <c r="J586" s="53" t="n">
        <v>98.6205196585041</v>
      </c>
      <c r="K586" s="53"/>
    </row>
    <row r="587">
      <c r="A587" s="53" t="s">
        <v>87</v>
      </c>
      <c r="B587" s="53" t="s">
        <v>88</v>
      </c>
      <c r="C587" s="53" t="s">
        <v>22</v>
      </c>
      <c r="D587" s="53" t="n">
        <v>440.7315636</v>
      </c>
      <c r="E587" s="53"/>
      <c r="F587" s="53" t="n">
        <v>13.8217358415332</v>
      </c>
      <c r="G587" s="53"/>
      <c r="H587" s="53" t="n">
        <v>2747.9530463</v>
      </c>
      <c r="I587" s="53"/>
      <c r="J587" s="53" t="n">
        <v>86.1782641584668</v>
      </c>
      <c r="K587" s="53"/>
    </row>
    <row r="588">
      <c r="A588" s="53" t="s">
        <v>87</v>
      </c>
      <c r="B588" s="53" t="s">
        <v>88</v>
      </c>
      <c r="C588" s="53" t="s">
        <v>23</v>
      </c>
      <c r="D588" s="53" t="n">
        <v>591.9823259</v>
      </c>
      <c r="E588" s="53"/>
      <c r="F588" s="53" t="n">
        <v>11.8742049018666</v>
      </c>
      <c r="G588" s="53"/>
      <c r="H588" s="53" t="n">
        <v>4393.4658013</v>
      </c>
      <c r="I588" s="53"/>
      <c r="J588" s="53" t="n">
        <v>88.1257950981334</v>
      </c>
      <c r="K588" s="53"/>
    </row>
    <row r="589">
      <c r="A589" s="53" t="s">
        <v>87</v>
      </c>
      <c r="B589" s="53" t="s">
        <v>88</v>
      </c>
      <c r="C589" s="53" t="s">
        <v>24</v>
      </c>
      <c r="D589" s="53" t="n">
        <v>185.5789776</v>
      </c>
      <c r="E589" s="53"/>
      <c r="F589" s="53" t="n">
        <v>15.5966117539318</v>
      </c>
      <c r="G589" s="53"/>
      <c r="H589" s="53" t="n">
        <v>1004.2882867</v>
      </c>
      <c r="I589" s="53"/>
      <c r="J589" s="53" t="n">
        <v>84.4033882460682</v>
      </c>
      <c r="K589" s="53"/>
    </row>
    <row r="590">
      <c r="A590" s="53" t="s">
        <v>99</v>
      </c>
      <c r="B590" s="53" t="s">
        <v>100</v>
      </c>
      <c r="C590" s="53" t="s">
        <v>22</v>
      </c>
      <c r="D590" s="53" t="n">
        <v>263.4608931</v>
      </c>
      <c r="E590" s="53"/>
      <c r="F590" s="53" t="n">
        <v>14.2497728029329</v>
      </c>
      <c r="G590" s="53"/>
      <c r="H590" s="53" t="n">
        <v>1585.4169574</v>
      </c>
      <c r="I590" s="53"/>
      <c r="J590" s="53" t="n">
        <v>85.7502271970671</v>
      </c>
      <c r="K590" s="53"/>
    </row>
    <row r="591">
      <c r="A591" s="53" t="s">
        <v>99</v>
      </c>
      <c r="B591" s="53" t="s">
        <v>100</v>
      </c>
      <c r="C591" s="53" t="s">
        <v>23</v>
      </c>
      <c r="D591" s="53" t="n">
        <v>192.9152405</v>
      </c>
      <c r="E591" s="53"/>
      <c r="F591" s="53" t="n">
        <v>10.752317768476</v>
      </c>
      <c r="G591" s="53"/>
      <c r="H591" s="53" t="n">
        <v>1601.258301</v>
      </c>
      <c r="I591" s="53"/>
      <c r="J591" s="53" t="n">
        <v>89.247682231524</v>
      </c>
      <c r="K591" s="53"/>
    </row>
    <row r="592">
      <c r="A592" s="53" t="s">
        <v>99</v>
      </c>
      <c r="B592" s="53" t="s">
        <v>100</v>
      </c>
      <c r="C592" s="53" t="s">
        <v>24</v>
      </c>
      <c r="D592" s="53" t="n">
        <v>34.1722774</v>
      </c>
      <c r="E592" s="53"/>
      <c r="F592" s="53" t="n">
        <v>11.6252557792358</v>
      </c>
      <c r="G592" s="53"/>
      <c r="H592" s="53" t="n">
        <v>259.7763294</v>
      </c>
      <c r="I592" s="53"/>
      <c r="J592" s="53" t="n">
        <v>88.3747442207642</v>
      </c>
      <c r="K592" s="53"/>
    </row>
    <row r="593">
      <c r="A593" s="53" t="s">
        <v>115</v>
      </c>
      <c r="B593" s="53" t="s">
        <v>116</v>
      </c>
      <c r="C593" s="53" t="s">
        <v>22</v>
      </c>
      <c r="D593" s="53" t="n">
        <v>362.7998633</v>
      </c>
      <c r="E593" s="53"/>
      <c r="F593" s="53" t="n">
        <v>11.0652891236243</v>
      </c>
      <c r="G593" s="53"/>
      <c r="H593" s="53" t="n">
        <v>2915.920279</v>
      </c>
      <c r="I593" s="53"/>
      <c r="J593" s="53" t="n">
        <v>88.9347108763757</v>
      </c>
      <c r="K593" s="53"/>
    </row>
    <row r="594">
      <c r="A594" s="53" t="s">
        <v>115</v>
      </c>
      <c r="B594" s="53" t="s">
        <v>116</v>
      </c>
      <c r="C594" s="53" t="s">
        <v>23</v>
      </c>
      <c r="D594" s="53" t="n">
        <v>532.1664504</v>
      </c>
      <c r="E594" s="53"/>
      <c r="F594" s="53" t="n">
        <v>11.7361728230455</v>
      </c>
      <c r="G594" s="53"/>
      <c r="H594" s="53" t="n">
        <v>4002.2457334</v>
      </c>
      <c r="I594" s="53"/>
      <c r="J594" s="53" t="n">
        <v>88.2638271769545</v>
      </c>
      <c r="K594" s="53"/>
    </row>
    <row r="595">
      <c r="A595" s="53" t="s">
        <v>115</v>
      </c>
      <c r="B595" s="53" t="s">
        <v>116</v>
      </c>
      <c r="C595" s="53" t="s">
        <v>24</v>
      </c>
      <c r="D595" s="53" t="n">
        <v>313.1837626</v>
      </c>
      <c r="E595" s="53"/>
      <c r="F595" s="53" t="n">
        <v>14.7112837122115</v>
      </c>
      <c r="G595" s="53"/>
      <c r="H595" s="53" t="n">
        <v>1815.6839061</v>
      </c>
      <c r="I595" s="53"/>
      <c r="J595" s="53" t="n">
        <v>85.2887162877885</v>
      </c>
      <c r="K595" s="53"/>
    </row>
    <row r="596">
      <c r="A596" s="53" t="s">
        <v>117</v>
      </c>
      <c r="B596" s="53" t="s">
        <v>118</v>
      </c>
      <c r="C596" s="53" t="s">
        <v>22</v>
      </c>
      <c r="D596" s="53" t="n">
        <v>250.8439036</v>
      </c>
      <c r="E596" s="53"/>
      <c r="F596" s="53" t="n">
        <v>15.4788418708241</v>
      </c>
      <c r="G596" s="53"/>
      <c r="H596" s="53" t="n">
        <v>1369.7159916</v>
      </c>
      <c r="I596" s="53"/>
      <c r="J596" s="53" t="n">
        <v>84.5211581291759</v>
      </c>
      <c r="K596" s="53"/>
    </row>
    <row r="597">
      <c r="A597" s="53" t="s">
        <v>117</v>
      </c>
      <c r="B597" s="53" t="s">
        <v>118</v>
      </c>
      <c r="C597" s="53" t="s">
        <v>23</v>
      </c>
      <c r="D597" s="53" t="n">
        <v>236.4068444</v>
      </c>
      <c r="E597" s="53"/>
      <c r="F597" s="53" t="n">
        <v>13.9807897545358</v>
      </c>
      <c r="G597" s="53"/>
      <c r="H597" s="53" t="n">
        <v>1454.5337144</v>
      </c>
      <c r="I597" s="53"/>
      <c r="J597" s="53" t="n">
        <v>86.0192102454643</v>
      </c>
      <c r="K597" s="53"/>
    </row>
    <row r="598">
      <c r="A598" s="53" t="s">
        <v>117</v>
      </c>
      <c r="B598" s="53" t="s">
        <v>118</v>
      </c>
      <c r="C598" s="53" t="s">
        <v>24</v>
      </c>
      <c r="D598" s="53" t="n">
        <v>59.5528692</v>
      </c>
      <c r="E598" s="53"/>
      <c r="F598" s="53" t="n">
        <v>21.8543046357616</v>
      </c>
      <c r="G598" s="53"/>
      <c r="H598" s="53" t="n">
        <v>212.9466232</v>
      </c>
      <c r="I598" s="53"/>
      <c r="J598" s="53" t="n">
        <v>78.1456953642384</v>
      </c>
      <c r="K598" s="53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363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54" t="s">
        <v>20</v>
      </c>
      <c r="B609" s="54" t="s">
        <v>21</v>
      </c>
      <c r="C609" s="54" t="s">
        <v>22</v>
      </c>
      <c r="D609" s="54" t="n">
        <v>1361.9362204</v>
      </c>
      <c r="E609" s="54"/>
      <c r="F609" s="54" t="n">
        <v>12.6723981766436</v>
      </c>
      <c r="G609" s="54"/>
      <c r="H609" s="54" t="n">
        <v>9385.3288309</v>
      </c>
      <c r="I609" s="54"/>
      <c r="J609" s="54" t="n">
        <v>87.3276018233564</v>
      </c>
      <c r="K609" s="54"/>
    </row>
    <row r="610">
      <c r="A610" s="54" t="s">
        <v>20</v>
      </c>
      <c r="B610" s="54" t="s">
        <v>21</v>
      </c>
      <c r="C610" s="54" t="s">
        <v>23</v>
      </c>
      <c r="D610" s="54" t="n">
        <v>1641.4575435</v>
      </c>
      <c r="E610" s="54"/>
      <c r="F610" s="54" t="n">
        <v>11.3092400589732</v>
      </c>
      <c r="G610" s="54"/>
      <c r="H610" s="54" t="n">
        <v>12872.8469981</v>
      </c>
      <c r="I610" s="54"/>
      <c r="J610" s="54" t="n">
        <v>88.6907599410268</v>
      </c>
      <c r="K610" s="54"/>
    </row>
    <row r="611">
      <c r="A611" s="54" t="s">
        <v>20</v>
      </c>
      <c r="B611" s="54" t="s">
        <v>21</v>
      </c>
      <c r="C611" s="54" t="s">
        <v>24</v>
      </c>
      <c r="D611" s="54" t="n">
        <v>620.4940913</v>
      </c>
      <c r="E611" s="54"/>
      <c r="F611" s="54" t="n">
        <v>14.8428279942107</v>
      </c>
      <c r="G611" s="54"/>
      <c r="H611" s="54" t="n">
        <v>3559.9362926</v>
      </c>
      <c r="I611" s="54"/>
      <c r="J611" s="54" t="n">
        <v>85.1571720057893</v>
      </c>
      <c r="K611" s="54"/>
    </row>
    <row r="612">
      <c r="A612" s="54" t="s">
        <v>34</v>
      </c>
      <c r="B612" s="54" t="s">
        <v>35</v>
      </c>
      <c r="C612" s="54" t="s">
        <v>22</v>
      </c>
      <c r="D612" s="54" t="n">
        <v>786.0758809</v>
      </c>
      <c r="E612" s="54" t="n">
        <v>21.4338935779148</v>
      </c>
      <c r="F612" s="54" t="n">
        <v>12.4108758482897</v>
      </c>
      <c r="G612" s="54" t="n">
        <v>18.1758511590929</v>
      </c>
      <c r="H612" s="54" t="n">
        <v>5547.6904907</v>
      </c>
      <c r="I612" s="54" t="n">
        <v>11.8274699576708</v>
      </c>
      <c r="J612" s="54" t="n">
        <v>87.5891241517103</v>
      </c>
      <c r="K612" s="54" t="n">
        <v>2.57541372124898</v>
      </c>
    </row>
    <row r="613">
      <c r="A613" s="54" t="s">
        <v>34</v>
      </c>
      <c r="B613" s="54" t="s">
        <v>35</v>
      </c>
      <c r="C613" s="54" t="s">
        <v>23</v>
      </c>
      <c r="D613" s="54" t="n">
        <v>1776.1475386</v>
      </c>
      <c r="E613" s="54" t="n">
        <v>12.1489577874476</v>
      </c>
      <c r="F613" s="54" t="n">
        <v>12.7622299697567</v>
      </c>
      <c r="G613" s="54" t="n">
        <v>10.942511338967</v>
      </c>
      <c r="H613" s="54" t="n">
        <v>12141.0718095</v>
      </c>
      <c r="I613" s="54" t="n">
        <v>5.74976359492693</v>
      </c>
      <c r="J613" s="54" t="n">
        <v>87.2377700302433</v>
      </c>
      <c r="K613" s="54" t="n">
        <v>1.60080715160593</v>
      </c>
    </row>
    <row r="614">
      <c r="A614" s="54" t="s">
        <v>34</v>
      </c>
      <c r="B614" s="54" t="s">
        <v>35</v>
      </c>
      <c r="C614" s="54" t="s">
        <v>24</v>
      </c>
      <c r="D614" s="54" t="n">
        <v>529.3191034</v>
      </c>
      <c r="E614" s="54" t="n">
        <v>21.4598368597968</v>
      </c>
      <c r="F614" s="54" t="n">
        <v>10.3625219944483</v>
      </c>
      <c r="G614" s="54" t="n">
        <v>18.6655163627988</v>
      </c>
      <c r="H614" s="54" t="n">
        <v>4578.6951781</v>
      </c>
      <c r="I614" s="54" t="n">
        <v>13.7941257048305</v>
      </c>
      <c r="J614" s="54" t="n">
        <v>89.6374780055517</v>
      </c>
      <c r="K614" s="54" t="n">
        <v>2.15782313548869</v>
      </c>
    </row>
    <row r="615">
      <c r="A615" s="54" t="s">
        <v>36</v>
      </c>
      <c r="B615" s="54" t="s">
        <v>37</v>
      </c>
      <c r="C615" s="54" t="s">
        <v>22</v>
      </c>
      <c r="D615" s="54" t="n">
        <v>504.2042135</v>
      </c>
      <c r="E615" s="54" t="n">
        <v>17.173353021372</v>
      </c>
      <c r="F615" s="54" t="n">
        <v>8.63181471442017</v>
      </c>
      <c r="G615" s="54" t="n">
        <v>18.2145847931622</v>
      </c>
      <c r="H615" s="54" t="n">
        <v>5337.0265147</v>
      </c>
      <c r="I615" s="54" t="n">
        <v>8.2413367442375</v>
      </c>
      <c r="J615" s="54" t="n">
        <v>91.3681852855798</v>
      </c>
      <c r="K615" s="54" t="n">
        <v>1.72078410601294</v>
      </c>
    </row>
    <row r="616">
      <c r="A616" s="54" t="s">
        <v>36</v>
      </c>
      <c r="B616" s="54" t="s">
        <v>37</v>
      </c>
      <c r="C616" s="54" t="s">
        <v>23</v>
      </c>
      <c r="D616" s="54" t="n">
        <v>569.1832591</v>
      </c>
      <c r="E616" s="54" t="n">
        <v>19.4602996872384</v>
      </c>
      <c r="F616" s="54" t="n">
        <v>11.368439869986</v>
      </c>
      <c r="G616" s="54" t="n">
        <v>20.5287634301492</v>
      </c>
      <c r="H616" s="54" t="n">
        <v>4437.5130476</v>
      </c>
      <c r="I616" s="54" t="n">
        <v>10.2558784547096</v>
      </c>
      <c r="J616" s="54" t="n">
        <v>88.631560130014</v>
      </c>
      <c r="K616" s="54" t="n">
        <v>2.63314797029944</v>
      </c>
    </row>
    <row r="617">
      <c r="A617" s="54" t="s">
        <v>36</v>
      </c>
      <c r="B617" s="54" t="s">
        <v>37</v>
      </c>
      <c r="C617" s="54" t="s">
        <v>24</v>
      </c>
      <c r="D617" s="54" t="n">
        <v>360.1507788</v>
      </c>
      <c r="E617" s="54" t="n">
        <v>20.2682725440017</v>
      </c>
      <c r="F617" s="54" t="n">
        <v>20.2096538492301</v>
      </c>
      <c r="G617" s="54" t="n">
        <v>17.2690087936642</v>
      </c>
      <c r="H617" s="54" t="n">
        <v>1421.9221923</v>
      </c>
      <c r="I617" s="54" t="n">
        <v>15.8138300774931</v>
      </c>
      <c r="J617" s="54" t="n">
        <v>79.7903461507699</v>
      </c>
      <c r="K617" s="54" t="n">
        <v>4.37397137467986</v>
      </c>
    </row>
    <row r="618">
      <c r="A618" s="54" t="s">
        <v>38</v>
      </c>
      <c r="B618" s="54" t="s">
        <v>39</v>
      </c>
      <c r="C618" s="54" t="s">
        <v>22</v>
      </c>
      <c r="D618" s="54" t="n">
        <v>133.537886</v>
      </c>
      <c r="E618" s="54" t="n">
        <v>14.5496406318685</v>
      </c>
      <c r="F618" s="54" t="n">
        <v>18.5243328100471</v>
      </c>
      <c r="G618" s="54" t="n">
        <v>9.8734242185558</v>
      </c>
      <c r="H618" s="54" t="n">
        <v>587.340363</v>
      </c>
      <c r="I618" s="54" t="n">
        <v>8.80081927464063</v>
      </c>
      <c r="J618" s="54" t="n">
        <v>81.4756671899529</v>
      </c>
      <c r="K618" s="54" t="n">
        <v>2.24482477416105</v>
      </c>
    </row>
    <row r="619">
      <c r="A619" s="54" t="s">
        <v>38</v>
      </c>
      <c r="B619" s="54" t="s">
        <v>39</v>
      </c>
      <c r="C619" s="54" t="s">
        <v>23</v>
      </c>
      <c r="D619" s="54" t="n">
        <v>122.221116</v>
      </c>
      <c r="E619" s="54" t="n">
        <v>12.9338296964698</v>
      </c>
      <c r="F619" s="54" t="n">
        <v>14.7945205479452</v>
      </c>
      <c r="G619" s="54" t="n">
        <v>9.76425436800253</v>
      </c>
      <c r="H619" s="54" t="n">
        <v>703.903094</v>
      </c>
      <c r="I619" s="54" t="n">
        <v>7.40178678545753</v>
      </c>
      <c r="J619" s="54" t="n">
        <v>85.2054794520548</v>
      </c>
      <c r="K619" s="54" t="n">
        <v>1.69540107997472</v>
      </c>
    </row>
    <row r="620">
      <c r="A620" s="54" t="s">
        <v>38</v>
      </c>
      <c r="B620" s="54" t="s">
        <v>39</v>
      </c>
      <c r="C620" s="54" t="s">
        <v>24</v>
      </c>
      <c r="D620" s="54" t="n">
        <v>37.345341</v>
      </c>
      <c r="E620" s="54" t="n">
        <v>24.7966939945198</v>
      </c>
      <c r="F620" s="54" t="n">
        <v>13.5802469135802</v>
      </c>
      <c r="G620" s="54" t="n">
        <v>21.7953613996638</v>
      </c>
      <c r="H620" s="54" t="n">
        <v>237.65217</v>
      </c>
      <c r="I620" s="54" t="n">
        <v>12.6448074901354</v>
      </c>
      <c r="J620" s="54" t="n">
        <v>86.4197530864197</v>
      </c>
      <c r="K620" s="54" t="n">
        <v>3.42498536280432</v>
      </c>
    </row>
    <row r="621">
      <c r="A621" s="54" t="s">
        <v>40</v>
      </c>
      <c r="B621" s="54" t="s">
        <v>41</v>
      </c>
      <c r="C621" s="54" t="s">
        <v>22</v>
      </c>
      <c r="D621" s="54" t="n">
        <v>1830.5078717</v>
      </c>
      <c r="E621" s="54" t="n">
        <v>10.7491051271039</v>
      </c>
      <c r="F621" s="54" t="n">
        <v>21.5836842647149</v>
      </c>
      <c r="G621" s="54" t="n">
        <v>8.74251635829218</v>
      </c>
      <c r="H621" s="54" t="n">
        <v>6650.4717852</v>
      </c>
      <c r="I621" s="54" t="n">
        <v>8.56597082015639</v>
      </c>
      <c r="J621" s="54" t="n">
        <v>78.4163157352851</v>
      </c>
      <c r="K621" s="54" t="n">
        <v>2.4063322917832</v>
      </c>
    </row>
    <row r="622">
      <c r="A622" s="54" t="s">
        <v>40</v>
      </c>
      <c r="B622" s="54" t="s">
        <v>41</v>
      </c>
      <c r="C622" s="54" t="s">
        <v>23</v>
      </c>
      <c r="D622" s="54" t="n">
        <v>1714.8609461</v>
      </c>
      <c r="E622" s="54" t="n">
        <v>12.2121668792462</v>
      </c>
      <c r="F622" s="54" t="n">
        <v>22.5473488600436</v>
      </c>
      <c r="G622" s="54" t="n">
        <v>11.8405254705692</v>
      </c>
      <c r="H622" s="54" t="n">
        <v>5890.7380835</v>
      </c>
      <c r="I622" s="54" t="n">
        <v>7.40966393344459</v>
      </c>
      <c r="J622" s="54" t="n">
        <v>77.4526511399564</v>
      </c>
      <c r="K622" s="54" t="n">
        <v>3.4469118169853</v>
      </c>
    </row>
    <row r="623">
      <c r="A623" s="54" t="s">
        <v>40</v>
      </c>
      <c r="B623" s="54" t="s">
        <v>41</v>
      </c>
      <c r="C623" s="54" t="s">
        <v>24</v>
      </c>
      <c r="D623" s="54" t="n">
        <v>445.0375798</v>
      </c>
      <c r="E623" s="54" t="n">
        <v>22.5056845212865</v>
      </c>
      <c r="F623" s="54" t="n">
        <v>36.9196706980014</v>
      </c>
      <c r="G623" s="54" t="n">
        <v>14.1347885641825</v>
      </c>
      <c r="H623" s="54" t="n">
        <v>760.3837346</v>
      </c>
      <c r="I623" s="54" t="n">
        <v>18.1318958377786</v>
      </c>
      <c r="J623" s="54" t="n">
        <v>63.0803293019986</v>
      </c>
      <c r="K623" s="54" t="n">
        <v>8.27281253839238</v>
      </c>
    </row>
    <row r="624">
      <c r="A624" s="54" t="s">
        <v>42</v>
      </c>
      <c r="B624" s="54" t="s">
        <v>43</v>
      </c>
      <c r="C624" s="54" t="s">
        <v>22</v>
      </c>
      <c r="D624" s="54" t="n">
        <v>82.9019151</v>
      </c>
      <c r="E624" s="54" t="n">
        <v>20.7492490519723</v>
      </c>
      <c r="F624" s="54" t="n">
        <v>10.9809626923131</v>
      </c>
      <c r="G624" s="54" t="n">
        <v>17.3475301355955</v>
      </c>
      <c r="H624" s="54" t="n">
        <v>672.0584415</v>
      </c>
      <c r="I624" s="54" t="n">
        <v>10.8232567633626</v>
      </c>
      <c r="J624" s="54" t="n">
        <v>89.0190373076869</v>
      </c>
      <c r="K624" s="54" t="n">
        <v>2.13990834976489</v>
      </c>
    </row>
    <row r="625">
      <c r="A625" s="54" t="s">
        <v>42</v>
      </c>
      <c r="B625" s="54" t="s">
        <v>43</v>
      </c>
      <c r="C625" s="54" t="s">
        <v>23</v>
      </c>
      <c r="D625" s="54" t="n">
        <v>55.9752682</v>
      </c>
      <c r="E625" s="54" t="n">
        <v>20.5474501817575</v>
      </c>
      <c r="F625" s="54" t="n">
        <v>6.10287646905392</v>
      </c>
      <c r="G625" s="54" t="n">
        <v>21.0131057185049</v>
      </c>
      <c r="H625" s="54" t="n">
        <v>861.219574</v>
      </c>
      <c r="I625" s="54" t="n">
        <v>7.52740949425199</v>
      </c>
      <c r="J625" s="54" t="n">
        <v>93.8971235309461</v>
      </c>
      <c r="K625" s="54" t="n">
        <v>1.36575417444967</v>
      </c>
    </row>
    <row r="626">
      <c r="A626" s="54" t="s">
        <v>42</v>
      </c>
      <c r="B626" s="54" t="s">
        <v>43</v>
      </c>
      <c r="C626" s="54" t="s">
        <v>24</v>
      </c>
      <c r="D626" s="54" t="n">
        <v>13.1743172</v>
      </c>
      <c r="E626" s="54" t="n">
        <v>34.4415568135086</v>
      </c>
      <c r="F626" s="54" t="n">
        <v>4.62508681751056</v>
      </c>
      <c r="G626" s="54" t="n">
        <v>34.2337851426668</v>
      </c>
      <c r="H626" s="54" t="n">
        <v>271.6704375</v>
      </c>
      <c r="I626" s="54" t="n">
        <v>14.6150907086567</v>
      </c>
      <c r="J626" s="54" t="n">
        <v>95.3749131824894</v>
      </c>
      <c r="K626" s="54" t="n">
        <v>1.66012448235609</v>
      </c>
    </row>
    <row r="627">
      <c r="A627" s="54" t="s">
        <v>44</v>
      </c>
      <c r="B627" s="54" t="s">
        <v>45</v>
      </c>
      <c r="C627" s="54" t="s">
        <v>22</v>
      </c>
      <c r="D627" s="54" t="n">
        <v>133.4809455</v>
      </c>
      <c r="E627" s="54" t="n">
        <v>27.6487836399092</v>
      </c>
      <c r="F627" s="54" t="n">
        <v>9.07227753369567</v>
      </c>
      <c r="G627" s="54" t="n">
        <v>28.4800962559635</v>
      </c>
      <c r="H627" s="54" t="n">
        <v>1337.824854</v>
      </c>
      <c r="I627" s="54" t="n">
        <v>10.2802562564828</v>
      </c>
      <c r="J627" s="54" t="n">
        <v>90.9277224663043</v>
      </c>
      <c r="K627" s="54" t="n">
        <v>2.84159033584304</v>
      </c>
    </row>
    <row r="628">
      <c r="A628" s="54" t="s">
        <v>44</v>
      </c>
      <c r="B628" s="54" t="s">
        <v>45</v>
      </c>
      <c r="C628" s="54" t="s">
        <v>23</v>
      </c>
      <c r="D628" s="54" t="n">
        <v>181.5651637</v>
      </c>
      <c r="E628" s="54" t="n">
        <v>20.2003834880616</v>
      </c>
      <c r="F628" s="54" t="n">
        <v>8.0985337352788</v>
      </c>
      <c r="G628" s="54" t="n">
        <v>20.6255019380387</v>
      </c>
      <c r="H628" s="54" t="n">
        <v>2060.3859059</v>
      </c>
      <c r="I628" s="54" t="n">
        <v>7.96662129804901</v>
      </c>
      <c r="J628" s="54" t="n">
        <v>91.9014662647212</v>
      </c>
      <c r="K628" s="54" t="n">
        <v>1.8175588490734</v>
      </c>
    </row>
    <row r="629">
      <c r="A629" s="54" t="s">
        <v>44</v>
      </c>
      <c r="B629" s="54" t="s">
        <v>45</v>
      </c>
      <c r="C629" s="54" t="s">
        <v>24</v>
      </c>
      <c r="D629" s="54" t="n">
        <v>98.2314912</v>
      </c>
      <c r="E629" s="54" t="n">
        <v>32.4547744119086</v>
      </c>
      <c r="F629" s="54" t="n">
        <v>11.9978400463663</v>
      </c>
      <c r="G629" s="54" t="n">
        <v>28.060233677819</v>
      </c>
      <c r="H629" s="54" t="n">
        <v>720.5116394</v>
      </c>
      <c r="I629" s="54" t="n">
        <v>13.9134342192603</v>
      </c>
      <c r="J629" s="54" t="n">
        <v>88.0021599536337</v>
      </c>
      <c r="K629" s="54" t="n">
        <v>3.82561286572412</v>
      </c>
    </row>
    <row r="630">
      <c r="A630" s="54" t="s">
        <v>46</v>
      </c>
      <c r="B630" s="54" t="s">
        <v>47</v>
      </c>
      <c r="C630" s="54" t="s">
        <v>22</v>
      </c>
      <c r="D630" s="54" t="n">
        <v>24.2245395</v>
      </c>
      <c r="E630" s="54" t="n">
        <v>41.7774524696406</v>
      </c>
      <c r="F630" s="54" t="n">
        <v>1.00466796946506</v>
      </c>
      <c r="G630" s="54" t="n">
        <v>40.1783739306043</v>
      </c>
      <c r="H630" s="54" t="n">
        <v>2386.9740093</v>
      </c>
      <c r="I630" s="54" t="n">
        <v>9.1184987738384</v>
      </c>
      <c r="J630" s="54" t="n">
        <v>98.9953320305349</v>
      </c>
      <c r="K630" s="54" t="n">
        <v>0.407755845910163</v>
      </c>
    </row>
    <row r="631">
      <c r="A631" s="54" t="s">
        <v>46</v>
      </c>
      <c r="B631" s="54" t="s">
        <v>47</v>
      </c>
      <c r="C631" s="54" t="s">
        <v>23</v>
      </c>
      <c r="D631" s="54" t="n">
        <v>55.1530208</v>
      </c>
      <c r="E631" s="54" t="n">
        <v>31.074326129205</v>
      </c>
      <c r="F631" s="54" t="n">
        <v>1.12840003345364</v>
      </c>
      <c r="G631" s="54" t="n">
        <v>30.6445758217341</v>
      </c>
      <c r="H631" s="54" t="n">
        <v>4832.5657992</v>
      </c>
      <c r="I631" s="54" t="n">
        <v>4.85094813384875</v>
      </c>
      <c r="J631" s="54" t="n">
        <v>98.8715999665464</v>
      </c>
      <c r="K631" s="54" t="n">
        <v>0.349739868618668</v>
      </c>
    </row>
    <row r="632">
      <c r="A632" s="54" t="s">
        <v>46</v>
      </c>
      <c r="B632" s="54" t="s">
        <v>47</v>
      </c>
      <c r="C632" s="54" t="s">
        <v>24</v>
      </c>
      <c r="D632" s="54" t="n">
        <v>12.4149255</v>
      </c>
      <c r="E632" s="54" t="n">
        <v>82.9340499834913</v>
      </c>
      <c r="F632" s="54" t="n">
        <v>1.57333654822265</v>
      </c>
      <c r="G632" s="54" t="n">
        <v>82.7779866021487</v>
      </c>
      <c r="H632" s="54" t="n">
        <v>776.66771</v>
      </c>
      <c r="I632" s="54" t="n">
        <v>16.4155615883821</v>
      </c>
      <c r="J632" s="54" t="n">
        <v>98.4266634517774</v>
      </c>
      <c r="K632" s="54" t="n">
        <v>1.32319462168148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352</v>
      </c>
    </row>
    <row r="9">
      <c r="A9" t="s">
        <v>353</v>
      </c>
    </row>
    <row r="10">
      <c r="A10" t="s">
        <v>364</v>
      </c>
    </row>
    <row r="11">
      <c r="A11" t="s">
        <v>365</v>
      </c>
    </row>
    <row r="12">
      <c r="A12" s="3" t="s">
        <v>6</v>
      </c>
    </row>
    <row r="13">
      <c r="A13" s="3" t="s">
        <v>343</v>
      </c>
    </row>
    <row r="15">
      <c r="A15" s="4" t="s">
        <v>366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55" t="s">
        <v>20</v>
      </c>
      <c r="B17" s="55" t="s">
        <v>21</v>
      </c>
      <c r="C17" s="55" t="s">
        <v>22</v>
      </c>
      <c r="D17" s="55" t="n">
        <v>196240.1980739</v>
      </c>
      <c r="E17" s="55" t="n">
        <v>2.07325665499798</v>
      </c>
      <c r="F17" s="55" t="n">
        <v>6.56844133392795</v>
      </c>
      <c r="G17" s="55" t="n">
        <v>1.94434106195117</v>
      </c>
      <c r="H17" s="55" t="n">
        <v>2791381.7977299</v>
      </c>
      <c r="I17" s="55" t="n">
        <v>0.862924444626083</v>
      </c>
      <c r="J17" s="55" t="n">
        <v>93.431558666072</v>
      </c>
      <c r="K17" s="55" t="n">
        <v>0.1366913961504</v>
      </c>
    </row>
    <row r="18">
      <c r="A18" s="55" t="s">
        <v>20</v>
      </c>
      <c r="B18" s="55" t="s">
        <v>21</v>
      </c>
      <c r="C18" s="55" t="s">
        <v>23</v>
      </c>
      <c r="D18" s="55" t="n">
        <v>221167.7817653</v>
      </c>
      <c r="E18" s="55" t="n">
        <v>2.06860500154454</v>
      </c>
      <c r="F18" s="55" t="n">
        <v>6.35694838666269</v>
      </c>
      <c r="G18" s="55" t="n">
        <v>2.01368538979455</v>
      </c>
      <c r="H18" s="55" t="n">
        <v>3257982.406544</v>
      </c>
      <c r="I18" s="55" t="n">
        <v>0.810384063088427</v>
      </c>
      <c r="J18" s="55" t="n">
        <v>93.6430516133373</v>
      </c>
      <c r="K18" s="55" t="n">
        <v>0.136698813946784</v>
      </c>
    </row>
    <row r="19">
      <c r="A19" s="55" t="s">
        <v>20</v>
      </c>
      <c r="B19" s="55" t="s">
        <v>21</v>
      </c>
      <c r="C19" s="55" t="s">
        <v>24</v>
      </c>
      <c r="D19" s="55" t="n">
        <v>133011.0064911</v>
      </c>
      <c r="E19" s="55" t="n">
        <v>2.68840441951993</v>
      </c>
      <c r="F19" s="55" t="n">
        <v>9.56488583551609</v>
      </c>
      <c r="G19" s="55" t="n">
        <v>2.51391551591285</v>
      </c>
      <c r="H19" s="55" t="n">
        <v>1257606.8093244</v>
      </c>
      <c r="I19" s="55" t="n">
        <v>1.46242914163519</v>
      </c>
      <c r="J19" s="55" t="n">
        <v>90.4351141644839</v>
      </c>
      <c r="K19" s="55" t="n">
        <v>0.265884718916871</v>
      </c>
    </row>
    <row r="20">
      <c r="A20" s="55" t="s">
        <v>20</v>
      </c>
      <c r="B20" s="55" t="s">
        <v>25</v>
      </c>
      <c r="C20" s="55" t="s">
        <v>22</v>
      </c>
      <c r="D20" s="55" t="n">
        <v>552.5283426</v>
      </c>
      <c r="E20" s="55"/>
      <c r="F20" s="55" t="n">
        <v>5.14110650442333</v>
      </c>
      <c r="G20" s="55"/>
      <c r="H20" s="55" t="n">
        <v>10194.7367087</v>
      </c>
      <c r="I20" s="55"/>
      <c r="J20" s="55" t="n">
        <v>94.8588934955767</v>
      </c>
      <c r="K20" s="55"/>
    </row>
    <row r="21">
      <c r="A21" s="55" t="s">
        <v>20</v>
      </c>
      <c r="B21" s="55" t="s">
        <v>25</v>
      </c>
      <c r="C21" s="55" t="s">
        <v>23</v>
      </c>
      <c r="D21" s="55" t="n">
        <v>575.9662184</v>
      </c>
      <c r="E21" s="55"/>
      <c r="F21" s="55" t="n">
        <v>3.9682660422978</v>
      </c>
      <c r="G21" s="55"/>
      <c r="H21" s="55" t="n">
        <v>13938.3383232</v>
      </c>
      <c r="I21" s="55"/>
      <c r="J21" s="55" t="n">
        <v>96.0317339577022</v>
      </c>
      <c r="K21" s="55"/>
    </row>
    <row r="22">
      <c r="A22" s="55" t="s">
        <v>20</v>
      </c>
      <c r="B22" s="55" t="s">
        <v>25</v>
      </c>
      <c r="C22" s="55" t="s">
        <v>24</v>
      </c>
      <c r="D22" s="55" t="n">
        <v>230.849646</v>
      </c>
      <c r="E22" s="55"/>
      <c r="F22" s="55" t="n">
        <v>5.52215022857613</v>
      </c>
      <c r="G22" s="55"/>
      <c r="H22" s="55" t="n">
        <v>3949.5807379</v>
      </c>
      <c r="I22" s="55"/>
      <c r="J22" s="55" t="n">
        <v>94.4778497714239</v>
      </c>
      <c r="K22" s="55"/>
    </row>
    <row r="23">
      <c r="A23" s="55" t="s">
        <v>20</v>
      </c>
      <c r="B23" s="55" t="s">
        <v>26</v>
      </c>
      <c r="C23" s="55" t="s">
        <v>22</v>
      </c>
      <c r="D23" s="55" t="n">
        <v>195687.6697313</v>
      </c>
      <c r="E23" s="55" t="n">
        <v>2.07880235797309</v>
      </c>
      <c r="F23" s="55" t="n">
        <v>6.57359437096077</v>
      </c>
      <c r="G23" s="55" t="n">
        <v>1.94956651897272</v>
      </c>
      <c r="H23" s="55" t="n">
        <v>2781187.0610212</v>
      </c>
      <c r="I23" s="55" t="n">
        <v>0.865693530963115</v>
      </c>
      <c r="J23" s="55" t="n">
        <v>93.4264056290392</v>
      </c>
      <c r="K23" s="55" t="n">
        <v>0.137173847250624</v>
      </c>
    </row>
    <row r="24">
      <c r="A24" s="55" t="s">
        <v>20</v>
      </c>
      <c r="B24" s="55" t="s">
        <v>26</v>
      </c>
      <c r="C24" s="55" t="s">
        <v>23</v>
      </c>
      <c r="D24" s="55" t="n">
        <v>220591.8155469</v>
      </c>
      <c r="E24" s="55" t="n">
        <v>2.07378024243642</v>
      </c>
      <c r="F24" s="55" t="n">
        <v>6.36695522840952</v>
      </c>
      <c r="G24" s="55" t="n">
        <v>2.01883927022762</v>
      </c>
      <c r="H24" s="55" t="n">
        <v>3244044.0682208</v>
      </c>
      <c r="I24" s="55" t="n">
        <v>0.813526835233624</v>
      </c>
      <c r="J24" s="55" t="n">
        <v>93.6330447715905</v>
      </c>
      <c r="K24" s="55" t="n">
        <v>0.13727909071258</v>
      </c>
    </row>
    <row r="25">
      <c r="A25" s="55" t="s">
        <v>20</v>
      </c>
      <c r="B25" s="55" t="s">
        <v>26</v>
      </c>
      <c r="C25" s="55" t="s">
        <v>24</v>
      </c>
      <c r="D25" s="55" t="n">
        <v>132780.1568451</v>
      </c>
      <c r="E25" s="55" t="n">
        <v>2.69286240209047</v>
      </c>
      <c r="F25" s="55" t="n">
        <v>9.5770756213246</v>
      </c>
      <c r="G25" s="55" t="n">
        <v>2.51834782142198</v>
      </c>
      <c r="H25" s="55" t="n">
        <v>1253657.2285865</v>
      </c>
      <c r="I25" s="55" t="n">
        <v>1.46672165796209</v>
      </c>
      <c r="J25" s="55" t="n">
        <v>90.4229243786754</v>
      </c>
      <c r="K25" s="55" t="n">
        <v>0.266728904116755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367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56" t="s">
        <v>20</v>
      </c>
      <c r="B36" s="56" t="s">
        <v>21</v>
      </c>
      <c r="C36" s="56" t="s">
        <v>22</v>
      </c>
      <c r="D36" s="56" t="n">
        <v>196240.1980739</v>
      </c>
      <c r="E36" s="56" t="n">
        <v>2.07325665499798</v>
      </c>
      <c r="F36" s="56" t="n">
        <v>6.56844133392795</v>
      </c>
      <c r="G36" s="56" t="n">
        <v>1.94434106195117</v>
      </c>
      <c r="H36" s="56" t="n">
        <v>2791381.7977299</v>
      </c>
      <c r="I36" s="56" t="n">
        <v>0.862924444626083</v>
      </c>
      <c r="J36" s="56" t="n">
        <v>93.431558666072</v>
      </c>
      <c r="K36" s="56" t="n">
        <v>0.1366913961504</v>
      </c>
    </row>
    <row r="37">
      <c r="A37" s="56" t="s">
        <v>20</v>
      </c>
      <c r="B37" s="56" t="s">
        <v>21</v>
      </c>
      <c r="C37" s="56" t="s">
        <v>23</v>
      </c>
      <c r="D37" s="56" t="n">
        <v>221167.7817653</v>
      </c>
      <c r="E37" s="56" t="n">
        <v>2.06860500154454</v>
      </c>
      <c r="F37" s="56" t="n">
        <v>6.35694838666269</v>
      </c>
      <c r="G37" s="56" t="n">
        <v>2.01368538979455</v>
      </c>
      <c r="H37" s="56" t="n">
        <v>3257982.406544</v>
      </c>
      <c r="I37" s="56" t="n">
        <v>0.810384063088427</v>
      </c>
      <c r="J37" s="56" t="n">
        <v>93.6430516133373</v>
      </c>
      <c r="K37" s="56" t="n">
        <v>0.136698813946784</v>
      </c>
    </row>
    <row r="38">
      <c r="A38" s="56" t="s">
        <v>20</v>
      </c>
      <c r="B38" s="56" t="s">
        <v>21</v>
      </c>
      <c r="C38" s="56" t="s">
        <v>24</v>
      </c>
      <c r="D38" s="56" t="n">
        <v>133011.0064911</v>
      </c>
      <c r="E38" s="56" t="n">
        <v>2.68840441951993</v>
      </c>
      <c r="F38" s="56" t="n">
        <v>9.56488583551609</v>
      </c>
      <c r="G38" s="56" t="n">
        <v>2.51391551591285</v>
      </c>
      <c r="H38" s="56" t="n">
        <v>1257606.8093244</v>
      </c>
      <c r="I38" s="56" t="n">
        <v>1.46242914163519</v>
      </c>
      <c r="J38" s="56" t="n">
        <v>90.4351141644839</v>
      </c>
      <c r="K38" s="56" t="n">
        <v>0.265884718916871</v>
      </c>
    </row>
    <row r="39">
      <c r="A39" s="56" t="s">
        <v>34</v>
      </c>
      <c r="B39" s="56" t="s">
        <v>35</v>
      </c>
      <c r="C39" s="56" t="s">
        <v>22</v>
      </c>
      <c r="D39" s="56" t="n">
        <v>4351.7117756</v>
      </c>
      <c r="E39" s="56" t="n">
        <v>16.7791453064149</v>
      </c>
      <c r="F39" s="56" t="n">
        <v>6.26113605249817</v>
      </c>
      <c r="G39" s="56" t="n">
        <v>15.4175968596258</v>
      </c>
      <c r="H39" s="56" t="n">
        <v>65151.8374064</v>
      </c>
      <c r="I39" s="56" t="n">
        <v>6.49186861358979</v>
      </c>
      <c r="J39" s="56" t="n">
        <v>93.7388639475018</v>
      </c>
      <c r="K39" s="56" t="n">
        <v>1.02979348666683</v>
      </c>
    </row>
    <row r="40">
      <c r="A40" s="56" t="s">
        <v>34</v>
      </c>
      <c r="B40" s="56" t="s">
        <v>35</v>
      </c>
      <c r="C40" s="56" t="s">
        <v>23</v>
      </c>
      <c r="D40" s="56" t="n">
        <v>3382.5930364</v>
      </c>
      <c r="E40" s="56" t="n">
        <v>16.9242477894086</v>
      </c>
      <c r="F40" s="56" t="n">
        <v>5.21711350723917</v>
      </c>
      <c r="G40" s="56" t="n">
        <v>17.1651899630553</v>
      </c>
      <c r="H40" s="56" t="n">
        <v>61453.892344</v>
      </c>
      <c r="I40" s="56" t="n">
        <v>5.8474824532105</v>
      </c>
      <c r="J40" s="56" t="n">
        <v>94.7828864927608</v>
      </c>
      <c r="K40" s="56" t="n">
        <v>0.944819763612304</v>
      </c>
    </row>
    <row r="41">
      <c r="A41" s="56" t="s">
        <v>34</v>
      </c>
      <c r="B41" s="56" t="s">
        <v>35</v>
      </c>
      <c r="C41" s="56" t="s">
        <v>24</v>
      </c>
      <c r="D41" s="56" t="n">
        <v>1052.5073276</v>
      </c>
      <c r="E41" s="56" t="n">
        <v>27.7569236973922</v>
      </c>
      <c r="F41" s="56" t="n">
        <v>4.58429771348373</v>
      </c>
      <c r="G41" s="56" t="n">
        <v>26.0369705646023</v>
      </c>
      <c r="H41" s="56" t="n">
        <v>21906.4581101</v>
      </c>
      <c r="I41" s="56" t="n">
        <v>10.6478200038351</v>
      </c>
      <c r="J41" s="56" t="n">
        <v>95.4157022865163</v>
      </c>
      <c r="K41" s="56" t="n">
        <v>1.25095997582168</v>
      </c>
    </row>
    <row r="42">
      <c r="A42" s="56" t="s">
        <v>36</v>
      </c>
      <c r="B42" s="56" t="s">
        <v>37</v>
      </c>
      <c r="C42" s="56" t="s">
        <v>22</v>
      </c>
      <c r="D42" s="56" t="n">
        <v>1106.1653618</v>
      </c>
      <c r="E42" s="56" t="n">
        <v>18.4806184119239</v>
      </c>
      <c r="F42" s="56" t="n">
        <v>6.06721852446646</v>
      </c>
      <c r="G42" s="56" t="n">
        <v>16.7449333125495</v>
      </c>
      <c r="H42" s="56" t="n">
        <v>17125.6711435</v>
      </c>
      <c r="I42" s="56" t="n">
        <v>5.96930357098452</v>
      </c>
      <c r="J42" s="56" t="n">
        <v>93.9327814755335</v>
      </c>
      <c r="K42" s="56" t="n">
        <v>1.08157309928396</v>
      </c>
    </row>
    <row r="43">
      <c r="A43" s="56" t="s">
        <v>36</v>
      </c>
      <c r="B43" s="56" t="s">
        <v>37</v>
      </c>
      <c r="C43" s="56" t="s">
        <v>23</v>
      </c>
      <c r="D43" s="56" t="n">
        <v>701.9369376</v>
      </c>
      <c r="E43" s="56" t="n">
        <v>17.7941314486623</v>
      </c>
      <c r="F43" s="56" t="n">
        <v>4.72904140424028</v>
      </c>
      <c r="G43" s="56" t="n">
        <v>17.9843352501553</v>
      </c>
      <c r="H43" s="56" t="n">
        <v>14141.1756004</v>
      </c>
      <c r="I43" s="56" t="n">
        <v>6.30159254970626</v>
      </c>
      <c r="J43" s="56" t="n">
        <v>95.2709585957597</v>
      </c>
      <c r="K43" s="56" t="n">
        <v>0.892702952497716</v>
      </c>
    </row>
    <row r="44">
      <c r="A44" s="56" t="s">
        <v>36</v>
      </c>
      <c r="B44" s="56" t="s">
        <v>37</v>
      </c>
      <c r="C44" s="56" t="s">
        <v>24</v>
      </c>
      <c r="D44" s="56" t="n">
        <v>409.5105065</v>
      </c>
      <c r="E44" s="56" t="n">
        <v>17.8530673774019</v>
      </c>
      <c r="F44" s="56" t="n">
        <v>7.03016177683637</v>
      </c>
      <c r="G44" s="56" t="n">
        <v>18.5776010631055</v>
      </c>
      <c r="H44" s="56" t="n">
        <v>5415.5404596</v>
      </c>
      <c r="I44" s="56" t="n">
        <v>10.1644417591474</v>
      </c>
      <c r="J44" s="56" t="n">
        <v>92.9698382231636</v>
      </c>
      <c r="K44" s="56" t="n">
        <v>1.40479475274185</v>
      </c>
    </row>
    <row r="45">
      <c r="A45" s="56" t="s">
        <v>38</v>
      </c>
      <c r="B45" s="56" t="s">
        <v>39</v>
      </c>
      <c r="C45" s="56" t="s">
        <v>22</v>
      </c>
      <c r="D45" s="56" t="n">
        <v>1722.2370745</v>
      </c>
      <c r="E45" s="56" t="n">
        <v>24.7371231163758</v>
      </c>
      <c r="F45" s="56" t="n">
        <v>3.03791943538707</v>
      </c>
      <c r="G45" s="56" t="n">
        <v>22.9635830623688</v>
      </c>
      <c r="H45" s="56" t="n">
        <v>54969.097608</v>
      </c>
      <c r="I45" s="56" t="n">
        <v>5.71417557872411</v>
      </c>
      <c r="J45" s="56" t="n">
        <v>96.9620805646129</v>
      </c>
      <c r="K45" s="56" t="n">
        <v>0.719472136788653</v>
      </c>
    </row>
    <row r="46">
      <c r="A46" s="56" t="s">
        <v>38</v>
      </c>
      <c r="B46" s="56" t="s">
        <v>39</v>
      </c>
      <c r="C46" s="56" t="s">
        <v>23</v>
      </c>
      <c r="D46" s="56" t="n">
        <v>873.2415387</v>
      </c>
      <c r="E46" s="56" t="n">
        <v>24.0204286782783</v>
      </c>
      <c r="F46" s="56" t="n">
        <v>2.19921623748899</v>
      </c>
      <c r="G46" s="56" t="n">
        <v>23.8644684044534</v>
      </c>
      <c r="H46" s="56" t="n">
        <v>38833.7014992</v>
      </c>
      <c r="I46" s="56" t="n">
        <v>6.27920662179821</v>
      </c>
      <c r="J46" s="56" t="n">
        <v>97.800783762511</v>
      </c>
      <c r="K46" s="56" t="n">
        <v>0.536632983857892</v>
      </c>
    </row>
    <row r="47">
      <c r="A47" s="56" t="s">
        <v>38</v>
      </c>
      <c r="B47" s="56" t="s">
        <v>39</v>
      </c>
      <c r="C47" s="56" t="s">
        <v>24</v>
      </c>
      <c r="D47" s="56" t="n">
        <v>569.3115256</v>
      </c>
      <c r="E47" s="56" t="n">
        <v>29.4080635972788</v>
      </c>
      <c r="F47" s="56" t="n">
        <v>4.03231620465235</v>
      </c>
      <c r="G47" s="56" t="n">
        <v>29.4325110707671</v>
      </c>
      <c r="H47" s="56" t="n">
        <v>13549.4107349</v>
      </c>
      <c r="I47" s="56" t="n">
        <v>11.4333396958262</v>
      </c>
      <c r="J47" s="56" t="n">
        <v>95.9676837953477</v>
      </c>
      <c r="K47" s="56" t="n">
        <v>1.23667870933879</v>
      </c>
    </row>
    <row r="48">
      <c r="A48" s="56" t="s">
        <v>40</v>
      </c>
      <c r="B48" s="56" t="s">
        <v>41</v>
      </c>
      <c r="C48" s="56" t="s">
        <v>22</v>
      </c>
      <c r="D48" s="56" t="n">
        <v>788.2567728</v>
      </c>
      <c r="E48" s="56" t="n">
        <v>14.6034291928061</v>
      </c>
      <c r="F48" s="56" t="n">
        <v>5.62794449102737</v>
      </c>
      <c r="G48" s="56" t="n">
        <v>14.8381193731728</v>
      </c>
      <c r="H48" s="56" t="n">
        <v>13217.8652502</v>
      </c>
      <c r="I48" s="56" t="n">
        <v>6.9001236660925</v>
      </c>
      <c r="J48" s="56" t="n">
        <v>94.3720555089726</v>
      </c>
      <c r="K48" s="56" t="n">
        <v>0.884881777058618</v>
      </c>
    </row>
    <row r="49">
      <c r="A49" s="56" t="s">
        <v>40</v>
      </c>
      <c r="B49" s="56" t="s">
        <v>41</v>
      </c>
      <c r="C49" s="56" t="s">
        <v>23</v>
      </c>
      <c r="D49" s="56" t="n">
        <v>1147.5373676</v>
      </c>
      <c r="E49" s="56" t="n">
        <v>16.2480681764749</v>
      </c>
      <c r="F49" s="56" t="n">
        <v>7.48151391297231</v>
      </c>
      <c r="G49" s="56" t="n">
        <v>15.7596934093859</v>
      </c>
      <c r="H49" s="56" t="n">
        <v>14190.7668974</v>
      </c>
      <c r="I49" s="56" t="n">
        <v>5.1580364128509</v>
      </c>
      <c r="J49" s="56" t="n">
        <v>92.5184860870277</v>
      </c>
      <c r="K49" s="56" t="n">
        <v>1.27440872082137</v>
      </c>
    </row>
    <row r="50">
      <c r="A50" s="56" t="s">
        <v>40</v>
      </c>
      <c r="B50" s="56" t="s">
        <v>41</v>
      </c>
      <c r="C50" s="56" t="s">
        <v>24</v>
      </c>
      <c r="D50" s="56" t="n">
        <v>331.0172635</v>
      </c>
      <c r="E50" s="56" t="n">
        <v>26.401070036815</v>
      </c>
      <c r="F50" s="56" t="n">
        <v>6.29481075127493</v>
      </c>
      <c r="G50" s="56" t="n">
        <v>28.4282622235473</v>
      </c>
      <c r="H50" s="56" t="n">
        <v>4927.5564503</v>
      </c>
      <c r="I50" s="56" t="n">
        <v>16.1639828824717</v>
      </c>
      <c r="J50" s="56" t="n">
        <v>93.7051892487251</v>
      </c>
      <c r="K50" s="56" t="n">
        <v>1.90971847044515</v>
      </c>
    </row>
    <row r="51">
      <c r="A51" s="56" t="s">
        <v>42</v>
      </c>
      <c r="B51" s="56" t="s">
        <v>43</v>
      </c>
      <c r="C51" s="56" t="s">
        <v>22</v>
      </c>
      <c r="D51" s="56" t="n">
        <v>4444.9931123</v>
      </c>
      <c r="E51" s="56" t="n">
        <v>18.817015514282</v>
      </c>
      <c r="F51" s="56" t="n">
        <v>7.18022293369948</v>
      </c>
      <c r="G51" s="56" t="n">
        <v>16.4468408755666</v>
      </c>
      <c r="H51" s="56" t="n">
        <v>57461.0668157</v>
      </c>
      <c r="I51" s="56" t="n">
        <v>8.34417285334987</v>
      </c>
      <c r="J51" s="56" t="n">
        <v>92.8197770663005</v>
      </c>
      <c r="K51" s="56" t="n">
        <v>1.27227179135861</v>
      </c>
    </row>
    <row r="52">
      <c r="A52" s="56" t="s">
        <v>42</v>
      </c>
      <c r="B52" s="56" t="s">
        <v>43</v>
      </c>
      <c r="C52" s="56" t="s">
        <v>23</v>
      </c>
      <c r="D52" s="56" t="n">
        <v>3538.2390149</v>
      </c>
      <c r="E52" s="56" t="n">
        <v>18.0449650183656</v>
      </c>
      <c r="F52" s="56" t="n">
        <v>4.40323923019865</v>
      </c>
      <c r="G52" s="56" t="n">
        <v>17.810323316028</v>
      </c>
      <c r="H52" s="56" t="n">
        <v>76817.1273398</v>
      </c>
      <c r="I52" s="56" t="n">
        <v>5.45580285236352</v>
      </c>
      <c r="J52" s="56" t="n">
        <v>95.5967607698013</v>
      </c>
      <c r="K52" s="56" t="n">
        <v>0.820353259840053</v>
      </c>
    </row>
    <row r="53">
      <c r="A53" s="56" t="s">
        <v>42</v>
      </c>
      <c r="B53" s="56" t="s">
        <v>43</v>
      </c>
      <c r="C53" s="56" t="s">
        <v>24</v>
      </c>
      <c r="D53" s="56" t="n">
        <v>1026.9117957</v>
      </c>
      <c r="E53" s="56" t="n">
        <v>39.5677179069526</v>
      </c>
      <c r="F53" s="56" t="n">
        <v>6.34030268851194</v>
      </c>
      <c r="G53" s="56" t="n">
        <v>36.7355335368871</v>
      </c>
      <c r="H53" s="56" t="n">
        <v>15169.661872</v>
      </c>
      <c r="I53" s="56" t="n">
        <v>15.4730641208856</v>
      </c>
      <c r="J53" s="56" t="n">
        <v>93.6596973114881</v>
      </c>
      <c r="K53" s="56" t="n">
        <v>2.48681566067027</v>
      </c>
    </row>
    <row r="54">
      <c r="A54" s="56" t="s">
        <v>44</v>
      </c>
      <c r="B54" s="56" t="s">
        <v>45</v>
      </c>
      <c r="C54" s="56" t="s">
        <v>22</v>
      </c>
      <c r="D54" s="56" t="n">
        <v>15409.3229051</v>
      </c>
      <c r="E54" s="56" t="n">
        <v>16.9544714357889</v>
      </c>
      <c r="F54" s="56" t="n">
        <v>3.47375441833912</v>
      </c>
      <c r="G54" s="56" t="n">
        <v>17.2915934712848</v>
      </c>
      <c r="H54" s="56" t="n">
        <v>428183.4314862</v>
      </c>
      <c r="I54" s="56" t="n">
        <v>5.80476617100089</v>
      </c>
      <c r="J54" s="56" t="n">
        <v>96.5262455816609</v>
      </c>
      <c r="K54" s="56" t="n">
        <v>0.622284114118819</v>
      </c>
    </row>
    <row r="55">
      <c r="A55" s="56" t="s">
        <v>44</v>
      </c>
      <c r="B55" s="56" t="s">
        <v>45</v>
      </c>
      <c r="C55" s="56" t="s">
        <v>23</v>
      </c>
      <c r="D55" s="56" t="n">
        <v>20014.3140662</v>
      </c>
      <c r="E55" s="56" t="n">
        <v>16.95892950133</v>
      </c>
      <c r="F55" s="56" t="n">
        <v>8.590947810772</v>
      </c>
      <c r="G55" s="56" t="n">
        <v>14.7412777798339</v>
      </c>
      <c r="H55" s="56" t="n">
        <v>212955.4874859</v>
      </c>
      <c r="I55" s="56" t="n">
        <v>8.17425919284819</v>
      </c>
      <c r="J55" s="56" t="n">
        <v>91.409052189228</v>
      </c>
      <c r="K55" s="56" t="n">
        <v>1.38543771144768</v>
      </c>
    </row>
    <row r="56">
      <c r="A56" s="56" t="s">
        <v>44</v>
      </c>
      <c r="B56" s="56" t="s">
        <v>45</v>
      </c>
      <c r="C56" s="56" t="s">
        <v>24</v>
      </c>
      <c r="D56" s="56" t="n">
        <v>8713.2818552</v>
      </c>
      <c r="E56" s="56" t="n">
        <v>30.3957147178224</v>
      </c>
      <c r="F56" s="56" t="n">
        <v>7.5145305697039</v>
      </c>
      <c r="G56" s="56" t="n">
        <v>24.5486699169911</v>
      </c>
      <c r="H56" s="56" t="n">
        <v>107239.1622047</v>
      </c>
      <c r="I56" s="56" t="n">
        <v>11.6770658981622</v>
      </c>
      <c r="J56" s="56" t="n">
        <v>92.4854694302961</v>
      </c>
      <c r="K56" s="56" t="n">
        <v>1.99460230534735</v>
      </c>
    </row>
    <row r="57">
      <c r="A57" s="56" t="s">
        <v>46</v>
      </c>
      <c r="B57" s="56" t="s">
        <v>47</v>
      </c>
      <c r="C57" s="56" t="s">
        <v>22</v>
      </c>
      <c r="D57" s="56" t="n">
        <v>343.7775509</v>
      </c>
      <c r="E57" s="56" t="n">
        <v>23.6674584634819</v>
      </c>
      <c r="F57" s="56" t="n">
        <v>3.48794594000483</v>
      </c>
      <c r="G57" s="56" t="n">
        <v>23.5374185583984</v>
      </c>
      <c r="H57" s="56" t="n">
        <v>9512.3829749</v>
      </c>
      <c r="I57" s="56" t="n">
        <v>6.67926574288619</v>
      </c>
      <c r="J57" s="56" t="n">
        <v>96.5120540599952</v>
      </c>
      <c r="K57" s="56" t="n">
        <v>0.850642381395444</v>
      </c>
    </row>
    <row r="58">
      <c r="A58" s="56" t="s">
        <v>46</v>
      </c>
      <c r="B58" s="56" t="s">
        <v>47</v>
      </c>
      <c r="C58" s="56" t="s">
        <v>23</v>
      </c>
      <c r="D58" s="56" t="n">
        <v>917.1751905</v>
      </c>
      <c r="E58" s="56" t="n">
        <v>16.2789912913436</v>
      </c>
      <c r="F58" s="56" t="n">
        <v>5.3812079494021</v>
      </c>
      <c r="G58" s="56" t="n">
        <v>15.4804233894803</v>
      </c>
      <c r="H58" s="56" t="n">
        <v>16126.8639755</v>
      </c>
      <c r="I58" s="56" t="n">
        <v>4.41634972706135</v>
      </c>
      <c r="J58" s="56" t="n">
        <v>94.6187920505979</v>
      </c>
      <c r="K58" s="56" t="n">
        <v>0.880410493499374</v>
      </c>
    </row>
    <row r="59">
      <c r="A59" s="56" t="s">
        <v>46</v>
      </c>
      <c r="B59" s="56" t="s">
        <v>47</v>
      </c>
      <c r="C59" s="56" t="s">
        <v>24</v>
      </c>
      <c r="D59" s="56" t="n">
        <v>325.1721885</v>
      </c>
      <c r="E59" s="56" t="n">
        <v>26.3527442926001</v>
      </c>
      <c r="F59" s="56" t="n">
        <v>9.04059607747837</v>
      </c>
      <c r="G59" s="56" t="n">
        <v>24.5526109961535</v>
      </c>
      <c r="H59" s="56" t="n">
        <v>3271.6281299</v>
      </c>
      <c r="I59" s="56" t="n">
        <v>10.7528617025462</v>
      </c>
      <c r="J59" s="56" t="n">
        <v>90.9594039225216</v>
      </c>
      <c r="K59" s="56" t="n">
        <v>2.44032204578594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368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57" t="s">
        <v>20</v>
      </c>
      <c r="B70" s="57" t="s">
        <v>21</v>
      </c>
      <c r="C70" s="57" t="s">
        <v>22</v>
      </c>
      <c r="D70" s="57" t="n">
        <v>195687.6697313</v>
      </c>
      <c r="E70" s="57" t="n">
        <v>2.07880235797309</v>
      </c>
      <c r="F70" s="57" t="n">
        <v>6.57359437096077</v>
      </c>
      <c r="G70" s="57" t="n">
        <v>1.94956651897272</v>
      </c>
      <c r="H70" s="57" t="n">
        <v>2781187.0610212</v>
      </c>
      <c r="I70" s="57" t="n">
        <v>0.865693530963115</v>
      </c>
      <c r="J70" s="57" t="n">
        <v>93.4264056290392</v>
      </c>
      <c r="K70" s="57" t="n">
        <v>0.137173847250624</v>
      </c>
    </row>
    <row r="71">
      <c r="A71" s="57" t="s">
        <v>20</v>
      </c>
      <c r="B71" s="57" t="s">
        <v>21</v>
      </c>
      <c r="C71" s="57" t="s">
        <v>23</v>
      </c>
      <c r="D71" s="57" t="n">
        <v>220591.8155469</v>
      </c>
      <c r="E71" s="57" t="n">
        <v>2.07378024243642</v>
      </c>
      <c r="F71" s="57" t="n">
        <v>6.36695522840952</v>
      </c>
      <c r="G71" s="57" t="n">
        <v>2.01883927022762</v>
      </c>
      <c r="H71" s="57" t="n">
        <v>3244044.0682208</v>
      </c>
      <c r="I71" s="57" t="n">
        <v>0.813526835233624</v>
      </c>
      <c r="J71" s="57" t="n">
        <v>93.6330447715905</v>
      </c>
      <c r="K71" s="57" t="n">
        <v>0.13727909071258</v>
      </c>
    </row>
    <row r="72">
      <c r="A72" s="57" t="s">
        <v>20</v>
      </c>
      <c r="B72" s="57" t="s">
        <v>21</v>
      </c>
      <c r="C72" s="57" t="s">
        <v>24</v>
      </c>
      <c r="D72" s="57" t="n">
        <v>132780.1568451</v>
      </c>
      <c r="E72" s="57" t="n">
        <v>2.69286240209047</v>
      </c>
      <c r="F72" s="57" t="n">
        <v>9.5770756213246</v>
      </c>
      <c r="G72" s="57" t="n">
        <v>2.51834782142198</v>
      </c>
      <c r="H72" s="57" t="n">
        <v>1253657.2285865</v>
      </c>
      <c r="I72" s="57" t="n">
        <v>1.46672165796209</v>
      </c>
      <c r="J72" s="57" t="n">
        <v>90.4229243786754</v>
      </c>
      <c r="K72" s="57" t="n">
        <v>0.266728904116755</v>
      </c>
    </row>
    <row r="73">
      <c r="A73" s="57" t="s">
        <v>49</v>
      </c>
      <c r="B73" s="57" t="s">
        <v>50</v>
      </c>
      <c r="C73" s="57" t="s">
        <v>22</v>
      </c>
      <c r="D73" s="57" t="n">
        <v>208.9135386</v>
      </c>
      <c r="E73" s="57" t="n">
        <v>18.0319884421453</v>
      </c>
      <c r="F73" s="57" t="n">
        <v>4.47705104101587</v>
      </c>
      <c r="G73" s="57" t="n">
        <v>18.1893013228195</v>
      </c>
      <c r="H73" s="57" t="n">
        <v>4457.4066951</v>
      </c>
      <c r="I73" s="57" t="n">
        <v>5.71966607889265</v>
      </c>
      <c r="J73" s="57" t="n">
        <v>95.5229489589841</v>
      </c>
      <c r="K73" s="57" t="n">
        <v>0.852511687611811</v>
      </c>
    </row>
    <row r="74">
      <c r="A74" s="57" t="s">
        <v>49</v>
      </c>
      <c r="B74" s="57" t="s">
        <v>50</v>
      </c>
      <c r="C74" s="57" t="s">
        <v>23</v>
      </c>
      <c r="D74" s="57" t="n">
        <v>112.4896807</v>
      </c>
      <c r="E74" s="57" t="n">
        <v>25.2860671284248</v>
      </c>
      <c r="F74" s="57" t="n">
        <v>2.97035475576817</v>
      </c>
      <c r="G74" s="57" t="n">
        <v>24.9409570223704</v>
      </c>
      <c r="H74" s="57" t="n">
        <v>3674.5893031</v>
      </c>
      <c r="I74" s="57" t="n">
        <v>9.98434238267341</v>
      </c>
      <c r="J74" s="57" t="n">
        <v>97.0296452442318</v>
      </c>
      <c r="K74" s="57" t="n">
        <v>0.763513976767956</v>
      </c>
    </row>
    <row r="75">
      <c r="A75" s="57" t="s">
        <v>49</v>
      </c>
      <c r="B75" s="57" t="s">
        <v>50</v>
      </c>
      <c r="C75" s="57" t="s">
        <v>24</v>
      </c>
      <c r="D75" s="57" t="n">
        <v>41.5119773</v>
      </c>
      <c r="E75" s="57" t="n">
        <v>42.3692109125502</v>
      </c>
      <c r="F75" s="57" t="n">
        <v>3.66842952741036</v>
      </c>
      <c r="G75" s="57" t="n">
        <v>40.5548585389326</v>
      </c>
      <c r="H75" s="57" t="n">
        <v>1090.0888069</v>
      </c>
      <c r="I75" s="57" t="n">
        <v>14.4508232672261</v>
      </c>
      <c r="J75" s="57" t="n">
        <v>96.3315704725896</v>
      </c>
      <c r="K75" s="57" t="n">
        <v>1.54438093155039</v>
      </c>
    </row>
    <row r="76">
      <c r="A76" s="57" t="s">
        <v>51</v>
      </c>
      <c r="B76" s="57" t="s">
        <v>52</v>
      </c>
      <c r="C76" s="57" t="s">
        <v>22</v>
      </c>
      <c r="D76" s="57" t="n">
        <v>2909.3693465</v>
      </c>
      <c r="E76" s="57" t="n">
        <v>13.9477001993118</v>
      </c>
      <c r="F76" s="57" t="n">
        <v>7.10309914875305</v>
      </c>
      <c r="G76" s="57" t="n">
        <v>14.0939403479835</v>
      </c>
      <c r="H76" s="57" t="n">
        <v>38049.7850391</v>
      </c>
      <c r="I76" s="57" t="n">
        <v>6.36081146174215</v>
      </c>
      <c r="J76" s="57" t="n">
        <v>92.896900851247</v>
      </c>
      <c r="K76" s="57" t="n">
        <v>1.07765334226426</v>
      </c>
    </row>
    <row r="77">
      <c r="A77" s="57" t="s">
        <v>51</v>
      </c>
      <c r="B77" s="57" t="s">
        <v>52</v>
      </c>
      <c r="C77" s="57" t="s">
        <v>23</v>
      </c>
      <c r="D77" s="57" t="n">
        <v>1110.1431321</v>
      </c>
      <c r="E77" s="57" t="n">
        <v>19.8964526660078</v>
      </c>
      <c r="F77" s="57" t="n">
        <v>5.20123101399936</v>
      </c>
      <c r="G77" s="57" t="n">
        <v>18.1016990186246</v>
      </c>
      <c r="H77" s="57" t="n">
        <v>20233.7104501</v>
      </c>
      <c r="I77" s="57" t="n">
        <v>8.10334206391871</v>
      </c>
      <c r="J77" s="57" t="n">
        <v>94.7987689860006</v>
      </c>
      <c r="K77" s="57" t="n">
        <v>0.993168153435157</v>
      </c>
    </row>
    <row r="78">
      <c r="A78" s="57" t="s">
        <v>51</v>
      </c>
      <c r="B78" s="57" t="s">
        <v>52</v>
      </c>
      <c r="C78" s="57" t="s">
        <v>24</v>
      </c>
      <c r="D78" s="57" t="n">
        <v>604.7460698</v>
      </c>
      <c r="E78" s="57" t="n">
        <v>27.4851878501435</v>
      </c>
      <c r="F78" s="57" t="n">
        <v>9.34549240898324</v>
      </c>
      <c r="G78" s="57" t="n">
        <v>26.2609609545812</v>
      </c>
      <c r="H78" s="57" t="n">
        <v>5866.2459693</v>
      </c>
      <c r="I78" s="57" t="n">
        <v>15.4861239939683</v>
      </c>
      <c r="J78" s="57" t="n">
        <v>90.6545075910168</v>
      </c>
      <c r="K78" s="57" t="n">
        <v>2.70721906472484</v>
      </c>
    </row>
    <row r="79">
      <c r="A79" s="57" t="s">
        <v>34</v>
      </c>
      <c r="B79" s="57" t="s">
        <v>35</v>
      </c>
      <c r="C79" s="57" t="s">
        <v>22</v>
      </c>
      <c r="D79" s="57" t="n">
        <v>4205.3693493</v>
      </c>
      <c r="E79" s="57" t="n">
        <v>17.3362615067219</v>
      </c>
      <c r="F79" s="57" t="n">
        <v>6.65724839029785</v>
      </c>
      <c r="G79" s="57" t="n">
        <v>15.9116327940227</v>
      </c>
      <c r="H79" s="57" t="n">
        <v>58964.4134611</v>
      </c>
      <c r="I79" s="57" t="n">
        <v>7.0701038477092</v>
      </c>
      <c r="J79" s="57" t="n">
        <v>93.3427516097022</v>
      </c>
      <c r="K79" s="57" t="n">
        <v>1.13482503974104</v>
      </c>
    </row>
    <row r="80">
      <c r="A80" s="57" t="s">
        <v>34</v>
      </c>
      <c r="B80" s="57" t="s">
        <v>35</v>
      </c>
      <c r="C80" s="57" t="s">
        <v>23</v>
      </c>
      <c r="D80" s="57" t="n">
        <v>3184.8800332</v>
      </c>
      <c r="E80" s="57" t="n">
        <v>17.8865377772604</v>
      </c>
      <c r="F80" s="57" t="n">
        <v>6.25476422063843</v>
      </c>
      <c r="G80" s="57" t="n">
        <v>18.361479698476</v>
      </c>
      <c r="H80" s="57" t="n">
        <v>47734.3859991</v>
      </c>
      <c r="I80" s="57" t="n">
        <v>7.35485357177621</v>
      </c>
      <c r="J80" s="57" t="n">
        <v>93.7452357793616</v>
      </c>
      <c r="K80" s="57" t="n">
        <v>1.22509400399087</v>
      </c>
    </row>
    <row r="81">
      <c r="A81" s="57" t="s">
        <v>34</v>
      </c>
      <c r="B81" s="57" t="s">
        <v>35</v>
      </c>
      <c r="C81" s="57" t="s">
        <v>24</v>
      </c>
      <c r="D81" s="57" t="n">
        <v>920.2355166</v>
      </c>
      <c r="E81" s="57" t="n">
        <v>31.3742517048611</v>
      </c>
      <c r="F81" s="57" t="n">
        <v>5.1551063500635</v>
      </c>
      <c r="G81" s="57" t="n">
        <v>29.4316838259847</v>
      </c>
      <c r="H81" s="57" t="n">
        <v>16930.7156396</v>
      </c>
      <c r="I81" s="57" t="n">
        <v>13.1999099718294</v>
      </c>
      <c r="J81" s="57" t="n">
        <v>94.8448936499365</v>
      </c>
      <c r="K81" s="57" t="n">
        <v>1.59970088368059</v>
      </c>
    </row>
    <row r="82">
      <c r="A82" s="57" t="s">
        <v>36</v>
      </c>
      <c r="B82" s="57" t="s">
        <v>37</v>
      </c>
      <c r="C82" s="57" t="s">
        <v>22</v>
      </c>
      <c r="D82" s="57" t="n">
        <v>953.2896438</v>
      </c>
      <c r="E82" s="57" t="n">
        <v>21.2169162215059</v>
      </c>
      <c r="F82" s="57" t="n">
        <v>7.69364840548672</v>
      </c>
      <c r="G82" s="57" t="n">
        <v>18.6970458260268</v>
      </c>
      <c r="H82" s="57" t="n">
        <v>11437.3161333</v>
      </c>
      <c r="I82" s="57" t="n">
        <v>8.07168537441662</v>
      </c>
      <c r="J82" s="57" t="n">
        <v>92.3063515945133</v>
      </c>
      <c r="K82" s="57" t="n">
        <v>1.55838134994899</v>
      </c>
    </row>
    <row r="83">
      <c r="A83" s="57" t="s">
        <v>36</v>
      </c>
      <c r="B83" s="57" t="s">
        <v>37</v>
      </c>
      <c r="C83" s="57" t="s">
        <v>23</v>
      </c>
      <c r="D83" s="57" t="n">
        <v>538.6961007</v>
      </c>
      <c r="E83" s="57" t="n">
        <v>21.9734543271496</v>
      </c>
      <c r="F83" s="57" t="n">
        <v>5.4765484505001</v>
      </c>
      <c r="G83" s="57" t="n">
        <v>22.0525135244794</v>
      </c>
      <c r="H83" s="57" t="n">
        <v>9297.7201306</v>
      </c>
      <c r="I83" s="57" t="n">
        <v>8.23597684991242</v>
      </c>
      <c r="J83" s="57" t="n">
        <v>94.5234515494999</v>
      </c>
      <c r="K83" s="57" t="n">
        <v>1.27768989380244</v>
      </c>
    </row>
    <row r="84">
      <c r="A84" s="57" t="s">
        <v>36</v>
      </c>
      <c r="B84" s="57" t="s">
        <v>37</v>
      </c>
      <c r="C84" s="57" t="s">
        <v>24</v>
      </c>
      <c r="D84" s="57" t="n">
        <v>308.0487465</v>
      </c>
      <c r="E84" s="57" t="n">
        <v>22.0919693088268</v>
      </c>
      <c r="F84" s="57" t="n">
        <v>7.61935253867243</v>
      </c>
      <c r="G84" s="57" t="n">
        <v>23.8701543004032</v>
      </c>
      <c r="H84" s="57" t="n">
        <v>3734.9292485</v>
      </c>
      <c r="I84" s="57" t="n">
        <v>13.2144123874969</v>
      </c>
      <c r="J84" s="57" t="n">
        <v>92.3806474613276</v>
      </c>
      <c r="K84" s="57" t="n">
        <v>1.968757805507</v>
      </c>
    </row>
    <row r="85">
      <c r="A85" s="57" t="s">
        <v>53</v>
      </c>
      <c r="B85" s="57" t="s">
        <v>54</v>
      </c>
      <c r="C85" s="57" t="s">
        <v>22</v>
      </c>
      <c r="D85" s="57" t="n">
        <v>1256.2316202</v>
      </c>
      <c r="E85" s="57" t="n">
        <v>15.5109270926351</v>
      </c>
      <c r="F85" s="57" t="n">
        <v>10.300566449313</v>
      </c>
      <c r="G85" s="57" t="n">
        <v>13.0710645766867</v>
      </c>
      <c r="H85" s="57" t="n">
        <v>10939.5211705</v>
      </c>
      <c r="I85" s="57" t="n">
        <v>6.69563262528259</v>
      </c>
      <c r="J85" s="57" t="n">
        <v>89.699433550687</v>
      </c>
      <c r="K85" s="57" t="n">
        <v>1.50100579129456</v>
      </c>
    </row>
    <row r="86">
      <c r="A86" s="57" t="s">
        <v>53</v>
      </c>
      <c r="B86" s="57" t="s">
        <v>54</v>
      </c>
      <c r="C86" s="57" t="s">
        <v>23</v>
      </c>
      <c r="D86" s="57" t="n">
        <v>924.8724861</v>
      </c>
      <c r="E86" s="57" t="n">
        <v>15.9969307379756</v>
      </c>
      <c r="F86" s="57" t="n">
        <v>9.98108827614849</v>
      </c>
      <c r="G86" s="57" t="n">
        <v>15.3853115354677</v>
      </c>
      <c r="H86" s="57" t="n">
        <v>8341.376449</v>
      </c>
      <c r="I86" s="57" t="n">
        <v>8.47799707859095</v>
      </c>
      <c r="J86" s="57" t="n">
        <v>90.0189117238515</v>
      </c>
      <c r="K86" s="57" t="n">
        <v>1.70588768127554</v>
      </c>
    </row>
    <row r="87">
      <c r="A87" s="57" t="s">
        <v>53</v>
      </c>
      <c r="B87" s="57" t="s">
        <v>54</v>
      </c>
      <c r="C87" s="57" t="s">
        <v>24</v>
      </c>
      <c r="D87" s="57" t="n">
        <v>390.2535014</v>
      </c>
      <c r="E87" s="57" t="n">
        <v>21.6221482126093</v>
      </c>
      <c r="F87" s="57" t="n">
        <v>17.0119352166168</v>
      </c>
      <c r="G87" s="57" t="n">
        <v>19.3106828591153</v>
      </c>
      <c r="H87" s="57" t="n">
        <v>1903.7447794</v>
      </c>
      <c r="I87" s="57" t="n">
        <v>14.5329018179269</v>
      </c>
      <c r="J87" s="57" t="n">
        <v>82.9880647833832</v>
      </c>
      <c r="K87" s="57" t="n">
        <v>3.95854616739636</v>
      </c>
    </row>
    <row r="88">
      <c r="A88" s="57" t="s">
        <v>55</v>
      </c>
      <c r="B88" s="57" t="s">
        <v>56</v>
      </c>
      <c r="C88" s="57" t="s">
        <v>22</v>
      </c>
      <c r="D88" s="57" t="n">
        <v>4832.6040323</v>
      </c>
      <c r="E88" s="57" t="n">
        <v>15.548230136585</v>
      </c>
      <c r="F88" s="57" t="n">
        <v>5.89468751249178</v>
      </c>
      <c r="G88" s="57" t="n">
        <v>15.4182495882442</v>
      </c>
      <c r="H88" s="57" t="n">
        <v>77149.7575782</v>
      </c>
      <c r="I88" s="57" t="n">
        <v>5.5428759246725</v>
      </c>
      <c r="J88" s="57" t="n">
        <v>94.1053124875082</v>
      </c>
      <c r="K88" s="57" t="n">
        <v>0.965787806340571</v>
      </c>
    </row>
    <row r="89">
      <c r="A89" s="57" t="s">
        <v>55</v>
      </c>
      <c r="B89" s="57" t="s">
        <v>56</v>
      </c>
      <c r="C89" s="57" t="s">
        <v>23</v>
      </c>
      <c r="D89" s="57" t="n">
        <v>3349.4574427</v>
      </c>
      <c r="E89" s="57" t="n">
        <v>14.1737208773652</v>
      </c>
      <c r="F89" s="57" t="n">
        <v>6.9542530863798</v>
      </c>
      <c r="G89" s="57" t="n">
        <v>12.0809140573709</v>
      </c>
      <c r="H89" s="57" t="n">
        <v>44814.7005351</v>
      </c>
      <c r="I89" s="57" t="n">
        <v>8.03478380628647</v>
      </c>
      <c r="J89" s="57" t="n">
        <v>93.0457469136202</v>
      </c>
      <c r="K89" s="57" t="n">
        <v>0.902929329459366</v>
      </c>
    </row>
    <row r="90">
      <c r="A90" s="57" t="s">
        <v>55</v>
      </c>
      <c r="B90" s="57" t="s">
        <v>56</v>
      </c>
      <c r="C90" s="57" t="s">
        <v>24</v>
      </c>
      <c r="D90" s="57" t="n">
        <v>1887.5855529</v>
      </c>
      <c r="E90" s="57" t="n">
        <v>22.5322988685515</v>
      </c>
      <c r="F90" s="57" t="n">
        <v>8.22245186904159</v>
      </c>
      <c r="G90" s="57" t="n">
        <v>19.8867495118702</v>
      </c>
      <c r="H90" s="57" t="n">
        <v>21068.8948615</v>
      </c>
      <c r="I90" s="57" t="n">
        <v>11.3220711931882</v>
      </c>
      <c r="J90" s="57" t="n">
        <v>91.7775481309584</v>
      </c>
      <c r="K90" s="57" t="n">
        <v>1.78167584581486</v>
      </c>
    </row>
    <row r="91">
      <c r="A91" s="57" t="s">
        <v>38</v>
      </c>
      <c r="B91" s="57" t="s">
        <v>39</v>
      </c>
      <c r="C91" s="57" t="s">
        <v>22</v>
      </c>
      <c r="D91" s="57" t="n">
        <v>1686.0234105</v>
      </c>
      <c r="E91" s="57" t="n">
        <v>25.2629961493965</v>
      </c>
      <c r="F91" s="57" t="n">
        <v>3.01234529416999</v>
      </c>
      <c r="G91" s="57" t="n">
        <v>23.4617903666288</v>
      </c>
      <c r="H91" s="57" t="n">
        <v>54284.433023</v>
      </c>
      <c r="I91" s="57" t="n">
        <v>5.78520304663619</v>
      </c>
      <c r="J91" s="57" t="n">
        <v>96.98765470583</v>
      </c>
      <c r="K91" s="57" t="n">
        <v>0.728701132304714</v>
      </c>
    </row>
    <row r="92">
      <c r="A92" s="57" t="s">
        <v>38</v>
      </c>
      <c r="B92" s="57" t="s">
        <v>39</v>
      </c>
      <c r="C92" s="57" t="s">
        <v>23</v>
      </c>
      <c r="D92" s="57" t="n">
        <v>846.0812907</v>
      </c>
      <c r="E92" s="57" t="n">
        <v>24.779474124323</v>
      </c>
      <c r="F92" s="57" t="n">
        <v>2.17608917766123</v>
      </c>
      <c r="G92" s="57" t="n">
        <v>24.6117348233549</v>
      </c>
      <c r="H92" s="57" t="n">
        <v>38034.7375372</v>
      </c>
      <c r="I92" s="57" t="n">
        <v>6.40913315020037</v>
      </c>
      <c r="J92" s="57" t="n">
        <v>97.8239108223388</v>
      </c>
      <c r="K92" s="57" t="n">
        <v>0.547487105579308</v>
      </c>
    </row>
    <row r="93">
      <c r="A93" s="57" t="s">
        <v>38</v>
      </c>
      <c r="B93" s="57" t="s">
        <v>39</v>
      </c>
      <c r="C93" s="57" t="s">
        <v>24</v>
      </c>
      <c r="D93" s="57" t="n">
        <v>559.1264326</v>
      </c>
      <c r="E93" s="57" t="n">
        <v>29.9385914250802</v>
      </c>
      <c r="F93" s="57" t="n">
        <v>4.03884390015913</v>
      </c>
      <c r="G93" s="57" t="n">
        <v>29.968070947336</v>
      </c>
      <c r="H93" s="57" t="n">
        <v>13284.5983169</v>
      </c>
      <c r="I93" s="57" t="n">
        <v>11.6587535521372</v>
      </c>
      <c r="J93" s="57" t="n">
        <v>95.9611560998409</v>
      </c>
      <c r="K93" s="57" t="n">
        <v>1.26130577688387</v>
      </c>
    </row>
    <row r="94">
      <c r="A94" s="57" t="s">
        <v>57</v>
      </c>
      <c r="B94" s="57" t="s">
        <v>58</v>
      </c>
      <c r="C94" s="57" t="s">
        <v>22</v>
      </c>
      <c r="D94" s="57" t="n">
        <v>4765.5806615</v>
      </c>
      <c r="E94" s="57" t="n">
        <v>13.55175339319</v>
      </c>
      <c r="F94" s="57" t="n">
        <v>9.38781698212987</v>
      </c>
      <c r="G94" s="57" t="n">
        <v>12.5734487868633</v>
      </c>
      <c r="H94" s="57" t="n">
        <v>45997.8787303</v>
      </c>
      <c r="I94" s="57" t="n">
        <v>7.52992980694984</v>
      </c>
      <c r="J94" s="57" t="n">
        <v>90.6121830178701</v>
      </c>
      <c r="K94" s="57" t="n">
        <v>1.30266408019302</v>
      </c>
    </row>
    <row r="95">
      <c r="A95" s="57" t="s">
        <v>57</v>
      </c>
      <c r="B95" s="57" t="s">
        <v>58</v>
      </c>
      <c r="C95" s="57" t="s">
        <v>23</v>
      </c>
      <c r="D95" s="57" t="n">
        <v>10011.5915256</v>
      </c>
      <c r="E95" s="57" t="n">
        <v>10.5831514481694</v>
      </c>
      <c r="F95" s="57" t="n">
        <v>14.0740448010543</v>
      </c>
      <c r="G95" s="57" t="n">
        <v>9.56760422384375</v>
      </c>
      <c r="H95" s="57" t="n">
        <v>61123.5488489</v>
      </c>
      <c r="I95" s="57" t="n">
        <v>7.82408379055987</v>
      </c>
      <c r="J95" s="57" t="n">
        <v>85.9259551989457</v>
      </c>
      <c r="K95" s="57" t="n">
        <v>1.56710379504499</v>
      </c>
    </row>
    <row r="96">
      <c r="A96" s="57" t="s">
        <v>57</v>
      </c>
      <c r="B96" s="57" t="s">
        <v>58</v>
      </c>
      <c r="C96" s="57" t="s">
        <v>24</v>
      </c>
      <c r="D96" s="57" t="n">
        <v>2327.7368735</v>
      </c>
      <c r="E96" s="57" t="n">
        <v>23.311820796831</v>
      </c>
      <c r="F96" s="57" t="n">
        <v>12.5070486081582</v>
      </c>
      <c r="G96" s="57" t="n">
        <v>20.2478018738273</v>
      </c>
      <c r="H96" s="57" t="n">
        <v>16283.6633571</v>
      </c>
      <c r="I96" s="57" t="n">
        <v>14.0288428774233</v>
      </c>
      <c r="J96" s="57" t="n">
        <v>87.4929513918418</v>
      </c>
      <c r="K96" s="57" t="n">
        <v>2.89440735757289</v>
      </c>
    </row>
    <row r="97">
      <c r="A97" s="57" t="s">
        <v>59</v>
      </c>
      <c r="B97" s="57" t="s">
        <v>60</v>
      </c>
      <c r="C97" s="57" t="s">
        <v>22</v>
      </c>
      <c r="D97" s="57" t="n">
        <v>269.2895378</v>
      </c>
      <c r="E97" s="57" t="n">
        <v>34.1055288765925</v>
      </c>
      <c r="F97" s="57" t="n">
        <v>4.09932038974735</v>
      </c>
      <c r="G97" s="57" t="n">
        <v>32.6458907497915</v>
      </c>
      <c r="H97" s="57" t="n">
        <v>6299.8368587</v>
      </c>
      <c r="I97" s="57" t="n">
        <v>9.19676595987346</v>
      </c>
      <c r="J97" s="57" t="n">
        <v>95.9006796102527</v>
      </c>
      <c r="K97" s="57" t="n">
        <v>1.39546420459128</v>
      </c>
    </row>
    <row r="98">
      <c r="A98" s="57" t="s">
        <v>59</v>
      </c>
      <c r="B98" s="57" t="s">
        <v>60</v>
      </c>
      <c r="C98" s="57" t="s">
        <v>23</v>
      </c>
      <c r="D98" s="57" t="n">
        <v>308.9970823</v>
      </c>
      <c r="E98" s="57" t="n">
        <v>23.2422124561236</v>
      </c>
      <c r="F98" s="57" t="n">
        <v>4.50912385172308</v>
      </c>
      <c r="G98" s="57" t="n">
        <v>23.7904241542401</v>
      </c>
      <c r="H98" s="57" t="n">
        <v>6543.7107266</v>
      </c>
      <c r="I98" s="57" t="n">
        <v>8.47678698127341</v>
      </c>
      <c r="J98" s="57" t="n">
        <v>95.4908761482769</v>
      </c>
      <c r="K98" s="57" t="n">
        <v>1.12339496005796</v>
      </c>
    </row>
    <row r="99">
      <c r="A99" s="57" t="s">
        <v>59</v>
      </c>
      <c r="B99" s="57" t="s">
        <v>60</v>
      </c>
      <c r="C99" s="57" t="s">
        <v>24</v>
      </c>
      <c r="D99" s="57" t="n">
        <v>75.9026644</v>
      </c>
      <c r="E99" s="57" t="n">
        <v>32.2977599002575</v>
      </c>
      <c r="F99" s="57" t="n">
        <v>6.72201237974254</v>
      </c>
      <c r="G99" s="57" t="n">
        <v>33.0692809796479</v>
      </c>
      <c r="H99" s="57" t="n">
        <v>1053.2631287</v>
      </c>
      <c r="I99" s="57" t="n">
        <v>22.770755054219</v>
      </c>
      <c r="J99" s="57" t="n">
        <v>93.2779876202575</v>
      </c>
      <c r="K99" s="57" t="n">
        <v>2.38311440679175</v>
      </c>
    </row>
    <row r="100">
      <c r="A100" s="57" t="s">
        <v>40</v>
      </c>
      <c r="B100" s="57" t="s">
        <v>41</v>
      </c>
      <c r="C100" s="57" t="s">
        <v>22</v>
      </c>
      <c r="D100" s="57" t="n">
        <v>141.7099696</v>
      </c>
      <c r="E100" s="57" t="n">
        <v>25.9143652360946</v>
      </c>
      <c r="F100" s="57" t="n">
        <v>2.56482023828877</v>
      </c>
      <c r="G100" s="57" t="n">
        <v>24.5971339479808</v>
      </c>
      <c r="H100" s="57" t="n">
        <v>5383.4323965</v>
      </c>
      <c r="I100" s="57" t="n">
        <v>11.7896953687349</v>
      </c>
      <c r="J100" s="57" t="n">
        <v>97.4351797617112</v>
      </c>
      <c r="K100" s="57" t="n">
        <v>0.647478940439868</v>
      </c>
    </row>
    <row r="101">
      <c r="A101" s="57" t="s">
        <v>40</v>
      </c>
      <c r="B101" s="57" t="s">
        <v>41</v>
      </c>
      <c r="C101" s="57" t="s">
        <v>23</v>
      </c>
      <c r="D101" s="57" t="n">
        <v>291.7201928</v>
      </c>
      <c r="E101" s="57" t="n">
        <v>39.0916921809879</v>
      </c>
      <c r="F101" s="57" t="n">
        <v>3.77255027728869</v>
      </c>
      <c r="G101" s="57" t="n">
        <v>37.6217727264477</v>
      </c>
      <c r="H101" s="57" t="n">
        <v>7440.9850426</v>
      </c>
      <c r="I101" s="57" t="n">
        <v>7.84295730279297</v>
      </c>
      <c r="J101" s="57" t="n">
        <v>96.2274497227113</v>
      </c>
      <c r="K101" s="57" t="n">
        <v>1.47494326764595</v>
      </c>
    </row>
    <row r="102">
      <c r="A102" s="57" t="s">
        <v>40</v>
      </c>
      <c r="B102" s="57" t="s">
        <v>41</v>
      </c>
      <c r="C102" s="57" t="s">
        <v>24</v>
      </c>
      <c r="D102" s="57" t="n">
        <v>50.4093665</v>
      </c>
      <c r="E102" s="57" t="n">
        <v>41.6390362098624</v>
      </c>
      <c r="F102" s="57" t="n">
        <v>1.24370765104866</v>
      </c>
      <c r="G102" s="57" t="n">
        <v>45.1653943808786</v>
      </c>
      <c r="H102" s="57" t="n">
        <v>4002.7430329</v>
      </c>
      <c r="I102" s="57" t="n">
        <v>19.4647421453056</v>
      </c>
      <c r="J102" s="57" t="n">
        <v>98.7562923489513</v>
      </c>
      <c r="K102" s="57" t="n">
        <v>0.568799670563221</v>
      </c>
    </row>
    <row r="103">
      <c r="A103" s="57" t="s">
        <v>61</v>
      </c>
      <c r="B103" s="57" t="s">
        <v>62</v>
      </c>
      <c r="C103" s="57" t="s">
        <v>22</v>
      </c>
      <c r="D103" s="57" t="n">
        <v>4209.8045143</v>
      </c>
      <c r="E103" s="57" t="n">
        <v>13.6224209837131</v>
      </c>
      <c r="F103" s="57" t="n">
        <v>6.52017568000073</v>
      </c>
      <c r="G103" s="57" t="n">
        <v>12.4746041635263</v>
      </c>
      <c r="H103" s="57" t="n">
        <v>60356.009674</v>
      </c>
      <c r="I103" s="57" t="n">
        <v>6.03851567352179</v>
      </c>
      <c r="J103" s="57" t="n">
        <v>93.4798243199993</v>
      </c>
      <c r="K103" s="57" t="n">
        <v>0.87009802678094</v>
      </c>
    </row>
    <row r="104">
      <c r="A104" s="57" t="s">
        <v>61</v>
      </c>
      <c r="B104" s="57" t="s">
        <v>62</v>
      </c>
      <c r="C104" s="57" t="s">
        <v>23</v>
      </c>
      <c r="D104" s="57" t="n">
        <v>4183.718511</v>
      </c>
      <c r="E104" s="57" t="n">
        <v>12.2622801746086</v>
      </c>
      <c r="F104" s="57" t="n">
        <v>8.26635334437144</v>
      </c>
      <c r="G104" s="57" t="n">
        <v>12.5296732109365</v>
      </c>
      <c r="H104" s="57" t="n">
        <v>46427.6978743</v>
      </c>
      <c r="I104" s="57" t="n">
        <v>6.8804424548372</v>
      </c>
      <c r="J104" s="57" t="n">
        <v>91.7336466556286</v>
      </c>
      <c r="K104" s="57" t="n">
        <v>1.12908087519871</v>
      </c>
    </row>
    <row r="105">
      <c r="A105" s="57" t="s">
        <v>61</v>
      </c>
      <c r="B105" s="57" t="s">
        <v>62</v>
      </c>
      <c r="C105" s="57" t="s">
        <v>24</v>
      </c>
      <c r="D105" s="57" t="n">
        <v>1424.6243622</v>
      </c>
      <c r="E105" s="57" t="n">
        <v>20.1242591981131</v>
      </c>
      <c r="F105" s="57" t="n">
        <v>11.6784268339679</v>
      </c>
      <c r="G105" s="57" t="n">
        <v>20.2622761560072</v>
      </c>
      <c r="H105" s="57" t="n">
        <v>10774.145065</v>
      </c>
      <c r="I105" s="57" t="n">
        <v>12.2551774777719</v>
      </c>
      <c r="J105" s="57" t="n">
        <v>88.3215731660321</v>
      </c>
      <c r="K105" s="57" t="n">
        <v>2.67920397129644</v>
      </c>
    </row>
    <row r="106">
      <c r="A106" s="57" t="s">
        <v>42</v>
      </c>
      <c r="B106" s="57" t="s">
        <v>43</v>
      </c>
      <c r="C106" s="57" t="s">
        <v>22</v>
      </c>
      <c r="D106" s="57" t="n">
        <v>4406.7757516</v>
      </c>
      <c r="E106" s="57" t="n">
        <v>18.9784992604949</v>
      </c>
      <c r="F106" s="57" t="n">
        <v>7.20637205624512</v>
      </c>
      <c r="G106" s="57" t="n">
        <v>16.5861336561593</v>
      </c>
      <c r="H106" s="57" t="n">
        <v>56744.3238198</v>
      </c>
      <c r="I106" s="57" t="n">
        <v>8.44846573895138</v>
      </c>
      <c r="J106" s="57" t="n">
        <v>92.7936279437549</v>
      </c>
      <c r="K106" s="57" t="n">
        <v>1.2880825197754</v>
      </c>
    </row>
    <row r="107">
      <c r="A107" s="57" t="s">
        <v>42</v>
      </c>
      <c r="B107" s="57" t="s">
        <v>43</v>
      </c>
      <c r="C107" s="57" t="s">
        <v>23</v>
      </c>
      <c r="D107" s="57" t="n">
        <v>3517.4087617</v>
      </c>
      <c r="E107" s="57" t="n">
        <v>18.1501814273903</v>
      </c>
      <c r="F107" s="57" t="n">
        <v>4.4278571557334</v>
      </c>
      <c r="G107" s="57" t="n">
        <v>17.9171546310986</v>
      </c>
      <c r="H107" s="57" t="n">
        <v>75920.7627508</v>
      </c>
      <c r="I107" s="57" t="n">
        <v>5.51955154961665</v>
      </c>
      <c r="J107" s="57" t="n">
        <v>95.5721428442666</v>
      </c>
      <c r="K107" s="57" t="n">
        <v>0.830101732394621</v>
      </c>
    </row>
    <row r="108">
      <c r="A108" s="57" t="s">
        <v>42</v>
      </c>
      <c r="B108" s="57" t="s">
        <v>43</v>
      </c>
      <c r="C108" s="57" t="s">
        <v>24</v>
      </c>
      <c r="D108" s="57" t="n">
        <v>1016.3767043</v>
      </c>
      <c r="E108" s="57" t="n">
        <v>39.9756310867324</v>
      </c>
      <c r="F108" s="57" t="n">
        <v>6.38759439566377</v>
      </c>
      <c r="G108" s="57" t="n">
        <v>37.1151144567176</v>
      </c>
      <c r="H108" s="57" t="n">
        <v>14895.3522087</v>
      </c>
      <c r="I108" s="57" t="n">
        <v>15.7556871894981</v>
      </c>
      <c r="J108" s="57" t="n">
        <v>93.6124056043362</v>
      </c>
      <c r="K108" s="57" t="n">
        <v>2.53253076414017</v>
      </c>
    </row>
    <row r="109">
      <c r="A109" s="57" t="s">
        <v>63</v>
      </c>
      <c r="B109" s="57" t="s">
        <v>64</v>
      </c>
      <c r="C109" s="57" t="s">
        <v>22</v>
      </c>
      <c r="D109" s="57" t="n">
        <v>743.1421045</v>
      </c>
      <c r="E109" s="57" t="n">
        <v>19.3645098059637</v>
      </c>
      <c r="F109" s="57" t="n">
        <v>7.07345884198672</v>
      </c>
      <c r="G109" s="57" t="n">
        <v>19.2307119870702</v>
      </c>
      <c r="H109" s="57" t="n">
        <v>9762.921776</v>
      </c>
      <c r="I109" s="57" t="n">
        <v>7.70670851994824</v>
      </c>
      <c r="J109" s="57" t="n">
        <v>92.9265411580133</v>
      </c>
      <c r="K109" s="57" t="n">
        <v>1.46381914195363</v>
      </c>
    </row>
    <row r="110">
      <c r="A110" s="57" t="s">
        <v>63</v>
      </c>
      <c r="B110" s="57" t="s">
        <v>64</v>
      </c>
      <c r="C110" s="57" t="s">
        <v>23</v>
      </c>
      <c r="D110" s="57" t="n">
        <v>602.3832456</v>
      </c>
      <c r="E110" s="57" t="n">
        <v>19.0078069252168</v>
      </c>
      <c r="F110" s="57" t="n">
        <v>5.48402778546465</v>
      </c>
      <c r="G110" s="57" t="n">
        <v>18.2739324518527</v>
      </c>
      <c r="H110" s="57" t="n">
        <v>10381.9382999</v>
      </c>
      <c r="I110" s="57" t="n">
        <v>5.50446456197796</v>
      </c>
      <c r="J110" s="57" t="n">
        <v>94.5159722145354</v>
      </c>
      <c r="K110" s="57" t="n">
        <v>1.06029437107407</v>
      </c>
    </row>
    <row r="111">
      <c r="A111" s="57" t="s">
        <v>63</v>
      </c>
      <c r="B111" s="57" t="s">
        <v>64</v>
      </c>
      <c r="C111" s="57" t="s">
        <v>24</v>
      </c>
      <c r="D111" s="57" t="n">
        <v>863.2382825</v>
      </c>
      <c r="E111" s="57" t="n">
        <v>17.3406006921111</v>
      </c>
      <c r="F111" s="57" t="n">
        <v>12.5843554765186</v>
      </c>
      <c r="G111" s="57" t="n">
        <v>16.3330289156809</v>
      </c>
      <c r="H111" s="57" t="n">
        <v>5996.376293</v>
      </c>
      <c r="I111" s="57" t="n">
        <v>10.4404974401013</v>
      </c>
      <c r="J111" s="57" t="n">
        <v>87.4156445234814</v>
      </c>
      <c r="K111" s="57" t="n">
        <v>2.35130271021423</v>
      </c>
    </row>
    <row r="112">
      <c r="A112" s="57" t="s">
        <v>44</v>
      </c>
      <c r="B112" s="57" t="s">
        <v>45</v>
      </c>
      <c r="C112" s="57" t="s">
        <v>22</v>
      </c>
      <c r="D112" s="57" t="n">
        <v>15365.6913209</v>
      </c>
      <c r="E112" s="57" t="n">
        <v>17.0023803253854</v>
      </c>
      <c r="F112" s="57" t="n">
        <v>3.47544580111217</v>
      </c>
      <c r="G112" s="57" t="n">
        <v>17.3410936474269</v>
      </c>
      <c r="H112" s="57" t="n">
        <v>426755.7572709</v>
      </c>
      <c r="I112" s="57" t="n">
        <v>5.82410336728802</v>
      </c>
      <c r="J112" s="57" t="n">
        <v>96.5245541988878</v>
      </c>
      <c r="K112" s="57" t="n">
        <v>0.624380310314215</v>
      </c>
    </row>
    <row r="113">
      <c r="A113" s="57" t="s">
        <v>44</v>
      </c>
      <c r="B113" s="57" t="s">
        <v>45</v>
      </c>
      <c r="C113" s="57" t="s">
        <v>23</v>
      </c>
      <c r="D113" s="57" t="n">
        <v>19976.68122</v>
      </c>
      <c r="E113" s="57" t="n">
        <v>16.9907817022269</v>
      </c>
      <c r="F113" s="57" t="n">
        <v>8.65811438810902</v>
      </c>
      <c r="G113" s="57" t="n">
        <v>14.7676141882188</v>
      </c>
      <c r="H113" s="57" t="n">
        <v>210751.1692625</v>
      </c>
      <c r="I113" s="57" t="n">
        <v>8.25939018611687</v>
      </c>
      <c r="J113" s="57" t="n">
        <v>91.341885611891</v>
      </c>
      <c r="K113" s="57" t="n">
        <v>1.39979257078546</v>
      </c>
    </row>
    <row r="114">
      <c r="A114" s="57" t="s">
        <v>44</v>
      </c>
      <c r="B114" s="57" t="s">
        <v>45</v>
      </c>
      <c r="C114" s="57" t="s">
        <v>24</v>
      </c>
      <c r="D114" s="57" t="n">
        <v>8701.2366878</v>
      </c>
      <c r="E114" s="57" t="n">
        <v>30.4377237919832</v>
      </c>
      <c r="F114" s="57" t="n">
        <v>7.55750628840044</v>
      </c>
      <c r="G114" s="57" t="n">
        <v>24.5621306091763</v>
      </c>
      <c r="H114" s="57" t="n">
        <v>106432.4642415</v>
      </c>
      <c r="I114" s="57" t="n">
        <v>11.7651022214713</v>
      </c>
      <c r="J114" s="57" t="n">
        <v>92.4424937115996</v>
      </c>
      <c r="K114" s="57" t="n">
        <v>2.00804250385632</v>
      </c>
    </row>
    <row r="115">
      <c r="A115" s="57" t="s">
        <v>46</v>
      </c>
      <c r="B115" s="57" t="s">
        <v>47</v>
      </c>
      <c r="C115" s="57" t="s">
        <v>22</v>
      </c>
      <c r="D115" s="57" t="n">
        <v>334.8363184</v>
      </c>
      <c r="E115" s="57" t="n">
        <v>24.2513073992663</v>
      </c>
      <c r="F115" s="57" t="n">
        <v>4.49748862968572</v>
      </c>
      <c r="G115" s="57" t="n">
        <v>24.2584975043031</v>
      </c>
      <c r="H115" s="57" t="n">
        <v>7110.1256586</v>
      </c>
      <c r="I115" s="57" t="n">
        <v>8.38342760395362</v>
      </c>
      <c r="J115" s="57" t="n">
        <v>95.5025113703143</v>
      </c>
      <c r="K115" s="57" t="n">
        <v>1.14240259374766</v>
      </c>
    </row>
    <row r="116">
      <c r="A116" s="57" t="s">
        <v>46</v>
      </c>
      <c r="B116" s="57" t="s">
        <v>47</v>
      </c>
      <c r="C116" s="57" t="s">
        <v>23</v>
      </c>
      <c r="D116" s="57" t="n">
        <v>893.2166301</v>
      </c>
      <c r="E116" s="57" t="n">
        <v>16.6808354954605</v>
      </c>
      <c r="F116" s="57" t="n">
        <v>7.34775495114284</v>
      </c>
      <c r="G116" s="57" t="n">
        <v>15.7848175308298</v>
      </c>
      <c r="H116" s="57" t="n">
        <v>11263.1037159</v>
      </c>
      <c r="I116" s="57" t="n">
        <v>5.97194834558914</v>
      </c>
      <c r="J116" s="57" t="n">
        <v>92.6522450488572</v>
      </c>
      <c r="K116" s="57" t="n">
        <v>1.25180961458496</v>
      </c>
    </row>
    <row r="117">
      <c r="A117" s="57" t="s">
        <v>46</v>
      </c>
      <c r="B117" s="57" t="s">
        <v>47</v>
      </c>
      <c r="C117" s="57" t="s">
        <v>24</v>
      </c>
      <c r="D117" s="57" t="n">
        <v>325.1721885</v>
      </c>
      <c r="E117" s="57" t="n">
        <v>26.3527442926001</v>
      </c>
      <c r="F117" s="57" t="n">
        <v>11.5813705373733</v>
      </c>
      <c r="G117" s="57" t="n">
        <v>24.3952600550233</v>
      </c>
      <c r="H117" s="57" t="n">
        <v>2482.5454944</v>
      </c>
      <c r="I117" s="57" t="n">
        <v>13.1963991688624</v>
      </c>
      <c r="J117" s="57" t="n">
        <v>88.4186294626267</v>
      </c>
      <c r="K117" s="57" t="n">
        <v>3.19537350635171</v>
      </c>
    </row>
    <row r="118">
      <c r="A118" s="57" t="s">
        <v>65</v>
      </c>
      <c r="B118" s="57" t="s">
        <v>66</v>
      </c>
      <c r="C118" s="57" t="s">
        <v>22</v>
      </c>
      <c r="D118" s="57" t="n">
        <v>178.3683431</v>
      </c>
      <c r="E118" s="57" t="n">
        <v>20.4032003706805</v>
      </c>
      <c r="F118" s="57" t="n">
        <v>4.74959628923264</v>
      </c>
      <c r="G118" s="57" t="n">
        <v>20.7865269221945</v>
      </c>
      <c r="H118" s="57" t="n">
        <v>3577.0738511</v>
      </c>
      <c r="I118" s="57" t="n">
        <v>7.62271937890949</v>
      </c>
      <c r="J118" s="57" t="n">
        <v>95.2504037107674</v>
      </c>
      <c r="K118" s="57" t="n">
        <v>1.03650595996927</v>
      </c>
    </row>
    <row r="119">
      <c r="A119" s="57" t="s">
        <v>65</v>
      </c>
      <c r="B119" s="57" t="s">
        <v>66</v>
      </c>
      <c r="C119" s="57" t="s">
        <v>23</v>
      </c>
      <c r="D119" s="57" t="n">
        <v>217.9160721</v>
      </c>
      <c r="E119" s="57" t="n">
        <v>17.4276501746833</v>
      </c>
      <c r="F119" s="57" t="n">
        <v>5.02165421308371</v>
      </c>
      <c r="G119" s="57" t="n">
        <v>17.3578380911022</v>
      </c>
      <c r="H119" s="57" t="n">
        <v>4121.6115587</v>
      </c>
      <c r="I119" s="57" t="n">
        <v>6.73382044946927</v>
      </c>
      <c r="J119" s="57" t="n">
        <v>94.9783457869163</v>
      </c>
      <c r="K119" s="57" t="n">
        <v>0.917736143518049</v>
      </c>
    </row>
    <row r="120">
      <c r="A120" s="57" t="s">
        <v>65</v>
      </c>
      <c r="B120" s="57" t="s">
        <v>66</v>
      </c>
      <c r="C120" s="57" t="s">
        <v>24</v>
      </c>
      <c r="D120" s="57" t="n">
        <v>87.357579</v>
      </c>
      <c r="E120" s="57" t="n">
        <v>30.2415046113038</v>
      </c>
      <c r="F120" s="57" t="n">
        <v>7.17793042934071</v>
      </c>
      <c r="G120" s="57" t="n">
        <v>28.9956770252142</v>
      </c>
      <c r="H120" s="57" t="n">
        <v>1129.6725923</v>
      </c>
      <c r="I120" s="57" t="n">
        <v>13.3625589367898</v>
      </c>
      <c r="J120" s="57" t="n">
        <v>92.8220695706593</v>
      </c>
      <c r="K120" s="57" t="n">
        <v>2.24223563858577</v>
      </c>
    </row>
    <row r="121">
      <c r="A121" s="57" t="s">
        <v>67</v>
      </c>
      <c r="B121" s="57" t="s">
        <v>68</v>
      </c>
      <c r="C121" s="57" t="s">
        <v>22</v>
      </c>
      <c r="D121" s="57" t="n">
        <v>451.4501</v>
      </c>
      <c r="E121" s="57" t="n">
        <v>9.93775902998861</v>
      </c>
      <c r="F121" s="57" t="n">
        <v>10.6502717129073</v>
      </c>
      <c r="G121" s="57" t="n">
        <v>9.83705593871519</v>
      </c>
      <c r="H121" s="57" t="n">
        <v>3787.4098293</v>
      </c>
      <c r="I121" s="57" t="n">
        <v>6.201542968225</v>
      </c>
      <c r="J121" s="57" t="n">
        <v>89.3497282870927</v>
      </c>
      <c r="K121" s="57" t="n">
        <v>1.17255329826806</v>
      </c>
    </row>
    <row r="122">
      <c r="A122" s="57" t="s">
        <v>67</v>
      </c>
      <c r="B122" s="57" t="s">
        <v>68</v>
      </c>
      <c r="C122" s="57" t="s">
        <v>23</v>
      </c>
      <c r="D122" s="57" t="n">
        <v>363.7532024</v>
      </c>
      <c r="E122" s="57" t="n">
        <v>11.1117450279053</v>
      </c>
      <c r="F122" s="57" t="n">
        <v>11.6242080030927</v>
      </c>
      <c r="G122" s="57" t="n">
        <v>11.8524498752388</v>
      </c>
      <c r="H122" s="57" t="n">
        <v>2765.5197967</v>
      </c>
      <c r="I122" s="57" t="n">
        <v>5.89699943288835</v>
      </c>
      <c r="J122" s="57" t="n">
        <v>88.3757919969073</v>
      </c>
      <c r="K122" s="57" t="n">
        <v>1.55897151904253</v>
      </c>
    </row>
    <row r="123">
      <c r="A123" s="57" t="s">
        <v>67</v>
      </c>
      <c r="B123" s="57" t="s">
        <v>68</v>
      </c>
      <c r="C123" s="57" t="s">
        <v>24</v>
      </c>
      <c r="D123" s="57" t="n">
        <v>184.3306703</v>
      </c>
      <c r="E123" s="57" t="n">
        <v>18.4747095360464</v>
      </c>
      <c r="F123" s="57" t="n">
        <v>15.7296569966254</v>
      </c>
      <c r="G123" s="57" t="n">
        <v>18.0200504932409</v>
      </c>
      <c r="H123" s="57" t="n">
        <v>987.536398</v>
      </c>
      <c r="I123" s="57" t="n">
        <v>13.7712927983432</v>
      </c>
      <c r="J123" s="57" t="n">
        <v>84.2703430033746</v>
      </c>
      <c r="K123" s="57" t="n">
        <v>3.36357018636082</v>
      </c>
    </row>
    <row r="124">
      <c r="A124" s="57" t="s">
        <v>69</v>
      </c>
      <c r="B124" s="57" t="s">
        <v>70</v>
      </c>
      <c r="C124" s="57" t="s">
        <v>22</v>
      </c>
      <c r="D124" s="57" t="n">
        <v>250.073367</v>
      </c>
      <c r="E124" s="57" t="n">
        <v>22.3186095809625</v>
      </c>
      <c r="F124" s="57" t="n">
        <v>4.84316999411479</v>
      </c>
      <c r="G124" s="57" t="n">
        <v>21.3958796503216</v>
      </c>
      <c r="H124" s="57" t="n">
        <v>4913.3499137</v>
      </c>
      <c r="I124" s="57" t="n">
        <v>8.30062574699762</v>
      </c>
      <c r="J124" s="57" t="n">
        <v>95.1568300058852</v>
      </c>
      <c r="K124" s="57" t="n">
        <v>1.08897997457166</v>
      </c>
    </row>
    <row r="125">
      <c r="A125" s="57" t="s">
        <v>69</v>
      </c>
      <c r="B125" s="57" t="s">
        <v>70</v>
      </c>
      <c r="C125" s="57" t="s">
        <v>23</v>
      </c>
      <c r="D125" s="57" t="n">
        <v>375.9822826</v>
      </c>
      <c r="E125" s="57" t="n">
        <v>19.8118287898977</v>
      </c>
      <c r="F125" s="57" t="n">
        <v>6.45908367616334</v>
      </c>
      <c r="G125" s="57" t="n">
        <v>18.1092200873867</v>
      </c>
      <c r="H125" s="57" t="n">
        <v>5445.002573</v>
      </c>
      <c r="I125" s="57" t="n">
        <v>8.23893048392022</v>
      </c>
      <c r="J125" s="57" t="n">
        <v>93.5409163238367</v>
      </c>
      <c r="K125" s="57" t="n">
        <v>1.25045779378026</v>
      </c>
    </row>
    <row r="126">
      <c r="A126" s="57" t="s">
        <v>69</v>
      </c>
      <c r="B126" s="57" t="s">
        <v>70</v>
      </c>
      <c r="C126" s="57" t="s">
        <v>24</v>
      </c>
      <c r="D126" s="57" t="n">
        <v>80.6612444</v>
      </c>
      <c r="E126" s="57" t="n">
        <v>52.653850638058</v>
      </c>
      <c r="F126" s="57" t="n">
        <v>15.3176016352404</v>
      </c>
      <c r="G126" s="57" t="n">
        <v>34.4481893381589</v>
      </c>
      <c r="H126" s="57" t="n">
        <v>445.9306224</v>
      </c>
      <c r="I126" s="57" t="n">
        <v>26.4635184689767</v>
      </c>
      <c r="J126" s="57" t="n">
        <v>84.6823983647595</v>
      </c>
      <c r="K126" s="57" t="n">
        <v>6.23108994934703</v>
      </c>
    </row>
    <row r="127">
      <c r="A127" s="57" t="s">
        <v>71</v>
      </c>
      <c r="B127" s="57" t="s">
        <v>72</v>
      </c>
      <c r="C127" s="57" t="s">
        <v>22</v>
      </c>
      <c r="D127" s="57" t="n">
        <v>617.9874231</v>
      </c>
      <c r="E127" s="57" t="n">
        <v>17.600578132256</v>
      </c>
      <c r="F127" s="57" t="n">
        <v>5.41378536228815</v>
      </c>
      <c r="G127" s="57" t="n">
        <v>16.5799602628799</v>
      </c>
      <c r="H127" s="57" t="n">
        <v>10797.0832113</v>
      </c>
      <c r="I127" s="57" t="n">
        <v>7.39902362071173</v>
      </c>
      <c r="J127" s="57" t="n">
        <v>94.5862146377118</v>
      </c>
      <c r="K127" s="57" t="n">
        <v>0.948979156447928</v>
      </c>
    </row>
    <row r="128">
      <c r="A128" s="57" t="s">
        <v>71</v>
      </c>
      <c r="B128" s="57" t="s">
        <v>72</v>
      </c>
      <c r="C128" s="57" t="s">
        <v>23</v>
      </c>
      <c r="D128" s="57" t="n">
        <v>407.5670678</v>
      </c>
      <c r="E128" s="57" t="n">
        <v>20.2788970190081</v>
      </c>
      <c r="F128" s="57" t="n">
        <v>5.3035230107637</v>
      </c>
      <c r="G128" s="57" t="n">
        <v>21.1822478506038</v>
      </c>
      <c r="H128" s="57" t="n">
        <v>7277.2693508</v>
      </c>
      <c r="I128" s="57" t="n">
        <v>10.584036902158</v>
      </c>
      <c r="J128" s="57" t="n">
        <v>94.6964769892363</v>
      </c>
      <c r="K128" s="57" t="n">
        <v>1.1863222631624</v>
      </c>
    </row>
    <row r="129">
      <c r="A129" s="57" t="s">
        <v>71</v>
      </c>
      <c r="B129" s="57" t="s">
        <v>72</v>
      </c>
      <c r="C129" s="57" t="s">
        <v>24</v>
      </c>
      <c r="D129" s="57" t="n">
        <v>105.4629326</v>
      </c>
      <c r="E129" s="57" t="n">
        <v>39.5262236879123</v>
      </c>
      <c r="F129" s="57" t="n">
        <v>6.45391272384065</v>
      </c>
      <c r="G129" s="57" t="n">
        <v>33.8822986973041</v>
      </c>
      <c r="H129" s="57" t="n">
        <v>1528.630014</v>
      </c>
      <c r="I129" s="57" t="n">
        <v>21.8847292303086</v>
      </c>
      <c r="J129" s="57" t="n">
        <v>93.5460872761594</v>
      </c>
      <c r="K129" s="57" t="n">
        <v>2.3376006954727</v>
      </c>
    </row>
    <row r="130">
      <c r="A130" s="57" t="s">
        <v>73</v>
      </c>
      <c r="B130" s="57" t="s">
        <v>74</v>
      </c>
      <c r="C130" s="57" t="s">
        <v>22</v>
      </c>
      <c r="D130" s="57" t="n">
        <v>38.5965251</v>
      </c>
      <c r="E130" s="57" t="n">
        <v>32.7370383761343</v>
      </c>
      <c r="F130" s="57" t="n">
        <v>8.45240279894975</v>
      </c>
      <c r="G130" s="57" t="n">
        <v>28.0103118761313</v>
      </c>
      <c r="H130" s="57" t="n">
        <v>418.0372395</v>
      </c>
      <c r="I130" s="57" t="n">
        <v>10.0969159433976</v>
      </c>
      <c r="J130" s="57" t="n">
        <v>91.5475972010503</v>
      </c>
      <c r="K130" s="57" t="n">
        <v>2.58613492587167</v>
      </c>
    </row>
    <row r="131">
      <c r="A131" s="57" t="s">
        <v>73</v>
      </c>
      <c r="B131" s="57" t="s">
        <v>74</v>
      </c>
      <c r="C131" s="57" t="s">
        <v>23</v>
      </c>
      <c r="D131" s="57" t="n">
        <v>68.5056697</v>
      </c>
      <c r="E131" s="57" t="n">
        <v>21.9789219386234</v>
      </c>
      <c r="F131" s="57" t="n">
        <v>7.40895908836115</v>
      </c>
      <c r="G131" s="57" t="n">
        <v>22.5123267815946</v>
      </c>
      <c r="H131" s="57" t="n">
        <v>856.127182</v>
      </c>
      <c r="I131" s="57" t="n">
        <v>7.59892507093339</v>
      </c>
      <c r="J131" s="57" t="n">
        <v>92.5910409116388</v>
      </c>
      <c r="K131" s="57" t="n">
        <v>1.80139359560527</v>
      </c>
    </row>
    <row r="132">
      <c r="A132" s="57" t="s">
        <v>73</v>
      </c>
      <c r="B132" s="57" t="s">
        <v>74</v>
      </c>
      <c r="C132" s="57" t="s">
        <v>24</v>
      </c>
      <c r="D132" s="57" t="n">
        <v>16.321772</v>
      </c>
      <c r="E132" s="57" t="n">
        <v>34.6396899498117</v>
      </c>
      <c r="F132" s="57" t="n">
        <v>6.64206514246616</v>
      </c>
      <c r="G132" s="57" t="n">
        <v>31.7626449465591</v>
      </c>
      <c r="H132" s="57" t="n">
        <v>229.4116204</v>
      </c>
      <c r="I132" s="57" t="n">
        <v>14.8416144837594</v>
      </c>
      <c r="J132" s="57" t="n">
        <v>93.3579348575338</v>
      </c>
      <c r="K132" s="57" t="n">
        <v>2.25979245528527</v>
      </c>
    </row>
    <row r="133">
      <c r="A133" s="57" t="s">
        <v>75</v>
      </c>
      <c r="B133" s="57" t="s">
        <v>76</v>
      </c>
      <c r="C133" s="57" t="s">
        <v>22</v>
      </c>
      <c r="D133" s="57" t="n">
        <v>1262.8486656</v>
      </c>
      <c r="E133" s="57" t="n">
        <v>36.2252790405877</v>
      </c>
      <c r="F133" s="57" t="n">
        <v>2.73905111984486</v>
      </c>
      <c r="G133" s="57" t="n">
        <v>34.0752132053244</v>
      </c>
      <c r="H133" s="57" t="n">
        <v>44842.4852747</v>
      </c>
      <c r="I133" s="57" t="n">
        <v>9.63065294970909</v>
      </c>
      <c r="J133" s="57" t="n">
        <v>97.2609488801551</v>
      </c>
      <c r="K133" s="57" t="n">
        <v>0.959622047323453</v>
      </c>
    </row>
    <row r="134">
      <c r="A134" s="57" t="s">
        <v>75</v>
      </c>
      <c r="B134" s="57" t="s">
        <v>76</v>
      </c>
      <c r="C134" s="57" t="s">
        <v>23</v>
      </c>
      <c r="D134" s="57" t="n">
        <v>2044.9049059</v>
      </c>
      <c r="E134" s="57" t="n">
        <v>21.1245679105931</v>
      </c>
      <c r="F134" s="57" t="n">
        <v>2.9317171963599</v>
      </c>
      <c r="G134" s="57" t="n">
        <v>19.2936470022582</v>
      </c>
      <c r="H134" s="57" t="n">
        <v>67706.1921112</v>
      </c>
      <c r="I134" s="57" t="n">
        <v>6.62986859459803</v>
      </c>
      <c r="J134" s="57" t="n">
        <v>97.0682828036401</v>
      </c>
      <c r="K134" s="57" t="n">
        <v>0.582718835270226</v>
      </c>
    </row>
    <row r="135">
      <c r="A135" s="57" t="s">
        <v>75</v>
      </c>
      <c r="B135" s="57" t="s">
        <v>76</v>
      </c>
      <c r="C135" s="57" t="s">
        <v>24</v>
      </c>
      <c r="D135" s="57" t="n">
        <v>476.5618608</v>
      </c>
      <c r="E135" s="57" t="n">
        <v>38.1904247717305</v>
      </c>
      <c r="F135" s="57" t="n">
        <v>3.51224848593206</v>
      </c>
      <c r="G135" s="57" t="n">
        <v>38.1479155586118</v>
      </c>
      <c r="H135" s="57" t="n">
        <v>13092.0071829</v>
      </c>
      <c r="I135" s="57" t="n">
        <v>13.1490224873729</v>
      </c>
      <c r="J135" s="57" t="n">
        <v>96.4877515140679</v>
      </c>
      <c r="K135" s="57" t="n">
        <v>1.388621421473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369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58" t="s">
        <v>79</v>
      </c>
      <c r="B146" s="58" t="s">
        <v>80</v>
      </c>
      <c r="C146" s="58" t="s">
        <v>22</v>
      </c>
      <c r="D146" s="58" t="n">
        <v>8770.2039868</v>
      </c>
      <c r="E146" s="58" t="n">
        <v>8.22001620099185</v>
      </c>
      <c r="F146" s="58" t="n">
        <v>3.22975653030315</v>
      </c>
      <c r="G146" s="58" t="n">
        <v>8.21923727685697</v>
      </c>
      <c r="H146" s="58" t="n">
        <v>262773.6075827</v>
      </c>
      <c r="I146" s="58" t="n">
        <v>2.74448858128417</v>
      </c>
      <c r="J146" s="58" t="n">
        <v>96.7702434696969</v>
      </c>
      <c r="K146" s="58" t="n">
        <v>0.274321261549297</v>
      </c>
    </row>
    <row r="147">
      <c r="A147" s="58" t="s">
        <v>79</v>
      </c>
      <c r="B147" s="58" t="s">
        <v>80</v>
      </c>
      <c r="C147" s="58" t="s">
        <v>23</v>
      </c>
      <c r="D147" s="58" t="n">
        <v>10911.6097014</v>
      </c>
      <c r="E147" s="58" t="n">
        <v>9.22478896398469</v>
      </c>
      <c r="F147" s="58" t="n">
        <v>4.37443081360255</v>
      </c>
      <c r="G147" s="58" t="n">
        <v>8.87548534970344</v>
      </c>
      <c r="H147" s="58" t="n">
        <v>238529.0642137</v>
      </c>
      <c r="I147" s="58" t="n">
        <v>2.88819899297582</v>
      </c>
      <c r="J147" s="58" t="n">
        <v>95.6255691863975</v>
      </c>
      <c r="K147" s="58" t="n">
        <v>0.406012711137343</v>
      </c>
    </row>
    <row r="148">
      <c r="A148" s="58" t="s">
        <v>79</v>
      </c>
      <c r="B148" s="58" t="s">
        <v>80</v>
      </c>
      <c r="C148" s="58" t="s">
        <v>24</v>
      </c>
      <c r="D148" s="58" t="n">
        <v>4096.5577926</v>
      </c>
      <c r="E148" s="58" t="n">
        <v>12.9193954292383</v>
      </c>
      <c r="F148" s="58" t="n">
        <v>7.75708744618341</v>
      </c>
      <c r="G148" s="58" t="n">
        <v>12.2215031819765</v>
      </c>
      <c r="H148" s="58" t="n">
        <v>48713.9567339</v>
      </c>
      <c r="I148" s="58" t="n">
        <v>6.19102813226764</v>
      </c>
      <c r="J148" s="58" t="n">
        <v>92.2429125538166</v>
      </c>
      <c r="K148" s="58" t="n">
        <v>1.02775667291609</v>
      </c>
    </row>
    <row r="149">
      <c r="A149" s="58" t="s">
        <v>81</v>
      </c>
      <c r="B149" s="58" t="s">
        <v>82</v>
      </c>
      <c r="C149" s="58" t="s">
        <v>22</v>
      </c>
      <c r="D149" s="58" t="n">
        <v>4275.4520146</v>
      </c>
      <c r="E149" s="58" t="n">
        <v>12.0830329115929</v>
      </c>
      <c r="F149" s="58" t="n">
        <v>6.25008820513134</v>
      </c>
      <c r="G149" s="58" t="n">
        <v>11.6622096858413</v>
      </c>
      <c r="H149" s="58" t="n">
        <v>64130.8148136</v>
      </c>
      <c r="I149" s="58" t="n">
        <v>4.72967730303944</v>
      </c>
      <c r="J149" s="58" t="n">
        <v>93.7499117948687</v>
      </c>
      <c r="K149" s="58" t="n">
        <v>0.77749234967531</v>
      </c>
    </row>
    <row r="150">
      <c r="A150" s="58" t="s">
        <v>81</v>
      </c>
      <c r="B150" s="58" t="s">
        <v>82</v>
      </c>
      <c r="C150" s="58" t="s">
        <v>23</v>
      </c>
      <c r="D150" s="58" t="n">
        <v>5615.1062157</v>
      </c>
      <c r="E150" s="58" t="n">
        <v>16.9999027227162</v>
      </c>
      <c r="F150" s="58" t="n">
        <v>6.58409039368778</v>
      </c>
      <c r="G150" s="58" t="n">
        <v>16.1100996068501</v>
      </c>
      <c r="H150" s="58" t="n">
        <v>79667.8391868</v>
      </c>
      <c r="I150" s="58" t="n">
        <v>3.81373058560673</v>
      </c>
      <c r="J150" s="58" t="n">
        <v>93.4159096063122</v>
      </c>
      <c r="K150" s="58" t="n">
        <v>1.13546346130796</v>
      </c>
    </row>
    <row r="151">
      <c r="A151" s="58" t="s">
        <v>81</v>
      </c>
      <c r="B151" s="58" t="s">
        <v>82</v>
      </c>
      <c r="C151" s="58" t="s">
        <v>24</v>
      </c>
      <c r="D151" s="58" t="n">
        <v>1945.5360658</v>
      </c>
      <c r="E151" s="58" t="n">
        <v>15.1333854761902</v>
      </c>
      <c r="F151" s="58" t="n">
        <v>9.40472773038782</v>
      </c>
      <c r="G151" s="58" t="n">
        <v>12.6442407066365</v>
      </c>
      <c r="H151" s="58" t="n">
        <v>18741.2517028</v>
      </c>
      <c r="I151" s="58" t="n">
        <v>9.2325126967503</v>
      </c>
      <c r="J151" s="58" t="n">
        <v>90.5952722696122</v>
      </c>
      <c r="K151" s="58" t="n">
        <v>1.31260316597436</v>
      </c>
    </row>
    <row r="152">
      <c r="A152" s="58" t="s">
        <v>83</v>
      </c>
      <c r="B152" s="58" t="s">
        <v>84</v>
      </c>
      <c r="C152" s="58" t="s">
        <v>22</v>
      </c>
      <c r="D152" s="58" t="n">
        <v>2116.6651017</v>
      </c>
      <c r="E152" s="58" t="n">
        <v>11.5711693298859</v>
      </c>
      <c r="F152" s="58" t="n">
        <v>6.0303199756422</v>
      </c>
      <c r="G152" s="58" t="n">
        <v>11.0048608850419</v>
      </c>
      <c r="H152" s="58" t="n">
        <v>32983.712826</v>
      </c>
      <c r="I152" s="58" t="n">
        <v>5.2369909529848</v>
      </c>
      <c r="J152" s="58" t="n">
        <v>93.9696800243578</v>
      </c>
      <c r="K152" s="58" t="n">
        <v>0.706215370819928</v>
      </c>
    </row>
    <row r="153">
      <c r="A153" s="58" t="s">
        <v>83</v>
      </c>
      <c r="B153" s="58" t="s">
        <v>84</v>
      </c>
      <c r="C153" s="58" t="s">
        <v>23</v>
      </c>
      <c r="D153" s="58" t="n">
        <v>2663.3069653</v>
      </c>
      <c r="E153" s="58" t="n">
        <v>9.62437903942509</v>
      </c>
      <c r="F153" s="58" t="n">
        <v>5.47482613778856</v>
      </c>
      <c r="G153" s="58" t="n">
        <v>9.39675546934195</v>
      </c>
      <c r="H153" s="58" t="n">
        <v>45983.1139122</v>
      </c>
      <c r="I153" s="58" t="n">
        <v>3.79961161038891</v>
      </c>
      <c r="J153" s="58" t="n">
        <v>94.5251738622114</v>
      </c>
      <c r="K153" s="58" t="n">
        <v>0.544252925987237</v>
      </c>
    </row>
    <row r="154">
      <c r="A154" s="58" t="s">
        <v>83</v>
      </c>
      <c r="B154" s="58" t="s">
        <v>84</v>
      </c>
      <c r="C154" s="58" t="s">
        <v>24</v>
      </c>
      <c r="D154" s="58" t="n">
        <v>3391.8474644</v>
      </c>
      <c r="E154" s="58" t="n">
        <v>11.1677694512065</v>
      </c>
      <c r="F154" s="58" t="n">
        <v>14.1425968773677</v>
      </c>
      <c r="G154" s="58" t="n">
        <v>8.9664686536422</v>
      </c>
      <c r="H154" s="58" t="n">
        <v>20591.3537384</v>
      </c>
      <c r="I154" s="58" t="n">
        <v>6.82576347980085</v>
      </c>
      <c r="J154" s="58" t="n">
        <v>85.8574031226323</v>
      </c>
      <c r="K154" s="58" t="n">
        <v>1.47697399373809</v>
      </c>
    </row>
    <row r="155">
      <c r="A155" s="58" t="s">
        <v>85</v>
      </c>
      <c r="B155" s="58" t="s">
        <v>86</v>
      </c>
      <c r="C155" s="58" t="s">
        <v>22</v>
      </c>
      <c r="D155" s="58" t="n">
        <v>9790.1328575</v>
      </c>
      <c r="E155" s="58" t="n">
        <v>7.00957762340189</v>
      </c>
      <c r="F155" s="58" t="n">
        <v>7.83055794834858</v>
      </c>
      <c r="G155" s="58" t="n">
        <v>6.57657051690031</v>
      </c>
      <c r="H155" s="58" t="n">
        <v>115234.5834153</v>
      </c>
      <c r="I155" s="58" t="n">
        <v>3.62211949112112</v>
      </c>
      <c r="J155" s="58" t="n">
        <v>92.1694420516514</v>
      </c>
      <c r="K155" s="58" t="n">
        <v>0.558734168154444</v>
      </c>
    </row>
    <row r="156">
      <c r="A156" s="58" t="s">
        <v>85</v>
      </c>
      <c r="B156" s="58" t="s">
        <v>86</v>
      </c>
      <c r="C156" s="58" t="s">
        <v>23</v>
      </c>
      <c r="D156" s="58" t="n">
        <v>11665.3083638</v>
      </c>
      <c r="E156" s="58" t="n">
        <v>7.03406466994964</v>
      </c>
      <c r="F156" s="58" t="n">
        <v>6.57113243079786</v>
      </c>
      <c r="G156" s="58" t="n">
        <v>6.95584760490152</v>
      </c>
      <c r="H156" s="58" t="n">
        <v>165858.2537718</v>
      </c>
      <c r="I156" s="58" t="n">
        <v>2.67409553787474</v>
      </c>
      <c r="J156" s="58" t="n">
        <v>93.4288675692021</v>
      </c>
      <c r="K156" s="58" t="n">
        <v>0.489225621261014</v>
      </c>
    </row>
    <row r="157">
      <c r="A157" s="58" t="s">
        <v>85</v>
      </c>
      <c r="B157" s="58" t="s">
        <v>86</v>
      </c>
      <c r="C157" s="58" t="s">
        <v>24</v>
      </c>
      <c r="D157" s="58" t="n">
        <v>10514.8154638</v>
      </c>
      <c r="E157" s="58" t="n">
        <v>8.50592392373554</v>
      </c>
      <c r="F157" s="58" t="n">
        <v>10.5800178294997</v>
      </c>
      <c r="G157" s="58" t="n">
        <v>8.16764003291919</v>
      </c>
      <c r="H157" s="58" t="n">
        <v>88868.9061258</v>
      </c>
      <c r="I157" s="58" t="n">
        <v>4.66549339552472</v>
      </c>
      <c r="J157" s="58" t="n">
        <v>89.4199821705003</v>
      </c>
      <c r="K157" s="58" t="n">
        <v>0.966381060202541</v>
      </c>
    </row>
    <row r="158">
      <c r="A158" s="58" t="s">
        <v>87</v>
      </c>
      <c r="B158" s="58" t="s">
        <v>88</v>
      </c>
      <c r="C158" s="58" t="s">
        <v>22</v>
      </c>
      <c r="D158" s="58" t="n">
        <v>8163.1733683</v>
      </c>
      <c r="E158" s="58" t="n">
        <v>9.31127676236173</v>
      </c>
      <c r="F158" s="58" t="n">
        <v>6.19285494344974</v>
      </c>
      <c r="G158" s="58" t="n">
        <v>8.74797926193258</v>
      </c>
      <c r="H158" s="58" t="n">
        <v>123652.8217235</v>
      </c>
      <c r="I158" s="58" t="n">
        <v>3.73559891929137</v>
      </c>
      <c r="J158" s="58" t="n">
        <v>93.8071450565503</v>
      </c>
      <c r="K158" s="58" t="n">
        <v>0.577514288328425</v>
      </c>
    </row>
    <row r="159">
      <c r="A159" s="58" t="s">
        <v>87</v>
      </c>
      <c r="B159" s="58" t="s">
        <v>88</v>
      </c>
      <c r="C159" s="58" t="s">
        <v>23</v>
      </c>
      <c r="D159" s="58" t="n">
        <v>9859.1638829</v>
      </c>
      <c r="E159" s="58" t="n">
        <v>8.36236741782057</v>
      </c>
      <c r="F159" s="58" t="n">
        <v>5.72412851083407</v>
      </c>
      <c r="G159" s="58" t="n">
        <v>8.10963058832962</v>
      </c>
      <c r="H159" s="58" t="n">
        <v>162379.5247531</v>
      </c>
      <c r="I159" s="58" t="n">
        <v>3.0824201934502</v>
      </c>
      <c r="J159" s="58" t="n">
        <v>94.2758714891659</v>
      </c>
      <c r="K159" s="58" t="n">
        <v>0.492390756295732</v>
      </c>
    </row>
    <row r="160">
      <c r="A160" s="58" t="s">
        <v>87</v>
      </c>
      <c r="B160" s="58" t="s">
        <v>88</v>
      </c>
      <c r="C160" s="58" t="s">
        <v>24</v>
      </c>
      <c r="D160" s="58" t="n">
        <v>8266.1272823</v>
      </c>
      <c r="E160" s="58" t="n">
        <v>11.4819376752901</v>
      </c>
      <c r="F160" s="58" t="n">
        <v>9.01379289323015</v>
      </c>
      <c r="G160" s="58" t="n">
        <v>10.2447486144354</v>
      </c>
      <c r="H160" s="58" t="n">
        <v>83439.1890059</v>
      </c>
      <c r="I160" s="58" t="n">
        <v>4.69553431872367</v>
      </c>
      <c r="J160" s="58" t="n">
        <v>90.9862071067698</v>
      </c>
      <c r="K160" s="58" t="n">
        <v>1.01492352731402</v>
      </c>
    </row>
    <row r="161">
      <c r="A161" s="58" t="s">
        <v>89</v>
      </c>
      <c r="B161" s="58" t="s">
        <v>90</v>
      </c>
      <c r="C161" s="58" t="s">
        <v>22</v>
      </c>
      <c r="D161" s="58" t="n">
        <v>6432.505769</v>
      </c>
      <c r="E161" s="58" t="n">
        <v>12.1193481833127</v>
      </c>
      <c r="F161" s="58" t="n">
        <v>10.8300733785043</v>
      </c>
      <c r="G161" s="58" t="n">
        <v>10.781245643929</v>
      </c>
      <c r="H161" s="58" t="n">
        <v>52962.3435934</v>
      </c>
      <c r="I161" s="58" t="n">
        <v>5.95371617286327</v>
      </c>
      <c r="J161" s="58" t="n">
        <v>89.1699266214957</v>
      </c>
      <c r="K161" s="58" t="n">
        <v>1.30942892810774</v>
      </c>
    </row>
    <row r="162">
      <c r="A162" s="58" t="s">
        <v>89</v>
      </c>
      <c r="B162" s="58" t="s">
        <v>90</v>
      </c>
      <c r="C162" s="58" t="s">
        <v>23</v>
      </c>
      <c r="D162" s="58" t="n">
        <v>6258.8510668</v>
      </c>
      <c r="E162" s="58" t="n">
        <v>12.2095936475829</v>
      </c>
      <c r="F162" s="58" t="n">
        <v>8.1043115658542</v>
      </c>
      <c r="G162" s="58" t="n">
        <v>11.995901992463</v>
      </c>
      <c r="H162" s="58" t="n">
        <v>70969.8069869</v>
      </c>
      <c r="I162" s="58" t="n">
        <v>6.30205443501598</v>
      </c>
      <c r="J162" s="58" t="n">
        <v>91.8956884341458</v>
      </c>
      <c r="K162" s="58" t="n">
        <v>1.05792261766492</v>
      </c>
    </row>
    <row r="163">
      <c r="A163" s="58" t="s">
        <v>89</v>
      </c>
      <c r="B163" s="58" t="s">
        <v>90</v>
      </c>
      <c r="C163" s="58" t="s">
        <v>24</v>
      </c>
      <c r="D163" s="58" t="n">
        <v>4990.822103</v>
      </c>
      <c r="E163" s="58" t="n">
        <v>17.0686754085345</v>
      </c>
      <c r="F163" s="58" t="n">
        <v>11.3537461038958</v>
      </c>
      <c r="G163" s="58" t="n">
        <v>15.1146803989503</v>
      </c>
      <c r="H163" s="58" t="n">
        <v>38966.6704931</v>
      </c>
      <c r="I163" s="58" t="n">
        <v>8.44258201098178</v>
      </c>
      <c r="J163" s="58" t="n">
        <v>88.6462538961042</v>
      </c>
      <c r="K163" s="58" t="n">
        <v>1.93587699591166</v>
      </c>
    </row>
    <row r="164">
      <c r="A164" s="58" t="s">
        <v>91</v>
      </c>
      <c r="B164" s="58" t="s">
        <v>92</v>
      </c>
      <c r="C164" s="58" t="s">
        <v>22</v>
      </c>
      <c r="D164" s="58" t="n">
        <v>18843.2546901</v>
      </c>
      <c r="E164" s="58" t="n">
        <v>7.9713248531249</v>
      </c>
      <c r="F164" s="58" t="n">
        <v>6.94906499533784</v>
      </c>
      <c r="G164" s="58" t="n">
        <v>7.0420639418871</v>
      </c>
      <c r="H164" s="58" t="n">
        <v>252319.1923836</v>
      </c>
      <c r="I164" s="58" t="n">
        <v>3.53669266121241</v>
      </c>
      <c r="J164" s="58" t="n">
        <v>93.0509350046622</v>
      </c>
      <c r="K164" s="58" t="n">
        <v>0.525902937257392</v>
      </c>
    </row>
    <row r="165">
      <c r="A165" s="58" t="s">
        <v>91</v>
      </c>
      <c r="B165" s="58" t="s">
        <v>92</v>
      </c>
      <c r="C165" s="58" t="s">
        <v>23</v>
      </c>
      <c r="D165" s="58" t="n">
        <v>21061.4506576</v>
      </c>
      <c r="E165" s="58" t="n">
        <v>7.80582347180247</v>
      </c>
      <c r="F165" s="58" t="n">
        <v>7.13461569390396</v>
      </c>
      <c r="G165" s="58" t="n">
        <v>7.75351615395387</v>
      </c>
      <c r="H165" s="58" t="n">
        <v>274139.4622044</v>
      </c>
      <c r="I165" s="58" t="n">
        <v>3.16276133090583</v>
      </c>
      <c r="J165" s="58" t="n">
        <v>92.865384306096</v>
      </c>
      <c r="K165" s="58" t="n">
        <v>0.595683294138974</v>
      </c>
    </row>
    <row r="166">
      <c r="A166" s="58" t="s">
        <v>91</v>
      </c>
      <c r="B166" s="58" t="s">
        <v>92</v>
      </c>
      <c r="C166" s="58" t="s">
        <v>24</v>
      </c>
      <c r="D166" s="58" t="n">
        <v>14647.2462272</v>
      </c>
      <c r="E166" s="58" t="n">
        <v>9.30961431177819</v>
      </c>
      <c r="F166" s="58" t="n">
        <v>9.28641690267176</v>
      </c>
      <c r="G166" s="58" t="n">
        <v>8.76767078743791</v>
      </c>
      <c r="H166" s="58" t="n">
        <v>143080.393838</v>
      </c>
      <c r="I166" s="58" t="n">
        <v>4.67342896517609</v>
      </c>
      <c r="J166" s="58" t="n">
        <v>90.7135830973283</v>
      </c>
      <c r="K166" s="58" t="n">
        <v>0.897552972967318</v>
      </c>
    </row>
    <row r="167">
      <c r="A167" s="58" t="s">
        <v>93</v>
      </c>
      <c r="B167" s="58" t="s">
        <v>94</v>
      </c>
      <c r="C167" s="58" t="s">
        <v>22</v>
      </c>
      <c r="D167" s="58" t="n">
        <v>26681.1107867</v>
      </c>
      <c r="E167" s="58" t="n">
        <v>5.72340358106241</v>
      </c>
      <c r="F167" s="58" t="n">
        <v>7.37189035902758</v>
      </c>
      <c r="G167" s="58" t="n">
        <v>5.31855340928645</v>
      </c>
      <c r="H167" s="58" t="n">
        <v>335249.2691738</v>
      </c>
      <c r="I167" s="58" t="n">
        <v>2.50531108320062</v>
      </c>
      <c r="J167" s="58" t="n">
        <v>92.6281096409724</v>
      </c>
      <c r="K167" s="58" t="n">
        <v>0.423281795924174</v>
      </c>
    </row>
    <row r="168">
      <c r="A168" s="58" t="s">
        <v>93</v>
      </c>
      <c r="B168" s="58" t="s">
        <v>94</v>
      </c>
      <c r="C168" s="58" t="s">
        <v>23</v>
      </c>
      <c r="D168" s="58" t="n">
        <v>32533.7261196</v>
      </c>
      <c r="E168" s="58" t="n">
        <v>5.05104466634858</v>
      </c>
      <c r="F168" s="58" t="n">
        <v>6.67493731061049</v>
      </c>
      <c r="G168" s="58" t="n">
        <v>4.97601704970061</v>
      </c>
      <c r="H168" s="58" t="n">
        <v>454867.4973778</v>
      </c>
      <c r="I168" s="58" t="n">
        <v>2.1415729742062</v>
      </c>
      <c r="J168" s="58" t="n">
        <v>93.3250626893895</v>
      </c>
      <c r="K168" s="58" t="n">
        <v>0.355902272188421</v>
      </c>
    </row>
    <row r="169">
      <c r="A169" s="58" t="s">
        <v>93</v>
      </c>
      <c r="B169" s="58" t="s">
        <v>94</v>
      </c>
      <c r="C169" s="58" t="s">
        <v>24</v>
      </c>
      <c r="D169" s="58" t="n">
        <v>19569.1700518</v>
      </c>
      <c r="E169" s="58" t="n">
        <v>6.94064489495719</v>
      </c>
      <c r="F169" s="58" t="n">
        <v>10.5668832779308</v>
      </c>
      <c r="G169" s="58" t="n">
        <v>6.03390724666414</v>
      </c>
      <c r="H169" s="58" t="n">
        <v>165624.2264975</v>
      </c>
      <c r="I169" s="58" t="n">
        <v>3.65124037141926</v>
      </c>
      <c r="J169" s="58" t="n">
        <v>89.4331167220692</v>
      </c>
      <c r="K169" s="58" t="n">
        <v>0.71293046605438</v>
      </c>
    </row>
    <row r="170">
      <c r="A170" s="58" t="s">
        <v>95</v>
      </c>
      <c r="B170" s="58" t="s">
        <v>96</v>
      </c>
      <c r="C170" s="58" t="s">
        <v>22</v>
      </c>
      <c r="D170" s="58" t="n">
        <v>7591.6178702</v>
      </c>
      <c r="E170" s="58" t="n">
        <v>7.22767968491366</v>
      </c>
      <c r="F170" s="58" t="n">
        <v>4.26431216657899</v>
      </c>
      <c r="G170" s="58" t="n">
        <v>7.07548355162962</v>
      </c>
      <c r="H170" s="58" t="n">
        <v>170435.1675443</v>
      </c>
      <c r="I170" s="58" t="n">
        <v>2.95682528869915</v>
      </c>
      <c r="J170" s="58" t="n">
        <v>95.735687833421</v>
      </c>
      <c r="K170" s="58" t="n">
        <v>0.315160117156549</v>
      </c>
    </row>
    <row r="171">
      <c r="A171" s="58" t="s">
        <v>95</v>
      </c>
      <c r="B171" s="58" t="s">
        <v>96</v>
      </c>
      <c r="C171" s="58" t="s">
        <v>23</v>
      </c>
      <c r="D171" s="58" t="n">
        <v>9034.2350845</v>
      </c>
      <c r="E171" s="58" t="n">
        <v>8.73181619018441</v>
      </c>
      <c r="F171" s="58" t="n">
        <v>5.34891009001638</v>
      </c>
      <c r="G171" s="58" t="n">
        <v>8.37580171660925</v>
      </c>
      <c r="H171" s="58" t="n">
        <v>159864.3803804</v>
      </c>
      <c r="I171" s="58" t="n">
        <v>3.08539393298396</v>
      </c>
      <c r="J171" s="58" t="n">
        <v>94.6510899099836</v>
      </c>
      <c r="K171" s="58" t="n">
        <v>0.473332217902143</v>
      </c>
    </row>
    <row r="172">
      <c r="A172" s="58" t="s">
        <v>95</v>
      </c>
      <c r="B172" s="58" t="s">
        <v>96</v>
      </c>
      <c r="C172" s="58" t="s">
        <v>24</v>
      </c>
      <c r="D172" s="58" t="n">
        <v>5111.4642078</v>
      </c>
      <c r="E172" s="58" t="n">
        <v>11.3622450728158</v>
      </c>
      <c r="F172" s="58" t="n">
        <v>10.5381021603778</v>
      </c>
      <c r="G172" s="58" t="n">
        <v>10.3240711520138</v>
      </c>
      <c r="H172" s="58" t="n">
        <v>43393.1349127</v>
      </c>
      <c r="I172" s="58" t="n">
        <v>5.37354158731476</v>
      </c>
      <c r="J172" s="58" t="n">
        <v>89.4618978396222</v>
      </c>
      <c r="K172" s="58" t="n">
        <v>1.21611679539784</v>
      </c>
    </row>
    <row r="173">
      <c r="A173" s="58" t="s">
        <v>97</v>
      </c>
      <c r="B173" s="58" t="s">
        <v>98</v>
      </c>
      <c r="C173" s="58" t="s">
        <v>22</v>
      </c>
      <c r="D173" s="58" t="n">
        <v>16358.6323604</v>
      </c>
      <c r="E173" s="58" t="n">
        <v>7.4631388379443</v>
      </c>
      <c r="F173" s="58" t="n">
        <v>6.11008316234303</v>
      </c>
      <c r="G173" s="58" t="n">
        <v>6.94467699170026</v>
      </c>
      <c r="H173" s="58" t="n">
        <v>251373.1140947</v>
      </c>
      <c r="I173" s="58" t="n">
        <v>3.20186198375368</v>
      </c>
      <c r="J173" s="58" t="n">
        <v>93.889916837657</v>
      </c>
      <c r="K173" s="58" t="n">
        <v>0.451939413560968</v>
      </c>
    </row>
    <row r="174">
      <c r="A174" s="58" t="s">
        <v>97</v>
      </c>
      <c r="B174" s="58" t="s">
        <v>98</v>
      </c>
      <c r="C174" s="58" t="s">
        <v>23</v>
      </c>
      <c r="D174" s="58" t="n">
        <v>22647.5284347</v>
      </c>
      <c r="E174" s="58" t="n">
        <v>6.847034574563</v>
      </c>
      <c r="F174" s="58" t="n">
        <v>5.51091816479668</v>
      </c>
      <c r="G174" s="58" t="n">
        <v>6.94168447397764</v>
      </c>
      <c r="H174" s="58" t="n">
        <v>388309.9156328</v>
      </c>
      <c r="I174" s="58" t="n">
        <v>2.50263106558077</v>
      </c>
      <c r="J174" s="58" t="n">
        <v>94.4890818352033</v>
      </c>
      <c r="K174" s="58" t="n">
        <v>0.404862173691669</v>
      </c>
    </row>
    <row r="175">
      <c r="A175" s="58" t="s">
        <v>97</v>
      </c>
      <c r="B175" s="58" t="s">
        <v>98</v>
      </c>
      <c r="C175" s="58" t="s">
        <v>24</v>
      </c>
      <c r="D175" s="58" t="n">
        <v>9590.6225728</v>
      </c>
      <c r="E175" s="58" t="n">
        <v>10.9513685411384</v>
      </c>
      <c r="F175" s="58" t="n">
        <v>7.06346833122948</v>
      </c>
      <c r="G175" s="58" t="n">
        <v>10.1155645873136</v>
      </c>
      <c r="H175" s="58" t="n">
        <v>126187.1868979</v>
      </c>
      <c r="I175" s="58" t="n">
        <v>5.27889935874575</v>
      </c>
      <c r="J175" s="58" t="n">
        <v>92.9365316687705</v>
      </c>
      <c r="K175" s="58" t="n">
        <v>0.768814682795028</v>
      </c>
    </row>
    <row r="176">
      <c r="A176" s="58" t="s">
        <v>99</v>
      </c>
      <c r="B176" s="58" t="s">
        <v>100</v>
      </c>
      <c r="C176" s="58" t="s">
        <v>22</v>
      </c>
      <c r="D176" s="58" t="n">
        <v>43064.6433294</v>
      </c>
      <c r="E176" s="58" t="n">
        <v>5.12557576959125</v>
      </c>
      <c r="F176" s="58" t="n">
        <v>7.37080607563511</v>
      </c>
      <c r="G176" s="58" t="n">
        <v>4.90956343188891</v>
      </c>
      <c r="H176" s="58" t="n">
        <v>541194.9734275</v>
      </c>
      <c r="I176" s="58" t="n">
        <v>2.18216209857208</v>
      </c>
      <c r="J176" s="58" t="n">
        <v>92.6291939243649</v>
      </c>
      <c r="K176" s="58" t="n">
        <v>0.390669922076954</v>
      </c>
    </row>
    <row r="177">
      <c r="A177" s="58" t="s">
        <v>99</v>
      </c>
      <c r="B177" s="58" t="s">
        <v>100</v>
      </c>
      <c r="C177" s="58" t="s">
        <v>23</v>
      </c>
      <c r="D177" s="58" t="n">
        <v>30719.7116367</v>
      </c>
      <c r="E177" s="58" t="n">
        <v>6.35990116872352</v>
      </c>
      <c r="F177" s="58" t="n">
        <v>6.22350198145417</v>
      </c>
      <c r="G177" s="58" t="n">
        <v>6.13060087626289</v>
      </c>
      <c r="H177" s="58" t="n">
        <v>462888.416524</v>
      </c>
      <c r="I177" s="58" t="n">
        <v>2.77637629845691</v>
      </c>
      <c r="J177" s="58" t="n">
        <v>93.7764980185458</v>
      </c>
      <c r="K177" s="58" t="n">
        <v>0.406858941281655</v>
      </c>
    </row>
    <row r="178">
      <c r="A178" s="58" t="s">
        <v>99</v>
      </c>
      <c r="B178" s="58" t="s">
        <v>100</v>
      </c>
      <c r="C178" s="58" t="s">
        <v>24</v>
      </c>
      <c r="D178" s="58" t="n">
        <v>15766.6030233</v>
      </c>
      <c r="E178" s="58" t="n">
        <v>9.39258507219893</v>
      </c>
      <c r="F178" s="58" t="n">
        <v>8.65411225304091</v>
      </c>
      <c r="G178" s="58" t="n">
        <v>9.41535638809307</v>
      </c>
      <c r="H178" s="58" t="n">
        <v>166419.6520459</v>
      </c>
      <c r="I178" s="58" t="n">
        <v>5.85077330111517</v>
      </c>
      <c r="J178" s="58" t="n">
        <v>91.3458877469591</v>
      </c>
      <c r="K178" s="58" t="n">
        <v>0.89201115775084</v>
      </c>
    </row>
    <row r="179">
      <c r="A179" s="58" t="s">
        <v>101</v>
      </c>
      <c r="B179" s="58" t="s">
        <v>102</v>
      </c>
      <c r="C179" s="58" t="s">
        <v>22</v>
      </c>
      <c r="D179" s="58" t="n">
        <v>2123.6093169</v>
      </c>
      <c r="E179" s="58" t="n">
        <v>13.2970038528657</v>
      </c>
      <c r="F179" s="58" t="n">
        <v>3.73539987226291</v>
      </c>
      <c r="G179" s="58" t="n">
        <v>13.0317899999329</v>
      </c>
      <c r="H179" s="58" t="n">
        <v>54727.3139984</v>
      </c>
      <c r="I179" s="58" t="n">
        <v>4.8241483135363</v>
      </c>
      <c r="J179" s="58" t="n">
        <v>96.2646001277371</v>
      </c>
      <c r="K179" s="58" t="n">
        <v>0.505678584199306</v>
      </c>
    </row>
    <row r="180">
      <c r="A180" s="58" t="s">
        <v>101</v>
      </c>
      <c r="B180" s="58" t="s">
        <v>102</v>
      </c>
      <c r="C180" s="58" t="s">
        <v>23</v>
      </c>
      <c r="D180" s="58" t="n">
        <v>3687.423562</v>
      </c>
      <c r="E180" s="58" t="n">
        <v>11.7013508933095</v>
      </c>
      <c r="F180" s="58" t="n">
        <v>5.46878390492453</v>
      </c>
      <c r="G180" s="58" t="n">
        <v>10.9786588244372</v>
      </c>
      <c r="H180" s="58" t="n">
        <v>63739.3321136</v>
      </c>
      <c r="I180" s="58" t="n">
        <v>3.96846999766262</v>
      </c>
      <c r="J180" s="58" t="n">
        <v>94.5312160950755</v>
      </c>
      <c r="K180" s="58" t="n">
        <v>0.635133188346529</v>
      </c>
    </row>
    <row r="181">
      <c r="A181" s="58" t="s">
        <v>101</v>
      </c>
      <c r="B181" s="58" t="s">
        <v>102</v>
      </c>
      <c r="C181" s="58" t="s">
        <v>24</v>
      </c>
      <c r="D181" s="58" t="n">
        <v>3068.2162323</v>
      </c>
      <c r="E181" s="58" t="n">
        <v>16.7220346767785</v>
      </c>
      <c r="F181" s="58" t="n">
        <v>12.9376964396589</v>
      </c>
      <c r="G181" s="58" t="n">
        <v>14.6312865554069</v>
      </c>
      <c r="H181" s="58" t="n">
        <v>20647.104703</v>
      </c>
      <c r="I181" s="58" t="n">
        <v>8.28801532148287</v>
      </c>
      <c r="J181" s="58" t="n">
        <v>87.0623035603411</v>
      </c>
      <c r="K181" s="58" t="n">
        <v>2.17424920125529</v>
      </c>
    </row>
    <row r="182">
      <c r="A182" s="58" t="s">
        <v>103</v>
      </c>
      <c r="B182" s="58" t="s">
        <v>104</v>
      </c>
      <c r="C182" s="58" t="s">
        <v>22</v>
      </c>
      <c r="D182" s="58" t="n">
        <v>5185.7020129</v>
      </c>
      <c r="E182" s="58" t="n">
        <v>7.25936533640454</v>
      </c>
      <c r="F182" s="58" t="n">
        <v>6.62288202662262</v>
      </c>
      <c r="G182" s="58" t="n">
        <v>7.20903059126539</v>
      </c>
      <c r="H182" s="58" t="n">
        <v>73114.0773287</v>
      </c>
      <c r="I182" s="58" t="n">
        <v>3.03935831216175</v>
      </c>
      <c r="J182" s="58" t="n">
        <v>93.3771179733774</v>
      </c>
      <c r="K182" s="58" t="n">
        <v>0.511308981991462</v>
      </c>
    </row>
    <row r="183">
      <c r="A183" s="58" t="s">
        <v>103</v>
      </c>
      <c r="B183" s="58" t="s">
        <v>104</v>
      </c>
      <c r="C183" s="58" t="s">
        <v>23</v>
      </c>
      <c r="D183" s="58" t="n">
        <v>6142.4963776</v>
      </c>
      <c r="E183" s="58" t="n">
        <v>8.02168389458514</v>
      </c>
      <c r="F183" s="58" t="n">
        <v>7.96604775895881</v>
      </c>
      <c r="G183" s="58" t="n">
        <v>7.47870261373854</v>
      </c>
      <c r="H183" s="58" t="n">
        <v>70965.9589501</v>
      </c>
      <c r="I183" s="58" t="n">
        <v>2.79799010334282</v>
      </c>
      <c r="J183" s="58" t="n">
        <v>92.0339522410412</v>
      </c>
      <c r="K183" s="58" t="n">
        <v>0.647323088332225</v>
      </c>
    </row>
    <row r="184">
      <c r="A184" s="58" t="s">
        <v>103</v>
      </c>
      <c r="B184" s="58" t="s">
        <v>104</v>
      </c>
      <c r="C184" s="58" t="s">
        <v>24</v>
      </c>
      <c r="D184" s="58" t="n">
        <v>1299.3627123</v>
      </c>
      <c r="E184" s="58" t="n">
        <v>13.3097984149809</v>
      </c>
      <c r="F184" s="58" t="n">
        <v>10.0014330571349</v>
      </c>
      <c r="G184" s="58" t="n">
        <v>12.7528563665741</v>
      </c>
      <c r="H184" s="58" t="n">
        <v>11692.4026165</v>
      </c>
      <c r="I184" s="58" t="n">
        <v>7.88841233733569</v>
      </c>
      <c r="J184" s="58" t="n">
        <v>89.9985669428651</v>
      </c>
      <c r="K184" s="58" t="n">
        <v>1.4172096686664</v>
      </c>
    </row>
    <row r="185">
      <c r="A185" s="58" t="s">
        <v>105</v>
      </c>
      <c r="B185" s="58" t="s">
        <v>106</v>
      </c>
      <c r="C185" s="58" t="s">
        <v>22</v>
      </c>
      <c r="D185" s="58" t="n">
        <v>1515.1992649</v>
      </c>
      <c r="E185" s="58" t="n">
        <v>14.1911454280315</v>
      </c>
      <c r="F185" s="58" t="n">
        <v>5.0879310244867</v>
      </c>
      <c r="G185" s="58" t="n">
        <v>13.346266879197</v>
      </c>
      <c r="H185" s="58" t="n">
        <v>28265.0642176</v>
      </c>
      <c r="I185" s="58" t="n">
        <v>4.9683613340964</v>
      </c>
      <c r="J185" s="58" t="n">
        <v>94.9120689755133</v>
      </c>
      <c r="K185" s="58" t="n">
        <v>0.715450480099266</v>
      </c>
    </row>
    <row r="186">
      <c r="A186" s="58" t="s">
        <v>105</v>
      </c>
      <c r="B186" s="58" t="s">
        <v>106</v>
      </c>
      <c r="C186" s="58" t="s">
        <v>23</v>
      </c>
      <c r="D186" s="58" t="n">
        <v>1763.5246468</v>
      </c>
      <c r="E186" s="58" t="n">
        <v>13.4752843252252</v>
      </c>
      <c r="F186" s="58" t="n">
        <v>4.84325276065911</v>
      </c>
      <c r="G186" s="58" t="n">
        <v>13.2617431999087</v>
      </c>
      <c r="H186" s="58" t="n">
        <v>34648.46403</v>
      </c>
      <c r="I186" s="58" t="n">
        <v>4.63530761427065</v>
      </c>
      <c r="J186" s="58" t="n">
        <v>95.1567472393409</v>
      </c>
      <c r="K186" s="58" t="n">
        <v>0.674991277313812</v>
      </c>
    </row>
    <row r="187">
      <c r="A187" s="58" t="s">
        <v>105</v>
      </c>
      <c r="B187" s="58" t="s">
        <v>106</v>
      </c>
      <c r="C187" s="58" t="s">
        <v>24</v>
      </c>
      <c r="D187" s="58" t="n">
        <v>1172.7026985</v>
      </c>
      <c r="E187" s="58" t="n">
        <v>17.0775391271861</v>
      </c>
      <c r="F187" s="58" t="n">
        <v>6.81417711154749</v>
      </c>
      <c r="G187" s="58" t="n">
        <v>16.6718874145366</v>
      </c>
      <c r="H187" s="58" t="n">
        <v>16037.0451449</v>
      </c>
      <c r="I187" s="58" t="n">
        <v>7.77524994696918</v>
      </c>
      <c r="J187" s="58" t="n">
        <v>93.1858228884525</v>
      </c>
      <c r="K187" s="58" t="n">
        <v>1.21912529293669</v>
      </c>
    </row>
    <row r="188">
      <c r="A188" s="58" t="s">
        <v>107</v>
      </c>
      <c r="B188" s="58" t="s">
        <v>108</v>
      </c>
      <c r="C188" s="58" t="s">
        <v>22</v>
      </c>
      <c r="D188" s="58" t="n">
        <v>2962.8377368</v>
      </c>
      <c r="E188" s="58" t="n">
        <v>9.83193895415929</v>
      </c>
      <c r="F188" s="58" t="n">
        <v>9.48627728168552</v>
      </c>
      <c r="G188" s="58" t="n">
        <v>8.66284289282323</v>
      </c>
      <c r="H188" s="58" t="n">
        <v>28270.0437068</v>
      </c>
      <c r="I188" s="58" t="n">
        <v>4.92623095697523</v>
      </c>
      <c r="J188" s="58" t="n">
        <v>90.5137227183145</v>
      </c>
      <c r="K188" s="58" t="n">
        <v>0.907907964240344</v>
      </c>
    </row>
    <row r="189">
      <c r="A189" s="58" t="s">
        <v>107</v>
      </c>
      <c r="B189" s="58" t="s">
        <v>108</v>
      </c>
      <c r="C189" s="58" t="s">
        <v>23</v>
      </c>
      <c r="D189" s="58" t="n">
        <v>2876.7566357</v>
      </c>
      <c r="E189" s="58" t="n">
        <v>14.4336198847391</v>
      </c>
      <c r="F189" s="58" t="n">
        <v>10.4189172765268</v>
      </c>
      <c r="G189" s="58" t="n">
        <v>11.8866355454812</v>
      </c>
      <c r="H189" s="58" t="n">
        <v>24734.1414965</v>
      </c>
      <c r="I189" s="58" t="n">
        <v>5.25747765013883</v>
      </c>
      <c r="J189" s="58" t="n">
        <v>89.5810827234732</v>
      </c>
      <c r="K189" s="58" t="n">
        <v>1.38250028554455</v>
      </c>
    </row>
    <row r="190">
      <c r="A190" s="58" t="s">
        <v>107</v>
      </c>
      <c r="B190" s="58" t="s">
        <v>108</v>
      </c>
      <c r="C190" s="58" t="s">
        <v>24</v>
      </c>
      <c r="D190" s="58" t="n">
        <v>2741.7616493</v>
      </c>
      <c r="E190" s="58" t="n">
        <v>13.3226367008231</v>
      </c>
      <c r="F190" s="58" t="n">
        <v>11.6283655005987</v>
      </c>
      <c r="G190" s="58" t="n">
        <v>10.987573775346</v>
      </c>
      <c r="H190" s="58" t="n">
        <v>20836.4587735</v>
      </c>
      <c r="I190" s="58" t="n">
        <v>6.98595780256344</v>
      </c>
      <c r="J190" s="58" t="n">
        <v>88.3716344994013</v>
      </c>
      <c r="K190" s="58" t="n">
        <v>1.44579790278047</v>
      </c>
    </row>
    <row r="191">
      <c r="A191" s="58" t="s">
        <v>109</v>
      </c>
      <c r="B191" s="58" t="s">
        <v>110</v>
      </c>
      <c r="C191" s="58" t="s">
        <v>22</v>
      </c>
      <c r="D191" s="58" t="n">
        <v>9120.7199595</v>
      </c>
      <c r="E191" s="58" t="n">
        <v>7.46610352697445</v>
      </c>
      <c r="F191" s="58" t="n">
        <v>8.268672247473</v>
      </c>
      <c r="G191" s="58" t="n">
        <v>7.32135558366129</v>
      </c>
      <c r="H191" s="58" t="n">
        <v>101183.8088273</v>
      </c>
      <c r="I191" s="58" t="n">
        <v>3.74366292729854</v>
      </c>
      <c r="J191" s="58" t="n">
        <v>91.731327752527</v>
      </c>
      <c r="K191" s="58" t="n">
        <v>0.659947819482357</v>
      </c>
    </row>
    <row r="192">
      <c r="A192" s="58" t="s">
        <v>109</v>
      </c>
      <c r="B192" s="58" t="s">
        <v>110</v>
      </c>
      <c r="C192" s="58" t="s">
        <v>23</v>
      </c>
      <c r="D192" s="58" t="n">
        <v>11258.7730174</v>
      </c>
      <c r="E192" s="58" t="n">
        <v>8.34161769687921</v>
      </c>
      <c r="F192" s="58" t="n">
        <v>10.0310653844755</v>
      </c>
      <c r="G192" s="58" t="n">
        <v>7.50809561093215</v>
      </c>
      <c r="H192" s="58" t="n">
        <v>100980.2822162</v>
      </c>
      <c r="I192" s="58" t="n">
        <v>3.50035739657658</v>
      </c>
      <c r="J192" s="58" t="n">
        <v>89.9689346155245</v>
      </c>
      <c r="K192" s="58" t="n">
        <v>0.83711336927578</v>
      </c>
    </row>
    <row r="193">
      <c r="A193" s="58" t="s">
        <v>109</v>
      </c>
      <c r="B193" s="58" t="s">
        <v>110</v>
      </c>
      <c r="C193" s="58" t="s">
        <v>24</v>
      </c>
      <c r="D193" s="58" t="n">
        <v>3757.6153543</v>
      </c>
      <c r="E193" s="58" t="n">
        <v>11.4684275503798</v>
      </c>
      <c r="F193" s="58" t="n">
        <v>11.949264289396</v>
      </c>
      <c r="G193" s="58" t="n">
        <v>10.9181432125772</v>
      </c>
      <c r="H193" s="58" t="n">
        <v>27688.8006199</v>
      </c>
      <c r="I193" s="58" t="n">
        <v>7.3907948517782</v>
      </c>
      <c r="J193" s="58" t="n">
        <v>88.050735710604</v>
      </c>
      <c r="K193" s="58" t="n">
        <v>1.48168868486636</v>
      </c>
    </row>
    <row r="194">
      <c r="A194" s="58" t="s">
        <v>111</v>
      </c>
      <c r="B194" s="58" t="s">
        <v>112</v>
      </c>
      <c r="C194" s="58" t="s">
        <v>22</v>
      </c>
      <c r="D194" s="58" t="n">
        <v>522.0548221</v>
      </c>
      <c r="E194" s="58" t="n">
        <v>14.8992332898421</v>
      </c>
      <c r="F194" s="58" t="n">
        <v>8.18431867599322</v>
      </c>
      <c r="G194" s="58" t="n">
        <v>13.9174354886441</v>
      </c>
      <c r="H194" s="58" t="n">
        <v>5856.665787</v>
      </c>
      <c r="I194" s="58" t="n">
        <v>7.15402512185376</v>
      </c>
      <c r="J194" s="58" t="n">
        <v>91.8156813240068</v>
      </c>
      <c r="K194" s="58" t="n">
        <v>1.24058031862427</v>
      </c>
    </row>
    <row r="195">
      <c r="A195" s="58" t="s">
        <v>111</v>
      </c>
      <c r="B195" s="58" t="s">
        <v>112</v>
      </c>
      <c r="C195" s="58" t="s">
        <v>23</v>
      </c>
      <c r="D195" s="58" t="n">
        <v>461.9685427</v>
      </c>
      <c r="E195" s="58" t="n">
        <v>18.25289205538</v>
      </c>
      <c r="F195" s="58" t="n">
        <v>6.17883724225335</v>
      </c>
      <c r="G195" s="58" t="n">
        <v>18.3649619840268</v>
      </c>
      <c r="H195" s="58" t="n">
        <v>7014.6573108</v>
      </c>
      <c r="I195" s="58" t="n">
        <v>6.48326873429557</v>
      </c>
      <c r="J195" s="58" t="n">
        <v>93.8211627577467</v>
      </c>
      <c r="K195" s="58" t="n">
        <v>1.20947244442569</v>
      </c>
    </row>
    <row r="196">
      <c r="A196" s="58" t="s">
        <v>111</v>
      </c>
      <c r="B196" s="58" t="s">
        <v>112</v>
      </c>
      <c r="C196" s="58" t="s">
        <v>24</v>
      </c>
      <c r="D196" s="58" t="n">
        <v>332.9596914</v>
      </c>
      <c r="E196" s="58" t="n">
        <v>20.3992942828822</v>
      </c>
      <c r="F196" s="58" t="n">
        <v>8.09204683261484</v>
      </c>
      <c r="G196" s="58" t="n">
        <v>18.8712475939607</v>
      </c>
      <c r="H196" s="58" t="n">
        <v>3781.6938479</v>
      </c>
      <c r="I196" s="58" t="n">
        <v>10.3090230777066</v>
      </c>
      <c r="J196" s="58" t="n">
        <v>91.9079531673852</v>
      </c>
      <c r="K196" s="58" t="n">
        <v>1.66152127272475</v>
      </c>
    </row>
    <row r="197">
      <c r="A197" s="58" t="s">
        <v>113</v>
      </c>
      <c r="B197" s="58" t="s">
        <v>114</v>
      </c>
      <c r="C197" s="58" t="s">
        <v>22</v>
      </c>
      <c r="D197" s="58" t="n">
        <v>8274.7275455</v>
      </c>
      <c r="E197" s="58" t="n">
        <v>9.16660340865663</v>
      </c>
      <c r="F197" s="58" t="n">
        <v>7.25846067638657</v>
      </c>
      <c r="G197" s="58" t="n">
        <v>8.46462630713965</v>
      </c>
      <c r="H197" s="58" t="n">
        <v>105726.407329</v>
      </c>
      <c r="I197" s="58" t="n">
        <v>3.95047583977634</v>
      </c>
      <c r="J197" s="58" t="n">
        <v>92.7415393236134</v>
      </c>
      <c r="K197" s="58" t="n">
        <v>0.662488003097409</v>
      </c>
    </row>
    <row r="198">
      <c r="A198" s="58" t="s">
        <v>113</v>
      </c>
      <c r="B198" s="58" t="s">
        <v>114</v>
      </c>
      <c r="C198" s="58" t="s">
        <v>23</v>
      </c>
      <c r="D198" s="58" t="n">
        <v>11685.6346135</v>
      </c>
      <c r="E198" s="58" t="n">
        <v>7.42007742327986</v>
      </c>
      <c r="F198" s="58" t="n">
        <v>7.27877811314388</v>
      </c>
      <c r="G198" s="58" t="n">
        <v>7.59153025321729</v>
      </c>
      <c r="H198" s="58" t="n">
        <v>148858.2703092</v>
      </c>
      <c r="I198" s="58" t="n">
        <v>3.45932158417245</v>
      </c>
      <c r="J198" s="58" t="n">
        <v>92.7212218868561</v>
      </c>
      <c r="K198" s="58" t="n">
        <v>0.595948404560668</v>
      </c>
    </row>
    <row r="199">
      <c r="A199" s="58" t="s">
        <v>113</v>
      </c>
      <c r="B199" s="58" t="s">
        <v>114</v>
      </c>
      <c r="C199" s="58" t="s">
        <v>24</v>
      </c>
      <c r="D199" s="58" t="n">
        <v>12579.1092279</v>
      </c>
      <c r="E199" s="58" t="n">
        <v>7.86324430260545</v>
      </c>
      <c r="F199" s="58" t="n">
        <v>11.3956731084139</v>
      </c>
      <c r="G199" s="58" t="n">
        <v>7.42928240459958</v>
      </c>
      <c r="H199" s="58" t="n">
        <v>97805.8509954</v>
      </c>
      <c r="I199" s="58" t="n">
        <v>4.22405957358909</v>
      </c>
      <c r="J199" s="58" t="n">
        <v>88.6043268915861</v>
      </c>
      <c r="K199" s="58" t="n">
        <v>0.955502701538469</v>
      </c>
    </row>
    <row r="200">
      <c r="A200" s="58" t="s">
        <v>115</v>
      </c>
      <c r="B200" s="58" t="s">
        <v>116</v>
      </c>
      <c r="C200" s="58" t="s">
        <v>22</v>
      </c>
      <c r="D200" s="58" t="n">
        <v>14321.6310126</v>
      </c>
      <c r="E200" s="58" t="n">
        <v>8.26096554603251</v>
      </c>
      <c r="F200" s="58" t="n">
        <v>6.99447939514366</v>
      </c>
      <c r="G200" s="58" t="n">
        <v>7.34324987340131</v>
      </c>
      <c r="H200" s="58" t="n">
        <v>190434.5803295</v>
      </c>
      <c r="I200" s="58" t="n">
        <v>3.30791651550084</v>
      </c>
      <c r="J200" s="58" t="n">
        <v>93.0055206048563</v>
      </c>
      <c r="K200" s="58" t="n">
        <v>0.552249044990721</v>
      </c>
    </row>
    <row r="201">
      <c r="A201" s="58" t="s">
        <v>115</v>
      </c>
      <c r="B201" s="58" t="s">
        <v>116</v>
      </c>
      <c r="C201" s="58" t="s">
        <v>23</v>
      </c>
      <c r="D201" s="58" t="n">
        <v>20211.1236642</v>
      </c>
      <c r="E201" s="58" t="n">
        <v>7.75691543764618</v>
      </c>
      <c r="F201" s="58" t="n">
        <v>6.27257208565708</v>
      </c>
      <c r="G201" s="58" t="n">
        <v>7.25530956365799</v>
      </c>
      <c r="H201" s="58" t="n">
        <v>302003.1671913</v>
      </c>
      <c r="I201" s="58" t="n">
        <v>2.66434584928196</v>
      </c>
      <c r="J201" s="58" t="n">
        <v>93.7274279143429</v>
      </c>
      <c r="K201" s="58" t="n">
        <v>0.485551062847824</v>
      </c>
    </row>
    <row r="202">
      <c r="A202" s="58" t="s">
        <v>115</v>
      </c>
      <c r="B202" s="58" t="s">
        <v>116</v>
      </c>
      <c r="C202" s="58" t="s">
        <v>24</v>
      </c>
      <c r="D202" s="58" t="n">
        <v>10134.1786547</v>
      </c>
      <c r="E202" s="58" t="n">
        <v>9.24066003845203</v>
      </c>
      <c r="F202" s="58" t="n">
        <v>8.10815388124839</v>
      </c>
      <c r="G202" s="58" t="n">
        <v>8.38791421487988</v>
      </c>
      <c r="H202" s="58" t="n">
        <v>114853.3191546</v>
      </c>
      <c r="I202" s="58" t="n">
        <v>4.4448542047928</v>
      </c>
      <c r="J202" s="58" t="n">
        <v>91.8918461187516</v>
      </c>
      <c r="K202" s="58" t="n">
        <v>0.740114624632386</v>
      </c>
    </row>
    <row r="203">
      <c r="A203" s="58" t="s">
        <v>117</v>
      </c>
      <c r="B203" s="58" t="s">
        <v>118</v>
      </c>
      <c r="C203" s="58" t="s">
        <v>22</v>
      </c>
      <c r="D203" s="58" t="n">
        <v>126.324268</v>
      </c>
      <c r="E203" s="58" t="n">
        <v>23.7644595179042</v>
      </c>
      <c r="F203" s="58" t="n">
        <v>7.79510022271715</v>
      </c>
      <c r="G203" s="58" t="n">
        <v>17.7154866961707</v>
      </c>
      <c r="H203" s="58" t="n">
        <v>1494.2356272</v>
      </c>
      <c r="I203" s="58" t="n">
        <v>8.83543051119416</v>
      </c>
      <c r="J203" s="58" t="n">
        <v>92.2048997772828</v>
      </c>
      <c r="K203" s="58" t="n">
        <v>1.49768607334776</v>
      </c>
    </row>
    <row r="204">
      <c r="A204" s="58" t="s">
        <v>117</v>
      </c>
      <c r="B204" s="58" t="s">
        <v>118</v>
      </c>
      <c r="C204" s="58" t="s">
        <v>23</v>
      </c>
      <c r="D204" s="58" t="n">
        <v>110.0825764</v>
      </c>
      <c r="E204" s="58" t="n">
        <v>18.8281447562227</v>
      </c>
      <c r="F204" s="58" t="n">
        <v>6.51013874066169</v>
      </c>
      <c r="G204" s="58" t="n">
        <v>18.5926658381016</v>
      </c>
      <c r="H204" s="58" t="n">
        <v>1580.8579824</v>
      </c>
      <c r="I204" s="58" t="n">
        <v>11.0016290439788</v>
      </c>
      <c r="J204" s="58" t="n">
        <v>93.4898612593383</v>
      </c>
      <c r="K204" s="58" t="n">
        <v>1.29469476726506</v>
      </c>
    </row>
    <row r="205">
      <c r="A205" s="58" t="s">
        <v>117</v>
      </c>
      <c r="B205" s="58" t="s">
        <v>118</v>
      </c>
      <c r="C205" s="58" t="s">
        <v>24</v>
      </c>
      <c r="D205" s="58" t="n">
        <v>34.2880156</v>
      </c>
      <c r="E205" s="58" t="n">
        <v>38.447588660213</v>
      </c>
      <c r="F205" s="58" t="n">
        <v>12.5827814569536</v>
      </c>
      <c r="G205" s="58" t="n">
        <v>26.0184052692876</v>
      </c>
      <c r="H205" s="58" t="n">
        <v>238.2114768</v>
      </c>
      <c r="I205" s="58" t="n">
        <v>15.0131422517231</v>
      </c>
      <c r="J205" s="58" t="n">
        <v>87.4172185430464</v>
      </c>
      <c r="K205" s="58" t="n">
        <v>3.74507348573079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370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59" t="s">
        <v>79</v>
      </c>
      <c r="B216" s="59" t="s">
        <v>80</v>
      </c>
      <c r="C216" s="59" t="s">
        <v>22</v>
      </c>
      <c r="D216" s="59" t="n">
        <v>8767.5080563</v>
      </c>
      <c r="E216" s="59" t="n">
        <v>8.22248628759334</v>
      </c>
      <c r="F216" s="59" t="n">
        <v>3.23098042913995</v>
      </c>
      <c r="G216" s="59" t="n">
        <v>8.22187110017203</v>
      </c>
      <c r="H216" s="59" t="n">
        <v>262590.0024141</v>
      </c>
      <c r="I216" s="59" t="n">
        <v>2.7464070212963</v>
      </c>
      <c r="J216" s="59" t="n">
        <v>96.7690195708601</v>
      </c>
      <c r="K216" s="59" t="n">
        <v>0.274516624570272</v>
      </c>
    </row>
    <row r="217">
      <c r="A217" s="59" t="s">
        <v>79</v>
      </c>
      <c r="B217" s="59" t="s">
        <v>80</v>
      </c>
      <c r="C217" s="59" t="s">
        <v>23</v>
      </c>
      <c r="D217" s="59" t="n">
        <v>10905.7043514</v>
      </c>
      <c r="E217" s="59" t="n">
        <v>9.22977775836798</v>
      </c>
      <c r="F217" s="59" t="n">
        <v>4.37808692792404</v>
      </c>
      <c r="G217" s="59" t="n">
        <v>8.8802125432329</v>
      </c>
      <c r="H217" s="59" t="n">
        <v>238191.7788859</v>
      </c>
      <c r="I217" s="59" t="n">
        <v>2.89165734881954</v>
      </c>
      <c r="J217" s="59" t="n">
        <v>95.621913072076</v>
      </c>
      <c r="K217" s="59" t="n">
        <v>0.406584026648893</v>
      </c>
    </row>
    <row r="218">
      <c r="A218" s="59" t="s">
        <v>79</v>
      </c>
      <c r="B218" s="59" t="s">
        <v>80</v>
      </c>
      <c r="C218" s="59" t="s">
        <v>24</v>
      </c>
      <c r="D218" s="59" t="n">
        <v>4096.5577926</v>
      </c>
      <c r="E218" s="59" t="n">
        <v>12.9193954292383</v>
      </c>
      <c r="F218" s="59" t="n">
        <v>7.76363056483462</v>
      </c>
      <c r="G218" s="59" t="n">
        <v>12.221957976897</v>
      </c>
      <c r="H218" s="59" t="n">
        <v>48669.4485029</v>
      </c>
      <c r="I218" s="59" t="n">
        <v>6.19628601293586</v>
      </c>
      <c r="J218" s="59" t="n">
        <v>92.2363694351654</v>
      </c>
      <c r="K218" s="59" t="n">
        <v>1.02873483738168</v>
      </c>
    </row>
    <row r="219">
      <c r="A219" s="59" t="s">
        <v>81</v>
      </c>
      <c r="B219" s="59" t="s">
        <v>82</v>
      </c>
      <c r="C219" s="59" t="s">
        <v>22</v>
      </c>
      <c r="D219" s="59" t="n">
        <v>4260.1655821</v>
      </c>
      <c r="E219" s="59" t="n">
        <v>12.1233742929214</v>
      </c>
      <c r="F219" s="59" t="n">
        <v>6.25570031613016</v>
      </c>
      <c r="G219" s="59" t="n">
        <v>11.7000460048178</v>
      </c>
      <c r="H219" s="59" t="n">
        <v>63840.3725961</v>
      </c>
      <c r="I219" s="59" t="n">
        <v>4.74842797504739</v>
      </c>
      <c r="J219" s="59" t="n">
        <v>93.7442996838698</v>
      </c>
      <c r="K219" s="59" t="n">
        <v>0.780761942197004</v>
      </c>
    </row>
    <row r="220">
      <c r="A220" s="59" t="s">
        <v>81</v>
      </c>
      <c r="B220" s="59" t="s">
        <v>82</v>
      </c>
      <c r="C220" s="59" t="s">
        <v>23</v>
      </c>
      <c r="D220" s="59" t="n">
        <v>5604.9152607</v>
      </c>
      <c r="E220" s="59" t="n">
        <v>17.0304482761307</v>
      </c>
      <c r="F220" s="59" t="n">
        <v>6.61907058518402</v>
      </c>
      <c r="G220" s="59" t="n">
        <v>16.1347804827155</v>
      </c>
      <c r="H220" s="59" t="n">
        <v>79073.3668118</v>
      </c>
      <c r="I220" s="59" t="n">
        <v>3.83469742029927</v>
      </c>
      <c r="J220" s="59" t="n">
        <v>93.380929414816</v>
      </c>
      <c r="K220" s="59" t="n">
        <v>1.14367303432085</v>
      </c>
    </row>
    <row r="221">
      <c r="A221" s="59" t="s">
        <v>81</v>
      </c>
      <c r="B221" s="59" t="s">
        <v>82</v>
      </c>
      <c r="C221" s="59" t="s">
        <v>24</v>
      </c>
      <c r="D221" s="59" t="n">
        <v>1937.0436033</v>
      </c>
      <c r="E221" s="59" t="n">
        <v>15.1972044515365</v>
      </c>
      <c r="F221" s="59" t="n">
        <v>9.41080838372013</v>
      </c>
      <c r="G221" s="59" t="n">
        <v>12.6964806292137</v>
      </c>
      <c r="H221" s="59" t="n">
        <v>18646.1361228</v>
      </c>
      <c r="I221" s="59" t="n">
        <v>9.2793693624166</v>
      </c>
      <c r="J221" s="59" t="n">
        <v>90.5891916162799</v>
      </c>
      <c r="K221" s="59" t="n">
        <v>1.31896691224775</v>
      </c>
    </row>
    <row r="222">
      <c r="A222" s="59" t="s">
        <v>83</v>
      </c>
      <c r="B222" s="59" t="s">
        <v>84</v>
      </c>
      <c r="C222" s="59" t="s">
        <v>22</v>
      </c>
      <c r="D222" s="59" t="n">
        <v>2116.6651017</v>
      </c>
      <c r="E222" s="59" t="n">
        <v>11.5711693298859</v>
      </c>
      <c r="F222" s="59" t="n">
        <v>6.08552126680081</v>
      </c>
      <c r="G222" s="59" t="n">
        <v>10.9998570906573</v>
      </c>
      <c r="H222" s="59" t="n">
        <v>32665.3200217</v>
      </c>
      <c r="I222" s="59" t="n">
        <v>5.26289711907136</v>
      </c>
      <c r="J222" s="59" t="n">
        <v>93.9144787331992</v>
      </c>
      <c r="K222" s="59" t="n">
        <v>0.712774698426787</v>
      </c>
    </row>
    <row r="223">
      <c r="A223" s="59" t="s">
        <v>83</v>
      </c>
      <c r="B223" s="59" t="s">
        <v>84</v>
      </c>
      <c r="C223" s="59" t="s">
        <v>23</v>
      </c>
      <c r="D223" s="59" t="n">
        <v>2661.277321</v>
      </c>
      <c r="E223" s="59" t="n">
        <v>9.63141720028226</v>
      </c>
      <c r="F223" s="59" t="n">
        <v>5.53453338578136</v>
      </c>
      <c r="G223" s="59" t="n">
        <v>9.39877437721672</v>
      </c>
      <c r="H223" s="59" t="n">
        <v>45423.667434</v>
      </c>
      <c r="I223" s="59" t="n">
        <v>3.8094977466875</v>
      </c>
      <c r="J223" s="59" t="n">
        <v>94.4654666142186</v>
      </c>
      <c r="K223" s="59" t="n">
        <v>0.550654460730762</v>
      </c>
    </row>
    <row r="224">
      <c r="A224" s="59" t="s">
        <v>83</v>
      </c>
      <c r="B224" s="59" t="s">
        <v>84</v>
      </c>
      <c r="C224" s="59" t="s">
        <v>24</v>
      </c>
      <c r="D224" s="59" t="n">
        <v>3391.8474644</v>
      </c>
      <c r="E224" s="59" t="n">
        <v>11.1677694512065</v>
      </c>
      <c r="F224" s="59" t="n">
        <v>14.2298937982207</v>
      </c>
      <c r="G224" s="59" t="n">
        <v>8.96145004504066</v>
      </c>
      <c r="H224" s="59" t="n">
        <v>20444.2226602</v>
      </c>
      <c r="I224" s="59" t="n">
        <v>6.8657720770467</v>
      </c>
      <c r="J224" s="59" t="n">
        <v>85.7701062017793</v>
      </c>
      <c r="K224" s="59" t="n">
        <v>1.4867707184481</v>
      </c>
    </row>
    <row r="225">
      <c r="A225" s="59" t="s">
        <v>85</v>
      </c>
      <c r="B225" s="59" t="s">
        <v>86</v>
      </c>
      <c r="C225" s="59" t="s">
        <v>22</v>
      </c>
      <c r="D225" s="59" t="n">
        <v>9790.1328575</v>
      </c>
      <c r="E225" s="59" t="n">
        <v>7.00957762340189</v>
      </c>
      <c r="F225" s="59" t="n">
        <v>7.83055794834858</v>
      </c>
      <c r="G225" s="59" t="n">
        <v>6.57657051690031</v>
      </c>
      <c r="H225" s="59" t="n">
        <v>115234.5834153</v>
      </c>
      <c r="I225" s="59" t="n">
        <v>3.62211949112112</v>
      </c>
      <c r="J225" s="59" t="n">
        <v>92.1694420516514</v>
      </c>
      <c r="K225" s="59" t="n">
        <v>0.558734168154444</v>
      </c>
    </row>
    <row r="226">
      <c r="A226" s="59" t="s">
        <v>85</v>
      </c>
      <c r="B226" s="59" t="s">
        <v>86</v>
      </c>
      <c r="C226" s="59" t="s">
        <v>23</v>
      </c>
      <c r="D226" s="59" t="n">
        <v>11665.3083638</v>
      </c>
      <c r="E226" s="59" t="n">
        <v>7.03406466994964</v>
      </c>
      <c r="F226" s="59" t="n">
        <v>6.57113243079786</v>
      </c>
      <c r="G226" s="59" t="n">
        <v>6.95584760490152</v>
      </c>
      <c r="H226" s="59" t="n">
        <v>165858.2537718</v>
      </c>
      <c r="I226" s="59" t="n">
        <v>2.67409553787474</v>
      </c>
      <c r="J226" s="59" t="n">
        <v>93.4288675692021</v>
      </c>
      <c r="K226" s="59" t="n">
        <v>0.489225621261014</v>
      </c>
    </row>
    <row r="227">
      <c r="A227" s="59" t="s">
        <v>85</v>
      </c>
      <c r="B227" s="59" t="s">
        <v>86</v>
      </c>
      <c r="C227" s="59" t="s">
        <v>24</v>
      </c>
      <c r="D227" s="59" t="n">
        <v>10514.8154638</v>
      </c>
      <c r="E227" s="59" t="n">
        <v>8.50592392373554</v>
      </c>
      <c r="F227" s="59" t="n">
        <v>10.5800178294997</v>
      </c>
      <c r="G227" s="59" t="n">
        <v>8.16764003291919</v>
      </c>
      <c r="H227" s="59" t="n">
        <v>88868.9061258</v>
      </c>
      <c r="I227" s="59" t="n">
        <v>4.66549339552472</v>
      </c>
      <c r="J227" s="59" t="n">
        <v>89.4199821705003</v>
      </c>
      <c r="K227" s="59" t="n">
        <v>0.966381060202541</v>
      </c>
    </row>
    <row r="228">
      <c r="A228" s="59" t="s">
        <v>87</v>
      </c>
      <c r="B228" s="59" t="s">
        <v>88</v>
      </c>
      <c r="C228" s="59" t="s">
        <v>22</v>
      </c>
      <c r="D228" s="59" t="n">
        <v>7990.3805635</v>
      </c>
      <c r="E228" s="59" t="n">
        <v>9.50087990290952</v>
      </c>
      <c r="F228" s="59" t="n">
        <v>6.21204045514454</v>
      </c>
      <c r="G228" s="59" t="n">
        <v>8.92534355788866</v>
      </c>
      <c r="H228" s="59" t="n">
        <v>120636.9299184</v>
      </c>
      <c r="I228" s="59" t="n">
        <v>3.82168252368266</v>
      </c>
      <c r="J228" s="59" t="n">
        <v>93.7879595448555</v>
      </c>
      <c r="K228" s="59" t="n">
        <v>0.591169650419262</v>
      </c>
    </row>
    <row r="229">
      <c r="A229" s="59" t="s">
        <v>87</v>
      </c>
      <c r="B229" s="59" t="s">
        <v>88</v>
      </c>
      <c r="C229" s="59" t="s">
        <v>23</v>
      </c>
      <c r="D229" s="59" t="n">
        <v>9678.7236756</v>
      </c>
      <c r="E229" s="59" t="n">
        <v>8.50769524221451</v>
      </c>
      <c r="F229" s="59" t="n">
        <v>5.78686765419696</v>
      </c>
      <c r="G229" s="59" t="n">
        <v>8.25231286152868</v>
      </c>
      <c r="H229" s="59" t="n">
        <v>157574.5168332</v>
      </c>
      <c r="I229" s="59" t="n">
        <v>3.1684783669407</v>
      </c>
      <c r="J229" s="59" t="n">
        <v>94.213132345803</v>
      </c>
      <c r="K229" s="59" t="n">
        <v>0.506883076505855</v>
      </c>
    </row>
    <row r="230">
      <c r="A230" s="59" t="s">
        <v>87</v>
      </c>
      <c r="B230" s="59" t="s">
        <v>88</v>
      </c>
      <c r="C230" s="59" t="s">
        <v>24</v>
      </c>
      <c r="D230" s="59" t="n">
        <v>8206.5475494</v>
      </c>
      <c r="E230" s="59" t="n">
        <v>11.5612417120187</v>
      </c>
      <c r="F230" s="59" t="n">
        <v>9.06646062953642</v>
      </c>
      <c r="G230" s="59" t="n">
        <v>10.3146535696823</v>
      </c>
      <c r="H230" s="59" t="n">
        <v>82308.9014745</v>
      </c>
      <c r="I230" s="59" t="n">
        <v>4.75606686184599</v>
      </c>
      <c r="J230" s="59" t="n">
        <v>90.9335393704636</v>
      </c>
      <c r="K230" s="59" t="n">
        <v>1.02841483070225</v>
      </c>
    </row>
    <row r="231">
      <c r="A231" s="59" t="s">
        <v>89</v>
      </c>
      <c r="B231" s="59" t="s">
        <v>90</v>
      </c>
      <c r="C231" s="59" t="s">
        <v>22</v>
      </c>
      <c r="D231" s="59" t="n">
        <v>6432.505769</v>
      </c>
      <c r="E231" s="59" t="n">
        <v>12.1193481833127</v>
      </c>
      <c r="F231" s="59" t="n">
        <v>10.8300733785043</v>
      </c>
      <c r="G231" s="59" t="n">
        <v>10.781245643929</v>
      </c>
      <c r="H231" s="59" t="n">
        <v>52962.3435934</v>
      </c>
      <c r="I231" s="59" t="n">
        <v>5.95371617286327</v>
      </c>
      <c r="J231" s="59" t="n">
        <v>89.1699266214957</v>
      </c>
      <c r="K231" s="59" t="n">
        <v>1.30942892810774</v>
      </c>
    </row>
    <row r="232">
      <c r="A232" s="59" t="s">
        <v>89</v>
      </c>
      <c r="B232" s="59" t="s">
        <v>90</v>
      </c>
      <c r="C232" s="59" t="s">
        <v>23</v>
      </c>
      <c r="D232" s="59" t="n">
        <v>6258.8510668</v>
      </c>
      <c r="E232" s="59" t="n">
        <v>12.2095936475829</v>
      </c>
      <c r="F232" s="59" t="n">
        <v>8.1043115658542</v>
      </c>
      <c r="G232" s="59" t="n">
        <v>11.995901992463</v>
      </c>
      <c r="H232" s="59" t="n">
        <v>70969.8069869</v>
      </c>
      <c r="I232" s="59" t="n">
        <v>6.30205443501598</v>
      </c>
      <c r="J232" s="59" t="n">
        <v>91.8956884341458</v>
      </c>
      <c r="K232" s="59" t="n">
        <v>1.05792261766492</v>
      </c>
    </row>
    <row r="233">
      <c r="A233" s="59" t="s">
        <v>89</v>
      </c>
      <c r="B233" s="59" t="s">
        <v>90</v>
      </c>
      <c r="C233" s="59" t="s">
        <v>24</v>
      </c>
      <c r="D233" s="59" t="n">
        <v>4990.822103</v>
      </c>
      <c r="E233" s="59" t="n">
        <v>17.0686754085345</v>
      </c>
      <c r="F233" s="59" t="n">
        <v>11.3537461038958</v>
      </c>
      <c r="G233" s="59" t="n">
        <v>15.1146803989503</v>
      </c>
      <c r="H233" s="59" t="n">
        <v>38966.6704931</v>
      </c>
      <c r="I233" s="59" t="n">
        <v>8.44258201098178</v>
      </c>
      <c r="J233" s="59" t="n">
        <v>88.6462538961042</v>
      </c>
      <c r="K233" s="59" t="n">
        <v>1.93587699591166</v>
      </c>
    </row>
    <row r="234">
      <c r="A234" s="59" t="s">
        <v>91</v>
      </c>
      <c r="B234" s="59" t="s">
        <v>92</v>
      </c>
      <c r="C234" s="59" t="s">
        <v>22</v>
      </c>
      <c r="D234" s="59" t="n">
        <v>18843.2546901</v>
      </c>
      <c r="E234" s="59" t="n">
        <v>7.9713248531249</v>
      </c>
      <c r="F234" s="59" t="n">
        <v>6.94906499533784</v>
      </c>
      <c r="G234" s="59" t="n">
        <v>7.0420639418871</v>
      </c>
      <c r="H234" s="59" t="n">
        <v>252319.1923836</v>
      </c>
      <c r="I234" s="59" t="n">
        <v>3.53669266121241</v>
      </c>
      <c r="J234" s="59" t="n">
        <v>93.0509350046622</v>
      </c>
      <c r="K234" s="59" t="n">
        <v>0.525902937257392</v>
      </c>
    </row>
    <row r="235">
      <c r="A235" s="59" t="s">
        <v>91</v>
      </c>
      <c r="B235" s="59" t="s">
        <v>92</v>
      </c>
      <c r="C235" s="59" t="s">
        <v>23</v>
      </c>
      <c r="D235" s="59" t="n">
        <v>21061.4506576</v>
      </c>
      <c r="E235" s="59" t="n">
        <v>7.80582347180247</v>
      </c>
      <c r="F235" s="59" t="n">
        <v>7.13461569390396</v>
      </c>
      <c r="G235" s="59" t="n">
        <v>7.75351615395387</v>
      </c>
      <c r="H235" s="59" t="n">
        <v>274139.4622044</v>
      </c>
      <c r="I235" s="59" t="n">
        <v>3.16276133090583</v>
      </c>
      <c r="J235" s="59" t="n">
        <v>92.865384306096</v>
      </c>
      <c r="K235" s="59" t="n">
        <v>0.595683294138974</v>
      </c>
    </row>
    <row r="236">
      <c r="A236" s="59" t="s">
        <v>91</v>
      </c>
      <c r="B236" s="59" t="s">
        <v>92</v>
      </c>
      <c r="C236" s="59" t="s">
        <v>24</v>
      </c>
      <c r="D236" s="59" t="n">
        <v>14647.2462272</v>
      </c>
      <c r="E236" s="59" t="n">
        <v>9.30961431177819</v>
      </c>
      <c r="F236" s="59" t="n">
        <v>9.28641690267176</v>
      </c>
      <c r="G236" s="59" t="n">
        <v>8.76767078743791</v>
      </c>
      <c r="H236" s="59" t="n">
        <v>143080.393838</v>
      </c>
      <c r="I236" s="59" t="n">
        <v>4.67342896517609</v>
      </c>
      <c r="J236" s="59" t="n">
        <v>90.7135830973283</v>
      </c>
      <c r="K236" s="59" t="n">
        <v>0.897552972967318</v>
      </c>
    </row>
    <row r="237">
      <c r="A237" s="59" t="s">
        <v>93</v>
      </c>
      <c r="B237" s="59" t="s">
        <v>94</v>
      </c>
      <c r="C237" s="59" t="s">
        <v>22</v>
      </c>
      <c r="D237" s="59" t="n">
        <v>26681.1107867</v>
      </c>
      <c r="E237" s="59" t="n">
        <v>5.72340358106241</v>
      </c>
      <c r="F237" s="59" t="n">
        <v>7.37189035902758</v>
      </c>
      <c r="G237" s="59" t="n">
        <v>5.31855340928645</v>
      </c>
      <c r="H237" s="59" t="n">
        <v>335249.2691738</v>
      </c>
      <c r="I237" s="59" t="n">
        <v>2.50531108320062</v>
      </c>
      <c r="J237" s="59" t="n">
        <v>92.6281096409724</v>
      </c>
      <c r="K237" s="59" t="n">
        <v>0.423281795924174</v>
      </c>
    </row>
    <row r="238">
      <c r="A238" s="59" t="s">
        <v>93</v>
      </c>
      <c r="B238" s="59" t="s">
        <v>94</v>
      </c>
      <c r="C238" s="59" t="s">
        <v>23</v>
      </c>
      <c r="D238" s="59" t="n">
        <v>32533.7261196</v>
      </c>
      <c r="E238" s="59" t="n">
        <v>5.05104466634858</v>
      </c>
      <c r="F238" s="59" t="n">
        <v>6.67493731061049</v>
      </c>
      <c r="G238" s="59" t="n">
        <v>4.97601704970061</v>
      </c>
      <c r="H238" s="59" t="n">
        <v>454867.4973778</v>
      </c>
      <c r="I238" s="59" t="n">
        <v>2.1415729742062</v>
      </c>
      <c r="J238" s="59" t="n">
        <v>93.3250626893895</v>
      </c>
      <c r="K238" s="59" t="n">
        <v>0.355902272188421</v>
      </c>
    </row>
    <row r="239">
      <c r="A239" s="59" t="s">
        <v>93</v>
      </c>
      <c r="B239" s="59" t="s">
        <v>94</v>
      </c>
      <c r="C239" s="59" t="s">
        <v>24</v>
      </c>
      <c r="D239" s="59" t="n">
        <v>19569.1700518</v>
      </c>
      <c r="E239" s="59" t="n">
        <v>6.94064489495719</v>
      </c>
      <c r="F239" s="59" t="n">
        <v>10.5668832779308</v>
      </c>
      <c r="G239" s="59" t="n">
        <v>6.03390724666414</v>
      </c>
      <c r="H239" s="59" t="n">
        <v>165624.2264975</v>
      </c>
      <c r="I239" s="59" t="n">
        <v>3.65124037141926</v>
      </c>
      <c r="J239" s="59" t="n">
        <v>89.4331167220692</v>
      </c>
      <c r="K239" s="59" t="n">
        <v>0.71293046605438</v>
      </c>
    </row>
    <row r="240">
      <c r="A240" s="59" t="s">
        <v>95</v>
      </c>
      <c r="B240" s="59" t="s">
        <v>96</v>
      </c>
      <c r="C240" s="59" t="s">
        <v>22</v>
      </c>
      <c r="D240" s="59" t="n">
        <v>7591.6178702</v>
      </c>
      <c r="E240" s="59" t="n">
        <v>7.22767968491366</v>
      </c>
      <c r="F240" s="59" t="n">
        <v>4.26431216657899</v>
      </c>
      <c r="G240" s="59" t="n">
        <v>7.07548355162962</v>
      </c>
      <c r="H240" s="59" t="n">
        <v>170435.1675443</v>
      </c>
      <c r="I240" s="59" t="n">
        <v>2.95682528869915</v>
      </c>
      <c r="J240" s="59" t="n">
        <v>95.735687833421</v>
      </c>
      <c r="K240" s="59" t="n">
        <v>0.315160117156549</v>
      </c>
    </row>
    <row r="241">
      <c r="A241" s="59" t="s">
        <v>95</v>
      </c>
      <c r="B241" s="59" t="s">
        <v>96</v>
      </c>
      <c r="C241" s="59" t="s">
        <v>23</v>
      </c>
      <c r="D241" s="59" t="n">
        <v>9034.2350845</v>
      </c>
      <c r="E241" s="59" t="n">
        <v>8.73181619018441</v>
      </c>
      <c r="F241" s="59" t="n">
        <v>5.34891009001638</v>
      </c>
      <c r="G241" s="59" t="n">
        <v>8.37580171660925</v>
      </c>
      <c r="H241" s="59" t="n">
        <v>159864.3803804</v>
      </c>
      <c r="I241" s="59" t="n">
        <v>3.08539393298396</v>
      </c>
      <c r="J241" s="59" t="n">
        <v>94.6510899099836</v>
      </c>
      <c r="K241" s="59" t="n">
        <v>0.473332217902143</v>
      </c>
    </row>
    <row r="242">
      <c r="A242" s="59" t="s">
        <v>95</v>
      </c>
      <c r="B242" s="59" t="s">
        <v>96</v>
      </c>
      <c r="C242" s="59" t="s">
        <v>24</v>
      </c>
      <c r="D242" s="59" t="n">
        <v>5111.4642078</v>
      </c>
      <c r="E242" s="59" t="n">
        <v>11.3622450728158</v>
      </c>
      <c r="F242" s="59" t="n">
        <v>10.5381021603778</v>
      </c>
      <c r="G242" s="59" t="n">
        <v>10.3240711520138</v>
      </c>
      <c r="H242" s="59" t="n">
        <v>43393.1349127</v>
      </c>
      <c r="I242" s="59" t="n">
        <v>5.37354158731476</v>
      </c>
      <c r="J242" s="59" t="n">
        <v>89.4618978396222</v>
      </c>
      <c r="K242" s="59" t="n">
        <v>1.21611679539784</v>
      </c>
    </row>
    <row r="243">
      <c r="A243" s="59" t="s">
        <v>97</v>
      </c>
      <c r="B243" s="59" t="s">
        <v>98</v>
      </c>
      <c r="C243" s="59" t="s">
        <v>22</v>
      </c>
      <c r="D243" s="59" t="n">
        <v>16358.6323604</v>
      </c>
      <c r="E243" s="59" t="n">
        <v>7.4631388379443</v>
      </c>
      <c r="F243" s="59" t="n">
        <v>6.11008316234303</v>
      </c>
      <c r="G243" s="59" t="n">
        <v>6.94467699170026</v>
      </c>
      <c r="H243" s="59" t="n">
        <v>251373.1140947</v>
      </c>
      <c r="I243" s="59" t="n">
        <v>3.20186198375368</v>
      </c>
      <c r="J243" s="59" t="n">
        <v>93.889916837657</v>
      </c>
      <c r="K243" s="59" t="n">
        <v>0.451939413560968</v>
      </c>
    </row>
    <row r="244">
      <c r="A244" s="59" t="s">
        <v>97</v>
      </c>
      <c r="B244" s="59" t="s">
        <v>98</v>
      </c>
      <c r="C244" s="59" t="s">
        <v>23</v>
      </c>
      <c r="D244" s="59" t="n">
        <v>22647.5284347</v>
      </c>
      <c r="E244" s="59" t="n">
        <v>6.847034574563</v>
      </c>
      <c r="F244" s="59" t="n">
        <v>5.51091816479668</v>
      </c>
      <c r="G244" s="59" t="n">
        <v>6.94168447397764</v>
      </c>
      <c r="H244" s="59" t="n">
        <v>388309.9156328</v>
      </c>
      <c r="I244" s="59" t="n">
        <v>2.50263106558077</v>
      </c>
      <c r="J244" s="59" t="n">
        <v>94.4890818352033</v>
      </c>
      <c r="K244" s="59" t="n">
        <v>0.404862173691669</v>
      </c>
    </row>
    <row r="245">
      <c r="A245" s="59" t="s">
        <v>97</v>
      </c>
      <c r="B245" s="59" t="s">
        <v>98</v>
      </c>
      <c r="C245" s="59" t="s">
        <v>24</v>
      </c>
      <c r="D245" s="59" t="n">
        <v>9590.6225728</v>
      </c>
      <c r="E245" s="59" t="n">
        <v>10.9513685411384</v>
      </c>
      <c r="F245" s="59" t="n">
        <v>7.06346833122948</v>
      </c>
      <c r="G245" s="59" t="n">
        <v>10.1155645873136</v>
      </c>
      <c r="H245" s="59" t="n">
        <v>126187.1868979</v>
      </c>
      <c r="I245" s="59" t="n">
        <v>5.27889935874575</v>
      </c>
      <c r="J245" s="59" t="n">
        <v>92.9365316687705</v>
      </c>
      <c r="K245" s="59" t="n">
        <v>0.768814682795028</v>
      </c>
    </row>
    <row r="246">
      <c r="A246" s="59" t="s">
        <v>99</v>
      </c>
      <c r="B246" s="59" t="s">
        <v>100</v>
      </c>
      <c r="C246" s="59" t="s">
        <v>22</v>
      </c>
      <c r="D246" s="59" t="n">
        <v>42942.4004126</v>
      </c>
      <c r="E246" s="59" t="n">
        <v>5.13924177828655</v>
      </c>
      <c r="F246" s="59" t="n">
        <v>7.3732157640557</v>
      </c>
      <c r="G246" s="59" t="n">
        <v>4.92275527453708</v>
      </c>
      <c r="H246" s="59" t="n">
        <v>539468.3384938</v>
      </c>
      <c r="I246" s="59" t="n">
        <v>2.18684406536669</v>
      </c>
      <c r="J246" s="59" t="n">
        <v>92.6267842359443</v>
      </c>
      <c r="K246" s="59" t="n">
        <v>0.391857896095675</v>
      </c>
    </row>
    <row r="247">
      <c r="A247" s="59" t="s">
        <v>99</v>
      </c>
      <c r="B247" s="59" t="s">
        <v>100</v>
      </c>
      <c r="C247" s="59" t="s">
        <v>23</v>
      </c>
      <c r="D247" s="59" t="n">
        <v>30650.8781748</v>
      </c>
      <c r="E247" s="59" t="n">
        <v>6.37379582282579</v>
      </c>
      <c r="F247" s="59" t="n">
        <v>6.23220994177204</v>
      </c>
      <c r="G247" s="59" t="n">
        <v>6.14462275194107</v>
      </c>
      <c r="H247" s="59" t="n">
        <v>461163.0764444</v>
      </c>
      <c r="I247" s="59" t="n">
        <v>2.78517869596213</v>
      </c>
      <c r="J247" s="59" t="n">
        <v>93.7677900582279</v>
      </c>
      <c r="K247" s="59" t="n">
        <v>0.40839801150593</v>
      </c>
    </row>
    <row r="248">
      <c r="A248" s="59" t="s">
        <v>99</v>
      </c>
      <c r="B248" s="59" t="s">
        <v>100</v>
      </c>
      <c r="C248" s="59" t="s">
        <v>24</v>
      </c>
      <c r="D248" s="59" t="n">
        <v>15762.088743</v>
      </c>
      <c r="E248" s="59" t="n">
        <v>9.39525389075346</v>
      </c>
      <c r="F248" s="59" t="n">
        <v>8.66561596229925</v>
      </c>
      <c r="G248" s="59" t="n">
        <v>9.41995201108519</v>
      </c>
      <c r="H248" s="59" t="n">
        <v>166130.2177194</v>
      </c>
      <c r="I248" s="59" t="n">
        <v>5.86048671161423</v>
      </c>
      <c r="J248" s="59" t="n">
        <v>91.3343840377007</v>
      </c>
      <c r="K248" s="59" t="n">
        <v>0.893745410027157</v>
      </c>
    </row>
    <row r="249">
      <c r="A249" s="59" t="s">
        <v>101</v>
      </c>
      <c r="B249" s="59" t="s">
        <v>102</v>
      </c>
      <c r="C249" s="59" t="s">
        <v>22</v>
      </c>
      <c r="D249" s="59" t="n">
        <v>2123.6093169</v>
      </c>
      <c r="E249" s="59" t="n">
        <v>13.2970038528657</v>
      </c>
      <c r="F249" s="59" t="n">
        <v>3.73539987226291</v>
      </c>
      <c r="G249" s="59" t="n">
        <v>13.0317899999329</v>
      </c>
      <c r="H249" s="59" t="n">
        <v>54727.3139984</v>
      </c>
      <c r="I249" s="59" t="n">
        <v>4.8241483135363</v>
      </c>
      <c r="J249" s="59" t="n">
        <v>96.2646001277371</v>
      </c>
      <c r="K249" s="59" t="n">
        <v>0.505678584199306</v>
      </c>
    </row>
    <row r="250">
      <c r="A250" s="59" t="s">
        <v>101</v>
      </c>
      <c r="B250" s="59" t="s">
        <v>102</v>
      </c>
      <c r="C250" s="59" t="s">
        <v>23</v>
      </c>
      <c r="D250" s="59" t="n">
        <v>3687.423562</v>
      </c>
      <c r="E250" s="59" t="n">
        <v>11.7013508933095</v>
      </c>
      <c r="F250" s="59" t="n">
        <v>5.46878390492453</v>
      </c>
      <c r="G250" s="59" t="n">
        <v>10.9786588244372</v>
      </c>
      <c r="H250" s="59" t="n">
        <v>63739.3321136</v>
      </c>
      <c r="I250" s="59" t="n">
        <v>3.96846999766262</v>
      </c>
      <c r="J250" s="59" t="n">
        <v>94.5312160950755</v>
      </c>
      <c r="K250" s="59" t="n">
        <v>0.635133188346529</v>
      </c>
    </row>
    <row r="251">
      <c r="A251" s="59" t="s">
        <v>101</v>
      </c>
      <c r="B251" s="59" t="s">
        <v>102</v>
      </c>
      <c r="C251" s="59" t="s">
        <v>24</v>
      </c>
      <c r="D251" s="59" t="n">
        <v>3068.2162323</v>
      </c>
      <c r="E251" s="59" t="n">
        <v>16.7220346767785</v>
      </c>
      <c r="F251" s="59" t="n">
        <v>12.9376964396589</v>
      </c>
      <c r="G251" s="59" t="n">
        <v>14.6312865554069</v>
      </c>
      <c r="H251" s="59" t="n">
        <v>20647.104703</v>
      </c>
      <c r="I251" s="59" t="n">
        <v>8.28801532148287</v>
      </c>
      <c r="J251" s="59" t="n">
        <v>87.0623035603411</v>
      </c>
      <c r="K251" s="59" t="n">
        <v>2.17424920125529</v>
      </c>
    </row>
    <row r="252">
      <c r="A252" s="59" t="s">
        <v>103</v>
      </c>
      <c r="B252" s="59" t="s">
        <v>104</v>
      </c>
      <c r="C252" s="59" t="s">
        <v>22</v>
      </c>
      <c r="D252" s="59" t="n">
        <v>5185.7020129</v>
      </c>
      <c r="E252" s="59" t="n">
        <v>7.25936533640454</v>
      </c>
      <c r="F252" s="59" t="n">
        <v>6.62288202662262</v>
      </c>
      <c r="G252" s="59" t="n">
        <v>7.20903059126539</v>
      </c>
      <c r="H252" s="59" t="n">
        <v>73114.0773287</v>
      </c>
      <c r="I252" s="59" t="n">
        <v>3.03935831216175</v>
      </c>
      <c r="J252" s="59" t="n">
        <v>93.3771179733774</v>
      </c>
      <c r="K252" s="59" t="n">
        <v>0.511308981991462</v>
      </c>
    </row>
    <row r="253">
      <c r="A253" s="59" t="s">
        <v>103</v>
      </c>
      <c r="B253" s="59" t="s">
        <v>104</v>
      </c>
      <c r="C253" s="59" t="s">
        <v>23</v>
      </c>
      <c r="D253" s="59" t="n">
        <v>6142.4963776</v>
      </c>
      <c r="E253" s="59" t="n">
        <v>8.02168389458514</v>
      </c>
      <c r="F253" s="59" t="n">
        <v>7.96604775895881</v>
      </c>
      <c r="G253" s="59" t="n">
        <v>7.47870261373854</v>
      </c>
      <c r="H253" s="59" t="n">
        <v>70965.9589501</v>
      </c>
      <c r="I253" s="59" t="n">
        <v>2.79799010334282</v>
      </c>
      <c r="J253" s="59" t="n">
        <v>92.0339522410412</v>
      </c>
      <c r="K253" s="59" t="n">
        <v>0.647323088332225</v>
      </c>
    </row>
    <row r="254">
      <c r="A254" s="59" t="s">
        <v>103</v>
      </c>
      <c r="B254" s="59" t="s">
        <v>104</v>
      </c>
      <c r="C254" s="59" t="s">
        <v>24</v>
      </c>
      <c r="D254" s="59" t="n">
        <v>1299.3627123</v>
      </c>
      <c r="E254" s="59" t="n">
        <v>13.3097984149809</v>
      </c>
      <c r="F254" s="59" t="n">
        <v>10.0014330571349</v>
      </c>
      <c r="G254" s="59" t="n">
        <v>12.7528563665741</v>
      </c>
      <c r="H254" s="59" t="n">
        <v>11692.4026165</v>
      </c>
      <c r="I254" s="59" t="n">
        <v>7.88841233733569</v>
      </c>
      <c r="J254" s="59" t="n">
        <v>89.9985669428651</v>
      </c>
      <c r="K254" s="59" t="n">
        <v>1.4172096686664</v>
      </c>
    </row>
    <row r="255">
      <c r="A255" s="59" t="s">
        <v>105</v>
      </c>
      <c r="B255" s="59" t="s">
        <v>106</v>
      </c>
      <c r="C255" s="59" t="s">
        <v>22</v>
      </c>
      <c r="D255" s="59" t="n">
        <v>1515.1992649</v>
      </c>
      <c r="E255" s="59" t="n">
        <v>14.1911454280315</v>
      </c>
      <c r="F255" s="59" t="n">
        <v>5.0879310244867</v>
      </c>
      <c r="G255" s="59" t="n">
        <v>13.346266879197</v>
      </c>
      <c r="H255" s="59" t="n">
        <v>28265.0642176</v>
      </c>
      <c r="I255" s="59" t="n">
        <v>4.9683613340964</v>
      </c>
      <c r="J255" s="59" t="n">
        <v>94.9120689755133</v>
      </c>
      <c r="K255" s="59" t="n">
        <v>0.715450480099266</v>
      </c>
    </row>
    <row r="256">
      <c r="A256" s="59" t="s">
        <v>105</v>
      </c>
      <c r="B256" s="59" t="s">
        <v>106</v>
      </c>
      <c r="C256" s="59" t="s">
        <v>23</v>
      </c>
      <c r="D256" s="59" t="n">
        <v>1763.5246468</v>
      </c>
      <c r="E256" s="59" t="n">
        <v>13.4752843252252</v>
      </c>
      <c r="F256" s="59" t="n">
        <v>4.84325276065911</v>
      </c>
      <c r="G256" s="59" t="n">
        <v>13.2617431999087</v>
      </c>
      <c r="H256" s="59" t="n">
        <v>34648.46403</v>
      </c>
      <c r="I256" s="59" t="n">
        <v>4.63530761427065</v>
      </c>
      <c r="J256" s="59" t="n">
        <v>95.1567472393409</v>
      </c>
      <c r="K256" s="59" t="n">
        <v>0.674991277313812</v>
      </c>
    </row>
    <row r="257">
      <c r="A257" s="59" t="s">
        <v>105</v>
      </c>
      <c r="B257" s="59" t="s">
        <v>106</v>
      </c>
      <c r="C257" s="59" t="s">
        <v>24</v>
      </c>
      <c r="D257" s="59" t="n">
        <v>1172.7026985</v>
      </c>
      <c r="E257" s="59" t="n">
        <v>17.0775391271861</v>
      </c>
      <c r="F257" s="59" t="n">
        <v>6.81417711154749</v>
      </c>
      <c r="G257" s="59" t="n">
        <v>16.6718874145366</v>
      </c>
      <c r="H257" s="59" t="n">
        <v>16037.0451449</v>
      </c>
      <c r="I257" s="59" t="n">
        <v>7.77524994696918</v>
      </c>
      <c r="J257" s="59" t="n">
        <v>93.1858228884525</v>
      </c>
      <c r="K257" s="59" t="n">
        <v>1.21912529293669</v>
      </c>
    </row>
    <row r="258">
      <c r="A258" s="59" t="s">
        <v>107</v>
      </c>
      <c r="B258" s="59" t="s">
        <v>108</v>
      </c>
      <c r="C258" s="59" t="s">
        <v>22</v>
      </c>
      <c r="D258" s="59" t="n">
        <v>2962.8377368</v>
      </c>
      <c r="E258" s="59" t="n">
        <v>9.83193895415929</v>
      </c>
      <c r="F258" s="59" t="n">
        <v>9.48627728168552</v>
      </c>
      <c r="G258" s="59" t="n">
        <v>8.66284289282323</v>
      </c>
      <c r="H258" s="59" t="n">
        <v>28270.0437068</v>
      </c>
      <c r="I258" s="59" t="n">
        <v>4.92623095697523</v>
      </c>
      <c r="J258" s="59" t="n">
        <v>90.5137227183145</v>
      </c>
      <c r="K258" s="59" t="n">
        <v>0.907907964240344</v>
      </c>
    </row>
    <row r="259">
      <c r="A259" s="59" t="s">
        <v>107</v>
      </c>
      <c r="B259" s="59" t="s">
        <v>108</v>
      </c>
      <c r="C259" s="59" t="s">
        <v>23</v>
      </c>
      <c r="D259" s="59" t="n">
        <v>2876.7566357</v>
      </c>
      <c r="E259" s="59" t="n">
        <v>14.4336198847391</v>
      </c>
      <c r="F259" s="59" t="n">
        <v>10.4189172765268</v>
      </c>
      <c r="G259" s="59" t="n">
        <v>11.8866355454812</v>
      </c>
      <c r="H259" s="59" t="n">
        <v>24734.1414965</v>
      </c>
      <c r="I259" s="59" t="n">
        <v>5.25747765013883</v>
      </c>
      <c r="J259" s="59" t="n">
        <v>89.5810827234732</v>
      </c>
      <c r="K259" s="59" t="n">
        <v>1.38250028554455</v>
      </c>
    </row>
    <row r="260">
      <c r="A260" s="59" t="s">
        <v>107</v>
      </c>
      <c r="B260" s="59" t="s">
        <v>108</v>
      </c>
      <c r="C260" s="59" t="s">
        <v>24</v>
      </c>
      <c r="D260" s="59" t="n">
        <v>2741.7616493</v>
      </c>
      <c r="E260" s="59" t="n">
        <v>13.3226367008231</v>
      </c>
      <c r="F260" s="59" t="n">
        <v>11.6283655005987</v>
      </c>
      <c r="G260" s="59" t="n">
        <v>10.987573775346</v>
      </c>
      <c r="H260" s="59" t="n">
        <v>20836.4587735</v>
      </c>
      <c r="I260" s="59" t="n">
        <v>6.98595780256344</v>
      </c>
      <c r="J260" s="59" t="n">
        <v>88.3716344994013</v>
      </c>
      <c r="K260" s="59" t="n">
        <v>1.44579790278047</v>
      </c>
    </row>
    <row r="261">
      <c r="A261" s="59" t="s">
        <v>109</v>
      </c>
      <c r="B261" s="59" t="s">
        <v>110</v>
      </c>
      <c r="C261" s="59" t="s">
        <v>22</v>
      </c>
      <c r="D261" s="59" t="n">
        <v>9120.7199595</v>
      </c>
      <c r="E261" s="59" t="n">
        <v>7.46610352697445</v>
      </c>
      <c r="F261" s="59" t="n">
        <v>8.268672247473</v>
      </c>
      <c r="G261" s="59" t="n">
        <v>7.32135558366129</v>
      </c>
      <c r="H261" s="59" t="n">
        <v>101183.8088273</v>
      </c>
      <c r="I261" s="59" t="n">
        <v>3.74366292729854</v>
      </c>
      <c r="J261" s="59" t="n">
        <v>91.731327752527</v>
      </c>
      <c r="K261" s="59" t="n">
        <v>0.659947819482357</v>
      </c>
    </row>
    <row r="262">
      <c r="A262" s="59" t="s">
        <v>109</v>
      </c>
      <c r="B262" s="59" t="s">
        <v>110</v>
      </c>
      <c r="C262" s="59" t="s">
        <v>23</v>
      </c>
      <c r="D262" s="59" t="n">
        <v>11258.7730174</v>
      </c>
      <c r="E262" s="59" t="n">
        <v>8.34161769687921</v>
      </c>
      <c r="F262" s="59" t="n">
        <v>10.0310653844755</v>
      </c>
      <c r="G262" s="59" t="n">
        <v>7.50809561093215</v>
      </c>
      <c r="H262" s="59" t="n">
        <v>100980.2822162</v>
      </c>
      <c r="I262" s="59" t="n">
        <v>3.50035739657658</v>
      </c>
      <c r="J262" s="59" t="n">
        <v>89.9689346155245</v>
      </c>
      <c r="K262" s="59" t="n">
        <v>0.83711336927578</v>
      </c>
    </row>
    <row r="263">
      <c r="A263" s="59" t="s">
        <v>109</v>
      </c>
      <c r="B263" s="59" t="s">
        <v>110</v>
      </c>
      <c r="C263" s="59" t="s">
        <v>24</v>
      </c>
      <c r="D263" s="59" t="n">
        <v>3757.6153543</v>
      </c>
      <c r="E263" s="59" t="n">
        <v>11.4684275503798</v>
      </c>
      <c r="F263" s="59" t="n">
        <v>11.949264289396</v>
      </c>
      <c r="G263" s="59" t="n">
        <v>10.9181432125772</v>
      </c>
      <c r="H263" s="59" t="n">
        <v>27688.8006199</v>
      </c>
      <c r="I263" s="59" t="n">
        <v>7.3907948517782</v>
      </c>
      <c r="J263" s="59" t="n">
        <v>88.050735710604</v>
      </c>
      <c r="K263" s="59" t="n">
        <v>1.48168868486636</v>
      </c>
    </row>
    <row r="264">
      <c r="A264" s="59" t="s">
        <v>111</v>
      </c>
      <c r="B264" s="59" t="s">
        <v>112</v>
      </c>
      <c r="C264" s="59" t="s">
        <v>22</v>
      </c>
      <c r="D264" s="59" t="n">
        <v>522.0548221</v>
      </c>
      <c r="E264" s="59" t="n">
        <v>14.8992332898421</v>
      </c>
      <c r="F264" s="59" t="n">
        <v>8.18431867599322</v>
      </c>
      <c r="G264" s="59" t="n">
        <v>13.9174354886441</v>
      </c>
      <c r="H264" s="59" t="n">
        <v>5856.665787</v>
      </c>
      <c r="I264" s="59" t="n">
        <v>7.15402512185376</v>
      </c>
      <c r="J264" s="59" t="n">
        <v>91.8156813240068</v>
      </c>
      <c r="K264" s="59" t="n">
        <v>1.24058031862427</v>
      </c>
    </row>
    <row r="265">
      <c r="A265" s="59" t="s">
        <v>111</v>
      </c>
      <c r="B265" s="59" t="s">
        <v>112</v>
      </c>
      <c r="C265" s="59" t="s">
        <v>23</v>
      </c>
      <c r="D265" s="59" t="n">
        <v>461.9685427</v>
      </c>
      <c r="E265" s="59" t="n">
        <v>18.25289205538</v>
      </c>
      <c r="F265" s="59" t="n">
        <v>6.17883724225335</v>
      </c>
      <c r="G265" s="59" t="n">
        <v>18.3649619840268</v>
      </c>
      <c r="H265" s="59" t="n">
        <v>7014.6573108</v>
      </c>
      <c r="I265" s="59" t="n">
        <v>6.48326873429557</v>
      </c>
      <c r="J265" s="59" t="n">
        <v>93.8211627577467</v>
      </c>
      <c r="K265" s="59" t="n">
        <v>1.20947244442569</v>
      </c>
    </row>
    <row r="266">
      <c r="A266" s="59" t="s">
        <v>111</v>
      </c>
      <c r="B266" s="59" t="s">
        <v>112</v>
      </c>
      <c r="C266" s="59" t="s">
        <v>24</v>
      </c>
      <c r="D266" s="59" t="n">
        <v>332.9596914</v>
      </c>
      <c r="E266" s="59" t="n">
        <v>20.3992942828822</v>
      </c>
      <c r="F266" s="59" t="n">
        <v>8.09204683261484</v>
      </c>
      <c r="G266" s="59" t="n">
        <v>18.8712475939607</v>
      </c>
      <c r="H266" s="59" t="n">
        <v>3781.6938479</v>
      </c>
      <c r="I266" s="59" t="n">
        <v>10.3090230777066</v>
      </c>
      <c r="J266" s="59" t="n">
        <v>91.9079531673852</v>
      </c>
      <c r="K266" s="59" t="n">
        <v>1.66152127272475</v>
      </c>
    </row>
    <row r="267">
      <c r="A267" s="59" t="s">
        <v>113</v>
      </c>
      <c r="B267" s="59" t="s">
        <v>114</v>
      </c>
      <c r="C267" s="59" t="s">
        <v>22</v>
      </c>
      <c r="D267" s="59" t="n">
        <v>8274.7275455</v>
      </c>
      <c r="E267" s="59" t="n">
        <v>9.16660340865663</v>
      </c>
      <c r="F267" s="59" t="n">
        <v>7.25846067638657</v>
      </c>
      <c r="G267" s="59" t="n">
        <v>8.46462630713965</v>
      </c>
      <c r="H267" s="59" t="n">
        <v>105726.407329</v>
      </c>
      <c r="I267" s="59" t="n">
        <v>3.95047583977634</v>
      </c>
      <c r="J267" s="59" t="n">
        <v>92.7415393236134</v>
      </c>
      <c r="K267" s="59" t="n">
        <v>0.662488003097409</v>
      </c>
    </row>
    <row r="268">
      <c r="A268" s="59" t="s">
        <v>113</v>
      </c>
      <c r="B268" s="59" t="s">
        <v>114</v>
      </c>
      <c r="C268" s="59" t="s">
        <v>23</v>
      </c>
      <c r="D268" s="59" t="n">
        <v>11685.6346135</v>
      </c>
      <c r="E268" s="59" t="n">
        <v>7.42007742327986</v>
      </c>
      <c r="F268" s="59" t="n">
        <v>7.27877811314388</v>
      </c>
      <c r="G268" s="59" t="n">
        <v>7.59153025321729</v>
      </c>
      <c r="H268" s="59" t="n">
        <v>148858.2703092</v>
      </c>
      <c r="I268" s="59" t="n">
        <v>3.45932158417245</v>
      </c>
      <c r="J268" s="59" t="n">
        <v>92.7212218868561</v>
      </c>
      <c r="K268" s="59" t="n">
        <v>0.595948404560668</v>
      </c>
    </row>
    <row r="269">
      <c r="A269" s="59" t="s">
        <v>113</v>
      </c>
      <c r="B269" s="59" t="s">
        <v>114</v>
      </c>
      <c r="C269" s="59" t="s">
        <v>24</v>
      </c>
      <c r="D269" s="59" t="n">
        <v>12579.1092279</v>
      </c>
      <c r="E269" s="59" t="n">
        <v>7.86324430260545</v>
      </c>
      <c r="F269" s="59" t="n">
        <v>11.3956731084139</v>
      </c>
      <c r="G269" s="59" t="n">
        <v>7.42928240459958</v>
      </c>
      <c r="H269" s="59" t="n">
        <v>97805.8509954</v>
      </c>
      <c r="I269" s="59" t="n">
        <v>4.22405957358909</v>
      </c>
      <c r="J269" s="59" t="n">
        <v>88.6043268915861</v>
      </c>
      <c r="K269" s="59" t="n">
        <v>0.955502701538469</v>
      </c>
    </row>
    <row r="270">
      <c r="A270" s="59" t="s">
        <v>115</v>
      </c>
      <c r="B270" s="59" t="s">
        <v>116</v>
      </c>
      <c r="C270" s="59" t="s">
        <v>22</v>
      </c>
      <c r="D270" s="59" t="n">
        <v>14208.4450226</v>
      </c>
      <c r="E270" s="59" t="n">
        <v>8.32473325423307</v>
      </c>
      <c r="F270" s="59" t="n">
        <v>7.0521252463432</v>
      </c>
      <c r="G270" s="59" t="n">
        <v>7.39696847905741</v>
      </c>
      <c r="H270" s="59" t="n">
        <v>187269.0461772</v>
      </c>
      <c r="I270" s="59" t="n">
        <v>3.35972550616348</v>
      </c>
      <c r="J270" s="59" t="n">
        <v>92.9478747536568</v>
      </c>
      <c r="K270" s="59" t="n">
        <v>0.561221526536446</v>
      </c>
    </row>
    <row r="271">
      <c r="A271" s="59" t="s">
        <v>115</v>
      </c>
      <c r="B271" s="59" t="s">
        <v>116</v>
      </c>
      <c r="C271" s="59" t="s">
        <v>23</v>
      </c>
      <c r="D271" s="59" t="n">
        <v>20012.6396407</v>
      </c>
      <c r="E271" s="59" t="n">
        <v>7.83076440433673</v>
      </c>
      <c r="F271" s="59" t="n">
        <v>6.29962455424559</v>
      </c>
      <c r="G271" s="59" t="n">
        <v>7.32378678970021</v>
      </c>
      <c r="H271" s="59" t="n">
        <v>297667.239031</v>
      </c>
      <c r="I271" s="59" t="n">
        <v>2.70061371794031</v>
      </c>
      <c r="J271" s="59" t="n">
        <v>93.7003754457544</v>
      </c>
      <c r="K271" s="59" t="n">
        <v>0.49238977827965</v>
      </c>
    </row>
    <row r="272">
      <c r="A272" s="59" t="s">
        <v>115</v>
      </c>
      <c r="B272" s="59" t="s">
        <v>116</v>
      </c>
      <c r="C272" s="59" t="s">
        <v>24</v>
      </c>
      <c r="D272" s="59" t="n">
        <v>10010.2035</v>
      </c>
      <c r="E272" s="59" t="n">
        <v>9.34866278444318</v>
      </c>
      <c r="F272" s="59" t="n">
        <v>8.14774142324742</v>
      </c>
      <c r="G272" s="59" t="n">
        <v>8.48733700784348</v>
      </c>
      <c r="H272" s="59" t="n">
        <v>112848.4266406</v>
      </c>
      <c r="I272" s="59" t="n">
        <v>4.51545546906851</v>
      </c>
      <c r="J272" s="59" t="n">
        <v>91.8522585767526</v>
      </c>
      <c r="K272" s="59" t="n">
        <v>0.752868011994311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371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60" t="s">
        <v>95</v>
      </c>
      <c r="B283" s="60" t="s">
        <v>122</v>
      </c>
      <c r="C283" s="60" t="s">
        <v>22</v>
      </c>
      <c r="D283" s="60" t="n">
        <v>1810.1558959</v>
      </c>
      <c r="E283" s="60" t="n">
        <v>21.008184347047</v>
      </c>
      <c r="F283" s="60" t="n">
        <v>3.53922850295761</v>
      </c>
      <c r="G283" s="60" t="n">
        <v>21.3847944929962</v>
      </c>
      <c r="H283" s="60" t="n">
        <v>49335.3379423</v>
      </c>
      <c r="I283" s="60" t="n">
        <v>7.58097733071925</v>
      </c>
      <c r="J283" s="60" t="n">
        <v>96.4607714970424</v>
      </c>
      <c r="K283" s="60" t="n">
        <v>0.784626465503892</v>
      </c>
    </row>
    <row r="284">
      <c r="A284" s="60" t="s">
        <v>95</v>
      </c>
      <c r="B284" s="60" t="s">
        <v>122</v>
      </c>
      <c r="C284" s="60" t="s">
        <v>23</v>
      </c>
      <c r="D284" s="60" t="n">
        <v>2741.332898</v>
      </c>
      <c r="E284" s="60" t="n">
        <v>18.4101674094242</v>
      </c>
      <c r="F284" s="60" t="n">
        <v>4.81225012929133</v>
      </c>
      <c r="G284" s="60" t="n">
        <v>17.4243555333285</v>
      </c>
      <c r="H284" s="60" t="n">
        <v>54224.3863466</v>
      </c>
      <c r="I284" s="60" t="n">
        <v>6.50003528982554</v>
      </c>
      <c r="J284" s="60" t="n">
        <v>95.1877498707087</v>
      </c>
      <c r="K284" s="60" t="n">
        <v>0.880894414270429</v>
      </c>
    </row>
    <row r="285">
      <c r="A285" s="60" t="s">
        <v>95</v>
      </c>
      <c r="B285" s="60" t="s">
        <v>122</v>
      </c>
      <c r="C285" s="60" t="s">
        <v>24</v>
      </c>
      <c r="D285" s="60" t="n">
        <v>1517.6446353</v>
      </c>
      <c r="E285" s="60" t="n">
        <v>24.9409807800767</v>
      </c>
      <c r="F285" s="60" t="n">
        <v>7.36263680200222</v>
      </c>
      <c r="G285" s="60" t="n">
        <v>23.8050102016818</v>
      </c>
      <c r="H285" s="60" t="n">
        <v>19095.1422794</v>
      </c>
      <c r="I285" s="60" t="n">
        <v>12.516068899107</v>
      </c>
      <c r="J285" s="60" t="n">
        <v>92.6373631979978</v>
      </c>
      <c r="K285" s="60" t="n">
        <v>1.89197574426135</v>
      </c>
    </row>
    <row r="286">
      <c r="A286" s="60" t="s">
        <v>99</v>
      </c>
      <c r="B286" s="60" t="s">
        <v>123</v>
      </c>
      <c r="C286" s="60" t="s">
        <v>22</v>
      </c>
      <c r="D286" s="60" t="n">
        <v>672.7259663</v>
      </c>
      <c r="E286" s="60" t="n">
        <v>25.0388958018274</v>
      </c>
      <c r="F286" s="60" t="n">
        <v>1.92990609605272</v>
      </c>
      <c r="G286" s="60" t="n">
        <v>24.9692561278931</v>
      </c>
      <c r="H286" s="60" t="n">
        <v>34185.2377282</v>
      </c>
      <c r="I286" s="60" t="n">
        <v>6.7585416844904</v>
      </c>
      <c r="J286" s="60" t="n">
        <v>98.0700939039473</v>
      </c>
      <c r="K286" s="60" t="n">
        <v>0.491366100478295</v>
      </c>
    </row>
    <row r="287">
      <c r="A287" s="60" t="s">
        <v>99</v>
      </c>
      <c r="B287" s="60" t="s">
        <v>123</v>
      </c>
      <c r="C287" s="60" t="s">
        <v>23</v>
      </c>
      <c r="D287" s="60" t="n">
        <v>740.2984851</v>
      </c>
      <c r="E287" s="60" t="n">
        <v>26.015947118299</v>
      </c>
      <c r="F287" s="60" t="n">
        <v>2.4898233286143</v>
      </c>
      <c r="G287" s="60" t="n">
        <v>25.8348982900453</v>
      </c>
      <c r="H287" s="60" t="n">
        <v>28992.673995</v>
      </c>
      <c r="I287" s="60" t="n">
        <v>7.82073672345794</v>
      </c>
      <c r="J287" s="60" t="n">
        <v>97.5101766713857</v>
      </c>
      <c r="K287" s="60" t="n">
        <v>0.65966788955484</v>
      </c>
    </row>
    <row r="288">
      <c r="A288" s="60" t="s">
        <v>99</v>
      </c>
      <c r="B288" s="60" t="s">
        <v>123</v>
      </c>
      <c r="C288" s="60" t="s">
        <v>24</v>
      </c>
      <c r="D288" s="60" t="n">
        <v>502.3212052</v>
      </c>
      <c r="E288" s="60" t="n">
        <v>42.3143346147576</v>
      </c>
      <c r="F288" s="60" t="n">
        <v>7.10389861026432</v>
      </c>
      <c r="G288" s="60" t="n">
        <v>40.6376781266243</v>
      </c>
      <c r="H288" s="60" t="n">
        <v>6568.7426255</v>
      </c>
      <c r="I288" s="60" t="n">
        <v>12.6826194511008</v>
      </c>
      <c r="J288" s="60" t="n">
        <v>92.8961013897357</v>
      </c>
      <c r="K288" s="60" t="n">
        <v>3.10762174999082</v>
      </c>
    </row>
    <row r="289">
      <c r="A289" s="60" t="s">
        <v>101</v>
      </c>
      <c r="B289" s="60" t="s">
        <v>124</v>
      </c>
      <c r="C289" s="60" t="s">
        <v>22</v>
      </c>
      <c r="D289" s="60" t="n">
        <v>828.8143362</v>
      </c>
      <c r="E289" s="60" t="n">
        <v>19.9980518746698</v>
      </c>
      <c r="F289" s="60" t="n">
        <v>3.42222842453123</v>
      </c>
      <c r="G289" s="60" t="n">
        <v>19.5014764457268</v>
      </c>
      <c r="H289" s="60" t="n">
        <v>23389.7425041</v>
      </c>
      <c r="I289" s="60" t="n">
        <v>6.84684956590098</v>
      </c>
      <c r="J289" s="60" t="n">
        <v>96.5777715754688</v>
      </c>
      <c r="K289" s="60" t="n">
        <v>0.691033826150577</v>
      </c>
    </row>
    <row r="290">
      <c r="A290" s="60" t="s">
        <v>101</v>
      </c>
      <c r="B290" s="60" t="s">
        <v>124</v>
      </c>
      <c r="C290" s="60" t="s">
        <v>23</v>
      </c>
      <c r="D290" s="60" t="n">
        <v>1392.077112</v>
      </c>
      <c r="E290" s="60" t="n">
        <v>17.1940744524476</v>
      </c>
      <c r="F290" s="60" t="n">
        <v>4.29297192022484</v>
      </c>
      <c r="G290" s="60" t="n">
        <v>16.7094775319321</v>
      </c>
      <c r="H290" s="60" t="n">
        <v>31034.808921</v>
      </c>
      <c r="I290" s="60" t="n">
        <v>5.55565439720874</v>
      </c>
      <c r="J290" s="60" t="n">
        <v>95.7070280797752</v>
      </c>
      <c r="K290" s="60" t="n">
        <v>0.749509406837084</v>
      </c>
    </row>
    <row r="291">
      <c r="A291" s="60" t="s">
        <v>101</v>
      </c>
      <c r="B291" s="60" t="s">
        <v>124</v>
      </c>
      <c r="C291" s="60" t="s">
        <v>24</v>
      </c>
      <c r="D291" s="60" t="n">
        <v>341.6240137</v>
      </c>
      <c r="E291" s="60" t="n">
        <v>31.7691373643935</v>
      </c>
      <c r="F291" s="60" t="n">
        <v>6.41359897696962</v>
      </c>
      <c r="G291" s="60" t="n">
        <v>24.6990167708953</v>
      </c>
      <c r="H291" s="60" t="n">
        <v>4984.9331179</v>
      </c>
      <c r="I291" s="60" t="n">
        <v>14.4300711019665</v>
      </c>
      <c r="J291" s="60" t="n">
        <v>93.5864010230304</v>
      </c>
      <c r="K291" s="60" t="n">
        <v>1.69265605859752</v>
      </c>
    </row>
    <row r="292">
      <c r="A292" s="60" t="s">
        <v>103</v>
      </c>
      <c r="B292" s="60" t="s">
        <v>125</v>
      </c>
      <c r="C292" s="60" t="s">
        <v>22</v>
      </c>
      <c r="D292" s="60" t="n">
        <v>2314.5480011</v>
      </c>
      <c r="E292" s="60" t="n">
        <v>17.5983233659742</v>
      </c>
      <c r="F292" s="60" t="n">
        <v>3.47495080277093</v>
      </c>
      <c r="G292" s="60" t="n">
        <v>18.3800842338988</v>
      </c>
      <c r="H292" s="60" t="n">
        <v>64292.0928542</v>
      </c>
      <c r="I292" s="60" t="n">
        <v>6.71882938132023</v>
      </c>
      <c r="J292" s="60" t="n">
        <v>96.5250491972291</v>
      </c>
      <c r="K292" s="60" t="n">
        <v>0.661692368921553</v>
      </c>
    </row>
    <row r="293">
      <c r="A293" s="60" t="s">
        <v>103</v>
      </c>
      <c r="B293" s="60" t="s">
        <v>125</v>
      </c>
      <c r="C293" s="60" t="s">
        <v>23</v>
      </c>
      <c r="D293" s="60" t="n">
        <v>2016.088736</v>
      </c>
      <c r="E293" s="60" t="n">
        <v>31.2939809267421</v>
      </c>
      <c r="F293" s="60" t="n">
        <v>3.4096899040873</v>
      </c>
      <c r="G293" s="60" t="n">
        <v>30.5711954716183</v>
      </c>
      <c r="H293" s="60" t="n">
        <v>57112.1250521</v>
      </c>
      <c r="I293" s="60" t="n">
        <v>7.38319147067407</v>
      </c>
      <c r="J293" s="60" t="n">
        <v>96.5903100959127</v>
      </c>
      <c r="K293" s="60" t="n">
        <v>1.07917964495558</v>
      </c>
    </row>
    <row r="294">
      <c r="A294" s="60" t="s">
        <v>103</v>
      </c>
      <c r="B294" s="60" t="s">
        <v>125</v>
      </c>
      <c r="C294" s="60" t="s">
        <v>24</v>
      </c>
      <c r="D294" s="60" t="n">
        <v>730.4244267</v>
      </c>
      <c r="E294" s="60" t="n">
        <v>28.4196938847972</v>
      </c>
      <c r="F294" s="60" t="n">
        <v>11.7221535647589</v>
      </c>
      <c r="G294" s="60" t="n">
        <v>26.4557794608948</v>
      </c>
      <c r="H294" s="60" t="n">
        <v>5500.7209227</v>
      </c>
      <c r="I294" s="60" t="n">
        <v>15.0029095444818</v>
      </c>
      <c r="J294" s="60" t="n">
        <v>88.2778464352411</v>
      </c>
      <c r="K294" s="60" t="n">
        <v>3.51298453733236</v>
      </c>
    </row>
    <row r="295">
      <c r="A295" s="60" t="s">
        <v>105</v>
      </c>
      <c r="B295" s="60" t="s">
        <v>126</v>
      </c>
      <c r="C295" s="60" t="s">
        <v>22</v>
      </c>
      <c r="D295" s="60" t="n">
        <v>622.5336436</v>
      </c>
      <c r="E295" s="60" t="n">
        <v>22.0361166645951</v>
      </c>
      <c r="F295" s="60" t="n">
        <v>2.79528560389938</v>
      </c>
      <c r="G295" s="60" t="n">
        <v>20.9893837415412</v>
      </c>
      <c r="H295" s="60" t="n">
        <v>21648.3084747</v>
      </c>
      <c r="I295" s="60" t="n">
        <v>6.26699571774084</v>
      </c>
      <c r="J295" s="60" t="n">
        <v>97.2047143961006</v>
      </c>
      <c r="K295" s="60" t="n">
        <v>0.603585150905021</v>
      </c>
    </row>
    <row r="296">
      <c r="A296" s="60" t="s">
        <v>105</v>
      </c>
      <c r="B296" s="60" t="s">
        <v>126</v>
      </c>
      <c r="C296" s="60" t="s">
        <v>23</v>
      </c>
      <c r="D296" s="60" t="n">
        <v>1165.8303275</v>
      </c>
      <c r="E296" s="60" t="n">
        <v>19.8234035067413</v>
      </c>
      <c r="F296" s="60" t="n">
        <v>6.9229370933982</v>
      </c>
      <c r="G296" s="60" t="n">
        <v>18.1652206353106</v>
      </c>
      <c r="H296" s="60" t="n">
        <v>15674.2811999</v>
      </c>
      <c r="I296" s="60" t="n">
        <v>6.44538146184469</v>
      </c>
      <c r="J296" s="60" t="n">
        <v>93.0770629066018</v>
      </c>
      <c r="K296" s="60" t="n">
        <v>1.35110279395198</v>
      </c>
    </row>
    <row r="297">
      <c r="A297" s="60" t="s">
        <v>105</v>
      </c>
      <c r="B297" s="60" t="s">
        <v>126</v>
      </c>
      <c r="C297" s="60" t="s">
        <v>24</v>
      </c>
      <c r="D297" s="60" t="n">
        <v>411.9593218</v>
      </c>
      <c r="E297" s="60" t="n">
        <v>28.5256023399011</v>
      </c>
      <c r="F297" s="60" t="n">
        <v>12.8374375280181</v>
      </c>
      <c r="G297" s="60" t="n">
        <v>27.0706569883089</v>
      </c>
      <c r="H297" s="60" t="n">
        <v>2797.0870389</v>
      </c>
      <c r="I297" s="60" t="n">
        <v>19.7570201302912</v>
      </c>
      <c r="J297" s="60" t="n">
        <v>87.1625624719819</v>
      </c>
      <c r="K297" s="60" t="n">
        <v>3.98700839068987</v>
      </c>
    </row>
    <row r="298">
      <c r="A298" s="60" t="s">
        <v>113</v>
      </c>
      <c r="B298" s="60" t="s">
        <v>127</v>
      </c>
      <c r="C298" s="60" t="s">
        <v>22</v>
      </c>
      <c r="D298" s="60" t="n">
        <v>4351.9793123</v>
      </c>
      <c r="E298" s="60" t="n">
        <v>11.9532333848342</v>
      </c>
      <c r="F298" s="60" t="n">
        <v>8.62255081883938</v>
      </c>
      <c r="G298" s="60" t="n">
        <v>11.1306845868984</v>
      </c>
      <c r="H298" s="60" t="n">
        <v>46120.084045</v>
      </c>
      <c r="I298" s="60" t="n">
        <v>3.83966660847731</v>
      </c>
      <c r="J298" s="60" t="n">
        <v>91.3774491811606</v>
      </c>
      <c r="K298" s="60" t="n">
        <v>1.0503126795401</v>
      </c>
    </row>
    <row r="299">
      <c r="A299" s="60" t="s">
        <v>113</v>
      </c>
      <c r="B299" s="60" t="s">
        <v>127</v>
      </c>
      <c r="C299" s="60" t="s">
        <v>23</v>
      </c>
      <c r="D299" s="60" t="n">
        <v>3082.5674184</v>
      </c>
      <c r="E299" s="60" t="n">
        <v>13.5889269366122</v>
      </c>
      <c r="F299" s="60" t="n">
        <v>9.95404532589225</v>
      </c>
      <c r="G299" s="60" t="n">
        <v>13.2541071813198</v>
      </c>
      <c r="H299" s="60" t="n">
        <v>27885.4191386</v>
      </c>
      <c r="I299" s="60" t="n">
        <v>6.57760144678552</v>
      </c>
      <c r="J299" s="60" t="n">
        <v>90.0459546741077</v>
      </c>
      <c r="K299" s="60" t="n">
        <v>1.46516280619797</v>
      </c>
    </row>
    <row r="300">
      <c r="A300" s="60" t="s">
        <v>113</v>
      </c>
      <c r="B300" s="60" t="s">
        <v>127</v>
      </c>
      <c r="C300" s="60" t="s">
        <v>24</v>
      </c>
      <c r="D300" s="60" t="n">
        <v>1762.3427684</v>
      </c>
      <c r="E300" s="60" t="n">
        <v>17.5807923490984</v>
      </c>
      <c r="F300" s="60" t="n">
        <v>13.921713538939</v>
      </c>
      <c r="G300" s="60" t="n">
        <v>13.9788123614597</v>
      </c>
      <c r="H300" s="60" t="n">
        <v>10896.6073204</v>
      </c>
      <c r="I300" s="60" t="n">
        <v>10.9868611200285</v>
      </c>
      <c r="J300" s="60" t="n">
        <v>86.078286461061</v>
      </c>
      <c r="K300" s="60" t="n">
        <v>2.26083753884734</v>
      </c>
    </row>
    <row r="301">
      <c r="A301" s="60" t="s">
        <v>115</v>
      </c>
      <c r="B301" s="60" t="s">
        <v>128</v>
      </c>
      <c r="C301" s="60" t="s">
        <v>22</v>
      </c>
      <c r="D301" s="60" t="n">
        <v>5572.5631063</v>
      </c>
      <c r="E301" s="60" t="n">
        <v>10.4481945627526</v>
      </c>
      <c r="F301" s="60" t="n">
        <v>10.9993940639535</v>
      </c>
      <c r="G301" s="60" t="n">
        <v>10.2845927276408</v>
      </c>
      <c r="H301" s="60" t="n">
        <v>45089.8922426</v>
      </c>
      <c r="I301" s="60" t="n">
        <v>5.52253195714098</v>
      </c>
      <c r="J301" s="60" t="n">
        <v>89.0006059360465</v>
      </c>
      <c r="K301" s="60" t="n">
        <v>1.27105076430468</v>
      </c>
    </row>
    <row r="302">
      <c r="A302" s="60" t="s">
        <v>115</v>
      </c>
      <c r="B302" s="60" t="s">
        <v>128</v>
      </c>
      <c r="C302" s="60" t="s">
        <v>23</v>
      </c>
      <c r="D302" s="60" t="n">
        <v>3086.0236695</v>
      </c>
      <c r="E302" s="60" t="n">
        <v>14.874518357083</v>
      </c>
      <c r="F302" s="60" t="n">
        <v>6.51385298631835</v>
      </c>
      <c r="G302" s="60" t="n">
        <v>13.7739665932267</v>
      </c>
      <c r="H302" s="60" t="n">
        <v>44290.2937878</v>
      </c>
      <c r="I302" s="60" t="n">
        <v>6.69550129904492</v>
      </c>
      <c r="J302" s="60" t="n">
        <v>93.4861470136816</v>
      </c>
      <c r="K302" s="60" t="n">
        <v>0.959731428589181</v>
      </c>
    </row>
    <row r="303">
      <c r="A303" s="60" t="s">
        <v>115</v>
      </c>
      <c r="B303" s="60" t="s">
        <v>128</v>
      </c>
      <c r="C303" s="60" t="s">
        <v>24</v>
      </c>
      <c r="D303" s="60" t="n">
        <v>1349.0470657</v>
      </c>
      <c r="E303" s="60" t="n">
        <v>24.2161638916409</v>
      </c>
      <c r="F303" s="60" t="n">
        <v>20.3653501776412</v>
      </c>
      <c r="G303" s="60" t="n">
        <v>20.6777945367598</v>
      </c>
      <c r="H303" s="60" t="n">
        <v>5275.1801336</v>
      </c>
      <c r="I303" s="60" t="n">
        <v>14.6467932461063</v>
      </c>
      <c r="J303" s="60" t="n">
        <v>79.6346498223588</v>
      </c>
      <c r="K303" s="60" t="n">
        <v>5.28803137304933</v>
      </c>
    </row>
    <row r="304">
      <c r="A304" s="60" t="s">
        <v>117</v>
      </c>
      <c r="B304" s="60" t="s">
        <v>129</v>
      </c>
      <c r="C304" s="60" t="s">
        <v>22</v>
      </c>
      <c r="D304" s="60" t="n">
        <v>1515.3864448</v>
      </c>
      <c r="E304" s="60" t="n">
        <v>13.1084240592452</v>
      </c>
      <c r="F304" s="60" t="n">
        <v>7.36020740907533</v>
      </c>
      <c r="G304" s="60" t="n">
        <v>13.2271465516586</v>
      </c>
      <c r="H304" s="60" t="n">
        <v>19073.5230869</v>
      </c>
      <c r="I304" s="60" t="n">
        <v>6.18220236213776</v>
      </c>
      <c r="J304" s="60" t="n">
        <v>92.6397925909247</v>
      </c>
      <c r="K304" s="60" t="n">
        <v>1.05089335076922</v>
      </c>
    </row>
    <row r="305">
      <c r="A305" s="60" t="s">
        <v>117</v>
      </c>
      <c r="B305" s="60" t="s">
        <v>129</v>
      </c>
      <c r="C305" s="60" t="s">
        <v>23</v>
      </c>
      <c r="D305" s="60" t="n">
        <v>1371.5673</v>
      </c>
      <c r="E305" s="60" t="n">
        <v>13.4363900260707</v>
      </c>
      <c r="F305" s="60" t="n">
        <v>6.97131176315141</v>
      </c>
      <c r="G305" s="60" t="n">
        <v>13.3285366407497</v>
      </c>
      <c r="H305" s="60" t="n">
        <v>18302.8834576</v>
      </c>
      <c r="I305" s="60" t="n">
        <v>5.4014288285969</v>
      </c>
      <c r="J305" s="60" t="n">
        <v>93.0286882368486</v>
      </c>
      <c r="K305" s="60" t="n">
        <v>0.998803552219154</v>
      </c>
    </row>
    <row r="306">
      <c r="A306" s="60" t="s">
        <v>117</v>
      </c>
      <c r="B306" s="60" t="s">
        <v>129</v>
      </c>
      <c r="C306" s="60" t="s">
        <v>24</v>
      </c>
      <c r="D306" s="60" t="n">
        <v>312.1832823</v>
      </c>
      <c r="E306" s="60" t="n">
        <v>28.0442776209084</v>
      </c>
      <c r="F306" s="60" t="n">
        <v>13.3947465599635</v>
      </c>
      <c r="G306" s="60" t="n">
        <v>26.7457983589994</v>
      </c>
      <c r="H306" s="60" t="n">
        <v>2018.4564271</v>
      </c>
      <c r="I306" s="60" t="n">
        <v>16.0574695229064</v>
      </c>
      <c r="J306" s="60" t="n">
        <v>86.6052534400365</v>
      </c>
      <c r="K306" s="60" t="n">
        <v>4.13662192918506</v>
      </c>
    </row>
    <row r="307">
      <c r="A307" s="60" t="s">
        <v>130</v>
      </c>
      <c r="B307" s="60" t="s">
        <v>131</v>
      </c>
      <c r="C307" s="60" t="s">
        <v>22</v>
      </c>
      <c r="D307" s="60" t="n">
        <v>449.1122916</v>
      </c>
      <c r="E307" s="60" t="n">
        <v>20.3796303942223</v>
      </c>
      <c r="F307" s="60" t="n">
        <v>3.89626470678428</v>
      </c>
      <c r="G307" s="60" t="n">
        <v>19.4746265057762</v>
      </c>
      <c r="H307" s="60" t="n">
        <v>11077.6274296</v>
      </c>
      <c r="I307" s="60" t="n">
        <v>7.17599816810048</v>
      </c>
      <c r="J307" s="60" t="n">
        <v>96.1037352932157</v>
      </c>
      <c r="K307" s="60" t="n">
        <v>0.789545793415356</v>
      </c>
    </row>
    <row r="308">
      <c r="A308" s="60" t="s">
        <v>130</v>
      </c>
      <c r="B308" s="60" t="s">
        <v>131</v>
      </c>
      <c r="C308" s="60" t="s">
        <v>23</v>
      </c>
      <c r="D308" s="60" t="n">
        <v>670.4781233</v>
      </c>
      <c r="E308" s="60" t="n">
        <v>22.829902224893</v>
      </c>
      <c r="F308" s="60" t="n">
        <v>4.16675216596993</v>
      </c>
      <c r="G308" s="60" t="n">
        <v>21.6055061525273</v>
      </c>
      <c r="H308" s="60" t="n">
        <v>15420.6666483</v>
      </c>
      <c r="I308" s="60" t="n">
        <v>6.44317594089966</v>
      </c>
      <c r="J308" s="60" t="n">
        <v>95.8332478340301</v>
      </c>
      <c r="K308" s="60" t="n">
        <v>0.939389946522843</v>
      </c>
    </row>
    <row r="309">
      <c r="A309" s="60" t="s">
        <v>130</v>
      </c>
      <c r="B309" s="60" t="s">
        <v>131</v>
      </c>
      <c r="C309" s="60" t="s">
        <v>24</v>
      </c>
      <c r="D309" s="60" t="n">
        <v>346.3093209</v>
      </c>
      <c r="E309" s="60" t="n">
        <v>31.1710759069256</v>
      </c>
      <c r="F309" s="60" t="n">
        <v>12.328055915345</v>
      </c>
      <c r="G309" s="60" t="n">
        <v>23.0994634355049</v>
      </c>
      <c r="H309" s="60" t="n">
        <v>2462.8061088</v>
      </c>
      <c r="I309" s="60" t="n">
        <v>18.002712768472</v>
      </c>
      <c r="J309" s="60" t="n">
        <v>87.671944084655</v>
      </c>
      <c r="K309" s="60" t="n">
        <v>3.24814830811096</v>
      </c>
    </row>
    <row r="310">
      <c r="A310" s="60" t="s">
        <v>132</v>
      </c>
      <c r="B310" s="60" t="s">
        <v>133</v>
      </c>
      <c r="C310" s="60" t="s">
        <v>22</v>
      </c>
      <c r="D310" s="60" t="n">
        <v>1655.6344941</v>
      </c>
      <c r="E310" s="60" t="n">
        <v>16.0925181770388</v>
      </c>
      <c r="F310" s="60" t="n">
        <v>4.86727813745126</v>
      </c>
      <c r="G310" s="60" t="n">
        <v>15.6975221881224</v>
      </c>
      <c r="H310" s="60" t="n">
        <v>32359.9784901</v>
      </c>
      <c r="I310" s="60" t="n">
        <v>5.70571051496916</v>
      </c>
      <c r="J310" s="60" t="n">
        <v>95.1327218625487</v>
      </c>
      <c r="K310" s="60" t="n">
        <v>0.803132771380134</v>
      </c>
    </row>
    <row r="311">
      <c r="A311" s="60" t="s">
        <v>132</v>
      </c>
      <c r="B311" s="60" t="s">
        <v>133</v>
      </c>
      <c r="C311" s="60" t="s">
        <v>23</v>
      </c>
      <c r="D311" s="60" t="n">
        <v>1129.5218872</v>
      </c>
      <c r="E311" s="60" t="n">
        <v>19.5706347424278</v>
      </c>
      <c r="F311" s="60" t="n">
        <v>5.4268421994426</v>
      </c>
      <c r="G311" s="60" t="n">
        <v>20.4072954647982</v>
      </c>
      <c r="H311" s="60" t="n">
        <v>19684.0902594</v>
      </c>
      <c r="I311" s="60" t="n">
        <v>7.68504266007138</v>
      </c>
      <c r="J311" s="60" t="n">
        <v>94.5731578005574</v>
      </c>
      <c r="K311" s="60" t="n">
        <v>1.17102119439019</v>
      </c>
    </row>
    <row r="312">
      <c r="A312" s="60" t="s">
        <v>132</v>
      </c>
      <c r="B312" s="60" t="s">
        <v>133</v>
      </c>
      <c r="C312" s="60" t="s">
        <v>24</v>
      </c>
      <c r="D312" s="60" t="n">
        <v>419.878707</v>
      </c>
      <c r="E312" s="60" t="n">
        <v>33.1805505572305</v>
      </c>
      <c r="F312" s="60" t="n">
        <v>7.52770983789814</v>
      </c>
      <c r="G312" s="60" t="n">
        <v>30.0878356950542</v>
      </c>
      <c r="H312" s="60" t="n">
        <v>5157.8961547</v>
      </c>
      <c r="I312" s="60" t="n">
        <v>14.201094131306</v>
      </c>
      <c r="J312" s="60" t="n">
        <v>92.4722901621019</v>
      </c>
      <c r="K312" s="60" t="n">
        <v>2.44930125949823</v>
      </c>
    </row>
    <row r="313">
      <c r="A313" s="60" t="s">
        <v>134</v>
      </c>
      <c r="B313" s="60" t="s">
        <v>135</v>
      </c>
      <c r="C313" s="60" t="s">
        <v>22</v>
      </c>
      <c r="D313" s="60" t="n">
        <v>1652.3547103</v>
      </c>
      <c r="E313" s="60" t="n">
        <v>20.1579112841323</v>
      </c>
      <c r="F313" s="60" t="n">
        <v>4.75479339722687</v>
      </c>
      <c r="G313" s="60" t="n">
        <v>19.1236790607026</v>
      </c>
      <c r="H313" s="60" t="n">
        <v>33098.9914</v>
      </c>
      <c r="I313" s="60" t="n">
        <v>6.83270665068154</v>
      </c>
      <c r="J313" s="60" t="n">
        <v>95.2452066027731</v>
      </c>
      <c r="K313" s="60" t="n">
        <v>0.954684715082209</v>
      </c>
    </row>
    <row r="314">
      <c r="A314" s="60" t="s">
        <v>134</v>
      </c>
      <c r="B314" s="60" t="s">
        <v>135</v>
      </c>
      <c r="C314" s="60" t="s">
        <v>23</v>
      </c>
      <c r="D314" s="60" t="n">
        <v>2364.8310947</v>
      </c>
      <c r="E314" s="60" t="n">
        <v>15.1827023389448</v>
      </c>
      <c r="F314" s="60" t="n">
        <v>6.08736240219361</v>
      </c>
      <c r="G314" s="60" t="n">
        <v>15.0520831375286</v>
      </c>
      <c r="H314" s="60" t="n">
        <v>36483.3750487</v>
      </c>
      <c r="I314" s="60" t="n">
        <v>6.58120374546416</v>
      </c>
      <c r="J314" s="60" t="n">
        <v>93.9126375978064</v>
      </c>
      <c r="K314" s="60" t="n">
        <v>0.975667251073182</v>
      </c>
    </row>
    <row r="315">
      <c r="A315" s="60" t="s">
        <v>134</v>
      </c>
      <c r="B315" s="60" t="s">
        <v>135</v>
      </c>
      <c r="C315" s="60" t="s">
        <v>24</v>
      </c>
      <c r="D315" s="60" t="n">
        <v>755.0566883</v>
      </c>
      <c r="E315" s="60" t="n">
        <v>29.096125612305</v>
      </c>
      <c r="F315" s="60" t="n">
        <v>7.95512664260915</v>
      </c>
      <c r="G315" s="60" t="n">
        <v>27.7163826373112</v>
      </c>
      <c r="H315" s="60" t="n">
        <v>8736.3910563</v>
      </c>
      <c r="I315" s="60" t="n">
        <v>17.6929222887392</v>
      </c>
      <c r="J315" s="60" t="n">
        <v>92.0448733573908</v>
      </c>
      <c r="K315" s="60" t="n">
        <v>2.39543307424323</v>
      </c>
    </row>
    <row r="316">
      <c r="A316" s="60" t="s">
        <v>136</v>
      </c>
      <c r="B316" s="60" t="s">
        <v>137</v>
      </c>
      <c r="C316" s="60" t="s">
        <v>22</v>
      </c>
      <c r="D316" s="60" t="n">
        <v>1860.667089</v>
      </c>
      <c r="E316" s="60" t="n">
        <v>12.6891070678871</v>
      </c>
      <c r="F316" s="60" t="n">
        <v>8.43767417013413</v>
      </c>
      <c r="G316" s="60" t="n">
        <v>12.1762614680456</v>
      </c>
      <c r="H316" s="60" t="n">
        <v>20191.2283917</v>
      </c>
      <c r="I316" s="60" t="n">
        <v>5.91036833749348</v>
      </c>
      <c r="J316" s="60" t="n">
        <v>91.5623258298659</v>
      </c>
      <c r="K316" s="60" t="n">
        <v>1.12206986821883</v>
      </c>
    </row>
    <row r="317">
      <c r="A317" s="60" t="s">
        <v>136</v>
      </c>
      <c r="B317" s="60" t="s">
        <v>137</v>
      </c>
      <c r="C317" s="60" t="s">
        <v>23</v>
      </c>
      <c r="D317" s="60" t="n">
        <v>1088.1687589</v>
      </c>
      <c r="E317" s="60" t="n">
        <v>15.1150266049681</v>
      </c>
      <c r="F317" s="60" t="n">
        <v>5.88827245511832</v>
      </c>
      <c r="G317" s="60" t="n">
        <v>14.0909968348382</v>
      </c>
      <c r="H317" s="60" t="n">
        <v>17392.1031238</v>
      </c>
      <c r="I317" s="60" t="n">
        <v>6.48311494952716</v>
      </c>
      <c r="J317" s="60" t="n">
        <v>94.1117275448817</v>
      </c>
      <c r="K317" s="60" t="n">
        <v>0.881629003018442</v>
      </c>
    </row>
    <row r="318">
      <c r="A318" s="60" t="s">
        <v>136</v>
      </c>
      <c r="B318" s="60" t="s">
        <v>137</v>
      </c>
      <c r="C318" s="60" t="s">
        <v>24</v>
      </c>
      <c r="D318" s="60" t="n">
        <v>470.4098213</v>
      </c>
      <c r="E318" s="60" t="n">
        <v>28.2702959462185</v>
      </c>
      <c r="F318" s="60" t="n">
        <v>10.0432670685485</v>
      </c>
      <c r="G318" s="60" t="n">
        <v>25.0604849669633</v>
      </c>
      <c r="H318" s="60" t="n">
        <v>4213.4228209</v>
      </c>
      <c r="I318" s="60" t="n">
        <v>14.4703028251509</v>
      </c>
      <c r="J318" s="60" t="n">
        <v>89.9567329314515</v>
      </c>
      <c r="K318" s="60" t="n">
        <v>2.79789111041138</v>
      </c>
    </row>
    <row r="319">
      <c r="A319" s="60" t="s">
        <v>138</v>
      </c>
      <c r="B319" s="60" t="s">
        <v>139</v>
      </c>
      <c r="C319" s="60" t="s">
        <v>22</v>
      </c>
      <c r="D319" s="60" t="n">
        <v>2285.752408</v>
      </c>
      <c r="E319" s="60" t="n">
        <v>20.2070977989955</v>
      </c>
      <c r="F319" s="60" t="n">
        <v>9.06241538079902</v>
      </c>
      <c r="G319" s="60" t="n">
        <v>18.3758017693347</v>
      </c>
      <c r="H319" s="60" t="n">
        <v>22936.5786368</v>
      </c>
      <c r="I319" s="60" t="n">
        <v>9.71895731991567</v>
      </c>
      <c r="J319" s="60" t="n">
        <v>90.937584619201</v>
      </c>
      <c r="K319" s="60" t="n">
        <v>1.83124666535041</v>
      </c>
    </row>
    <row r="320">
      <c r="A320" s="60" t="s">
        <v>138</v>
      </c>
      <c r="B320" s="60" t="s">
        <v>139</v>
      </c>
      <c r="C320" s="60" t="s">
        <v>23</v>
      </c>
      <c r="D320" s="60" t="n">
        <v>3685.2527628</v>
      </c>
      <c r="E320" s="60" t="n">
        <v>15.8847736023933</v>
      </c>
      <c r="F320" s="60" t="n">
        <v>6.00952978596986</v>
      </c>
      <c r="G320" s="60" t="n">
        <v>15.5666604280519</v>
      </c>
      <c r="H320" s="60" t="n">
        <v>57638.2266782</v>
      </c>
      <c r="I320" s="60" t="n">
        <v>5.33539304292214</v>
      </c>
      <c r="J320" s="60" t="n">
        <v>93.9904702140301</v>
      </c>
      <c r="K320" s="60" t="n">
        <v>0.995295685801262</v>
      </c>
    </row>
    <row r="321">
      <c r="A321" s="60" t="s">
        <v>138</v>
      </c>
      <c r="B321" s="60" t="s">
        <v>139</v>
      </c>
      <c r="C321" s="60" t="s">
        <v>24</v>
      </c>
      <c r="D321" s="60" t="n">
        <v>1210.0875413</v>
      </c>
      <c r="E321" s="60" t="n">
        <v>22.1699639422077</v>
      </c>
      <c r="F321" s="60" t="n">
        <v>8.41262234451222</v>
      </c>
      <c r="G321" s="60" t="n">
        <v>22.2039806303442</v>
      </c>
      <c r="H321" s="60" t="n">
        <v>13174.1019747</v>
      </c>
      <c r="I321" s="60" t="n">
        <v>11.8728040123785</v>
      </c>
      <c r="J321" s="60" t="n">
        <v>91.5873776554878</v>
      </c>
      <c r="K321" s="60" t="n">
        <v>2.03951361388015</v>
      </c>
    </row>
    <row r="322">
      <c r="A322" s="60" t="s">
        <v>140</v>
      </c>
      <c r="B322" s="60" t="s">
        <v>141</v>
      </c>
      <c r="C322" s="60" t="s">
        <v>22</v>
      </c>
      <c r="D322" s="60" t="n">
        <v>6033.9891426</v>
      </c>
      <c r="E322" s="60" t="n">
        <v>14.1190455284453</v>
      </c>
      <c r="F322" s="60" t="n">
        <v>7.03894635599722</v>
      </c>
      <c r="G322" s="60" t="n">
        <v>13.7550975979089</v>
      </c>
      <c r="H322" s="60" t="n">
        <v>79688.9136532</v>
      </c>
      <c r="I322" s="60" t="n">
        <v>5.19048154488889</v>
      </c>
      <c r="J322" s="60" t="n">
        <v>92.9610536440028</v>
      </c>
      <c r="K322" s="60" t="n">
        <v>1.04152642765827</v>
      </c>
    </row>
    <row r="323">
      <c r="A323" s="60" t="s">
        <v>140</v>
      </c>
      <c r="B323" s="60" t="s">
        <v>141</v>
      </c>
      <c r="C323" s="60" t="s">
        <v>23</v>
      </c>
      <c r="D323" s="60" t="n">
        <v>4775.2367291</v>
      </c>
      <c r="E323" s="60" t="n">
        <v>15.2074513161025</v>
      </c>
      <c r="F323" s="60" t="n">
        <v>7.08227551112259</v>
      </c>
      <c r="G323" s="60" t="n">
        <v>13.8754644606984</v>
      </c>
      <c r="H323" s="60" t="n">
        <v>62649.9392839</v>
      </c>
      <c r="I323" s="60" t="n">
        <v>6.62192425120852</v>
      </c>
      <c r="J323" s="60" t="n">
        <v>92.9177244888774</v>
      </c>
      <c r="K323" s="60" t="n">
        <v>1.0576008258491</v>
      </c>
    </row>
    <row r="324">
      <c r="A324" s="60" t="s">
        <v>140</v>
      </c>
      <c r="B324" s="60" t="s">
        <v>141</v>
      </c>
      <c r="C324" s="60" t="s">
        <v>24</v>
      </c>
      <c r="D324" s="60" t="n">
        <v>2310.4018938</v>
      </c>
      <c r="E324" s="60" t="n">
        <v>23.4325762620997</v>
      </c>
      <c r="F324" s="60" t="n">
        <v>8.18423076164803</v>
      </c>
      <c r="G324" s="60" t="n">
        <v>22.3914100051244</v>
      </c>
      <c r="H324" s="60" t="n">
        <v>25919.5192935</v>
      </c>
      <c r="I324" s="60" t="n">
        <v>11.425613011197</v>
      </c>
      <c r="J324" s="60" t="n">
        <v>91.815769238352</v>
      </c>
      <c r="K324" s="60" t="n">
        <v>1.9959149510024</v>
      </c>
    </row>
    <row r="325">
      <c r="A325" s="60" t="s">
        <v>142</v>
      </c>
      <c r="B325" s="60" t="s">
        <v>143</v>
      </c>
      <c r="C325" s="60" t="s">
        <v>22</v>
      </c>
      <c r="D325" s="60" t="n">
        <v>13527.4797561</v>
      </c>
      <c r="E325" s="60" t="n">
        <v>10.9197649324248</v>
      </c>
      <c r="F325" s="60" t="n">
        <v>10.0620585173357</v>
      </c>
      <c r="G325" s="60" t="n">
        <v>10.1569452856696</v>
      </c>
      <c r="H325" s="60" t="n">
        <v>120913.0001198</v>
      </c>
      <c r="I325" s="60" t="n">
        <v>5.14239484820162</v>
      </c>
      <c r="J325" s="60" t="n">
        <v>89.9379414826643</v>
      </c>
      <c r="K325" s="60" t="n">
        <v>1.13633663542859</v>
      </c>
    </row>
    <row r="326">
      <c r="A326" s="60" t="s">
        <v>142</v>
      </c>
      <c r="B326" s="60" t="s">
        <v>143</v>
      </c>
      <c r="C326" s="60" t="s">
        <v>23</v>
      </c>
      <c r="D326" s="60" t="n">
        <v>8298.7303592</v>
      </c>
      <c r="E326" s="60" t="n">
        <v>16.6925481698268</v>
      </c>
      <c r="F326" s="60" t="n">
        <v>7.93034042586006</v>
      </c>
      <c r="G326" s="60" t="n">
        <v>15.7296090114765</v>
      </c>
      <c r="H326" s="60" t="n">
        <v>96346.5927109</v>
      </c>
      <c r="I326" s="60" t="n">
        <v>7.8132855469164</v>
      </c>
      <c r="J326" s="60" t="n">
        <v>92.0696595741399</v>
      </c>
      <c r="K326" s="60" t="n">
        <v>1.35485625561845</v>
      </c>
    </row>
    <row r="327">
      <c r="A327" s="60" t="s">
        <v>142</v>
      </c>
      <c r="B327" s="60" t="s">
        <v>143</v>
      </c>
      <c r="C327" s="60" t="s">
        <v>24</v>
      </c>
      <c r="D327" s="60" t="n">
        <v>5810.4991709</v>
      </c>
      <c r="E327" s="60" t="n">
        <v>18.6693973999563</v>
      </c>
      <c r="F327" s="60" t="n">
        <v>11.6447076536205</v>
      </c>
      <c r="G327" s="60" t="n">
        <v>17.4313407769781</v>
      </c>
      <c r="H327" s="60" t="n">
        <v>44087.6978791</v>
      </c>
      <c r="I327" s="60" t="n">
        <v>11.0233963202749</v>
      </c>
      <c r="J327" s="60" t="n">
        <v>88.3552923463795</v>
      </c>
      <c r="K327" s="60" t="n">
        <v>2.29734814936484</v>
      </c>
    </row>
    <row r="328">
      <c r="A328" s="60" t="s">
        <v>144</v>
      </c>
      <c r="B328" s="60" t="s">
        <v>145</v>
      </c>
      <c r="C328" s="60" t="s">
        <v>22</v>
      </c>
      <c r="D328" s="60" t="n">
        <v>1680.4087601</v>
      </c>
      <c r="E328" s="60" t="n">
        <v>22.2753831393789</v>
      </c>
      <c r="F328" s="60" t="n">
        <v>4.00168672791031</v>
      </c>
      <c r="G328" s="60" t="n">
        <v>19.5602909120012</v>
      </c>
      <c r="H328" s="60" t="n">
        <v>40312.1027571</v>
      </c>
      <c r="I328" s="60" t="n">
        <v>7.69550010438975</v>
      </c>
      <c r="J328" s="60" t="n">
        <v>95.9983132720897</v>
      </c>
      <c r="K328" s="60" t="n">
        <v>0.815370123376709</v>
      </c>
    </row>
    <row r="329">
      <c r="A329" s="60" t="s">
        <v>144</v>
      </c>
      <c r="B329" s="60" t="s">
        <v>145</v>
      </c>
      <c r="C329" s="60" t="s">
        <v>23</v>
      </c>
      <c r="D329" s="60" t="n">
        <v>1722.8093156</v>
      </c>
      <c r="E329" s="60" t="n">
        <v>18.1825298573491</v>
      </c>
      <c r="F329" s="60" t="n">
        <v>3.37427495211086</v>
      </c>
      <c r="G329" s="60" t="n">
        <v>18.6781801250428</v>
      </c>
      <c r="H329" s="60" t="n">
        <v>49334.3611892</v>
      </c>
      <c r="I329" s="60" t="n">
        <v>6.04540029555395</v>
      </c>
      <c r="J329" s="60" t="n">
        <v>96.6257250478891</v>
      </c>
      <c r="K329" s="60" t="n">
        <v>0.65226227607307</v>
      </c>
    </row>
    <row r="330">
      <c r="A330" s="60" t="s">
        <v>144</v>
      </c>
      <c r="B330" s="60" t="s">
        <v>145</v>
      </c>
      <c r="C330" s="60" t="s">
        <v>24</v>
      </c>
      <c r="D330" s="60" t="n">
        <v>577.7996537</v>
      </c>
      <c r="E330" s="60" t="n">
        <v>34.4075169392929</v>
      </c>
      <c r="F330" s="60" t="n">
        <v>3.29995522672664</v>
      </c>
      <c r="G330" s="60" t="n">
        <v>36.0640412477435</v>
      </c>
      <c r="H330" s="60" t="n">
        <v>16931.5183219</v>
      </c>
      <c r="I330" s="60" t="n">
        <v>12.193881944093</v>
      </c>
      <c r="J330" s="60" t="n">
        <v>96.7000447732734</v>
      </c>
      <c r="K330" s="60" t="n">
        <v>1.23071009627153</v>
      </c>
    </row>
    <row r="331">
      <c r="A331" s="60" t="s">
        <v>146</v>
      </c>
      <c r="B331" s="60" t="s">
        <v>147</v>
      </c>
      <c r="C331" s="60" t="s">
        <v>22</v>
      </c>
      <c r="D331" s="60" t="n">
        <v>2076.2018377</v>
      </c>
      <c r="E331" s="60" t="n">
        <v>19.735819326244</v>
      </c>
      <c r="F331" s="60" t="n">
        <v>4.33360586135764</v>
      </c>
      <c r="G331" s="60" t="n">
        <v>18.2888947952633</v>
      </c>
      <c r="H331" s="60" t="n">
        <v>45833.135193</v>
      </c>
      <c r="I331" s="60" t="n">
        <v>6.98997253515291</v>
      </c>
      <c r="J331" s="60" t="n">
        <v>95.6663941386424</v>
      </c>
      <c r="K331" s="60" t="n">
        <v>0.82847129753469</v>
      </c>
    </row>
    <row r="332">
      <c r="A332" s="60" t="s">
        <v>146</v>
      </c>
      <c r="B332" s="60" t="s">
        <v>147</v>
      </c>
      <c r="C332" s="60" t="s">
        <v>23</v>
      </c>
      <c r="D332" s="60" t="n">
        <v>2494.6568386</v>
      </c>
      <c r="E332" s="60" t="n">
        <v>16.9808962012045</v>
      </c>
      <c r="F332" s="60" t="n">
        <v>4.50720282998426</v>
      </c>
      <c r="G332" s="60" t="n">
        <v>15.9681873179858</v>
      </c>
      <c r="H332" s="60" t="n">
        <v>52853.5698266</v>
      </c>
      <c r="I332" s="60" t="n">
        <v>6.49438123693118</v>
      </c>
      <c r="J332" s="60" t="n">
        <v>95.4927971700157</v>
      </c>
      <c r="K332" s="60" t="n">
        <v>0.753688877090966</v>
      </c>
    </row>
    <row r="333">
      <c r="A333" s="60" t="s">
        <v>146</v>
      </c>
      <c r="B333" s="60" t="s">
        <v>147</v>
      </c>
      <c r="C333" s="60" t="s">
        <v>24</v>
      </c>
      <c r="D333" s="60" t="n">
        <v>2293.8154958</v>
      </c>
      <c r="E333" s="60" t="n">
        <v>24.0128323423785</v>
      </c>
      <c r="F333" s="60" t="n">
        <v>9.24164051028137</v>
      </c>
      <c r="G333" s="60" t="n">
        <v>21.3383962424378</v>
      </c>
      <c r="H333" s="60" t="n">
        <v>22526.6208028</v>
      </c>
      <c r="I333" s="60" t="n">
        <v>13.217826579439</v>
      </c>
      <c r="J333" s="60" t="n">
        <v>90.7583594897186</v>
      </c>
      <c r="K333" s="60" t="n">
        <v>2.17282229700161</v>
      </c>
    </row>
    <row r="334">
      <c r="A334" s="60" t="s">
        <v>148</v>
      </c>
      <c r="B334" s="60" t="s">
        <v>149</v>
      </c>
      <c r="C334" s="60" t="s">
        <v>22</v>
      </c>
      <c r="D334" s="60" t="n">
        <v>2350.6978747</v>
      </c>
      <c r="E334" s="60" t="n">
        <v>15.1279153457637</v>
      </c>
      <c r="F334" s="60" t="n">
        <v>6.89532286475973</v>
      </c>
      <c r="G334" s="60" t="n">
        <v>15.6680864295632</v>
      </c>
      <c r="H334" s="60" t="n">
        <v>31740.4958345</v>
      </c>
      <c r="I334" s="60" t="n">
        <v>8.30409679101058</v>
      </c>
      <c r="J334" s="60" t="n">
        <v>93.1046771352403</v>
      </c>
      <c r="K334" s="60" t="n">
        <v>1.16037687825145</v>
      </c>
    </row>
    <row r="335">
      <c r="A335" s="60" t="s">
        <v>148</v>
      </c>
      <c r="B335" s="60" t="s">
        <v>149</v>
      </c>
      <c r="C335" s="60" t="s">
        <v>23</v>
      </c>
      <c r="D335" s="60" t="n">
        <v>3562.3598881</v>
      </c>
      <c r="E335" s="60" t="n">
        <v>12.3950778255972</v>
      </c>
      <c r="F335" s="60" t="n">
        <v>8.70053585785236</v>
      </c>
      <c r="G335" s="60" t="n">
        <v>12.4370729995424</v>
      </c>
      <c r="H335" s="60" t="n">
        <v>37381.7836256</v>
      </c>
      <c r="I335" s="60" t="n">
        <v>5.82234475995238</v>
      </c>
      <c r="J335" s="60" t="n">
        <v>91.2994641421476</v>
      </c>
      <c r="K335" s="60" t="n">
        <v>1.18521177113122</v>
      </c>
    </row>
    <row r="336">
      <c r="A336" s="60" t="s">
        <v>148</v>
      </c>
      <c r="B336" s="60" t="s">
        <v>149</v>
      </c>
      <c r="C336" s="60" t="s">
        <v>24</v>
      </c>
      <c r="D336" s="60" t="n">
        <v>3980.0409313</v>
      </c>
      <c r="E336" s="60" t="n">
        <v>13.5648960522259</v>
      </c>
      <c r="F336" s="60" t="n">
        <v>13.9588538713992</v>
      </c>
      <c r="G336" s="60" t="n">
        <v>12.7932701780288</v>
      </c>
      <c r="H336" s="60" t="n">
        <v>24532.6218415</v>
      </c>
      <c r="I336" s="60" t="n">
        <v>8.96519432390963</v>
      </c>
      <c r="J336" s="60" t="n">
        <v>86.0411461286008</v>
      </c>
      <c r="K336" s="60" t="n">
        <v>2.07551150801178</v>
      </c>
    </row>
    <row r="337">
      <c r="A337" s="60" t="s">
        <v>150</v>
      </c>
      <c r="B337" s="60" t="s">
        <v>151</v>
      </c>
      <c r="C337" s="60" t="s">
        <v>22</v>
      </c>
      <c r="D337" s="60" t="n">
        <v>2217.4758314</v>
      </c>
      <c r="E337" s="60" t="n">
        <v>12.9371359708144</v>
      </c>
      <c r="F337" s="60" t="n">
        <v>14.0878863207734</v>
      </c>
      <c r="G337" s="60" t="n">
        <v>10.1129884137295</v>
      </c>
      <c r="H337" s="60" t="n">
        <v>13522.8260202</v>
      </c>
      <c r="I337" s="60" t="n">
        <v>7.54428839842527</v>
      </c>
      <c r="J337" s="60" t="n">
        <v>85.9121136792266</v>
      </c>
      <c r="K337" s="60" t="n">
        <v>1.65832994946287</v>
      </c>
    </row>
    <row r="338">
      <c r="A338" s="60" t="s">
        <v>150</v>
      </c>
      <c r="B338" s="60" t="s">
        <v>151</v>
      </c>
      <c r="C338" s="60" t="s">
        <v>23</v>
      </c>
      <c r="D338" s="60" t="n">
        <v>1838.2137246</v>
      </c>
      <c r="E338" s="60" t="n">
        <v>15.1888969890155</v>
      </c>
      <c r="F338" s="60" t="n">
        <v>9.65999452378127</v>
      </c>
      <c r="G338" s="60" t="n">
        <v>14.2099715787246</v>
      </c>
      <c r="H338" s="60" t="n">
        <v>17190.9246468</v>
      </c>
      <c r="I338" s="60" t="n">
        <v>6.08760600598888</v>
      </c>
      <c r="J338" s="60" t="n">
        <v>90.3400054762187</v>
      </c>
      <c r="K338" s="60" t="n">
        <v>1.5194624674857</v>
      </c>
    </row>
    <row r="339">
      <c r="A339" s="60" t="s">
        <v>150</v>
      </c>
      <c r="B339" s="60" t="s">
        <v>151</v>
      </c>
      <c r="C339" s="60" t="s">
        <v>24</v>
      </c>
      <c r="D339" s="60" t="n">
        <v>1429.1395915</v>
      </c>
      <c r="E339" s="60" t="n">
        <v>21.3198190418847</v>
      </c>
      <c r="F339" s="60" t="n">
        <v>15.4358736738033</v>
      </c>
      <c r="G339" s="60" t="n">
        <v>18.5666471838498</v>
      </c>
      <c r="H339" s="60" t="n">
        <v>7829.4201875</v>
      </c>
      <c r="I339" s="60" t="n">
        <v>12.2483839949887</v>
      </c>
      <c r="J339" s="60" t="n">
        <v>84.5641263261967</v>
      </c>
      <c r="K339" s="60" t="n">
        <v>3.38905435350307</v>
      </c>
    </row>
    <row r="340">
      <c r="A340" s="60" t="s">
        <v>152</v>
      </c>
      <c r="B340" s="60" t="s">
        <v>153</v>
      </c>
      <c r="C340" s="60" t="s">
        <v>22</v>
      </c>
      <c r="D340" s="60" t="n">
        <v>1548.8496297</v>
      </c>
      <c r="E340" s="60" t="n">
        <v>18.8893548567734</v>
      </c>
      <c r="F340" s="60" t="n">
        <v>8.01320071493372</v>
      </c>
      <c r="G340" s="60" t="n">
        <v>16.2956229591109</v>
      </c>
      <c r="H340" s="60" t="n">
        <v>17779.8766159</v>
      </c>
      <c r="I340" s="60" t="n">
        <v>9.42027458831073</v>
      </c>
      <c r="J340" s="60" t="n">
        <v>91.9867992850663</v>
      </c>
      <c r="K340" s="60" t="n">
        <v>1.41955257233781</v>
      </c>
    </row>
    <row r="341">
      <c r="A341" s="60" t="s">
        <v>152</v>
      </c>
      <c r="B341" s="60" t="s">
        <v>153</v>
      </c>
      <c r="C341" s="60" t="s">
        <v>23</v>
      </c>
      <c r="D341" s="60" t="n">
        <v>2251.7918757</v>
      </c>
      <c r="E341" s="60" t="n">
        <v>16.2637458193346</v>
      </c>
      <c r="F341" s="60" t="n">
        <v>5.92491614933433</v>
      </c>
      <c r="G341" s="60" t="n">
        <v>15.2667558511045</v>
      </c>
      <c r="H341" s="60" t="n">
        <v>35753.6721502</v>
      </c>
      <c r="I341" s="60" t="n">
        <v>5.87362895201096</v>
      </c>
      <c r="J341" s="60" t="n">
        <v>94.0750838506657</v>
      </c>
      <c r="K341" s="60" t="n">
        <v>0.961511216229585</v>
      </c>
    </row>
    <row r="342">
      <c r="A342" s="60" t="s">
        <v>152</v>
      </c>
      <c r="B342" s="60" t="s">
        <v>153</v>
      </c>
      <c r="C342" s="60" t="s">
        <v>24</v>
      </c>
      <c r="D342" s="60" t="n">
        <v>1934.8091506</v>
      </c>
      <c r="E342" s="60" t="n">
        <v>18.3363520163063</v>
      </c>
      <c r="F342" s="60" t="n">
        <v>8.36427920376281</v>
      </c>
      <c r="G342" s="60" t="n">
        <v>17.9124128992636</v>
      </c>
      <c r="H342" s="60" t="n">
        <v>21197.0005782</v>
      </c>
      <c r="I342" s="60" t="n">
        <v>10.012502041868</v>
      </c>
      <c r="J342" s="60" t="n">
        <v>91.6357207962372</v>
      </c>
      <c r="K342" s="60" t="n">
        <v>1.63500020953265</v>
      </c>
    </row>
    <row r="343">
      <c r="A343" s="60" t="s">
        <v>154</v>
      </c>
      <c r="B343" s="60" t="s">
        <v>155</v>
      </c>
      <c r="C343" s="60" t="s">
        <v>22</v>
      </c>
      <c r="D343" s="60" t="n">
        <v>633.390979</v>
      </c>
      <c r="E343" s="60" t="n">
        <v>16.4638487398346</v>
      </c>
      <c r="F343" s="60" t="n">
        <v>5.74163462468705</v>
      </c>
      <c r="G343" s="60" t="n">
        <v>15.3261699011268</v>
      </c>
      <c r="H343" s="60" t="n">
        <v>10398.1535271</v>
      </c>
      <c r="I343" s="60" t="n">
        <v>6.26308224770938</v>
      </c>
      <c r="J343" s="60" t="n">
        <v>94.258365375313</v>
      </c>
      <c r="K343" s="60" t="n">
        <v>0.933575151847409</v>
      </c>
    </row>
    <row r="344">
      <c r="A344" s="60" t="s">
        <v>154</v>
      </c>
      <c r="B344" s="60" t="s">
        <v>155</v>
      </c>
      <c r="C344" s="60" t="s">
        <v>23</v>
      </c>
      <c r="D344" s="60" t="n">
        <v>650.1826585</v>
      </c>
      <c r="E344" s="60" t="n">
        <v>20.4134241433202</v>
      </c>
      <c r="F344" s="60" t="n">
        <v>7.03923721318237</v>
      </c>
      <c r="G344" s="60" t="n">
        <v>18.5111154892004</v>
      </c>
      <c r="H344" s="60" t="n">
        <v>8586.3672518</v>
      </c>
      <c r="I344" s="60" t="n">
        <v>7.43761174940773</v>
      </c>
      <c r="J344" s="60" t="n">
        <v>92.9607627868176</v>
      </c>
      <c r="K344" s="60" t="n">
        <v>1.40171109942284</v>
      </c>
    </row>
    <row r="345">
      <c r="A345" s="60" t="s">
        <v>154</v>
      </c>
      <c r="B345" s="60" t="s">
        <v>155</v>
      </c>
      <c r="C345" s="60" t="s">
        <v>24</v>
      </c>
      <c r="D345" s="60" t="n">
        <v>602.6419814</v>
      </c>
      <c r="E345" s="60" t="n">
        <v>21.4986180538681</v>
      </c>
      <c r="F345" s="60" t="n">
        <v>9.8843909103983</v>
      </c>
      <c r="G345" s="60" t="n">
        <v>18.4889170679006</v>
      </c>
      <c r="H345" s="60" t="n">
        <v>5494.263603</v>
      </c>
      <c r="I345" s="60" t="n">
        <v>9.32940990983372</v>
      </c>
      <c r="J345" s="60" t="n">
        <v>90.1156090896017</v>
      </c>
      <c r="K345" s="60" t="n">
        <v>2.02796924589784</v>
      </c>
    </row>
    <row r="346">
      <c r="A346" s="60" t="s">
        <v>156</v>
      </c>
      <c r="B346" s="60" t="s">
        <v>157</v>
      </c>
      <c r="C346" s="60" t="s">
        <v>22</v>
      </c>
      <c r="D346" s="60" t="n">
        <v>1302.3991727</v>
      </c>
      <c r="E346" s="60" t="n">
        <v>15.4008409728436</v>
      </c>
      <c r="F346" s="60" t="n">
        <v>7.64452907476567</v>
      </c>
      <c r="G346" s="60" t="n">
        <v>14.4826536925175</v>
      </c>
      <c r="H346" s="60" t="n">
        <v>15734.6106936</v>
      </c>
      <c r="I346" s="60" t="n">
        <v>8.15621502186682</v>
      </c>
      <c r="J346" s="60" t="n">
        <v>92.3554709252343</v>
      </c>
      <c r="K346" s="60" t="n">
        <v>1.19877107574752</v>
      </c>
    </row>
    <row r="347">
      <c r="A347" s="60" t="s">
        <v>156</v>
      </c>
      <c r="B347" s="60" t="s">
        <v>157</v>
      </c>
      <c r="C347" s="60" t="s">
        <v>23</v>
      </c>
      <c r="D347" s="60" t="n">
        <v>1659.6569122</v>
      </c>
      <c r="E347" s="60" t="n">
        <v>14.4811727621578</v>
      </c>
      <c r="F347" s="60" t="n">
        <v>7.01134749388831</v>
      </c>
      <c r="G347" s="60" t="n">
        <v>14.0505920947528</v>
      </c>
      <c r="H347" s="60" t="n">
        <v>22011.3551671</v>
      </c>
      <c r="I347" s="60" t="n">
        <v>5.55283047292698</v>
      </c>
      <c r="J347" s="60" t="n">
        <v>92.9886525061117</v>
      </c>
      <c r="K347" s="60" t="n">
        <v>1.05941511158813</v>
      </c>
    </row>
    <row r="348">
      <c r="A348" s="60" t="s">
        <v>156</v>
      </c>
      <c r="B348" s="60" t="s">
        <v>157</v>
      </c>
      <c r="C348" s="60" t="s">
        <v>24</v>
      </c>
      <c r="D348" s="60" t="n">
        <v>666.4036182</v>
      </c>
      <c r="E348" s="60" t="n">
        <v>20.7540994769661</v>
      </c>
      <c r="F348" s="60" t="n">
        <v>8.31447838247018</v>
      </c>
      <c r="G348" s="60" t="n">
        <v>18.8976270652459</v>
      </c>
      <c r="H348" s="60" t="n">
        <v>7348.5744423</v>
      </c>
      <c r="I348" s="60" t="n">
        <v>11.5809667467763</v>
      </c>
      <c r="J348" s="60" t="n">
        <v>91.6855216175298</v>
      </c>
      <c r="K348" s="60" t="n">
        <v>1.71372653982839</v>
      </c>
    </row>
    <row r="349">
      <c r="A349" s="60" t="s">
        <v>158</v>
      </c>
      <c r="B349" s="60" t="s">
        <v>159</v>
      </c>
      <c r="C349" s="60" t="s">
        <v>22</v>
      </c>
      <c r="D349" s="60" t="n">
        <v>1020.5937971</v>
      </c>
      <c r="E349" s="60" t="n">
        <v>16.9759600220125</v>
      </c>
      <c r="F349" s="60" t="n">
        <v>7.15563827352475</v>
      </c>
      <c r="G349" s="60" t="n">
        <v>16.0006419126958</v>
      </c>
      <c r="H349" s="60" t="n">
        <v>13242.1981173</v>
      </c>
      <c r="I349" s="60" t="n">
        <v>7.26024158141781</v>
      </c>
      <c r="J349" s="60" t="n">
        <v>92.8443617264752</v>
      </c>
      <c r="K349" s="60" t="n">
        <v>1.2331907241579</v>
      </c>
    </row>
    <row r="350">
      <c r="A350" s="60" t="s">
        <v>158</v>
      </c>
      <c r="B350" s="60" t="s">
        <v>159</v>
      </c>
      <c r="C350" s="60" t="s">
        <v>23</v>
      </c>
      <c r="D350" s="60" t="n">
        <v>1301.7246097</v>
      </c>
      <c r="E350" s="60" t="n">
        <v>16.7584794873329</v>
      </c>
      <c r="F350" s="60" t="n">
        <v>6.00213166681292</v>
      </c>
      <c r="G350" s="60" t="n">
        <v>16.3000107391227</v>
      </c>
      <c r="H350" s="60" t="n">
        <v>20385.9803918</v>
      </c>
      <c r="I350" s="60" t="n">
        <v>5.94260788607538</v>
      </c>
      <c r="J350" s="60" t="n">
        <v>93.9978683331871</v>
      </c>
      <c r="K350" s="60" t="n">
        <v>1.04081946071257</v>
      </c>
    </row>
    <row r="351">
      <c r="A351" s="60" t="s">
        <v>158</v>
      </c>
      <c r="B351" s="60" t="s">
        <v>159</v>
      </c>
      <c r="C351" s="60" t="s">
        <v>24</v>
      </c>
      <c r="D351" s="60" t="n">
        <v>514.4883616</v>
      </c>
      <c r="E351" s="60" t="n">
        <v>21.9326703858008</v>
      </c>
      <c r="F351" s="60" t="n">
        <v>6.30770755708555</v>
      </c>
      <c r="G351" s="60" t="n">
        <v>19.704479645625</v>
      </c>
      <c r="H351" s="60" t="n">
        <v>7642.0147252</v>
      </c>
      <c r="I351" s="60" t="n">
        <v>11.3261910475367</v>
      </c>
      <c r="J351" s="60" t="n">
        <v>93.6922924429145</v>
      </c>
      <c r="K351" s="60" t="n">
        <v>1.3265775863567</v>
      </c>
    </row>
    <row r="352">
      <c r="A352" s="60" t="s">
        <v>160</v>
      </c>
      <c r="B352" s="60" t="s">
        <v>161</v>
      </c>
      <c r="C352" s="60" t="s">
        <v>22</v>
      </c>
      <c r="D352" s="60" t="n">
        <v>2329.4467578</v>
      </c>
      <c r="E352" s="60" t="n">
        <v>11.6765782648263</v>
      </c>
      <c r="F352" s="60" t="n">
        <v>11.5311514530299</v>
      </c>
      <c r="G352" s="60" t="n">
        <v>10.1653296257505</v>
      </c>
      <c r="H352" s="60" t="n">
        <v>17871.8901797</v>
      </c>
      <c r="I352" s="60" t="n">
        <v>6.88788100985659</v>
      </c>
      <c r="J352" s="60" t="n">
        <v>88.4688485469701</v>
      </c>
      <c r="K352" s="60" t="n">
        <v>1.32496305094631</v>
      </c>
    </row>
    <row r="353">
      <c r="A353" s="60" t="s">
        <v>160</v>
      </c>
      <c r="B353" s="60" t="s">
        <v>161</v>
      </c>
      <c r="C353" s="60" t="s">
        <v>23</v>
      </c>
      <c r="D353" s="60" t="n">
        <v>2226.5739772</v>
      </c>
      <c r="E353" s="60" t="n">
        <v>17.6700201611546</v>
      </c>
      <c r="F353" s="60" t="n">
        <v>12.1178392305975</v>
      </c>
      <c r="G353" s="60" t="n">
        <v>14.0232057527679</v>
      </c>
      <c r="H353" s="60" t="n">
        <v>16147.7742447</v>
      </c>
      <c r="I353" s="60" t="n">
        <v>7.01506361343155</v>
      </c>
      <c r="J353" s="60" t="n">
        <v>87.8821607694025</v>
      </c>
      <c r="K353" s="60" t="n">
        <v>1.93362283450814</v>
      </c>
    </row>
    <row r="354">
      <c r="A354" s="60" t="s">
        <v>160</v>
      </c>
      <c r="B354" s="60" t="s">
        <v>161</v>
      </c>
      <c r="C354" s="60" t="s">
        <v>24</v>
      </c>
      <c r="D354" s="60" t="n">
        <v>2139.1196679</v>
      </c>
      <c r="E354" s="60" t="n">
        <v>15.9657308457765</v>
      </c>
      <c r="F354" s="60" t="n">
        <v>12.2366062717499</v>
      </c>
      <c r="G354" s="60" t="n">
        <v>13.0728786591854</v>
      </c>
      <c r="H354" s="60" t="n">
        <v>15342.1951705</v>
      </c>
      <c r="I354" s="60" t="n">
        <v>8.88002115982821</v>
      </c>
      <c r="J354" s="60" t="n">
        <v>87.7633937282501</v>
      </c>
      <c r="K354" s="60" t="n">
        <v>1.82271516853753</v>
      </c>
    </row>
    <row r="355">
      <c r="A355" s="60" t="s">
        <v>162</v>
      </c>
      <c r="B355" s="60" t="s">
        <v>163</v>
      </c>
      <c r="C355" s="60" t="s">
        <v>22</v>
      </c>
      <c r="D355" s="60" t="n">
        <v>1763.7871113</v>
      </c>
      <c r="E355" s="60" t="n">
        <v>18.7369014821781</v>
      </c>
      <c r="F355" s="60" t="n">
        <v>5.68188826748043</v>
      </c>
      <c r="G355" s="60" t="n">
        <v>17.1781251040006</v>
      </c>
      <c r="H355" s="60" t="n">
        <v>29278.4831388</v>
      </c>
      <c r="I355" s="60" t="n">
        <v>6.13857532630408</v>
      </c>
      <c r="J355" s="60" t="n">
        <v>94.3181117325196</v>
      </c>
      <c r="K355" s="60" t="n">
        <v>1.03484034712794</v>
      </c>
    </row>
    <row r="356">
      <c r="A356" s="60" t="s">
        <v>162</v>
      </c>
      <c r="B356" s="60" t="s">
        <v>163</v>
      </c>
      <c r="C356" s="60" t="s">
        <v>23</v>
      </c>
      <c r="D356" s="60" t="n">
        <v>2447.6834945</v>
      </c>
      <c r="E356" s="60" t="n">
        <v>14.787455424526</v>
      </c>
      <c r="F356" s="60" t="n">
        <v>6.89132052389127</v>
      </c>
      <c r="G356" s="60" t="n">
        <v>14.2377177577192</v>
      </c>
      <c r="H356" s="60" t="n">
        <v>33070.6686996</v>
      </c>
      <c r="I356" s="60" t="n">
        <v>7.22980621781155</v>
      </c>
      <c r="J356" s="60" t="n">
        <v>93.1086794761087</v>
      </c>
      <c r="K356" s="60" t="n">
        <v>1.05378657660286</v>
      </c>
    </row>
    <row r="357">
      <c r="A357" s="60" t="s">
        <v>162</v>
      </c>
      <c r="B357" s="60" t="s">
        <v>163</v>
      </c>
      <c r="C357" s="60" t="s">
        <v>24</v>
      </c>
      <c r="D357" s="60" t="n">
        <v>3207.322025</v>
      </c>
      <c r="E357" s="60" t="n">
        <v>15.4850593088392</v>
      </c>
      <c r="F357" s="60" t="n">
        <v>12.3561096196664</v>
      </c>
      <c r="G357" s="60" t="n">
        <v>11.783599545777</v>
      </c>
      <c r="H357" s="60" t="n">
        <v>22750.0555293</v>
      </c>
      <c r="I357" s="60" t="n">
        <v>7.71066510893812</v>
      </c>
      <c r="J357" s="60" t="n">
        <v>87.6438903803336</v>
      </c>
      <c r="K357" s="60" t="n">
        <v>1.66126180695584</v>
      </c>
    </row>
    <row r="358">
      <c r="A358" s="60" t="s">
        <v>164</v>
      </c>
      <c r="B358" s="60" t="s">
        <v>165</v>
      </c>
      <c r="C358" s="60" t="s">
        <v>22</v>
      </c>
      <c r="D358" s="60" t="n">
        <v>3404.8578978</v>
      </c>
      <c r="E358" s="60" t="n">
        <v>13.0364984176752</v>
      </c>
      <c r="F358" s="60" t="n">
        <v>7.531820123515</v>
      </c>
      <c r="G358" s="60" t="n">
        <v>14.0101769861596</v>
      </c>
      <c r="H358" s="60" t="n">
        <v>41801.4513603</v>
      </c>
      <c r="I358" s="60" t="n">
        <v>7.38885007509313</v>
      </c>
      <c r="J358" s="60" t="n">
        <v>92.468179876485</v>
      </c>
      <c r="K358" s="60" t="n">
        <v>1.14117238058882</v>
      </c>
    </row>
    <row r="359">
      <c r="A359" s="60" t="s">
        <v>164</v>
      </c>
      <c r="B359" s="60" t="s">
        <v>165</v>
      </c>
      <c r="C359" s="60" t="s">
        <v>23</v>
      </c>
      <c r="D359" s="60" t="n">
        <v>5603.2730222</v>
      </c>
      <c r="E359" s="60" t="n">
        <v>14.4481972217287</v>
      </c>
      <c r="F359" s="60" t="n">
        <v>11.9661857097738</v>
      </c>
      <c r="G359" s="60" t="n">
        <v>12.6148447587559</v>
      </c>
      <c r="H359" s="60" t="n">
        <v>41222.6175172</v>
      </c>
      <c r="I359" s="60" t="n">
        <v>6.68920857377932</v>
      </c>
      <c r="J359" s="60" t="n">
        <v>88.0338142902262</v>
      </c>
      <c r="K359" s="60" t="n">
        <v>1.71469992866138</v>
      </c>
    </row>
    <row r="360">
      <c r="A360" s="60" t="s">
        <v>164</v>
      </c>
      <c r="B360" s="60" t="s">
        <v>165</v>
      </c>
      <c r="C360" s="60" t="s">
        <v>24</v>
      </c>
      <c r="D360" s="60" t="n">
        <v>1194.9584573</v>
      </c>
      <c r="E360" s="60" t="n">
        <v>22.7840145333177</v>
      </c>
      <c r="F360" s="60" t="n">
        <v>11.5950089663297</v>
      </c>
      <c r="G360" s="60" t="n">
        <v>24.2219196200622</v>
      </c>
      <c r="H360" s="60" t="n">
        <v>9110.8417432</v>
      </c>
      <c r="I360" s="60" t="n">
        <v>17.5479906999773</v>
      </c>
      <c r="J360" s="60" t="n">
        <v>88.4049910336703</v>
      </c>
      <c r="K360" s="60" t="n">
        <v>3.17689501342036</v>
      </c>
    </row>
    <row r="361">
      <c r="A361" s="60" t="s">
        <v>166</v>
      </c>
      <c r="B361" s="60" t="s">
        <v>167</v>
      </c>
      <c r="C361" s="60" t="s">
        <v>22</v>
      </c>
      <c r="D361" s="60" t="n">
        <v>2238.4381669</v>
      </c>
      <c r="E361" s="60" t="n">
        <v>13.3773423356942</v>
      </c>
      <c r="F361" s="60" t="n">
        <v>9.22991794684697</v>
      </c>
      <c r="G361" s="60" t="n">
        <v>11.8036457450607</v>
      </c>
      <c r="H361" s="60" t="n">
        <v>22013.5452179</v>
      </c>
      <c r="I361" s="60" t="n">
        <v>7.07783655165469</v>
      </c>
      <c r="J361" s="60" t="n">
        <v>90.770082053153</v>
      </c>
      <c r="K361" s="60" t="n">
        <v>1.20024879603791</v>
      </c>
    </row>
    <row r="362">
      <c r="A362" s="60" t="s">
        <v>166</v>
      </c>
      <c r="B362" s="60" t="s">
        <v>167</v>
      </c>
      <c r="C362" s="60" t="s">
        <v>23</v>
      </c>
      <c r="D362" s="60" t="n">
        <v>2927.0024988</v>
      </c>
      <c r="E362" s="60" t="n">
        <v>13.2902310212007</v>
      </c>
      <c r="F362" s="60" t="n">
        <v>10.605620883072</v>
      </c>
      <c r="G362" s="60" t="n">
        <v>12.8993475095193</v>
      </c>
      <c r="H362" s="60" t="n">
        <v>24671.5938594</v>
      </c>
      <c r="I362" s="60" t="n">
        <v>5.70218219715942</v>
      </c>
      <c r="J362" s="60" t="n">
        <v>89.394379116928</v>
      </c>
      <c r="K362" s="60" t="n">
        <v>1.5303600816559</v>
      </c>
    </row>
    <row r="363">
      <c r="A363" s="60" t="s">
        <v>166</v>
      </c>
      <c r="B363" s="60" t="s">
        <v>167</v>
      </c>
      <c r="C363" s="60" t="s">
        <v>24</v>
      </c>
      <c r="D363" s="60" t="n">
        <v>1012.8346227</v>
      </c>
      <c r="E363" s="60" t="n">
        <v>21.2155144102262</v>
      </c>
      <c r="F363" s="60" t="n">
        <v>13.4356348997835</v>
      </c>
      <c r="G363" s="60" t="n">
        <v>18.4906574303229</v>
      </c>
      <c r="H363" s="60" t="n">
        <v>6525.5856325</v>
      </c>
      <c r="I363" s="60" t="n">
        <v>10.1801604859781</v>
      </c>
      <c r="J363" s="60" t="n">
        <v>86.5643651002165</v>
      </c>
      <c r="K363" s="60" t="n">
        <v>2.86993062333644</v>
      </c>
    </row>
    <row r="364">
      <c r="A364" s="60" t="s">
        <v>168</v>
      </c>
      <c r="B364" s="60" t="s">
        <v>169</v>
      </c>
      <c r="C364" s="60" t="s">
        <v>22</v>
      </c>
      <c r="D364" s="60" t="n">
        <v>6220.3762204</v>
      </c>
      <c r="E364" s="60" t="n">
        <v>12.4754053883731</v>
      </c>
      <c r="F364" s="60" t="n">
        <v>12.2671911923719</v>
      </c>
      <c r="G364" s="60" t="n">
        <v>11.0913576909734</v>
      </c>
      <c r="H364" s="60" t="n">
        <v>44487.044271</v>
      </c>
      <c r="I364" s="60" t="n">
        <v>6.75854685567429</v>
      </c>
      <c r="J364" s="60" t="n">
        <v>87.7328088076281</v>
      </c>
      <c r="K364" s="60" t="n">
        <v>1.55084291985332</v>
      </c>
    </row>
    <row r="365">
      <c r="A365" s="60" t="s">
        <v>168</v>
      </c>
      <c r="B365" s="60" t="s">
        <v>169</v>
      </c>
      <c r="C365" s="60" t="s">
        <v>23</v>
      </c>
      <c r="D365" s="60" t="n">
        <v>5140.927311</v>
      </c>
      <c r="E365" s="60" t="n">
        <v>14.4835628226029</v>
      </c>
      <c r="F365" s="60" t="n">
        <v>9.5262543062172</v>
      </c>
      <c r="G365" s="60" t="n">
        <v>14.5791255809768</v>
      </c>
      <c r="H365" s="60" t="n">
        <v>48824.956296</v>
      </c>
      <c r="I365" s="60" t="n">
        <v>8.92157086019615</v>
      </c>
      <c r="J365" s="60" t="n">
        <v>90.4737456937828</v>
      </c>
      <c r="K365" s="60" t="n">
        <v>1.5350802244524</v>
      </c>
    </row>
    <row r="366">
      <c r="A366" s="60" t="s">
        <v>168</v>
      </c>
      <c r="B366" s="60" t="s">
        <v>169</v>
      </c>
      <c r="C366" s="60" t="s">
        <v>24</v>
      </c>
      <c r="D366" s="60" t="n">
        <v>4467.9906862</v>
      </c>
      <c r="E366" s="60" t="n">
        <v>18.7787746977888</v>
      </c>
      <c r="F366" s="60" t="n">
        <v>12.8328968894873</v>
      </c>
      <c r="G366" s="60" t="n">
        <v>16.6833647680454</v>
      </c>
      <c r="H366" s="60" t="n">
        <v>30348.7052218</v>
      </c>
      <c r="I366" s="60" t="n">
        <v>10.5036988401261</v>
      </c>
      <c r="J366" s="60" t="n">
        <v>87.1671031105127</v>
      </c>
      <c r="K366" s="60" t="n">
        <v>2.45615481297567</v>
      </c>
    </row>
    <row r="367">
      <c r="A367" s="60" t="s">
        <v>170</v>
      </c>
      <c r="B367" s="60" t="s">
        <v>171</v>
      </c>
      <c r="C367" s="60" t="s">
        <v>22</v>
      </c>
      <c r="D367" s="60" t="n">
        <v>2999.1753317</v>
      </c>
      <c r="E367" s="60" t="n">
        <v>13.6137030276316</v>
      </c>
      <c r="F367" s="60" t="n">
        <v>8.64060644374233</v>
      </c>
      <c r="G367" s="60" t="n">
        <v>12.0263714306077</v>
      </c>
      <c r="H367" s="60" t="n">
        <v>31711.0657981</v>
      </c>
      <c r="I367" s="60" t="n">
        <v>4.53618664111135</v>
      </c>
      <c r="J367" s="60" t="n">
        <v>91.3593935562577</v>
      </c>
      <c r="K367" s="60" t="n">
        <v>1.13743248978725</v>
      </c>
    </row>
    <row r="368">
      <c r="A368" s="60" t="s">
        <v>170</v>
      </c>
      <c r="B368" s="60" t="s">
        <v>171</v>
      </c>
      <c r="C368" s="60" t="s">
        <v>23</v>
      </c>
      <c r="D368" s="60" t="n">
        <v>1902.5073926</v>
      </c>
      <c r="E368" s="60" t="n">
        <v>12.4566348913699</v>
      </c>
      <c r="F368" s="60" t="n">
        <v>6.99267124504855</v>
      </c>
      <c r="G368" s="60" t="n">
        <v>10.9843774576694</v>
      </c>
      <c r="H368" s="60" t="n">
        <v>25304.6545907</v>
      </c>
      <c r="I368" s="60" t="n">
        <v>6.13140900931145</v>
      </c>
      <c r="J368" s="60" t="n">
        <v>93.0073287549514</v>
      </c>
      <c r="K368" s="60" t="n">
        <v>0.825850407932668</v>
      </c>
    </row>
    <row r="369">
      <c r="A369" s="60" t="s">
        <v>170</v>
      </c>
      <c r="B369" s="60" t="s">
        <v>171</v>
      </c>
      <c r="C369" s="60" t="s">
        <v>24</v>
      </c>
      <c r="D369" s="60" t="n">
        <v>1351.3960141</v>
      </c>
      <c r="E369" s="60" t="n">
        <v>18.4006141068106</v>
      </c>
      <c r="F369" s="60" t="n">
        <v>11.4889256752293</v>
      </c>
      <c r="G369" s="60" t="n">
        <v>15.7412462867902</v>
      </c>
      <c r="H369" s="60" t="n">
        <v>10411.2008753</v>
      </c>
      <c r="I369" s="60" t="n">
        <v>10.0898160632082</v>
      </c>
      <c r="J369" s="60" t="n">
        <v>88.5110743247707</v>
      </c>
      <c r="K369" s="60" t="n">
        <v>2.04324724339945</v>
      </c>
    </row>
    <row r="370">
      <c r="A370" s="60" t="s">
        <v>172</v>
      </c>
      <c r="B370" s="60" t="s">
        <v>173</v>
      </c>
      <c r="C370" s="60" t="s">
        <v>22</v>
      </c>
      <c r="D370" s="60" t="n">
        <v>1419.8610182</v>
      </c>
      <c r="E370" s="60" t="n">
        <v>22.5248039713114</v>
      </c>
      <c r="F370" s="60" t="n">
        <v>5.54577813465253</v>
      </c>
      <c r="G370" s="60" t="n">
        <v>22.2937219425521</v>
      </c>
      <c r="H370" s="60" t="n">
        <v>24182.6961654</v>
      </c>
      <c r="I370" s="60" t="n">
        <v>8.99131328595403</v>
      </c>
      <c r="J370" s="60" t="n">
        <v>94.4542218653475</v>
      </c>
      <c r="K370" s="60" t="n">
        <v>1.30895192663047</v>
      </c>
    </row>
    <row r="371">
      <c r="A371" s="60" t="s">
        <v>172</v>
      </c>
      <c r="B371" s="60" t="s">
        <v>173</v>
      </c>
      <c r="C371" s="60" t="s">
        <v>23</v>
      </c>
      <c r="D371" s="60" t="n">
        <v>4371.7628647</v>
      </c>
      <c r="E371" s="60" t="n">
        <v>13.9764874573799</v>
      </c>
      <c r="F371" s="60" t="n">
        <v>10.3164359429043</v>
      </c>
      <c r="G371" s="60" t="n">
        <v>13.6426389419119</v>
      </c>
      <c r="H371" s="60" t="n">
        <v>38004.9153689</v>
      </c>
      <c r="I371" s="60" t="n">
        <v>6.39754691500181</v>
      </c>
      <c r="J371" s="60" t="n">
        <v>89.6835640570957</v>
      </c>
      <c r="K371" s="60" t="n">
        <v>1.56933338027025</v>
      </c>
    </row>
    <row r="372">
      <c r="A372" s="60" t="s">
        <v>172</v>
      </c>
      <c r="B372" s="60" t="s">
        <v>173</v>
      </c>
      <c r="C372" s="60" t="s">
        <v>24</v>
      </c>
      <c r="D372" s="60" t="n">
        <v>1117.8972644</v>
      </c>
      <c r="E372" s="60" t="n">
        <v>27.4282972022457</v>
      </c>
      <c r="F372" s="60" t="n">
        <v>10.2317531696688</v>
      </c>
      <c r="G372" s="60" t="n">
        <v>24.3773691988407</v>
      </c>
      <c r="H372" s="60" t="n">
        <v>9807.8673222</v>
      </c>
      <c r="I372" s="60" t="n">
        <v>13.2079115647065</v>
      </c>
      <c r="J372" s="60" t="n">
        <v>89.7682468303312</v>
      </c>
      <c r="K372" s="60" t="n">
        <v>2.77852395892118</v>
      </c>
    </row>
    <row r="373">
      <c r="A373" s="60" t="s">
        <v>174</v>
      </c>
      <c r="B373" s="60" t="s">
        <v>175</v>
      </c>
      <c r="C373" s="60" t="s">
        <v>22</v>
      </c>
      <c r="D373" s="60" t="n">
        <v>2471.6338924</v>
      </c>
      <c r="E373" s="60" t="n">
        <v>15.634926397694</v>
      </c>
      <c r="F373" s="60" t="n">
        <v>13.6094722581925</v>
      </c>
      <c r="G373" s="60" t="n">
        <v>14.334155189033</v>
      </c>
      <c r="H373" s="60" t="n">
        <v>15689.4956908</v>
      </c>
      <c r="I373" s="60" t="n">
        <v>10.0243461947535</v>
      </c>
      <c r="J373" s="60" t="n">
        <v>86.3905277418075</v>
      </c>
      <c r="K373" s="60" t="n">
        <v>2.25812126038634</v>
      </c>
    </row>
    <row r="374">
      <c r="A374" s="60" t="s">
        <v>174</v>
      </c>
      <c r="B374" s="60" t="s">
        <v>175</v>
      </c>
      <c r="C374" s="60" t="s">
        <v>23</v>
      </c>
      <c r="D374" s="60" t="n">
        <v>4931.6562222</v>
      </c>
      <c r="E374" s="60" t="n">
        <v>10.0584625644153</v>
      </c>
      <c r="F374" s="60" t="n">
        <v>9.91409350014617</v>
      </c>
      <c r="G374" s="60" t="n">
        <v>9.50643240825175</v>
      </c>
      <c r="H374" s="60" t="n">
        <v>44812.2383873</v>
      </c>
      <c r="I374" s="60" t="n">
        <v>4.74498703330205</v>
      </c>
      <c r="J374" s="60" t="n">
        <v>90.0859064998538</v>
      </c>
      <c r="K374" s="60" t="n">
        <v>1.04619760637454</v>
      </c>
    </row>
    <row r="375">
      <c r="A375" s="60" t="s">
        <v>174</v>
      </c>
      <c r="B375" s="60" t="s">
        <v>175</v>
      </c>
      <c r="C375" s="60" t="s">
        <v>24</v>
      </c>
      <c r="D375" s="60" t="n">
        <v>2707.2014972</v>
      </c>
      <c r="E375" s="60" t="n">
        <v>13.7748189473142</v>
      </c>
      <c r="F375" s="60" t="n">
        <v>12.548458946877</v>
      </c>
      <c r="G375" s="60" t="n">
        <v>12.3482683445066</v>
      </c>
      <c r="H375" s="60" t="n">
        <v>18866.7743086</v>
      </c>
      <c r="I375" s="60" t="n">
        <v>9.09639236592343</v>
      </c>
      <c r="J375" s="60" t="n">
        <v>87.451541053123</v>
      </c>
      <c r="K375" s="60" t="n">
        <v>1.77185829454893</v>
      </c>
    </row>
    <row r="376">
      <c r="A376" s="60" t="s">
        <v>176</v>
      </c>
      <c r="B376" s="60" t="s">
        <v>177</v>
      </c>
      <c r="C376" s="60" t="s">
        <v>22</v>
      </c>
      <c r="D376" s="60" t="n">
        <v>2847.6800889</v>
      </c>
      <c r="E376" s="60" t="n">
        <v>13.7843642076697</v>
      </c>
      <c r="F376" s="60" t="n">
        <v>8.24368355461188</v>
      </c>
      <c r="G376" s="60" t="n">
        <v>12.0422527370064</v>
      </c>
      <c r="H376" s="60" t="n">
        <v>31696.1020691</v>
      </c>
      <c r="I376" s="60" t="n">
        <v>7.00611194123774</v>
      </c>
      <c r="J376" s="60" t="n">
        <v>91.7563164453881</v>
      </c>
      <c r="K376" s="60" t="n">
        <v>1.081914844605</v>
      </c>
    </row>
    <row r="377">
      <c r="A377" s="60" t="s">
        <v>176</v>
      </c>
      <c r="B377" s="60" t="s">
        <v>177</v>
      </c>
      <c r="C377" s="60" t="s">
        <v>23</v>
      </c>
      <c r="D377" s="60" t="n">
        <v>2826.6553027</v>
      </c>
      <c r="E377" s="60" t="n">
        <v>16.5365522021669</v>
      </c>
      <c r="F377" s="60" t="n">
        <v>6.7220764363043</v>
      </c>
      <c r="G377" s="60" t="n">
        <v>15.285042131215</v>
      </c>
      <c r="H377" s="60" t="n">
        <v>39223.6743757</v>
      </c>
      <c r="I377" s="60" t="n">
        <v>6.11077069373653</v>
      </c>
      <c r="J377" s="60" t="n">
        <v>93.2779235636957</v>
      </c>
      <c r="K377" s="60" t="n">
        <v>1.10151703224822</v>
      </c>
    </row>
    <row r="378">
      <c r="A378" s="60" t="s">
        <v>176</v>
      </c>
      <c r="B378" s="60" t="s">
        <v>177</v>
      </c>
      <c r="C378" s="60" t="s">
        <v>24</v>
      </c>
      <c r="D378" s="60" t="n">
        <v>1970.7862299</v>
      </c>
      <c r="E378" s="60" t="n">
        <v>18.5225012199383</v>
      </c>
      <c r="F378" s="60" t="n">
        <v>11.6059078325308</v>
      </c>
      <c r="G378" s="60" t="n">
        <v>16.0948020540197</v>
      </c>
      <c r="H378" s="60" t="n">
        <v>15010.1019379</v>
      </c>
      <c r="I378" s="60" t="n">
        <v>10.8210172293413</v>
      </c>
      <c r="J378" s="60" t="n">
        <v>88.3940921674692</v>
      </c>
      <c r="K378" s="60" t="n">
        <v>2.11320445339134</v>
      </c>
    </row>
    <row r="379">
      <c r="A379" s="60" t="s">
        <v>178</v>
      </c>
      <c r="B379" s="60" t="s">
        <v>179</v>
      </c>
      <c r="C379" s="60" t="s">
        <v>22</v>
      </c>
      <c r="D379" s="60" t="n">
        <v>6121.0668709</v>
      </c>
      <c r="E379" s="60" t="n">
        <v>13.7394271060122</v>
      </c>
      <c r="F379" s="60" t="n">
        <v>10.193769318622</v>
      </c>
      <c r="G379" s="60" t="n">
        <v>12.4052775596931</v>
      </c>
      <c r="H379" s="60" t="n">
        <v>53926.0725098</v>
      </c>
      <c r="I379" s="60" t="n">
        <v>6.32975054823203</v>
      </c>
      <c r="J379" s="60" t="n">
        <v>89.806230681378</v>
      </c>
      <c r="K379" s="60" t="n">
        <v>1.40810427982044</v>
      </c>
    </row>
    <row r="380">
      <c r="A380" s="60" t="s">
        <v>178</v>
      </c>
      <c r="B380" s="60" t="s">
        <v>179</v>
      </c>
      <c r="C380" s="60" t="s">
        <v>23</v>
      </c>
      <c r="D380" s="60" t="n">
        <v>3650.9796351</v>
      </c>
      <c r="E380" s="60" t="n">
        <v>20.1096322123795</v>
      </c>
      <c r="F380" s="60" t="n">
        <v>5.68615636453718</v>
      </c>
      <c r="G380" s="60" t="n">
        <v>20.158562827571</v>
      </c>
      <c r="H380" s="60" t="n">
        <v>60557.2376744</v>
      </c>
      <c r="I380" s="60" t="n">
        <v>6.89676127318565</v>
      </c>
      <c r="J380" s="60" t="n">
        <v>94.3138436354628</v>
      </c>
      <c r="K380" s="60" t="n">
        <v>1.21535435206053</v>
      </c>
    </row>
    <row r="381">
      <c r="A381" s="60" t="s">
        <v>178</v>
      </c>
      <c r="B381" s="60" t="s">
        <v>179</v>
      </c>
      <c r="C381" s="60" t="s">
        <v>24</v>
      </c>
      <c r="D381" s="60" t="n">
        <v>2761.1669532</v>
      </c>
      <c r="E381" s="60" t="n">
        <v>19.1025328343558</v>
      </c>
      <c r="F381" s="60" t="n">
        <v>17.0963279905293</v>
      </c>
      <c r="G381" s="60" t="n">
        <v>16.875953108166</v>
      </c>
      <c r="H381" s="60" t="n">
        <v>13389.4763588</v>
      </c>
      <c r="I381" s="60" t="n">
        <v>13.9288978076974</v>
      </c>
      <c r="J381" s="60" t="n">
        <v>82.9036720094707</v>
      </c>
      <c r="K381" s="60" t="n">
        <v>3.48014536023251</v>
      </c>
    </row>
    <row r="382">
      <c r="A382" s="60" t="s">
        <v>180</v>
      </c>
      <c r="B382" s="60" t="s">
        <v>181</v>
      </c>
      <c r="C382" s="60" t="s">
        <v>22</v>
      </c>
      <c r="D382" s="60" t="n">
        <v>1500.5476816</v>
      </c>
      <c r="E382" s="60" t="n">
        <v>13.1877714672301</v>
      </c>
      <c r="F382" s="60" t="n">
        <v>12.3622126234873</v>
      </c>
      <c r="G382" s="60" t="n">
        <v>11.7722009769212</v>
      </c>
      <c r="H382" s="60" t="n">
        <v>10637.6328149</v>
      </c>
      <c r="I382" s="60" t="n">
        <v>6.77423558003372</v>
      </c>
      <c r="J382" s="60" t="n">
        <v>87.6377873765127</v>
      </c>
      <c r="K382" s="60" t="n">
        <v>1.6605902074854</v>
      </c>
    </row>
    <row r="383">
      <c r="A383" s="60" t="s">
        <v>180</v>
      </c>
      <c r="B383" s="60" t="s">
        <v>181</v>
      </c>
      <c r="C383" s="60" t="s">
        <v>23</v>
      </c>
      <c r="D383" s="60" t="n">
        <v>1514.5174215</v>
      </c>
      <c r="E383" s="60" t="n">
        <v>12.6642939828987</v>
      </c>
      <c r="F383" s="60" t="n">
        <v>10.1276750038047</v>
      </c>
      <c r="G383" s="60" t="n">
        <v>12.6485401540542</v>
      </c>
      <c r="H383" s="60" t="n">
        <v>13439.7284536</v>
      </c>
      <c r="I383" s="60" t="n">
        <v>5.77295985990078</v>
      </c>
      <c r="J383" s="60" t="n">
        <v>89.8723249961953</v>
      </c>
      <c r="K383" s="60" t="n">
        <v>1.42535874039376</v>
      </c>
    </row>
    <row r="384">
      <c r="A384" s="60" t="s">
        <v>180</v>
      </c>
      <c r="B384" s="60" t="s">
        <v>181</v>
      </c>
      <c r="C384" s="60" t="s">
        <v>24</v>
      </c>
      <c r="D384" s="60" t="n">
        <v>1303.6383468</v>
      </c>
      <c r="E384" s="60" t="n">
        <v>14.8153435819311</v>
      </c>
      <c r="F384" s="60" t="n">
        <v>14.1937818772338</v>
      </c>
      <c r="G384" s="60" t="n">
        <v>13.973739987629</v>
      </c>
      <c r="H384" s="60" t="n">
        <v>7880.935279</v>
      </c>
      <c r="I384" s="60" t="n">
        <v>7.40621885357756</v>
      </c>
      <c r="J384" s="60" t="n">
        <v>85.8062181227662</v>
      </c>
      <c r="K384" s="60" t="n">
        <v>2.31149002639661</v>
      </c>
    </row>
    <row r="385">
      <c r="A385" s="60" t="s">
        <v>182</v>
      </c>
      <c r="B385" s="60" t="s">
        <v>183</v>
      </c>
      <c r="C385" s="60" t="s">
        <v>22</v>
      </c>
      <c r="D385" s="60" t="n">
        <v>1793.4987303</v>
      </c>
      <c r="E385" s="60" t="n">
        <v>17.5907522722389</v>
      </c>
      <c r="F385" s="60" t="n">
        <v>7.61019743511299</v>
      </c>
      <c r="G385" s="60" t="n">
        <v>15.6522659369815</v>
      </c>
      <c r="H385" s="60" t="n">
        <v>21773.5472707</v>
      </c>
      <c r="I385" s="60" t="n">
        <v>8.47097584346169</v>
      </c>
      <c r="J385" s="60" t="n">
        <v>92.389802564887</v>
      </c>
      <c r="K385" s="60" t="n">
        <v>1.28928551399019</v>
      </c>
    </row>
    <row r="386">
      <c r="A386" s="60" t="s">
        <v>182</v>
      </c>
      <c r="B386" s="60" t="s">
        <v>183</v>
      </c>
      <c r="C386" s="60" t="s">
        <v>23</v>
      </c>
      <c r="D386" s="60" t="n">
        <v>2717.5965373</v>
      </c>
      <c r="E386" s="60" t="n">
        <v>17.3733662405659</v>
      </c>
      <c r="F386" s="60" t="n">
        <v>5.93504317999739</v>
      </c>
      <c r="G386" s="60" t="n">
        <v>17.6458668662929</v>
      </c>
      <c r="H386" s="60" t="n">
        <v>43071.3969861</v>
      </c>
      <c r="I386" s="60" t="n">
        <v>5.62081754684417</v>
      </c>
      <c r="J386" s="60" t="n">
        <v>94.0649568200026</v>
      </c>
      <c r="K386" s="60" t="n">
        <v>1.11336873305898</v>
      </c>
    </row>
    <row r="387">
      <c r="A387" s="60" t="s">
        <v>182</v>
      </c>
      <c r="B387" s="60" t="s">
        <v>183</v>
      </c>
      <c r="C387" s="60" t="s">
        <v>24</v>
      </c>
      <c r="D387" s="60" t="n">
        <v>2620.6674432</v>
      </c>
      <c r="E387" s="60" t="n">
        <v>19.7214729539372</v>
      </c>
      <c r="F387" s="60" t="n">
        <v>9.77862428291001</v>
      </c>
      <c r="G387" s="60" t="n">
        <v>19.4119278735071</v>
      </c>
      <c r="H387" s="60" t="n">
        <v>24179.2930357</v>
      </c>
      <c r="I387" s="60" t="n">
        <v>9.70175073374385</v>
      </c>
      <c r="J387" s="60" t="n">
        <v>90.22137571709</v>
      </c>
      <c r="K387" s="60" t="n">
        <v>2.10395760176839</v>
      </c>
    </row>
    <row r="388">
      <c r="A388" s="60" t="s">
        <v>184</v>
      </c>
      <c r="B388" s="60" t="s">
        <v>185</v>
      </c>
      <c r="C388" s="60" t="s">
        <v>22</v>
      </c>
      <c r="D388" s="60" t="n">
        <v>1879.6107914</v>
      </c>
      <c r="E388" s="60" t="n">
        <v>14.7675656669976</v>
      </c>
      <c r="F388" s="60" t="n">
        <v>5.81968818191199</v>
      </c>
      <c r="G388" s="60" t="n">
        <v>13.9997512564462</v>
      </c>
      <c r="H388" s="60" t="n">
        <v>30417.837674</v>
      </c>
      <c r="I388" s="60" t="n">
        <v>5.9051619052435</v>
      </c>
      <c r="J388" s="60" t="n">
        <v>94.180311818088</v>
      </c>
      <c r="K388" s="60" t="n">
        <v>0.865087249808824</v>
      </c>
    </row>
    <row r="389">
      <c r="A389" s="60" t="s">
        <v>184</v>
      </c>
      <c r="B389" s="60" t="s">
        <v>185</v>
      </c>
      <c r="C389" s="60" t="s">
        <v>23</v>
      </c>
      <c r="D389" s="60" t="n">
        <v>1295.3463381</v>
      </c>
      <c r="E389" s="60" t="n">
        <v>16.0699407227593</v>
      </c>
      <c r="F389" s="60" t="n">
        <v>3.83740117835715</v>
      </c>
      <c r="G389" s="60" t="n">
        <v>15.9538800231931</v>
      </c>
      <c r="H389" s="60" t="n">
        <v>32460.4763631</v>
      </c>
      <c r="I389" s="60" t="n">
        <v>5.81872372154692</v>
      </c>
      <c r="J389" s="60" t="n">
        <v>96.1625988216429</v>
      </c>
      <c r="K389" s="60" t="n">
        <v>0.636645002844819</v>
      </c>
    </row>
    <row r="390">
      <c r="A390" s="60" t="s">
        <v>184</v>
      </c>
      <c r="B390" s="60" t="s">
        <v>185</v>
      </c>
      <c r="C390" s="60" t="s">
        <v>24</v>
      </c>
      <c r="D390" s="60" t="n">
        <v>550.1583472</v>
      </c>
      <c r="E390" s="60" t="n">
        <v>27.3388505920407</v>
      </c>
      <c r="F390" s="60" t="n">
        <v>4.70996592081053</v>
      </c>
      <c r="G390" s="60" t="n">
        <v>25.5407609206043</v>
      </c>
      <c r="H390" s="60" t="n">
        <v>11130.5704829</v>
      </c>
      <c r="I390" s="60" t="n">
        <v>10.7306413718675</v>
      </c>
      <c r="J390" s="60" t="n">
        <v>95.2900340791895</v>
      </c>
      <c r="K390" s="60" t="n">
        <v>1.26242072101312</v>
      </c>
    </row>
    <row r="391">
      <c r="A391" s="60" t="s">
        <v>186</v>
      </c>
      <c r="B391" s="60" t="s">
        <v>187</v>
      </c>
      <c r="C391" s="60" t="s">
        <v>22</v>
      </c>
      <c r="D391" s="60" t="n">
        <v>431.5476727</v>
      </c>
      <c r="E391" s="60" t="n">
        <v>18.9162613110062</v>
      </c>
      <c r="F391" s="60" t="n">
        <v>6.93924120261181</v>
      </c>
      <c r="G391" s="60" t="n">
        <v>15.8356544281665</v>
      </c>
      <c r="H391" s="60" t="n">
        <v>5787.3984642</v>
      </c>
      <c r="I391" s="60" t="n">
        <v>8.91379786359334</v>
      </c>
      <c r="J391" s="60" t="n">
        <v>93.0607587973882</v>
      </c>
      <c r="K391" s="60" t="n">
        <v>1.18081377261818</v>
      </c>
    </row>
    <row r="392">
      <c r="A392" s="60" t="s">
        <v>186</v>
      </c>
      <c r="B392" s="60" t="s">
        <v>187</v>
      </c>
      <c r="C392" s="60" t="s">
        <v>23</v>
      </c>
      <c r="D392" s="60" t="n">
        <v>403.3556205</v>
      </c>
      <c r="E392" s="60" t="n">
        <v>19.5674903055703</v>
      </c>
      <c r="F392" s="60" t="n">
        <v>4.68527856102112</v>
      </c>
      <c r="G392" s="60" t="n">
        <v>19.9642558184992</v>
      </c>
      <c r="H392" s="60" t="n">
        <v>8205.6441486</v>
      </c>
      <c r="I392" s="60" t="n">
        <v>6.85763310602811</v>
      </c>
      <c r="J392" s="60" t="n">
        <v>95.3147214389789</v>
      </c>
      <c r="K392" s="60" t="n">
        <v>0.981360469411213</v>
      </c>
    </row>
    <row r="393">
      <c r="A393" s="60" t="s">
        <v>186</v>
      </c>
      <c r="B393" s="60" t="s">
        <v>187</v>
      </c>
      <c r="C393" s="60" t="s">
        <v>24</v>
      </c>
      <c r="D393" s="60" t="n">
        <v>329.3812791</v>
      </c>
      <c r="E393" s="60" t="n">
        <v>17.720809584827</v>
      </c>
      <c r="F393" s="60" t="n">
        <v>6.86060336202191</v>
      </c>
      <c r="G393" s="60" t="n">
        <v>17.7738684186305</v>
      </c>
      <c r="H393" s="60" t="n">
        <v>4471.6728224</v>
      </c>
      <c r="I393" s="60" t="n">
        <v>10.3606998491152</v>
      </c>
      <c r="J393" s="60" t="n">
        <v>93.1393966379781</v>
      </c>
      <c r="K393" s="60" t="n">
        <v>1.30921463774299</v>
      </c>
    </row>
    <row r="394">
      <c r="A394" s="60" t="s">
        <v>188</v>
      </c>
      <c r="B394" s="60" t="s">
        <v>189</v>
      </c>
      <c r="C394" s="60" t="s">
        <v>22</v>
      </c>
      <c r="D394" s="60" t="n">
        <v>725.1244887</v>
      </c>
      <c r="E394" s="60" t="n">
        <v>25.7321098943731</v>
      </c>
      <c r="F394" s="60" t="n">
        <v>5.41341332420127</v>
      </c>
      <c r="G394" s="60" t="n">
        <v>24.571479893037</v>
      </c>
      <c r="H394" s="60" t="n">
        <v>12669.8343898</v>
      </c>
      <c r="I394" s="60" t="n">
        <v>9.8452717551782</v>
      </c>
      <c r="J394" s="60" t="n">
        <v>94.5865866757987</v>
      </c>
      <c r="K394" s="60" t="n">
        <v>1.40628371657209</v>
      </c>
    </row>
    <row r="395">
      <c r="A395" s="60" t="s">
        <v>188</v>
      </c>
      <c r="B395" s="60" t="s">
        <v>189</v>
      </c>
      <c r="C395" s="60" t="s">
        <v>23</v>
      </c>
      <c r="D395" s="60" t="n">
        <v>1362.3138628</v>
      </c>
      <c r="E395" s="60" t="n">
        <v>18.3067334425127</v>
      </c>
      <c r="F395" s="60" t="n">
        <v>7.12620030156359</v>
      </c>
      <c r="G395" s="60" t="n">
        <v>17.7349402716012</v>
      </c>
      <c r="H395" s="60" t="n">
        <v>17754.6601928</v>
      </c>
      <c r="I395" s="60" t="n">
        <v>6.78377586174138</v>
      </c>
      <c r="J395" s="60" t="n">
        <v>92.8737996984364</v>
      </c>
      <c r="K395" s="60" t="n">
        <v>1.36080075459456</v>
      </c>
    </row>
    <row r="396">
      <c r="A396" s="60" t="s">
        <v>188</v>
      </c>
      <c r="B396" s="60" t="s">
        <v>189</v>
      </c>
      <c r="C396" s="60" t="s">
        <v>24</v>
      </c>
      <c r="D396" s="60" t="n">
        <v>1939.8352408</v>
      </c>
      <c r="E396" s="60" t="n">
        <v>16.7185216649654</v>
      </c>
      <c r="F396" s="60" t="n">
        <v>12.9919397760596</v>
      </c>
      <c r="G396" s="60" t="n">
        <v>15.929019305127</v>
      </c>
      <c r="H396" s="60" t="n">
        <v>12991.2318226</v>
      </c>
      <c r="I396" s="60" t="n">
        <v>8.67288178563274</v>
      </c>
      <c r="J396" s="60" t="n">
        <v>87.0080602239404</v>
      </c>
      <c r="K396" s="60" t="n">
        <v>2.37850216372206</v>
      </c>
    </row>
    <row r="397">
      <c r="A397" s="60" t="s">
        <v>190</v>
      </c>
      <c r="B397" s="60" t="s">
        <v>191</v>
      </c>
      <c r="C397" s="60" t="s">
        <v>22</v>
      </c>
      <c r="D397" s="60" t="n">
        <v>2225.6179353</v>
      </c>
      <c r="E397" s="60" t="n">
        <v>16.5315114721256</v>
      </c>
      <c r="F397" s="60" t="n">
        <v>6.47383661939142</v>
      </c>
      <c r="G397" s="60" t="n">
        <v>16.2256006970223</v>
      </c>
      <c r="H397" s="60" t="n">
        <v>32153.036735</v>
      </c>
      <c r="I397" s="60" t="n">
        <v>9.23328947514304</v>
      </c>
      <c r="J397" s="60" t="n">
        <v>93.5261633806086</v>
      </c>
      <c r="K397" s="60" t="n">
        <v>1.12312837570952</v>
      </c>
    </row>
    <row r="398">
      <c r="A398" s="60" t="s">
        <v>190</v>
      </c>
      <c r="B398" s="60" t="s">
        <v>191</v>
      </c>
      <c r="C398" s="60" t="s">
        <v>23</v>
      </c>
      <c r="D398" s="60" t="n">
        <v>2655.1693157</v>
      </c>
      <c r="E398" s="60" t="n">
        <v>19.2093159954635</v>
      </c>
      <c r="F398" s="60" t="n">
        <v>5.26686115290642</v>
      </c>
      <c r="G398" s="60" t="n">
        <v>20.226113183954</v>
      </c>
      <c r="H398" s="60" t="n">
        <v>47757.5763143</v>
      </c>
      <c r="I398" s="60" t="n">
        <v>8.00785092605104</v>
      </c>
      <c r="J398" s="60" t="n">
        <v>94.7331388470936</v>
      </c>
      <c r="K398" s="60" t="n">
        <v>1.12450754930437</v>
      </c>
    </row>
    <row r="399">
      <c r="A399" s="60" t="s">
        <v>190</v>
      </c>
      <c r="B399" s="60" t="s">
        <v>191</v>
      </c>
      <c r="C399" s="60" t="s">
        <v>24</v>
      </c>
      <c r="D399" s="60" t="n">
        <v>2225.2448165</v>
      </c>
      <c r="E399" s="60" t="n">
        <v>19.7070336690549</v>
      </c>
      <c r="F399" s="60" t="n">
        <v>6.17084805560311</v>
      </c>
      <c r="G399" s="60" t="n">
        <v>20.3602853778448</v>
      </c>
      <c r="H399" s="60" t="n">
        <v>33835.3549009</v>
      </c>
      <c r="I399" s="60" t="n">
        <v>8.69533279503771</v>
      </c>
      <c r="J399" s="60" t="n">
        <v>93.8291519443969</v>
      </c>
      <c r="K399" s="60" t="n">
        <v>1.33903189820849</v>
      </c>
    </row>
    <row r="400">
      <c r="A400" s="60" t="s">
        <v>192</v>
      </c>
      <c r="B400" s="60" t="s">
        <v>193</v>
      </c>
      <c r="C400" s="60" t="s">
        <v>22</v>
      </c>
      <c r="D400" s="60" t="n">
        <v>2257.7988375</v>
      </c>
      <c r="E400" s="60" t="n">
        <v>22.3966615962816</v>
      </c>
      <c r="F400" s="60" t="n">
        <v>12.4408685748732</v>
      </c>
      <c r="G400" s="60" t="n">
        <v>18.4081784071629</v>
      </c>
      <c r="H400" s="60" t="n">
        <v>15890.4423718</v>
      </c>
      <c r="I400" s="60" t="n">
        <v>9.32982798434396</v>
      </c>
      <c r="J400" s="60" t="n">
        <v>87.5591314251268</v>
      </c>
      <c r="K400" s="60" t="n">
        <v>2.61553220707959</v>
      </c>
    </row>
    <row r="401">
      <c r="A401" s="60" t="s">
        <v>192</v>
      </c>
      <c r="B401" s="60" t="s">
        <v>193</v>
      </c>
      <c r="C401" s="60" t="s">
        <v>23</v>
      </c>
      <c r="D401" s="60" t="n">
        <v>3560.8110283</v>
      </c>
      <c r="E401" s="60" t="n">
        <v>13.7787921811271</v>
      </c>
      <c r="F401" s="60" t="n">
        <v>11.1887857353904</v>
      </c>
      <c r="G401" s="60" t="n">
        <v>13.7611504038271</v>
      </c>
      <c r="H401" s="60" t="n">
        <v>28264.0099354</v>
      </c>
      <c r="I401" s="60" t="n">
        <v>6.35900705456327</v>
      </c>
      <c r="J401" s="60" t="n">
        <v>88.8112142646096</v>
      </c>
      <c r="K401" s="60" t="n">
        <v>1.73368379900936</v>
      </c>
    </row>
    <row r="402">
      <c r="A402" s="60" t="s">
        <v>192</v>
      </c>
      <c r="B402" s="60" t="s">
        <v>193</v>
      </c>
      <c r="C402" s="60" t="s">
        <v>24</v>
      </c>
      <c r="D402" s="60" t="n">
        <v>4540.3035274</v>
      </c>
      <c r="E402" s="60" t="n">
        <v>14.1900999975007</v>
      </c>
      <c r="F402" s="60" t="n">
        <v>17.8604879102951</v>
      </c>
      <c r="G402" s="60" t="n">
        <v>13.1055421635246</v>
      </c>
      <c r="H402" s="60" t="n">
        <v>20880.6343003</v>
      </c>
      <c r="I402" s="60" t="n">
        <v>8.75434734774029</v>
      </c>
      <c r="J402" s="60" t="n">
        <v>82.1395120897049</v>
      </c>
      <c r="K402" s="60" t="n">
        <v>2.84968063985898</v>
      </c>
    </row>
    <row r="403">
      <c r="A403" s="60" t="s">
        <v>194</v>
      </c>
      <c r="B403" s="60" t="s">
        <v>195</v>
      </c>
      <c r="C403" s="60" t="s">
        <v>22</v>
      </c>
      <c r="D403" s="60" t="n">
        <v>3196.2765382</v>
      </c>
      <c r="E403" s="60" t="n">
        <v>17.848309907479</v>
      </c>
      <c r="F403" s="60" t="n">
        <v>5.92294484095217</v>
      </c>
      <c r="G403" s="60" t="n">
        <v>17.4789671744539</v>
      </c>
      <c r="H403" s="60" t="n">
        <v>50768.0372285</v>
      </c>
      <c r="I403" s="60" t="n">
        <v>7.06172068564874</v>
      </c>
      <c r="J403" s="60" t="n">
        <v>94.0770551590478</v>
      </c>
      <c r="K403" s="60" t="n">
        <v>1.10044854482403</v>
      </c>
    </row>
    <row r="404">
      <c r="A404" s="60" t="s">
        <v>194</v>
      </c>
      <c r="B404" s="60" t="s">
        <v>195</v>
      </c>
      <c r="C404" s="60" t="s">
        <v>23</v>
      </c>
      <c r="D404" s="60" t="n">
        <v>2836.1726093</v>
      </c>
      <c r="E404" s="60" t="n">
        <v>18.1652559906596</v>
      </c>
      <c r="F404" s="60" t="n">
        <v>7.04688832931959</v>
      </c>
      <c r="G404" s="60" t="n">
        <v>17.3143163090597</v>
      </c>
      <c r="H404" s="60" t="n">
        <v>37410.9900639</v>
      </c>
      <c r="I404" s="60" t="n">
        <v>8.34869518771344</v>
      </c>
      <c r="J404" s="60" t="n">
        <v>92.9531116706804</v>
      </c>
      <c r="K404" s="60" t="n">
        <v>1.31261935545237</v>
      </c>
    </row>
    <row r="405">
      <c r="A405" s="60" t="s">
        <v>194</v>
      </c>
      <c r="B405" s="60" t="s">
        <v>195</v>
      </c>
      <c r="C405" s="60" t="s">
        <v>24</v>
      </c>
      <c r="D405" s="60" t="n">
        <v>4175.394365</v>
      </c>
      <c r="E405" s="60" t="n">
        <v>20.1847475114916</v>
      </c>
      <c r="F405" s="60" t="n">
        <v>11.2488158599053</v>
      </c>
      <c r="G405" s="60" t="n">
        <v>17.3449179514846</v>
      </c>
      <c r="H405" s="60" t="n">
        <v>32943.1291934</v>
      </c>
      <c r="I405" s="60" t="n">
        <v>8.75100668412545</v>
      </c>
      <c r="J405" s="60" t="n">
        <v>88.7511841400947</v>
      </c>
      <c r="K405" s="60" t="n">
        <v>2.19839081621079</v>
      </c>
    </row>
    <row r="406">
      <c r="A406" s="60" t="s">
        <v>196</v>
      </c>
      <c r="B406" s="60" t="s">
        <v>197</v>
      </c>
      <c r="C406" s="60" t="s">
        <v>22</v>
      </c>
      <c r="D406" s="60" t="n">
        <v>1546.770531</v>
      </c>
      <c r="E406" s="60" t="n">
        <v>20.4711777557718</v>
      </c>
      <c r="F406" s="60" t="n">
        <v>7.03079586056862</v>
      </c>
      <c r="G406" s="60" t="n">
        <v>17.3109031809559</v>
      </c>
      <c r="H406" s="60" t="n">
        <v>20453.1646353</v>
      </c>
      <c r="I406" s="60" t="n">
        <v>7.93763965422344</v>
      </c>
      <c r="J406" s="60" t="n">
        <v>92.9692041394314</v>
      </c>
      <c r="K406" s="60" t="n">
        <v>1.3091370153587</v>
      </c>
    </row>
    <row r="407">
      <c r="A407" s="60" t="s">
        <v>196</v>
      </c>
      <c r="B407" s="60" t="s">
        <v>197</v>
      </c>
      <c r="C407" s="60" t="s">
        <v>23</v>
      </c>
      <c r="D407" s="60" t="n">
        <v>3024.6074696</v>
      </c>
      <c r="E407" s="60" t="n">
        <v>16.3068631759534</v>
      </c>
      <c r="F407" s="60" t="n">
        <v>4.93644286780987</v>
      </c>
      <c r="G407" s="60" t="n">
        <v>16.5540703855517</v>
      </c>
      <c r="H407" s="60" t="n">
        <v>58246.3836184</v>
      </c>
      <c r="I407" s="60" t="n">
        <v>4.79429071621539</v>
      </c>
      <c r="J407" s="60" t="n">
        <v>95.0635571321901</v>
      </c>
      <c r="K407" s="60" t="n">
        <v>0.859616714892614</v>
      </c>
    </row>
    <row r="408">
      <c r="A408" s="60" t="s">
        <v>196</v>
      </c>
      <c r="B408" s="60" t="s">
        <v>197</v>
      </c>
      <c r="C408" s="60" t="s">
        <v>24</v>
      </c>
      <c r="D408" s="60" t="n">
        <v>845.0592311</v>
      </c>
      <c r="E408" s="60" t="n">
        <v>23.1297538035421</v>
      </c>
      <c r="F408" s="60" t="n">
        <v>5.44529425508068</v>
      </c>
      <c r="G408" s="60" t="n">
        <v>22.771188628889</v>
      </c>
      <c r="H408" s="60" t="n">
        <v>14674.0145143</v>
      </c>
      <c r="I408" s="60" t="n">
        <v>11.799402319527</v>
      </c>
      <c r="J408" s="60" t="n">
        <v>94.5547057449193</v>
      </c>
      <c r="K408" s="60" t="n">
        <v>1.31136596159213</v>
      </c>
    </row>
    <row r="409">
      <c r="A409" s="60" t="s">
        <v>198</v>
      </c>
      <c r="B409" s="60" t="s">
        <v>199</v>
      </c>
      <c r="C409" s="60" t="s">
        <v>22</v>
      </c>
      <c r="D409" s="60" t="n">
        <v>212.1295486</v>
      </c>
      <c r="E409" s="60" t="n">
        <v>35.0840690926582</v>
      </c>
      <c r="F409" s="60" t="n">
        <v>2.44179896894606</v>
      </c>
      <c r="G409" s="60" t="n">
        <v>29.1702991857336</v>
      </c>
      <c r="H409" s="60" t="n">
        <v>8475.2993224</v>
      </c>
      <c r="I409" s="60" t="n">
        <v>11.2104930623892</v>
      </c>
      <c r="J409" s="60" t="n">
        <v>97.558201031054</v>
      </c>
      <c r="K409" s="60" t="n">
        <v>0.730107830226385</v>
      </c>
    </row>
    <row r="410">
      <c r="A410" s="60" t="s">
        <v>198</v>
      </c>
      <c r="B410" s="60" t="s">
        <v>199</v>
      </c>
      <c r="C410" s="60" t="s">
        <v>23</v>
      </c>
      <c r="D410" s="60" t="n">
        <v>1117.9237558</v>
      </c>
      <c r="E410" s="60" t="n">
        <v>15.3789216568115</v>
      </c>
      <c r="F410" s="60" t="n">
        <v>4.80563381793261</v>
      </c>
      <c r="G410" s="60" t="n">
        <v>14.3965700894359</v>
      </c>
      <c r="H410" s="60" t="n">
        <v>22144.8506909</v>
      </c>
      <c r="I410" s="60" t="n">
        <v>4.58168687650187</v>
      </c>
      <c r="J410" s="60" t="n">
        <v>95.1943661820674</v>
      </c>
      <c r="K410" s="60" t="n">
        <v>0.726772464157264</v>
      </c>
    </row>
    <row r="411">
      <c r="A411" s="60" t="s">
        <v>198</v>
      </c>
      <c r="B411" s="60" t="s">
        <v>199</v>
      </c>
      <c r="C411" s="60" t="s">
        <v>24</v>
      </c>
      <c r="D411" s="60" t="n">
        <v>522.8314168</v>
      </c>
      <c r="E411" s="60" t="n">
        <v>28.1751963323297</v>
      </c>
      <c r="F411" s="60" t="n">
        <v>5.71975763863834</v>
      </c>
      <c r="G411" s="60" t="n">
        <v>24.7351261124417</v>
      </c>
      <c r="H411" s="60" t="n">
        <v>8617.9652713</v>
      </c>
      <c r="I411" s="60" t="n">
        <v>9.4345313984195</v>
      </c>
      <c r="J411" s="60" t="n">
        <v>94.2802423613617</v>
      </c>
      <c r="K411" s="60" t="n">
        <v>1.50062115858861</v>
      </c>
    </row>
    <row r="412">
      <c r="A412" s="60" t="s">
        <v>200</v>
      </c>
      <c r="B412" s="60" t="s">
        <v>201</v>
      </c>
      <c r="C412" s="60" t="s">
        <v>22</v>
      </c>
      <c r="D412" s="60" t="n">
        <v>3001.9590973</v>
      </c>
      <c r="E412" s="60" t="n">
        <v>15.4089614492987</v>
      </c>
      <c r="F412" s="60" t="n">
        <v>8.83682296975028</v>
      </c>
      <c r="G412" s="60" t="n">
        <v>15.1448485130619</v>
      </c>
      <c r="H412" s="60" t="n">
        <v>30969.0631533</v>
      </c>
      <c r="I412" s="60" t="n">
        <v>6.26215133726799</v>
      </c>
      <c r="J412" s="60" t="n">
        <v>91.1631770302497</v>
      </c>
      <c r="K412" s="60" t="n">
        <v>1.46805266746249</v>
      </c>
    </row>
    <row r="413">
      <c r="A413" s="60" t="s">
        <v>200</v>
      </c>
      <c r="B413" s="60" t="s">
        <v>201</v>
      </c>
      <c r="C413" s="60" t="s">
        <v>23</v>
      </c>
      <c r="D413" s="60" t="n">
        <v>3590.3919439</v>
      </c>
      <c r="E413" s="60" t="n">
        <v>13.6091691259177</v>
      </c>
      <c r="F413" s="60" t="n">
        <v>9.93381476066177</v>
      </c>
      <c r="G413" s="60" t="n">
        <v>13.5621161319921</v>
      </c>
      <c r="H413" s="60" t="n">
        <v>32552.7416901</v>
      </c>
      <c r="I413" s="60" t="n">
        <v>7.46258272397373</v>
      </c>
      <c r="J413" s="60" t="n">
        <v>90.0661852393382</v>
      </c>
      <c r="K413" s="60" t="n">
        <v>1.49582830736955</v>
      </c>
    </row>
    <row r="414">
      <c r="A414" s="60" t="s">
        <v>200</v>
      </c>
      <c r="B414" s="60" t="s">
        <v>201</v>
      </c>
      <c r="C414" s="60" t="s">
        <v>24</v>
      </c>
      <c r="D414" s="60" t="n">
        <v>1958.0551832</v>
      </c>
      <c r="E414" s="60" t="n">
        <v>19.3042087248056</v>
      </c>
      <c r="F414" s="60" t="n">
        <v>14.8778844760107</v>
      </c>
      <c r="G414" s="60" t="n">
        <v>17.9713899215922</v>
      </c>
      <c r="H414" s="60" t="n">
        <v>11202.7889298</v>
      </c>
      <c r="I414" s="60" t="n">
        <v>9.30053878458501</v>
      </c>
      <c r="J414" s="60" t="n">
        <v>85.1221155239893</v>
      </c>
      <c r="K414" s="60" t="n">
        <v>3.1410904379067</v>
      </c>
    </row>
    <row r="415">
      <c r="A415" s="60" t="s">
        <v>202</v>
      </c>
      <c r="B415" s="60" t="s">
        <v>203</v>
      </c>
      <c r="C415" s="60" t="s">
        <v>22</v>
      </c>
      <c r="D415" s="60" t="n">
        <v>1400.1220897</v>
      </c>
      <c r="E415" s="60" t="n">
        <v>17.4372705351683</v>
      </c>
      <c r="F415" s="60" t="n">
        <v>6.57494704430705</v>
      </c>
      <c r="G415" s="60" t="n">
        <v>15.8698931967046</v>
      </c>
      <c r="H415" s="60" t="n">
        <v>19894.6819637</v>
      </c>
      <c r="I415" s="60" t="n">
        <v>6.77069730340108</v>
      </c>
      <c r="J415" s="60" t="n">
        <v>93.425052955693</v>
      </c>
      <c r="K415" s="60" t="n">
        <v>1.11687073291386</v>
      </c>
    </row>
    <row r="416">
      <c r="A416" s="60" t="s">
        <v>202</v>
      </c>
      <c r="B416" s="60" t="s">
        <v>203</v>
      </c>
      <c r="C416" s="60" t="s">
        <v>23</v>
      </c>
      <c r="D416" s="60" t="n">
        <v>4099.3112219</v>
      </c>
      <c r="E416" s="60" t="n">
        <v>17.1335701225133</v>
      </c>
      <c r="F416" s="60" t="n">
        <v>10.4424705076993</v>
      </c>
      <c r="G416" s="60" t="n">
        <v>15.3609551990455</v>
      </c>
      <c r="H416" s="60" t="n">
        <v>35156.8324165</v>
      </c>
      <c r="I416" s="60" t="n">
        <v>5.05930483511781</v>
      </c>
      <c r="J416" s="60" t="n">
        <v>89.5575294923007</v>
      </c>
      <c r="K416" s="60" t="n">
        <v>1.79109810805928</v>
      </c>
    </row>
    <row r="417">
      <c r="A417" s="60" t="s">
        <v>202</v>
      </c>
      <c r="B417" s="60" t="s">
        <v>203</v>
      </c>
      <c r="C417" s="60" t="s">
        <v>24</v>
      </c>
      <c r="D417" s="60" t="n">
        <v>1301.6350727</v>
      </c>
      <c r="E417" s="60" t="n">
        <v>15.6964322877845</v>
      </c>
      <c r="F417" s="60" t="n">
        <v>12.1025452582447</v>
      </c>
      <c r="G417" s="60" t="n">
        <v>15.2649256269945</v>
      </c>
      <c r="H417" s="60" t="n">
        <v>9453.4172318</v>
      </c>
      <c r="I417" s="60" t="n">
        <v>11.5639563885243</v>
      </c>
      <c r="J417" s="60" t="n">
        <v>87.8974547417553</v>
      </c>
      <c r="K417" s="60" t="n">
        <v>2.10181800835102</v>
      </c>
    </row>
    <row r="418">
      <c r="A418" s="60" t="s">
        <v>204</v>
      </c>
      <c r="B418" s="60" t="s">
        <v>205</v>
      </c>
      <c r="C418" s="60" t="s">
        <v>22</v>
      </c>
      <c r="D418" s="60" t="n">
        <v>1878.0597333</v>
      </c>
      <c r="E418" s="60" t="n">
        <v>25.9813629240844</v>
      </c>
      <c r="F418" s="60" t="n">
        <v>5.05929082110576</v>
      </c>
      <c r="G418" s="60" t="n">
        <v>22.4955002604458</v>
      </c>
      <c r="H418" s="60" t="n">
        <v>35242.9479278</v>
      </c>
      <c r="I418" s="60" t="n">
        <v>9.58406133174246</v>
      </c>
      <c r="J418" s="60" t="n">
        <v>94.9407091788942</v>
      </c>
      <c r="K418" s="60" t="n">
        <v>1.19876161625678</v>
      </c>
    </row>
    <row r="419">
      <c r="A419" s="60" t="s">
        <v>204</v>
      </c>
      <c r="B419" s="60" t="s">
        <v>205</v>
      </c>
      <c r="C419" s="60" t="s">
        <v>23</v>
      </c>
      <c r="D419" s="60" t="n">
        <v>4652.0061587</v>
      </c>
      <c r="E419" s="60" t="n">
        <v>21.5282147794515</v>
      </c>
      <c r="F419" s="60" t="n">
        <v>4.8644435750398</v>
      </c>
      <c r="G419" s="60" t="n">
        <v>18.9764435624784</v>
      </c>
      <c r="H419" s="60" t="n">
        <v>90980.8465394</v>
      </c>
      <c r="I419" s="60" t="n">
        <v>5.67827344232269</v>
      </c>
      <c r="J419" s="60" t="n">
        <v>95.1355564249602</v>
      </c>
      <c r="K419" s="60" t="n">
        <v>0.970297987770895</v>
      </c>
    </row>
    <row r="420">
      <c r="A420" s="60" t="s">
        <v>204</v>
      </c>
      <c r="B420" s="60" t="s">
        <v>205</v>
      </c>
      <c r="C420" s="60" t="s">
        <v>24</v>
      </c>
      <c r="D420" s="60" t="n">
        <v>1614.3105716</v>
      </c>
      <c r="E420" s="60" t="n">
        <v>27.764182989992</v>
      </c>
      <c r="F420" s="60" t="n">
        <v>5.55182040197731</v>
      </c>
      <c r="G420" s="60" t="n">
        <v>23.118204483955</v>
      </c>
      <c r="H420" s="60" t="n">
        <v>27462.829082</v>
      </c>
      <c r="I420" s="60" t="n">
        <v>11.1633921642973</v>
      </c>
      <c r="J420" s="60" t="n">
        <v>94.4481795980227</v>
      </c>
      <c r="K420" s="60" t="n">
        <v>1.35892634307365</v>
      </c>
    </row>
    <row r="421">
      <c r="A421" s="60" t="s">
        <v>206</v>
      </c>
      <c r="B421" s="60" t="s">
        <v>207</v>
      </c>
      <c r="C421" s="60" t="s">
        <v>22</v>
      </c>
      <c r="D421" s="60" t="n">
        <v>6216.6445634</v>
      </c>
      <c r="E421" s="60" t="n">
        <v>14.5133114083609</v>
      </c>
      <c r="F421" s="60" t="n">
        <v>9.60815135387384</v>
      </c>
      <c r="G421" s="60" t="n">
        <v>12.1642730581524</v>
      </c>
      <c r="H421" s="60" t="n">
        <v>58485.131402</v>
      </c>
      <c r="I421" s="60" t="n">
        <v>7.09872371823904</v>
      </c>
      <c r="J421" s="60" t="n">
        <v>90.3918486461262</v>
      </c>
      <c r="K421" s="60" t="n">
        <v>1.29299464944162</v>
      </c>
    </row>
    <row r="422">
      <c r="A422" s="60" t="s">
        <v>206</v>
      </c>
      <c r="B422" s="60" t="s">
        <v>207</v>
      </c>
      <c r="C422" s="60" t="s">
        <v>23</v>
      </c>
      <c r="D422" s="60" t="n">
        <v>4488.6198228</v>
      </c>
      <c r="E422" s="60" t="n">
        <v>16.2341068615769</v>
      </c>
      <c r="F422" s="60" t="n">
        <v>7.22115288912472</v>
      </c>
      <c r="G422" s="60" t="n">
        <v>16.1770342314399</v>
      </c>
      <c r="H422" s="60" t="n">
        <v>57670.7042037</v>
      </c>
      <c r="I422" s="60" t="n">
        <v>6.51340519299397</v>
      </c>
      <c r="J422" s="60" t="n">
        <v>92.7788471108753</v>
      </c>
      <c r="K422" s="60" t="n">
        <v>1.25908912554421</v>
      </c>
    </row>
    <row r="423">
      <c r="A423" s="60" t="s">
        <v>206</v>
      </c>
      <c r="B423" s="60" t="s">
        <v>207</v>
      </c>
      <c r="C423" s="60" t="s">
        <v>24</v>
      </c>
      <c r="D423" s="60" t="n">
        <v>3305.8090411</v>
      </c>
      <c r="E423" s="60" t="n">
        <v>18.8177079075792</v>
      </c>
      <c r="F423" s="60" t="n">
        <v>8.77829421521444</v>
      </c>
      <c r="G423" s="60" t="n">
        <v>17.8133343137525</v>
      </c>
      <c r="H423" s="60" t="n">
        <v>34353.090969</v>
      </c>
      <c r="I423" s="60" t="n">
        <v>8.61350264746322</v>
      </c>
      <c r="J423" s="60" t="n">
        <v>91.2217057847856</v>
      </c>
      <c r="K423" s="60" t="n">
        <v>1.71418291529224</v>
      </c>
    </row>
    <row r="424">
      <c r="A424" s="60" t="s">
        <v>208</v>
      </c>
      <c r="B424" s="60" t="s">
        <v>209</v>
      </c>
      <c r="C424" s="60" t="s">
        <v>22</v>
      </c>
      <c r="D424" s="60" t="n">
        <v>1408.3106623</v>
      </c>
      <c r="E424" s="60" t="n">
        <v>17.7267630678551</v>
      </c>
      <c r="F424" s="60" t="n">
        <v>5.49562968725342</v>
      </c>
      <c r="G424" s="60" t="n">
        <v>17.4202818306728</v>
      </c>
      <c r="H424" s="60" t="n">
        <v>24217.7002308</v>
      </c>
      <c r="I424" s="60" t="n">
        <v>7.71778082296647</v>
      </c>
      <c r="J424" s="60" t="n">
        <v>94.5043703127466</v>
      </c>
      <c r="K424" s="60" t="n">
        <v>1.01302635711075</v>
      </c>
    </row>
    <row r="425">
      <c r="A425" s="60" t="s">
        <v>208</v>
      </c>
      <c r="B425" s="60" t="s">
        <v>209</v>
      </c>
      <c r="C425" s="60" t="s">
        <v>23</v>
      </c>
      <c r="D425" s="60" t="n">
        <v>2504.4270135</v>
      </c>
      <c r="E425" s="60" t="n">
        <v>16.1557622838323</v>
      </c>
      <c r="F425" s="60" t="n">
        <v>4.69748672826066</v>
      </c>
      <c r="G425" s="60" t="n">
        <v>17.2115133175537</v>
      </c>
      <c r="H425" s="60" t="n">
        <v>50809.7632839</v>
      </c>
      <c r="I425" s="60" t="n">
        <v>6.89325043308876</v>
      </c>
      <c r="J425" s="60" t="n">
        <v>95.3025132717393</v>
      </c>
      <c r="K425" s="60" t="n">
        <v>0.848360159736371</v>
      </c>
    </row>
    <row r="426">
      <c r="A426" s="60" t="s">
        <v>208</v>
      </c>
      <c r="B426" s="60" t="s">
        <v>209</v>
      </c>
      <c r="C426" s="60" t="s">
        <v>24</v>
      </c>
      <c r="D426" s="60" t="n">
        <v>1471.9197245</v>
      </c>
      <c r="E426" s="60" t="n">
        <v>20.8145079209887</v>
      </c>
      <c r="F426" s="60" t="n">
        <v>6.5749450690974</v>
      </c>
      <c r="G426" s="60" t="n">
        <v>17.7757233182988</v>
      </c>
      <c r="H426" s="60" t="n">
        <v>20914.8790857</v>
      </c>
      <c r="I426" s="60" t="n">
        <v>10.1773100163101</v>
      </c>
      <c r="J426" s="60" t="n">
        <v>93.4250549309026</v>
      </c>
      <c r="K426" s="60" t="n">
        <v>1.25099636781299</v>
      </c>
    </row>
    <row r="427">
      <c r="A427" s="60" t="s">
        <v>210</v>
      </c>
      <c r="B427" s="60" t="s">
        <v>211</v>
      </c>
      <c r="C427" s="60" t="s">
        <v>22</v>
      </c>
      <c r="D427" s="60" t="n">
        <v>4220.6593439</v>
      </c>
      <c r="E427" s="60" t="n">
        <v>22.6579004615593</v>
      </c>
      <c r="F427" s="60" t="n">
        <v>3.52687848667211</v>
      </c>
      <c r="G427" s="60" t="n">
        <v>21.8098236882752</v>
      </c>
      <c r="H427" s="60" t="n">
        <v>115450.5842175</v>
      </c>
      <c r="I427" s="60" t="n">
        <v>6.76694933254334</v>
      </c>
      <c r="J427" s="60" t="n">
        <v>96.4731215133279</v>
      </c>
      <c r="K427" s="60" t="n">
        <v>0.797326724352576</v>
      </c>
    </row>
    <row r="428">
      <c r="A428" s="60" t="s">
        <v>210</v>
      </c>
      <c r="B428" s="60" t="s">
        <v>211</v>
      </c>
      <c r="C428" s="60" t="s">
        <v>23</v>
      </c>
      <c r="D428" s="60" t="n">
        <v>3826.7237122</v>
      </c>
      <c r="E428" s="60" t="n">
        <v>21.5611454937281</v>
      </c>
      <c r="F428" s="60" t="n">
        <v>3.17755102080248</v>
      </c>
      <c r="G428" s="60" t="n">
        <v>21.2370691699318</v>
      </c>
      <c r="H428" s="60" t="n">
        <v>116603.2453787</v>
      </c>
      <c r="I428" s="60" t="n">
        <v>6.97584012642488</v>
      </c>
      <c r="J428" s="60" t="n">
        <v>96.8224489791975</v>
      </c>
      <c r="K428" s="60" t="n">
        <v>0.696965130826926</v>
      </c>
    </row>
    <row r="429">
      <c r="A429" s="60" t="s">
        <v>210</v>
      </c>
      <c r="B429" s="60" t="s">
        <v>211</v>
      </c>
      <c r="C429" s="60" t="s">
        <v>24</v>
      </c>
      <c r="D429" s="60" t="n">
        <v>1962.2933166</v>
      </c>
      <c r="E429" s="60" t="n">
        <v>32.2621990241232</v>
      </c>
      <c r="F429" s="60" t="n">
        <v>3.4425723012639</v>
      </c>
      <c r="G429" s="60" t="n">
        <v>32.5921710874662</v>
      </c>
      <c r="H429" s="60" t="n">
        <v>55038.4940272</v>
      </c>
      <c r="I429" s="60" t="n">
        <v>13.6639386095174</v>
      </c>
      <c r="J429" s="60" t="n">
        <v>96.5574276987361</v>
      </c>
      <c r="K429" s="60" t="n">
        <v>1.16201216310192</v>
      </c>
    </row>
    <row r="430">
      <c r="A430" s="60" t="s">
        <v>212</v>
      </c>
      <c r="B430" s="60" t="s">
        <v>213</v>
      </c>
      <c r="C430" s="60" t="s">
        <v>22</v>
      </c>
      <c r="D430" s="60" t="n">
        <v>2613.2083405</v>
      </c>
      <c r="E430" s="60" t="n">
        <v>15.8377648301395</v>
      </c>
      <c r="F430" s="60" t="n">
        <v>6.31243651880744</v>
      </c>
      <c r="G430" s="60" t="n">
        <v>15.2218892462084</v>
      </c>
      <c r="H430" s="60" t="n">
        <v>38784.5678227</v>
      </c>
      <c r="I430" s="60" t="n">
        <v>6.25530365158883</v>
      </c>
      <c r="J430" s="60" t="n">
        <v>93.6875634811926</v>
      </c>
      <c r="K430" s="60" t="n">
        <v>1.02561328305114</v>
      </c>
    </row>
    <row r="431">
      <c r="A431" s="60" t="s">
        <v>212</v>
      </c>
      <c r="B431" s="60" t="s">
        <v>213</v>
      </c>
      <c r="C431" s="60" t="s">
        <v>23</v>
      </c>
      <c r="D431" s="60" t="n">
        <v>1801.67807</v>
      </c>
      <c r="E431" s="60" t="n">
        <v>14.6757400197737</v>
      </c>
      <c r="F431" s="60" t="n">
        <v>5.028929714041</v>
      </c>
      <c r="G431" s="60" t="n">
        <v>15.2816721976252</v>
      </c>
      <c r="H431" s="60" t="n">
        <v>34024.5945655</v>
      </c>
      <c r="I431" s="60" t="n">
        <v>6.8347811686196</v>
      </c>
      <c r="J431" s="60" t="n">
        <v>94.971070285959</v>
      </c>
      <c r="K431" s="60" t="n">
        <v>0.809198581878396</v>
      </c>
    </row>
    <row r="432">
      <c r="A432" s="60" t="s">
        <v>212</v>
      </c>
      <c r="B432" s="60" t="s">
        <v>213</v>
      </c>
      <c r="C432" s="60" t="s">
        <v>24</v>
      </c>
      <c r="D432" s="60" t="n">
        <v>528.4647777</v>
      </c>
      <c r="E432" s="60" t="n">
        <v>29.2595543041668</v>
      </c>
      <c r="F432" s="60" t="n">
        <v>8.32758969477019</v>
      </c>
      <c r="G432" s="60" t="n">
        <v>29.0085582672941</v>
      </c>
      <c r="H432" s="60" t="n">
        <v>5817.4864167</v>
      </c>
      <c r="I432" s="60" t="n">
        <v>14.6369201112368</v>
      </c>
      <c r="J432" s="60" t="n">
        <v>91.6724103052298</v>
      </c>
      <c r="K432" s="60" t="n">
        <v>2.63515893257884</v>
      </c>
    </row>
    <row r="433">
      <c r="A433" s="60" t="s">
        <v>214</v>
      </c>
      <c r="B433" s="60" t="s">
        <v>215</v>
      </c>
      <c r="C433" s="60" t="s">
        <v>22</v>
      </c>
      <c r="D433" s="60" t="n">
        <v>3056.3582534</v>
      </c>
      <c r="E433" s="60" t="n">
        <v>18.171262040494</v>
      </c>
      <c r="F433" s="60" t="n">
        <v>6.1967541886807</v>
      </c>
      <c r="G433" s="60" t="n">
        <v>17.6868700603906</v>
      </c>
      <c r="H433" s="60" t="n">
        <v>46265.5635195</v>
      </c>
      <c r="I433" s="60" t="n">
        <v>9.31473265824575</v>
      </c>
      <c r="J433" s="60" t="n">
        <v>93.8032458113193</v>
      </c>
      <c r="K433" s="60" t="n">
        <v>1.16841571081489</v>
      </c>
    </row>
    <row r="434">
      <c r="A434" s="60" t="s">
        <v>214</v>
      </c>
      <c r="B434" s="60" t="s">
        <v>215</v>
      </c>
      <c r="C434" s="60" t="s">
        <v>23</v>
      </c>
      <c r="D434" s="60" t="n">
        <v>4978.5464101</v>
      </c>
      <c r="E434" s="60" t="n">
        <v>18.6548947062465</v>
      </c>
      <c r="F434" s="60" t="n">
        <v>5.70313362891652</v>
      </c>
      <c r="G434" s="60" t="n">
        <v>19.0119004647925</v>
      </c>
      <c r="H434" s="60" t="n">
        <v>82316.3818528</v>
      </c>
      <c r="I434" s="60" t="n">
        <v>6.68693899382243</v>
      </c>
      <c r="J434" s="60" t="n">
        <v>94.2968663710835</v>
      </c>
      <c r="K434" s="60" t="n">
        <v>1.149851665947</v>
      </c>
    </row>
    <row r="435">
      <c r="A435" s="60" t="s">
        <v>214</v>
      </c>
      <c r="B435" s="60" t="s">
        <v>215</v>
      </c>
      <c r="C435" s="60" t="s">
        <v>24</v>
      </c>
      <c r="D435" s="60" t="n">
        <v>1860.573807</v>
      </c>
      <c r="E435" s="60" t="n">
        <v>28.3046816831597</v>
      </c>
      <c r="F435" s="60" t="n">
        <v>6.02338947199944</v>
      </c>
      <c r="G435" s="60" t="n">
        <v>26.7743836514663</v>
      </c>
      <c r="H435" s="60" t="n">
        <v>29028.5761583</v>
      </c>
      <c r="I435" s="60" t="n">
        <v>14.0676947376985</v>
      </c>
      <c r="J435" s="60" t="n">
        <v>93.9766105280006</v>
      </c>
      <c r="K435" s="60" t="n">
        <v>1.71609233084082</v>
      </c>
    </row>
    <row r="436">
      <c r="A436" s="60" t="s">
        <v>216</v>
      </c>
      <c r="B436" s="60" t="s">
        <v>217</v>
      </c>
      <c r="C436" s="60" t="s">
        <v>22</v>
      </c>
      <c r="D436" s="60" t="n">
        <v>2399.945921</v>
      </c>
      <c r="E436" s="60" t="n">
        <v>25.6007417043511</v>
      </c>
      <c r="F436" s="60" t="n">
        <v>7.87197770893463</v>
      </c>
      <c r="G436" s="60" t="n">
        <v>23.5769387393657</v>
      </c>
      <c r="H436" s="60" t="n">
        <v>28087.2583082</v>
      </c>
      <c r="I436" s="60" t="n">
        <v>12.668735519144</v>
      </c>
      <c r="J436" s="60" t="n">
        <v>92.1280222910654</v>
      </c>
      <c r="K436" s="60" t="n">
        <v>2.01455682631324</v>
      </c>
    </row>
    <row r="437">
      <c r="A437" s="60" t="s">
        <v>216</v>
      </c>
      <c r="B437" s="60" t="s">
        <v>217</v>
      </c>
      <c r="C437" s="60" t="s">
        <v>23</v>
      </c>
      <c r="D437" s="60" t="n">
        <v>5177.5570676</v>
      </c>
      <c r="E437" s="60" t="n">
        <v>15.8558502256518</v>
      </c>
      <c r="F437" s="60" t="n">
        <v>6.43628495845719</v>
      </c>
      <c r="G437" s="60" t="n">
        <v>16.5195449181913</v>
      </c>
      <c r="H437" s="60" t="n">
        <v>75265.6970925</v>
      </c>
      <c r="I437" s="60" t="n">
        <v>6.47675238913427</v>
      </c>
      <c r="J437" s="60" t="n">
        <v>93.5637150415428</v>
      </c>
      <c r="K437" s="60" t="n">
        <v>1.13638602774915</v>
      </c>
    </row>
    <row r="438">
      <c r="A438" s="60" t="s">
        <v>216</v>
      </c>
      <c r="B438" s="60" t="s">
        <v>217</v>
      </c>
      <c r="C438" s="60" t="s">
        <v>24</v>
      </c>
      <c r="D438" s="60" t="n">
        <v>2407.6566847</v>
      </c>
      <c r="E438" s="60" t="n">
        <v>24.7774536385606</v>
      </c>
      <c r="F438" s="60" t="n">
        <v>7.84443567772953</v>
      </c>
      <c r="G438" s="60" t="n">
        <v>21.3184895104121</v>
      </c>
      <c r="H438" s="60" t="n">
        <v>28284.8849284</v>
      </c>
      <c r="I438" s="60" t="n">
        <v>11.1526116776047</v>
      </c>
      <c r="J438" s="60" t="n">
        <v>92.1555643222705</v>
      </c>
      <c r="K438" s="60" t="n">
        <v>1.81466546204379</v>
      </c>
    </row>
    <row r="439">
      <c r="A439" s="60" t="s">
        <v>218</v>
      </c>
      <c r="B439" s="60" t="s">
        <v>219</v>
      </c>
      <c r="C439" s="60" t="s">
        <v>22</v>
      </c>
      <c r="D439" s="60" t="n">
        <v>1601.5890751</v>
      </c>
      <c r="E439" s="60" t="n">
        <v>21.1847488383176</v>
      </c>
      <c r="F439" s="60" t="n">
        <v>3.3354969602777</v>
      </c>
      <c r="G439" s="60" t="n">
        <v>20.835776364366</v>
      </c>
      <c r="H439" s="60" t="n">
        <v>46414.9162365</v>
      </c>
      <c r="I439" s="60" t="n">
        <v>8.50553486564058</v>
      </c>
      <c r="J439" s="60" t="n">
        <v>96.6645030397223</v>
      </c>
      <c r="K439" s="60" t="n">
        <v>0.718957492594881</v>
      </c>
    </row>
    <row r="440">
      <c r="A440" s="60" t="s">
        <v>218</v>
      </c>
      <c r="B440" s="60" t="s">
        <v>219</v>
      </c>
      <c r="C440" s="60" t="s">
        <v>23</v>
      </c>
      <c r="D440" s="60" t="n">
        <v>2909.4482259</v>
      </c>
      <c r="E440" s="60" t="n">
        <v>19.5633799821766</v>
      </c>
      <c r="F440" s="60" t="n">
        <v>4.11398387544869</v>
      </c>
      <c r="G440" s="60" t="n">
        <v>18.7304362136437</v>
      </c>
      <c r="H440" s="60" t="n">
        <v>67811.4956082</v>
      </c>
      <c r="I440" s="60" t="n">
        <v>6.03770528433653</v>
      </c>
      <c r="J440" s="60" t="n">
        <v>95.8860161245513</v>
      </c>
      <c r="K440" s="60" t="n">
        <v>0.803628262779816</v>
      </c>
    </row>
    <row r="441">
      <c r="A441" s="60" t="s">
        <v>218</v>
      </c>
      <c r="B441" s="60" t="s">
        <v>219</v>
      </c>
      <c r="C441" s="60" t="s">
        <v>24</v>
      </c>
      <c r="D441" s="60" t="n">
        <v>1618.5895344</v>
      </c>
      <c r="E441" s="60" t="n">
        <v>22.3279409060372</v>
      </c>
      <c r="F441" s="60" t="n">
        <v>8.81990599597628</v>
      </c>
      <c r="G441" s="60" t="n">
        <v>19.6188513943626</v>
      </c>
      <c r="H441" s="60" t="n">
        <v>16732.9613227</v>
      </c>
      <c r="I441" s="60" t="n">
        <v>10.7880012725551</v>
      </c>
      <c r="J441" s="60" t="n">
        <v>91.1800940040237</v>
      </c>
      <c r="K441" s="60" t="n">
        <v>1.89774343772524</v>
      </c>
    </row>
    <row r="442">
      <c r="A442" s="60" t="s">
        <v>220</v>
      </c>
      <c r="B442" s="60" t="s">
        <v>221</v>
      </c>
      <c r="C442" s="60" t="s">
        <v>22</v>
      </c>
      <c r="D442" s="60" t="n">
        <v>642.656237</v>
      </c>
      <c r="E442" s="60" t="n">
        <v>19.0355733985162</v>
      </c>
      <c r="F442" s="60" t="n">
        <v>8.07365518262817</v>
      </c>
      <c r="G442" s="60" t="n">
        <v>17.5961576047117</v>
      </c>
      <c r="H442" s="60" t="n">
        <v>7317.2605846</v>
      </c>
      <c r="I442" s="60" t="n">
        <v>9.97482384962818</v>
      </c>
      <c r="J442" s="60" t="n">
        <v>91.9263448173718</v>
      </c>
      <c r="K442" s="60" t="n">
        <v>1.54542540902568</v>
      </c>
    </row>
    <row r="443">
      <c r="A443" s="60" t="s">
        <v>220</v>
      </c>
      <c r="B443" s="60" t="s">
        <v>221</v>
      </c>
      <c r="C443" s="60" t="s">
        <v>23</v>
      </c>
      <c r="D443" s="60" t="n">
        <v>1019.272352</v>
      </c>
      <c r="E443" s="60" t="n">
        <v>19.0959593492976</v>
      </c>
      <c r="F443" s="60" t="n">
        <v>5.41781721273222</v>
      </c>
      <c r="G443" s="60" t="n">
        <v>18.4578456188104</v>
      </c>
      <c r="H443" s="60" t="n">
        <v>17794.0672639</v>
      </c>
      <c r="I443" s="60" t="n">
        <v>5.36887987868951</v>
      </c>
      <c r="J443" s="60" t="n">
        <v>94.5821827872678</v>
      </c>
      <c r="K443" s="60" t="n">
        <v>1.05729462734504</v>
      </c>
    </row>
    <row r="444">
      <c r="A444" s="60" t="s">
        <v>220</v>
      </c>
      <c r="B444" s="60" t="s">
        <v>221</v>
      </c>
      <c r="C444" s="60" t="s">
        <v>24</v>
      </c>
      <c r="D444" s="60" t="n">
        <v>526.2044041</v>
      </c>
      <c r="E444" s="60" t="n">
        <v>22.9199353505836</v>
      </c>
      <c r="F444" s="60" t="n">
        <v>6.72315887049707</v>
      </c>
      <c r="G444" s="60" t="n">
        <v>19.591592063227</v>
      </c>
      <c r="H444" s="60" t="n">
        <v>7300.5391585</v>
      </c>
      <c r="I444" s="60" t="n">
        <v>9.70698643813808</v>
      </c>
      <c r="J444" s="60" t="n">
        <v>93.2768411295029</v>
      </c>
      <c r="K444" s="60" t="n">
        <v>1.41211242117614</v>
      </c>
    </row>
    <row r="445">
      <c r="A445" s="60" t="s">
        <v>222</v>
      </c>
      <c r="B445" s="60" t="s">
        <v>223</v>
      </c>
      <c r="C445" s="60" t="s">
        <v>22</v>
      </c>
      <c r="D445" s="60" t="n">
        <v>1385.0069447</v>
      </c>
      <c r="E445" s="60" t="n">
        <v>16.6413623164117</v>
      </c>
      <c r="F445" s="60" t="n">
        <v>4.43060236706798</v>
      </c>
      <c r="G445" s="60" t="n">
        <v>16.2805844880419</v>
      </c>
      <c r="H445" s="60" t="n">
        <v>29875.0076076</v>
      </c>
      <c r="I445" s="60" t="n">
        <v>5.81193340253674</v>
      </c>
      <c r="J445" s="60" t="n">
        <v>95.569397632932</v>
      </c>
      <c r="K445" s="60" t="n">
        <v>0.75476876444299</v>
      </c>
    </row>
    <row r="446">
      <c r="A446" s="60" t="s">
        <v>222</v>
      </c>
      <c r="B446" s="60" t="s">
        <v>223</v>
      </c>
      <c r="C446" s="60" t="s">
        <v>23</v>
      </c>
      <c r="D446" s="60" t="n">
        <v>1685.3050486</v>
      </c>
      <c r="E446" s="60" t="n">
        <v>18.4784223060856</v>
      </c>
      <c r="F446" s="60" t="n">
        <v>8.43013581512083</v>
      </c>
      <c r="G446" s="60" t="n">
        <v>18.4251899424076</v>
      </c>
      <c r="H446" s="60" t="n">
        <v>18306.129082</v>
      </c>
      <c r="I446" s="60" t="n">
        <v>8.33794328900163</v>
      </c>
      <c r="J446" s="60" t="n">
        <v>91.5698641848792</v>
      </c>
      <c r="K446" s="60" t="n">
        <v>1.69626606980971</v>
      </c>
    </row>
    <row r="447">
      <c r="A447" s="60" t="s">
        <v>222</v>
      </c>
      <c r="B447" s="60" t="s">
        <v>223</v>
      </c>
      <c r="C447" s="60" t="s">
        <v>24</v>
      </c>
      <c r="D447" s="60" t="n">
        <v>2370.9326792</v>
      </c>
      <c r="E447" s="60" t="n">
        <v>17.714622971092</v>
      </c>
      <c r="F447" s="60" t="n">
        <v>19.3694925821041</v>
      </c>
      <c r="G447" s="60" t="n">
        <v>16.2947243674035</v>
      </c>
      <c r="H447" s="60" t="n">
        <v>9869.618637</v>
      </c>
      <c r="I447" s="60" t="n">
        <v>10.0418322444087</v>
      </c>
      <c r="J447" s="60" t="n">
        <v>80.6305074178959</v>
      </c>
      <c r="K447" s="60" t="n">
        <v>3.91440600920489</v>
      </c>
    </row>
    <row r="448">
      <c r="A448" s="60" t="s">
        <v>224</v>
      </c>
      <c r="B448" s="60" t="s">
        <v>225</v>
      </c>
      <c r="C448" s="60" t="s">
        <v>22</v>
      </c>
      <c r="D448" s="60" t="n">
        <v>934.1721282</v>
      </c>
      <c r="E448" s="60" t="n">
        <v>23.4837484808849</v>
      </c>
      <c r="F448" s="60" t="n">
        <v>7.31768387859888</v>
      </c>
      <c r="G448" s="60" t="n">
        <v>21.8129949858212</v>
      </c>
      <c r="H448" s="60" t="n">
        <v>11831.7814672</v>
      </c>
      <c r="I448" s="60" t="n">
        <v>6.80326644162893</v>
      </c>
      <c r="J448" s="60" t="n">
        <v>92.6823161214011</v>
      </c>
      <c r="K448" s="60" t="n">
        <v>1.72223363022802</v>
      </c>
    </row>
    <row r="449">
      <c r="A449" s="60" t="s">
        <v>224</v>
      </c>
      <c r="B449" s="60" t="s">
        <v>225</v>
      </c>
      <c r="C449" s="60" t="s">
        <v>23</v>
      </c>
      <c r="D449" s="60" t="n">
        <v>815.329202</v>
      </c>
      <c r="E449" s="60" t="n">
        <v>17.8862531226674</v>
      </c>
      <c r="F449" s="60" t="n">
        <v>6.27314901072226</v>
      </c>
      <c r="G449" s="60" t="n">
        <v>18.2523986864747</v>
      </c>
      <c r="H449" s="60" t="n">
        <v>12181.7987254</v>
      </c>
      <c r="I449" s="60" t="n">
        <v>5.71965369629738</v>
      </c>
      <c r="J449" s="60" t="n">
        <v>93.7268509892777</v>
      </c>
      <c r="K449" s="60" t="n">
        <v>1.22163516169412</v>
      </c>
    </row>
    <row r="450">
      <c r="A450" s="60" t="s">
        <v>224</v>
      </c>
      <c r="B450" s="60" t="s">
        <v>225</v>
      </c>
      <c r="C450" s="60" t="s">
        <v>24</v>
      </c>
      <c r="D450" s="60" t="n">
        <v>412.9283005</v>
      </c>
      <c r="E450" s="60" t="n">
        <v>21.6820985046836</v>
      </c>
      <c r="F450" s="60" t="n">
        <v>10.0105808946999</v>
      </c>
      <c r="G450" s="60" t="n">
        <v>21.4573779351005</v>
      </c>
      <c r="H450" s="60" t="n">
        <v>3711.9901717</v>
      </c>
      <c r="I450" s="60" t="n">
        <v>11.8445108311572</v>
      </c>
      <c r="J450" s="60" t="n">
        <v>89.9894191053001</v>
      </c>
      <c r="K450" s="60" t="n">
        <v>2.38695637490587</v>
      </c>
    </row>
    <row r="451">
      <c r="A451" s="60" t="s">
        <v>226</v>
      </c>
      <c r="B451" s="60" t="s">
        <v>227</v>
      </c>
      <c r="C451" s="60" t="s">
        <v>22</v>
      </c>
      <c r="D451" s="60" t="n">
        <v>4705.0811602</v>
      </c>
      <c r="E451" s="60" t="n">
        <v>14.3139733153469</v>
      </c>
      <c r="F451" s="60" t="n">
        <v>8.71482478509772</v>
      </c>
      <c r="G451" s="60" t="n">
        <v>12.6615691980104</v>
      </c>
      <c r="H451" s="60" t="n">
        <v>49284.3136495</v>
      </c>
      <c r="I451" s="60" t="n">
        <v>6.75222343261664</v>
      </c>
      <c r="J451" s="60" t="n">
        <v>91.2851752149023</v>
      </c>
      <c r="K451" s="60" t="n">
        <v>1.20877630793042</v>
      </c>
    </row>
    <row r="452">
      <c r="A452" s="60" t="s">
        <v>226</v>
      </c>
      <c r="B452" s="60" t="s">
        <v>227</v>
      </c>
      <c r="C452" s="60" t="s">
        <v>23</v>
      </c>
      <c r="D452" s="60" t="n">
        <v>4563.7610608</v>
      </c>
      <c r="E452" s="60" t="n">
        <v>12.5558894026832</v>
      </c>
      <c r="F452" s="60" t="n">
        <v>9.07542970212227</v>
      </c>
      <c r="G452" s="60" t="n">
        <v>13.0675251414175</v>
      </c>
      <c r="H452" s="60" t="n">
        <v>45723.2359255</v>
      </c>
      <c r="I452" s="60" t="n">
        <v>7.3892850730505</v>
      </c>
      <c r="J452" s="60" t="n">
        <v>90.9245702978777</v>
      </c>
      <c r="K452" s="60" t="n">
        <v>1.30430537546811</v>
      </c>
    </row>
    <row r="453">
      <c r="A453" s="60" t="s">
        <v>226</v>
      </c>
      <c r="B453" s="60" t="s">
        <v>227</v>
      </c>
      <c r="C453" s="60" t="s">
        <v>24</v>
      </c>
      <c r="D453" s="60" t="n">
        <v>3514.9735623</v>
      </c>
      <c r="E453" s="60" t="n">
        <v>19.6011311302497</v>
      </c>
      <c r="F453" s="60" t="n">
        <v>12.9514528561048</v>
      </c>
      <c r="G453" s="60" t="n">
        <v>16.3092444767877</v>
      </c>
      <c r="H453" s="60" t="n">
        <v>23624.634645</v>
      </c>
      <c r="I453" s="60" t="n">
        <v>9.72487637521529</v>
      </c>
      <c r="J453" s="60" t="n">
        <v>87.0485471438952</v>
      </c>
      <c r="K453" s="60" t="n">
        <v>2.42655871798334</v>
      </c>
    </row>
    <row r="454">
      <c r="A454" s="60" t="s">
        <v>228</v>
      </c>
      <c r="B454" s="60" t="s">
        <v>229</v>
      </c>
      <c r="C454" s="60" t="s">
        <v>22</v>
      </c>
      <c r="D454" s="60" t="n">
        <v>312.7754963</v>
      </c>
      <c r="E454" s="60" t="n">
        <v>33.2512884152314</v>
      </c>
      <c r="F454" s="60" t="n">
        <v>2.27137955976498</v>
      </c>
      <c r="G454" s="60" t="n">
        <v>32.2757320545264</v>
      </c>
      <c r="H454" s="60" t="n">
        <v>13457.5120347</v>
      </c>
      <c r="I454" s="60" t="n">
        <v>9.86352098496434</v>
      </c>
      <c r="J454" s="60" t="n">
        <v>97.728620440235</v>
      </c>
      <c r="K454" s="60" t="n">
        <v>0.7501429748508</v>
      </c>
    </row>
    <row r="455">
      <c r="A455" s="60" t="s">
        <v>228</v>
      </c>
      <c r="B455" s="60" t="s">
        <v>229</v>
      </c>
      <c r="C455" s="60" t="s">
        <v>23</v>
      </c>
      <c r="D455" s="60" t="n">
        <v>986.3546331</v>
      </c>
      <c r="E455" s="60" t="n">
        <v>17.2088030150316</v>
      </c>
      <c r="F455" s="60" t="n">
        <v>3.3322947154913</v>
      </c>
      <c r="G455" s="60" t="n">
        <v>16.2348136065701</v>
      </c>
      <c r="H455" s="60" t="n">
        <v>28613.5072433</v>
      </c>
      <c r="I455" s="60" t="n">
        <v>4.82228390379176</v>
      </c>
      <c r="J455" s="60" t="n">
        <v>96.6677052845087</v>
      </c>
      <c r="K455" s="60" t="n">
        <v>0.559640713813752</v>
      </c>
    </row>
    <row r="456">
      <c r="A456" s="60" t="s">
        <v>228</v>
      </c>
      <c r="B456" s="60" t="s">
        <v>229</v>
      </c>
      <c r="C456" s="60" t="s">
        <v>24</v>
      </c>
      <c r="D456" s="60" t="n">
        <v>630.4162265</v>
      </c>
      <c r="E456" s="60" t="n">
        <v>23.0980012729883</v>
      </c>
      <c r="F456" s="60" t="n">
        <v>4.81496540448947</v>
      </c>
      <c r="G456" s="60" t="n">
        <v>22.2320319977393</v>
      </c>
      <c r="H456" s="60" t="n">
        <v>12462.4343662</v>
      </c>
      <c r="I456" s="60" t="n">
        <v>9.59994597424388</v>
      </c>
      <c r="J456" s="60" t="n">
        <v>95.1850345955105</v>
      </c>
      <c r="K456" s="60" t="n">
        <v>1.12461444591067</v>
      </c>
    </row>
    <row r="457">
      <c r="A457" s="60" t="s">
        <v>230</v>
      </c>
      <c r="B457" s="60" t="s">
        <v>231</v>
      </c>
      <c r="C457" s="60" t="s">
        <v>22</v>
      </c>
      <c r="D457" s="60" t="n">
        <v>1084.3481705</v>
      </c>
      <c r="E457" s="60" t="n">
        <v>18.9822854189692</v>
      </c>
      <c r="F457" s="60" t="n">
        <v>3.8607332842164</v>
      </c>
      <c r="G457" s="60" t="n">
        <v>19.6280584759346</v>
      </c>
      <c r="H457" s="60" t="n">
        <v>27002.2377362</v>
      </c>
      <c r="I457" s="60" t="n">
        <v>8.15147905923179</v>
      </c>
      <c r="J457" s="60" t="n">
        <v>96.1392667157836</v>
      </c>
      <c r="K457" s="60" t="n">
        <v>0.788217980553265</v>
      </c>
    </row>
    <row r="458">
      <c r="A458" s="60" t="s">
        <v>230</v>
      </c>
      <c r="B458" s="60" t="s">
        <v>231</v>
      </c>
      <c r="C458" s="60" t="s">
        <v>23</v>
      </c>
      <c r="D458" s="60" t="n">
        <v>1319.232542</v>
      </c>
      <c r="E458" s="60" t="n">
        <v>17.1584788614194</v>
      </c>
      <c r="F458" s="60" t="n">
        <v>5.15847476858098</v>
      </c>
      <c r="G458" s="60" t="n">
        <v>16.5591227708965</v>
      </c>
      <c r="H458" s="60" t="n">
        <v>24254.8489682</v>
      </c>
      <c r="I458" s="60" t="n">
        <v>7.64003198578112</v>
      </c>
      <c r="J458" s="60" t="n">
        <v>94.841525231419</v>
      </c>
      <c r="K458" s="60" t="n">
        <v>0.900658406695533</v>
      </c>
    </row>
    <row r="459">
      <c r="A459" s="60" t="s">
        <v>230</v>
      </c>
      <c r="B459" s="60" t="s">
        <v>231</v>
      </c>
      <c r="C459" s="60" t="s">
        <v>24</v>
      </c>
      <c r="D459" s="60" t="n">
        <v>351.7898316</v>
      </c>
      <c r="E459" s="60" t="n">
        <v>35.1282221018315</v>
      </c>
      <c r="F459" s="60" t="n">
        <v>3.96546773803621</v>
      </c>
      <c r="G459" s="60" t="n">
        <v>33.1281214043264</v>
      </c>
      <c r="H459" s="60" t="n">
        <v>8519.5427536</v>
      </c>
      <c r="I459" s="60" t="n">
        <v>10.8230654111269</v>
      </c>
      <c r="J459" s="60" t="n">
        <v>96.0345322619638</v>
      </c>
      <c r="K459" s="60" t="n">
        <v>1.36792978063615</v>
      </c>
    </row>
    <row r="460">
      <c r="A460" s="60" t="s">
        <v>232</v>
      </c>
      <c r="B460" s="60" t="s">
        <v>233</v>
      </c>
      <c r="C460" s="60" t="s">
        <v>22</v>
      </c>
      <c r="D460" s="60" t="n">
        <v>1642.5274876</v>
      </c>
      <c r="E460" s="60" t="n">
        <v>22.4996510348983</v>
      </c>
      <c r="F460" s="60" t="n">
        <v>4.79112409983519</v>
      </c>
      <c r="G460" s="60" t="n">
        <v>20.4601361372915</v>
      </c>
      <c r="H460" s="60" t="n">
        <v>32640.1889141</v>
      </c>
      <c r="I460" s="60" t="n">
        <v>8.06324359536753</v>
      </c>
      <c r="J460" s="60" t="n">
        <v>95.2088759001648</v>
      </c>
      <c r="K460" s="60" t="n">
        <v>1.0295999233945</v>
      </c>
    </row>
    <row r="461">
      <c r="A461" s="60" t="s">
        <v>232</v>
      </c>
      <c r="B461" s="60" t="s">
        <v>233</v>
      </c>
      <c r="C461" s="60" t="s">
        <v>23</v>
      </c>
      <c r="D461" s="60" t="n">
        <v>2962.1990827</v>
      </c>
      <c r="E461" s="60" t="n">
        <v>21.3273231710235</v>
      </c>
      <c r="F461" s="60" t="n">
        <v>4.06051083636043</v>
      </c>
      <c r="G461" s="60" t="n">
        <v>21.4945844508797</v>
      </c>
      <c r="H461" s="60" t="n">
        <v>69989.1905842</v>
      </c>
      <c r="I461" s="60" t="n">
        <v>5.50154288490248</v>
      </c>
      <c r="J461" s="60" t="n">
        <v>95.9394891636396</v>
      </c>
      <c r="K461" s="60" t="n">
        <v>0.909729599841766</v>
      </c>
    </row>
    <row r="462">
      <c r="A462" s="60" t="s">
        <v>232</v>
      </c>
      <c r="B462" s="60" t="s">
        <v>233</v>
      </c>
      <c r="C462" s="60" t="s">
        <v>24</v>
      </c>
      <c r="D462" s="60" t="n">
        <v>2474.033245</v>
      </c>
      <c r="E462" s="60" t="n">
        <v>19.7281949086475</v>
      </c>
      <c r="F462" s="60" t="n">
        <v>7.87309570940979</v>
      </c>
      <c r="G462" s="60" t="n">
        <v>15.496356572862</v>
      </c>
      <c r="H462" s="60" t="n">
        <v>28949.8606884</v>
      </c>
      <c r="I462" s="60" t="n">
        <v>10.2476666935171</v>
      </c>
      <c r="J462" s="60" t="n">
        <v>92.1269042905902</v>
      </c>
      <c r="K462" s="60" t="n">
        <v>1.32430693709683</v>
      </c>
    </row>
    <row r="463">
      <c r="A463" s="60" t="s">
        <v>234</v>
      </c>
      <c r="B463" s="60" t="s">
        <v>235</v>
      </c>
      <c r="C463" s="60" t="s">
        <v>22</v>
      </c>
      <c r="D463" s="60" t="n">
        <v>531.862818</v>
      </c>
      <c r="E463" s="60" t="n">
        <v>20.8615098315604</v>
      </c>
      <c r="F463" s="60" t="n">
        <v>5.93637351653687</v>
      </c>
      <c r="G463" s="60" t="n">
        <v>19.8626655353091</v>
      </c>
      <c r="H463" s="60" t="n">
        <v>8427.5265553</v>
      </c>
      <c r="I463" s="60" t="n">
        <v>9.27521815645051</v>
      </c>
      <c r="J463" s="60" t="n">
        <v>94.0636264834631</v>
      </c>
      <c r="K463" s="60" t="n">
        <v>1.25353663323164</v>
      </c>
    </row>
    <row r="464">
      <c r="A464" s="60" t="s">
        <v>234</v>
      </c>
      <c r="B464" s="60" t="s">
        <v>235</v>
      </c>
      <c r="C464" s="60" t="s">
        <v>23</v>
      </c>
      <c r="D464" s="60" t="n">
        <v>1018.8922029</v>
      </c>
      <c r="E464" s="60" t="n">
        <v>18.6245454814297</v>
      </c>
      <c r="F464" s="60" t="n">
        <v>7.08246980979208</v>
      </c>
      <c r="G464" s="60" t="n">
        <v>18.9806024879916</v>
      </c>
      <c r="H464" s="60" t="n">
        <v>13367.2221084</v>
      </c>
      <c r="I464" s="60" t="n">
        <v>8.56896658666627</v>
      </c>
      <c r="J464" s="60" t="n">
        <v>92.9175301902079</v>
      </c>
      <c r="K464" s="60" t="n">
        <v>1.44676191691363</v>
      </c>
    </row>
    <row r="465">
      <c r="A465" s="60" t="s">
        <v>234</v>
      </c>
      <c r="B465" s="60" t="s">
        <v>235</v>
      </c>
      <c r="C465" s="60" t="s">
        <v>24</v>
      </c>
      <c r="D465" s="60" t="n">
        <v>876.1878809</v>
      </c>
      <c r="E465" s="60" t="n">
        <v>23.1670256236587</v>
      </c>
      <c r="F465" s="60" t="n">
        <v>11.008081991287</v>
      </c>
      <c r="G465" s="60" t="n">
        <v>18.4591968111763</v>
      </c>
      <c r="H465" s="60" t="n">
        <v>7083.3084382</v>
      </c>
      <c r="I465" s="60" t="n">
        <v>11.5426666736352</v>
      </c>
      <c r="J465" s="60" t="n">
        <v>88.991918008713</v>
      </c>
      <c r="K465" s="60" t="n">
        <v>2.28335737151814</v>
      </c>
    </row>
    <row r="466">
      <c r="A466" s="60" t="s">
        <v>236</v>
      </c>
      <c r="B466" s="60" t="s">
        <v>237</v>
      </c>
      <c r="C466" s="60" t="s">
        <v>22</v>
      </c>
      <c r="D466" s="60" t="n">
        <v>3862.906681</v>
      </c>
      <c r="E466" s="60" t="n">
        <v>19.9435776517481</v>
      </c>
      <c r="F466" s="60" t="n">
        <v>5.52008348247933</v>
      </c>
      <c r="G466" s="60" t="n">
        <v>17.3633139581757</v>
      </c>
      <c r="H466" s="60" t="n">
        <v>66116.2284763</v>
      </c>
      <c r="I466" s="60" t="n">
        <v>8.01355082098699</v>
      </c>
      <c r="J466" s="60" t="n">
        <v>94.4799165175207</v>
      </c>
      <c r="K466" s="60" t="n">
        <v>1.01446895927194</v>
      </c>
    </row>
    <row r="467">
      <c r="A467" s="60" t="s">
        <v>236</v>
      </c>
      <c r="B467" s="60" t="s">
        <v>237</v>
      </c>
      <c r="C467" s="60" t="s">
        <v>23</v>
      </c>
      <c r="D467" s="60" t="n">
        <v>6106.5784471</v>
      </c>
      <c r="E467" s="60" t="n">
        <v>18.0154494812922</v>
      </c>
      <c r="F467" s="60" t="n">
        <v>7.34441973511203</v>
      </c>
      <c r="G467" s="60" t="n">
        <v>18.3057534596636</v>
      </c>
      <c r="H467" s="60" t="n">
        <v>77039.2474635</v>
      </c>
      <c r="I467" s="60" t="n">
        <v>6.15996367785676</v>
      </c>
      <c r="J467" s="60" t="n">
        <v>92.655580264888</v>
      </c>
      <c r="K467" s="60" t="n">
        <v>1.45102039824143</v>
      </c>
    </row>
    <row r="468">
      <c r="A468" s="60" t="s">
        <v>236</v>
      </c>
      <c r="B468" s="60" t="s">
        <v>237</v>
      </c>
      <c r="C468" s="60" t="s">
        <v>24</v>
      </c>
      <c r="D468" s="60" t="n">
        <v>5432.4261024</v>
      </c>
      <c r="E468" s="60" t="n">
        <v>18.9387619117862</v>
      </c>
      <c r="F468" s="60" t="n">
        <v>11.7978141617536</v>
      </c>
      <c r="G468" s="60" t="n">
        <v>17.2202870879543</v>
      </c>
      <c r="H468" s="60" t="n">
        <v>40613.6128326</v>
      </c>
      <c r="I468" s="60" t="n">
        <v>8.34132404397087</v>
      </c>
      <c r="J468" s="60" t="n">
        <v>88.2021858382464</v>
      </c>
      <c r="K468" s="60" t="n">
        <v>2.3033640827032</v>
      </c>
    </row>
    <row r="469">
      <c r="A469" s="60" t="s">
        <v>238</v>
      </c>
      <c r="B469" s="60" t="s">
        <v>239</v>
      </c>
      <c r="C469" s="60" t="s">
        <v>22</v>
      </c>
      <c r="D469" s="60" t="n">
        <v>4911.7448874</v>
      </c>
      <c r="E469" s="60" t="n">
        <v>19.9358232098724</v>
      </c>
      <c r="F469" s="60" t="n">
        <v>7.00161168326088</v>
      </c>
      <c r="G469" s="60" t="n">
        <v>17.1837441736427</v>
      </c>
      <c r="H469" s="60" t="n">
        <v>65239.8874738</v>
      </c>
      <c r="I469" s="60" t="n">
        <v>9.19195077216433</v>
      </c>
      <c r="J469" s="60" t="n">
        <v>92.9983883167391</v>
      </c>
      <c r="K469" s="60" t="n">
        <v>1.29372031221198</v>
      </c>
    </row>
    <row r="470">
      <c r="A470" s="60" t="s">
        <v>238</v>
      </c>
      <c r="B470" s="60" t="s">
        <v>239</v>
      </c>
      <c r="C470" s="60" t="s">
        <v>23</v>
      </c>
      <c r="D470" s="60" t="n">
        <v>6126.047909</v>
      </c>
      <c r="E470" s="60" t="n">
        <v>14.7317060368238</v>
      </c>
      <c r="F470" s="60" t="n">
        <v>5.52819534643439</v>
      </c>
      <c r="G470" s="60" t="n">
        <v>14.3739245048898</v>
      </c>
      <c r="H470" s="60" t="n">
        <v>104688.5583974</v>
      </c>
      <c r="I470" s="60" t="n">
        <v>5.74467648712745</v>
      </c>
      <c r="J470" s="60" t="n">
        <v>94.4718046535656</v>
      </c>
      <c r="K470" s="60" t="n">
        <v>0.841117229096272</v>
      </c>
    </row>
    <row r="471">
      <c r="A471" s="60" t="s">
        <v>238</v>
      </c>
      <c r="B471" s="60" t="s">
        <v>239</v>
      </c>
      <c r="C471" s="60" t="s">
        <v>24</v>
      </c>
      <c r="D471" s="60" t="n">
        <v>3348.8749647</v>
      </c>
      <c r="E471" s="60" t="n">
        <v>17.3702973928397</v>
      </c>
      <c r="F471" s="60" t="n">
        <v>5.98785806062861</v>
      </c>
      <c r="G471" s="60" t="n">
        <v>16.6024650528852</v>
      </c>
      <c r="H471" s="60" t="n">
        <v>52578.8863615</v>
      </c>
      <c r="I471" s="60" t="n">
        <v>8.33515839510409</v>
      </c>
      <c r="J471" s="60" t="n">
        <v>94.0121419393714</v>
      </c>
      <c r="K471" s="60" t="n">
        <v>1.05745068820297</v>
      </c>
    </row>
    <row r="472">
      <c r="A472" s="60" t="s">
        <v>240</v>
      </c>
      <c r="B472" s="60" t="s">
        <v>241</v>
      </c>
      <c r="C472" s="60" t="s">
        <v>22</v>
      </c>
      <c r="D472" s="60" t="n">
        <v>4654.3893417</v>
      </c>
      <c r="E472" s="60" t="n">
        <v>14.4796736691349</v>
      </c>
      <c r="F472" s="60" t="n">
        <v>6.73684821624821</v>
      </c>
      <c r="G472" s="60" t="n">
        <v>13.0554797166545</v>
      </c>
      <c r="H472" s="60" t="n">
        <v>64434.139779</v>
      </c>
      <c r="I472" s="60" t="n">
        <v>4.95666331885135</v>
      </c>
      <c r="J472" s="60" t="n">
        <v>93.2631517837518</v>
      </c>
      <c r="K472" s="60" t="n">
        <v>0.943060400160434</v>
      </c>
    </row>
    <row r="473">
      <c r="A473" s="60" t="s">
        <v>240</v>
      </c>
      <c r="B473" s="60" t="s">
        <v>241</v>
      </c>
      <c r="C473" s="60" t="s">
        <v>23</v>
      </c>
      <c r="D473" s="60" t="n">
        <v>4018.884545</v>
      </c>
      <c r="E473" s="60" t="n">
        <v>13.9426777039106</v>
      </c>
      <c r="F473" s="60" t="n">
        <v>8.69853347585139</v>
      </c>
      <c r="G473" s="60" t="n">
        <v>13.3825903071047</v>
      </c>
      <c r="H473" s="60" t="n">
        <v>42182.9787479</v>
      </c>
      <c r="I473" s="60" t="n">
        <v>7.34716649806621</v>
      </c>
      <c r="J473" s="60" t="n">
        <v>91.3014665241486</v>
      </c>
      <c r="K473" s="60" t="n">
        <v>1.2749949613259</v>
      </c>
    </row>
    <row r="474">
      <c r="A474" s="60" t="s">
        <v>240</v>
      </c>
      <c r="B474" s="60" t="s">
        <v>241</v>
      </c>
      <c r="C474" s="60" t="s">
        <v>24</v>
      </c>
      <c r="D474" s="60" t="n">
        <v>2233.6867206</v>
      </c>
      <c r="E474" s="60" t="n">
        <v>21.6028937360164</v>
      </c>
      <c r="F474" s="60" t="n">
        <v>8.51459988048994</v>
      </c>
      <c r="G474" s="60" t="n">
        <v>19.9979032710215</v>
      </c>
      <c r="H474" s="60" t="n">
        <v>23999.9208705</v>
      </c>
      <c r="I474" s="60" t="n">
        <v>12.1182767058225</v>
      </c>
      <c r="J474" s="60" t="n">
        <v>91.4854001195101</v>
      </c>
      <c r="K474" s="60" t="n">
        <v>1.86121659389427</v>
      </c>
    </row>
    <row r="475">
      <c r="A475" s="60" t="s">
        <v>242</v>
      </c>
      <c r="B475" s="60" t="s">
        <v>243</v>
      </c>
      <c r="C475" s="60" t="s">
        <v>22</v>
      </c>
      <c r="D475" s="60" t="n">
        <v>3913.6660984</v>
      </c>
      <c r="E475" s="60" t="n">
        <v>11.7223844737025</v>
      </c>
      <c r="F475" s="60" t="n">
        <v>7.8579830552492</v>
      </c>
      <c r="G475" s="60" t="n">
        <v>11.5925547365287</v>
      </c>
      <c r="H475" s="60" t="n">
        <v>45891.3038396</v>
      </c>
      <c r="I475" s="60" t="n">
        <v>4.8139448792733</v>
      </c>
      <c r="J475" s="60" t="n">
        <v>92.1420169447508</v>
      </c>
      <c r="K475" s="60" t="n">
        <v>0.988627140008368</v>
      </c>
    </row>
    <row r="476">
      <c r="A476" s="60" t="s">
        <v>242</v>
      </c>
      <c r="B476" s="60" t="s">
        <v>243</v>
      </c>
      <c r="C476" s="60" t="s">
        <v>23</v>
      </c>
      <c r="D476" s="60" t="n">
        <v>3295.422335</v>
      </c>
      <c r="E476" s="60" t="n">
        <v>17.3603819392753</v>
      </c>
      <c r="F476" s="60" t="n">
        <v>8.22121493632719</v>
      </c>
      <c r="G476" s="60" t="n">
        <v>16.5615591277265</v>
      </c>
      <c r="H476" s="60" t="n">
        <v>36788.949142</v>
      </c>
      <c r="I476" s="60" t="n">
        <v>6.81128908493741</v>
      </c>
      <c r="J476" s="60" t="n">
        <v>91.7787850636728</v>
      </c>
      <c r="K476" s="60" t="n">
        <v>1.48352516515958</v>
      </c>
    </row>
    <row r="477">
      <c r="A477" s="60" t="s">
        <v>242</v>
      </c>
      <c r="B477" s="60" t="s">
        <v>243</v>
      </c>
      <c r="C477" s="60" t="s">
        <v>24</v>
      </c>
      <c r="D477" s="60" t="n">
        <v>2328.6200927</v>
      </c>
      <c r="E477" s="60" t="n">
        <v>18.8355147709694</v>
      </c>
      <c r="F477" s="60" t="n">
        <v>11.4509204741329</v>
      </c>
      <c r="G477" s="60" t="n">
        <v>18.4541421350587</v>
      </c>
      <c r="H477" s="60" t="n">
        <v>18007.0384944</v>
      </c>
      <c r="I477" s="60" t="n">
        <v>12.700420973321</v>
      </c>
      <c r="J477" s="60" t="n">
        <v>88.5490795258671</v>
      </c>
      <c r="K477" s="60" t="n">
        <v>2.38643829092737</v>
      </c>
    </row>
    <row r="478">
      <c r="A478" s="60" t="s">
        <v>244</v>
      </c>
      <c r="B478" s="60" t="s">
        <v>245</v>
      </c>
      <c r="C478" s="60" t="s">
        <v>22</v>
      </c>
      <c r="D478" s="60" t="n">
        <v>452.9948243</v>
      </c>
      <c r="E478" s="60" t="n">
        <v>15.8366660844753</v>
      </c>
      <c r="F478" s="60" t="n">
        <v>7.04092283494856</v>
      </c>
      <c r="G478" s="60" t="n">
        <v>13.2622879072501</v>
      </c>
      <c r="H478" s="60" t="n">
        <v>5980.7473842</v>
      </c>
      <c r="I478" s="60" t="n">
        <v>8.1529302371593</v>
      </c>
      <c r="J478" s="60" t="n">
        <v>92.9590771650515</v>
      </c>
      <c r="K478" s="60" t="n">
        <v>1.00451455218324</v>
      </c>
    </row>
    <row r="479">
      <c r="A479" s="60" t="s">
        <v>244</v>
      </c>
      <c r="B479" s="60" t="s">
        <v>245</v>
      </c>
      <c r="C479" s="60" t="s">
        <v>23</v>
      </c>
      <c r="D479" s="60" t="n">
        <v>483.6157544</v>
      </c>
      <c r="E479" s="60" t="n">
        <v>15.9068189978835</v>
      </c>
      <c r="F479" s="60" t="n">
        <v>7.4307261589983</v>
      </c>
      <c r="G479" s="60" t="n">
        <v>15.7240061671161</v>
      </c>
      <c r="H479" s="60" t="n">
        <v>6024.7085204</v>
      </c>
      <c r="I479" s="60" t="n">
        <v>6.81169637223799</v>
      </c>
      <c r="J479" s="60" t="n">
        <v>92.5692738410017</v>
      </c>
      <c r="K479" s="60" t="n">
        <v>1.2621983418702</v>
      </c>
    </row>
    <row r="480">
      <c r="A480" s="60" t="s">
        <v>244</v>
      </c>
      <c r="B480" s="60" t="s">
        <v>245</v>
      </c>
      <c r="C480" s="60" t="s">
        <v>24</v>
      </c>
      <c r="D480" s="60" t="n">
        <v>501.284746</v>
      </c>
      <c r="E480" s="60" t="n">
        <v>15.3200239848393</v>
      </c>
      <c r="F480" s="60" t="n">
        <v>11.5611723256637</v>
      </c>
      <c r="G480" s="60" t="n">
        <v>14.7514145193318</v>
      </c>
      <c r="H480" s="60" t="n">
        <v>3834.6487725</v>
      </c>
      <c r="I480" s="60" t="n">
        <v>7.96433967054292</v>
      </c>
      <c r="J480" s="60" t="n">
        <v>88.4388276743363</v>
      </c>
      <c r="K480" s="60" t="n">
        <v>1.92837976022586</v>
      </c>
    </row>
    <row r="481">
      <c r="A481" s="60" t="s">
        <v>246</v>
      </c>
      <c r="B481" s="60" t="s">
        <v>247</v>
      </c>
      <c r="C481" s="60" t="s">
        <v>22</v>
      </c>
      <c r="D481" s="60" t="n">
        <v>301.7810481</v>
      </c>
      <c r="E481" s="60" t="n">
        <v>20.8684335286442</v>
      </c>
      <c r="F481" s="60" t="n">
        <v>6.70304152606742</v>
      </c>
      <c r="G481" s="60" t="n">
        <v>19.0280685820678</v>
      </c>
      <c r="H481" s="60" t="n">
        <v>4200.3699072</v>
      </c>
      <c r="I481" s="60" t="n">
        <v>8.2980608075172</v>
      </c>
      <c r="J481" s="60" t="n">
        <v>93.2969584739326</v>
      </c>
      <c r="K481" s="60" t="n">
        <v>1.36709637648151</v>
      </c>
    </row>
    <row r="482">
      <c r="A482" s="60" t="s">
        <v>246</v>
      </c>
      <c r="B482" s="60" t="s">
        <v>247</v>
      </c>
      <c r="C482" s="60" t="s">
        <v>23</v>
      </c>
      <c r="D482" s="60" t="n">
        <v>280.6270934</v>
      </c>
      <c r="E482" s="60" t="n">
        <v>16.6455773741253</v>
      </c>
      <c r="F482" s="60" t="n">
        <v>5.09524329865606</v>
      </c>
      <c r="G482" s="60" t="n">
        <v>16.2864135996516</v>
      </c>
      <c r="H482" s="60" t="n">
        <v>5227.0018254</v>
      </c>
      <c r="I482" s="60" t="n">
        <v>6.39373576221605</v>
      </c>
      <c r="J482" s="60" t="n">
        <v>94.9047567013439</v>
      </c>
      <c r="K482" s="60" t="n">
        <v>0.874384410613955</v>
      </c>
    </row>
    <row r="483">
      <c r="A483" s="60" t="s">
        <v>246</v>
      </c>
      <c r="B483" s="60" t="s">
        <v>247</v>
      </c>
      <c r="C483" s="60" t="s">
        <v>24</v>
      </c>
      <c r="D483" s="60" t="n">
        <v>336.0224257</v>
      </c>
      <c r="E483" s="60" t="n">
        <v>24.7604178736777</v>
      </c>
      <c r="F483" s="60" t="n">
        <v>14.633720076667</v>
      </c>
      <c r="G483" s="60" t="n">
        <v>21.2654366532109</v>
      </c>
      <c r="H483" s="60" t="n">
        <v>1960.1977011</v>
      </c>
      <c r="I483" s="60" t="n">
        <v>13.6809584924804</v>
      </c>
      <c r="J483" s="60" t="n">
        <v>85.366279923333</v>
      </c>
      <c r="K483" s="60" t="n">
        <v>3.64537903690618</v>
      </c>
    </row>
    <row r="484">
      <c r="A484" s="60" t="s">
        <v>248</v>
      </c>
      <c r="B484" s="60" t="s">
        <v>249</v>
      </c>
      <c r="C484" s="60" t="s">
        <v>22</v>
      </c>
      <c r="D484" s="60" t="n">
        <v>522.0548221</v>
      </c>
      <c r="E484" s="60" t="n">
        <v>14.8992332898421</v>
      </c>
      <c r="F484" s="60" t="n">
        <v>8.18431867599322</v>
      </c>
      <c r="G484" s="60" t="n">
        <v>13.9174354886441</v>
      </c>
      <c r="H484" s="60" t="n">
        <v>5856.665787</v>
      </c>
      <c r="I484" s="60" t="n">
        <v>7.15402512185376</v>
      </c>
      <c r="J484" s="60" t="n">
        <v>91.8156813240068</v>
      </c>
      <c r="K484" s="60" t="n">
        <v>1.24058031862427</v>
      </c>
    </row>
    <row r="485">
      <c r="A485" s="60" t="s">
        <v>248</v>
      </c>
      <c r="B485" s="60" t="s">
        <v>249</v>
      </c>
      <c r="C485" s="60" t="s">
        <v>23</v>
      </c>
      <c r="D485" s="60" t="n">
        <v>461.9685427</v>
      </c>
      <c r="E485" s="60" t="n">
        <v>18.25289205538</v>
      </c>
      <c r="F485" s="60" t="n">
        <v>6.17883724225335</v>
      </c>
      <c r="G485" s="60" t="n">
        <v>18.3649619840268</v>
      </c>
      <c r="H485" s="60" t="n">
        <v>7014.6573108</v>
      </c>
      <c r="I485" s="60" t="n">
        <v>6.48326873429557</v>
      </c>
      <c r="J485" s="60" t="n">
        <v>93.8211627577467</v>
      </c>
      <c r="K485" s="60" t="n">
        <v>1.20947244442569</v>
      </c>
    </row>
    <row r="486">
      <c r="A486" s="60" t="s">
        <v>248</v>
      </c>
      <c r="B486" s="60" t="s">
        <v>249</v>
      </c>
      <c r="C486" s="60" t="s">
        <v>24</v>
      </c>
      <c r="D486" s="60" t="n">
        <v>332.9596914</v>
      </c>
      <c r="E486" s="60" t="n">
        <v>20.3992942828822</v>
      </c>
      <c r="F486" s="60" t="n">
        <v>8.09204683261484</v>
      </c>
      <c r="G486" s="60" t="n">
        <v>18.8712475939607</v>
      </c>
      <c r="H486" s="60" t="n">
        <v>3781.6938479</v>
      </c>
      <c r="I486" s="60" t="n">
        <v>10.3090230777066</v>
      </c>
      <c r="J486" s="60" t="n">
        <v>91.9079531673852</v>
      </c>
      <c r="K486" s="60" t="n">
        <v>1.66152127272475</v>
      </c>
    </row>
    <row r="487">
      <c r="A487" s="60" t="s">
        <v>250</v>
      </c>
      <c r="B487" s="60" t="s">
        <v>251</v>
      </c>
      <c r="C487" s="60" t="s">
        <v>22</v>
      </c>
      <c r="D487" s="60" t="n">
        <v>238.7696329</v>
      </c>
      <c r="E487" s="60" t="n">
        <v>21.0358180269639</v>
      </c>
      <c r="F487" s="60" t="n">
        <v>3.81383675743119</v>
      </c>
      <c r="G487" s="60" t="n">
        <v>20.9506606307109</v>
      </c>
      <c r="H487" s="60" t="n">
        <v>6021.8452829</v>
      </c>
      <c r="I487" s="60" t="n">
        <v>8.87231484101414</v>
      </c>
      <c r="J487" s="60" t="n">
        <v>96.1861632425688</v>
      </c>
      <c r="K487" s="60" t="n">
        <v>0.830705757587695</v>
      </c>
    </row>
    <row r="488">
      <c r="A488" s="60" t="s">
        <v>250</v>
      </c>
      <c r="B488" s="60" t="s">
        <v>251</v>
      </c>
      <c r="C488" s="60" t="s">
        <v>23</v>
      </c>
      <c r="D488" s="60" t="n">
        <v>832.7657409</v>
      </c>
      <c r="E488" s="60" t="n">
        <v>15.428482155314</v>
      </c>
      <c r="F488" s="60" t="n">
        <v>8.86127537386249</v>
      </c>
      <c r="G488" s="60" t="n">
        <v>14.1139122020684</v>
      </c>
      <c r="H488" s="60" t="n">
        <v>8565.0433302</v>
      </c>
      <c r="I488" s="60" t="n">
        <v>5.93405786670896</v>
      </c>
      <c r="J488" s="60" t="n">
        <v>91.1387246261375</v>
      </c>
      <c r="K488" s="60" t="n">
        <v>1.3722735657986</v>
      </c>
    </row>
    <row r="489">
      <c r="A489" s="60" t="s">
        <v>250</v>
      </c>
      <c r="B489" s="60" t="s">
        <v>251</v>
      </c>
      <c r="C489" s="60" t="s">
        <v>24</v>
      </c>
      <c r="D489" s="60" t="n">
        <v>427.019108</v>
      </c>
      <c r="E489" s="60" t="n">
        <v>20.2459687013009</v>
      </c>
      <c r="F489" s="60" t="n">
        <v>8.17797359807357</v>
      </c>
      <c r="G489" s="60" t="n">
        <v>19.3993066146858</v>
      </c>
      <c r="H489" s="60" t="n">
        <v>4794.5569081</v>
      </c>
      <c r="I489" s="60" t="n">
        <v>9.20358019835193</v>
      </c>
      <c r="J489" s="60" t="n">
        <v>91.8220264019264</v>
      </c>
      <c r="K489" s="60" t="n">
        <v>1.72776645792372</v>
      </c>
    </row>
    <row r="490">
      <c r="A490" s="60" t="s">
        <v>252</v>
      </c>
      <c r="B490" s="60" t="s">
        <v>253</v>
      </c>
      <c r="C490" s="60" t="s">
        <v>22</v>
      </c>
      <c r="D490" s="60" t="n">
        <v>997.7066055</v>
      </c>
      <c r="E490" s="60" t="n">
        <v>21.5056812231348</v>
      </c>
      <c r="F490" s="60" t="n">
        <v>9.77513927935383</v>
      </c>
      <c r="G490" s="60" t="n">
        <v>20.2686840904489</v>
      </c>
      <c r="H490" s="60" t="n">
        <v>9208.8651577</v>
      </c>
      <c r="I490" s="60" t="n">
        <v>13.4741414029736</v>
      </c>
      <c r="J490" s="60" t="n">
        <v>90.2248607206462</v>
      </c>
      <c r="K490" s="60" t="n">
        <v>2.19594919195063</v>
      </c>
    </row>
    <row r="491">
      <c r="A491" s="60" t="s">
        <v>252</v>
      </c>
      <c r="B491" s="60" t="s">
        <v>253</v>
      </c>
      <c r="C491" s="60" t="s">
        <v>23</v>
      </c>
      <c r="D491" s="60" t="n">
        <v>1375.6845442</v>
      </c>
      <c r="E491" s="60" t="n">
        <v>15.4740239143608</v>
      </c>
      <c r="F491" s="60" t="n">
        <v>6.20191104295974</v>
      </c>
      <c r="G491" s="60" t="n">
        <v>15.0776807417467</v>
      </c>
      <c r="H491" s="60" t="n">
        <v>20805.9387437</v>
      </c>
      <c r="I491" s="60" t="n">
        <v>6.52263728901142</v>
      </c>
      <c r="J491" s="60" t="n">
        <v>93.7980889570402</v>
      </c>
      <c r="K491" s="60" t="n">
        <v>0.996933260946162</v>
      </c>
    </row>
    <row r="492">
      <c r="A492" s="60" t="s">
        <v>252</v>
      </c>
      <c r="B492" s="60" t="s">
        <v>253</v>
      </c>
      <c r="C492" s="60" t="s">
        <v>24</v>
      </c>
      <c r="D492" s="60" t="n">
        <v>2330.1153816</v>
      </c>
      <c r="E492" s="60" t="n">
        <v>14.89507311826</v>
      </c>
      <c r="F492" s="60" t="n">
        <v>18.0436005599389</v>
      </c>
      <c r="G492" s="60" t="n">
        <v>10.7660094614735</v>
      </c>
      <c r="H492" s="60" t="n">
        <v>10583.6895647</v>
      </c>
      <c r="I492" s="60" t="n">
        <v>10.6059641172069</v>
      </c>
      <c r="J492" s="60" t="n">
        <v>81.9563994400611</v>
      </c>
      <c r="K492" s="60" t="n">
        <v>2.37025510728324</v>
      </c>
    </row>
    <row r="493">
      <c r="A493" s="60" t="s">
        <v>254</v>
      </c>
      <c r="B493" s="60" t="s">
        <v>255</v>
      </c>
      <c r="C493" s="60" t="s">
        <v>22</v>
      </c>
      <c r="D493" s="60" t="n">
        <v>658.1535138</v>
      </c>
      <c r="E493" s="60" t="n">
        <v>20.7422062871316</v>
      </c>
      <c r="F493" s="60" t="n">
        <v>4.24267667087501</v>
      </c>
      <c r="G493" s="60" t="n">
        <v>19.5691075229553</v>
      </c>
      <c r="H493" s="60" t="n">
        <v>14854.542005</v>
      </c>
      <c r="I493" s="60" t="n">
        <v>7.43890411056867</v>
      </c>
      <c r="J493" s="60" t="n">
        <v>95.757323329125</v>
      </c>
      <c r="K493" s="60" t="n">
        <v>0.867039648467644</v>
      </c>
    </row>
    <row r="494">
      <c r="A494" s="60" t="s">
        <v>254</v>
      </c>
      <c r="B494" s="60" t="s">
        <v>255</v>
      </c>
      <c r="C494" s="60" t="s">
        <v>23</v>
      </c>
      <c r="D494" s="60" t="n">
        <v>607.7120867</v>
      </c>
      <c r="E494" s="60" t="n">
        <v>18.9593227707332</v>
      </c>
      <c r="F494" s="60" t="n">
        <v>3.28717542793162</v>
      </c>
      <c r="G494" s="60" t="n">
        <v>18.8089171019889</v>
      </c>
      <c r="H494" s="60" t="n">
        <v>17879.6519139</v>
      </c>
      <c r="I494" s="60" t="n">
        <v>6.28144090105981</v>
      </c>
      <c r="J494" s="60" t="n">
        <v>96.7128245720684</v>
      </c>
      <c r="K494" s="60" t="n">
        <v>0.639296912247534</v>
      </c>
    </row>
    <row r="495">
      <c r="A495" s="60" t="s">
        <v>254</v>
      </c>
      <c r="B495" s="60" t="s">
        <v>255</v>
      </c>
      <c r="C495" s="60" t="s">
        <v>24</v>
      </c>
      <c r="D495" s="60" t="n">
        <v>654.8690801</v>
      </c>
      <c r="E495" s="60" t="n">
        <v>18.113568335988</v>
      </c>
      <c r="F495" s="60" t="n">
        <v>7.02276954381916</v>
      </c>
      <c r="G495" s="60" t="n">
        <v>15.68630641427</v>
      </c>
      <c r="H495" s="60" t="n">
        <v>8670.0714012</v>
      </c>
      <c r="I495" s="60" t="n">
        <v>10.8657947501041</v>
      </c>
      <c r="J495" s="60" t="n">
        <v>92.9772304561808</v>
      </c>
      <c r="K495" s="60" t="n">
        <v>1.18482035225891</v>
      </c>
    </row>
    <row r="496">
      <c r="A496" s="60" t="s">
        <v>256</v>
      </c>
      <c r="B496" s="60" t="s">
        <v>257</v>
      </c>
      <c r="C496" s="60" t="s">
        <v>22</v>
      </c>
      <c r="D496" s="60" t="n">
        <v>835.4252462</v>
      </c>
      <c r="E496" s="60" t="n">
        <v>17.374727713777</v>
      </c>
      <c r="F496" s="60" t="n">
        <v>4.96591129096985</v>
      </c>
      <c r="G496" s="60" t="n">
        <v>17.6624301013711</v>
      </c>
      <c r="H496" s="60" t="n">
        <v>15987.7759197</v>
      </c>
      <c r="I496" s="60" t="n">
        <v>5.9785912055622</v>
      </c>
      <c r="J496" s="60" t="n">
        <v>95.0340887090301</v>
      </c>
      <c r="K496" s="60" t="n">
        <v>0.922932626153864</v>
      </c>
    </row>
    <row r="497">
      <c r="A497" s="60" t="s">
        <v>256</v>
      </c>
      <c r="B497" s="60" t="s">
        <v>257</v>
      </c>
      <c r="C497" s="60" t="s">
        <v>23</v>
      </c>
      <c r="D497" s="60" t="n">
        <v>1633.3564203</v>
      </c>
      <c r="E497" s="60" t="n">
        <v>13.94352677885</v>
      </c>
      <c r="F497" s="60" t="n">
        <v>8.82014978834818</v>
      </c>
      <c r="G497" s="60" t="n">
        <v>12.4919365975705</v>
      </c>
      <c r="H497" s="60" t="n">
        <v>16885.1093597</v>
      </c>
      <c r="I497" s="60" t="n">
        <v>6.53888129983382</v>
      </c>
      <c r="J497" s="60" t="n">
        <v>91.1798502116518</v>
      </c>
      <c r="K497" s="60" t="n">
        <v>1.20838926233551</v>
      </c>
    </row>
    <row r="498">
      <c r="A498" s="60" t="s">
        <v>256</v>
      </c>
      <c r="B498" s="60" t="s">
        <v>257</v>
      </c>
      <c r="C498" s="60" t="s">
        <v>24</v>
      </c>
      <c r="D498" s="60" t="n">
        <v>406.2165468</v>
      </c>
      <c r="E498" s="60" t="n">
        <v>26.9519908057035</v>
      </c>
      <c r="F498" s="60" t="n">
        <v>11.1008356229778</v>
      </c>
      <c r="G498" s="60" t="n">
        <v>24.7228042502671</v>
      </c>
      <c r="H498" s="60" t="n">
        <v>3253.1165034</v>
      </c>
      <c r="I498" s="60" t="n">
        <v>17.1420309666805</v>
      </c>
      <c r="J498" s="60" t="n">
        <v>88.8991643770222</v>
      </c>
      <c r="K498" s="60" t="n">
        <v>3.08713572331628</v>
      </c>
    </row>
    <row r="499">
      <c r="A499" s="60" t="s">
        <v>258</v>
      </c>
      <c r="B499" s="60" t="s">
        <v>259</v>
      </c>
      <c r="C499" s="60" t="s">
        <v>22</v>
      </c>
      <c r="D499" s="60" t="n">
        <v>779.7460001</v>
      </c>
      <c r="E499" s="60" t="n">
        <v>14.3606571626088</v>
      </c>
      <c r="F499" s="60" t="n">
        <v>6.03690585931332</v>
      </c>
      <c r="G499" s="60" t="n">
        <v>14.2357499686618</v>
      </c>
      <c r="H499" s="60" t="n">
        <v>12136.5726948</v>
      </c>
      <c r="I499" s="60" t="n">
        <v>6.19218222643186</v>
      </c>
      <c r="J499" s="60" t="n">
        <v>93.9630941406867</v>
      </c>
      <c r="K499" s="60" t="n">
        <v>0.914613159384257</v>
      </c>
    </row>
    <row r="500">
      <c r="A500" s="60" t="s">
        <v>258</v>
      </c>
      <c r="B500" s="60" t="s">
        <v>259</v>
      </c>
      <c r="C500" s="60" t="s">
        <v>23</v>
      </c>
      <c r="D500" s="60" t="n">
        <v>903.7697309</v>
      </c>
      <c r="E500" s="60" t="n">
        <v>14.6131729906118</v>
      </c>
      <c r="F500" s="60" t="n">
        <v>7.04611083883889</v>
      </c>
      <c r="G500" s="60" t="n">
        <v>14.96022167255</v>
      </c>
      <c r="H500" s="60" t="n">
        <v>11922.7348696</v>
      </c>
      <c r="I500" s="60" t="n">
        <v>6.03512332579444</v>
      </c>
      <c r="J500" s="60" t="n">
        <v>92.9538891611611</v>
      </c>
      <c r="K500" s="60" t="n">
        <v>1.13401796341869</v>
      </c>
    </row>
    <row r="501">
      <c r="A501" s="60" t="s">
        <v>258</v>
      </c>
      <c r="B501" s="60" t="s">
        <v>259</v>
      </c>
      <c r="C501" s="60" t="s">
        <v>24</v>
      </c>
      <c r="D501" s="60" t="n">
        <v>296.0003892</v>
      </c>
      <c r="E501" s="60" t="n">
        <v>23.1843196908672</v>
      </c>
      <c r="F501" s="60" t="n">
        <v>8.22411383265409</v>
      </c>
      <c r="G501" s="60" t="n">
        <v>23.4723426266023</v>
      </c>
      <c r="H501" s="60" t="n">
        <v>3303.1763151</v>
      </c>
      <c r="I501" s="60" t="n">
        <v>13.5515154457073</v>
      </c>
      <c r="J501" s="60" t="n">
        <v>91.7758861673459</v>
      </c>
      <c r="K501" s="60" t="n">
        <v>2.10337623249145</v>
      </c>
    </row>
    <row r="502">
      <c r="A502" s="60" t="s">
        <v>260</v>
      </c>
      <c r="B502" s="60" t="s">
        <v>261</v>
      </c>
      <c r="C502" s="60" t="s">
        <v>22</v>
      </c>
      <c r="D502" s="60" t="n">
        <v>494.6054678</v>
      </c>
      <c r="E502" s="60" t="n">
        <v>25.7476781697725</v>
      </c>
      <c r="F502" s="60" t="n">
        <v>3.18741017587417</v>
      </c>
      <c r="G502" s="60" t="n">
        <v>24.2194892325701</v>
      </c>
      <c r="H502" s="60" t="n">
        <v>15022.8661003</v>
      </c>
      <c r="I502" s="60" t="n">
        <v>6.81364961888167</v>
      </c>
      <c r="J502" s="60" t="n">
        <v>96.8125898241258</v>
      </c>
      <c r="K502" s="60" t="n">
        <v>0.797390572596075</v>
      </c>
    </row>
    <row r="503">
      <c r="A503" s="60" t="s">
        <v>260</v>
      </c>
      <c r="B503" s="60" t="s">
        <v>261</v>
      </c>
      <c r="C503" s="60" t="s">
        <v>23</v>
      </c>
      <c r="D503" s="60" t="n">
        <v>461.8000371</v>
      </c>
      <c r="E503" s="60" t="n">
        <v>20.40994675263</v>
      </c>
      <c r="F503" s="60" t="n">
        <v>3.13631581191736</v>
      </c>
      <c r="G503" s="60" t="n">
        <v>20.5825087933206</v>
      </c>
      <c r="H503" s="60" t="n">
        <v>14262.4836382</v>
      </c>
      <c r="I503" s="60" t="n">
        <v>7.39297486646999</v>
      </c>
      <c r="J503" s="60" t="n">
        <v>96.8636841880826</v>
      </c>
      <c r="K503" s="60" t="n">
        <v>0.666433951160424</v>
      </c>
    </row>
    <row r="504">
      <c r="A504" s="60" t="s">
        <v>260</v>
      </c>
      <c r="B504" s="60" t="s">
        <v>261</v>
      </c>
      <c r="C504" s="60" t="s">
        <v>24</v>
      </c>
      <c r="D504" s="60" t="n">
        <v>658.2143369</v>
      </c>
      <c r="E504" s="60" t="n">
        <v>25.1365448994346</v>
      </c>
      <c r="F504" s="60" t="n">
        <v>7.27047986215272</v>
      </c>
      <c r="G504" s="60" t="n">
        <v>25.4973733080385</v>
      </c>
      <c r="H504" s="60" t="n">
        <v>8395.0304197</v>
      </c>
      <c r="I504" s="60" t="n">
        <v>10.6917027157888</v>
      </c>
      <c r="J504" s="60" t="n">
        <v>92.7295201378473</v>
      </c>
      <c r="K504" s="60" t="n">
        <v>1.99912755828252</v>
      </c>
    </row>
    <row r="505">
      <c r="A505" s="60" t="s">
        <v>262</v>
      </c>
      <c r="B505" s="60" t="s">
        <v>263</v>
      </c>
      <c r="C505" s="60" t="s">
        <v>22</v>
      </c>
      <c r="D505" s="60" t="n">
        <v>1447.3162084</v>
      </c>
      <c r="E505" s="60" t="n">
        <v>11.6025926246728</v>
      </c>
      <c r="F505" s="60" t="n">
        <v>10.0132831491534</v>
      </c>
      <c r="G505" s="60" t="n">
        <v>11.4079191391488</v>
      </c>
      <c r="H505" s="60" t="n">
        <v>13006.6464614</v>
      </c>
      <c r="I505" s="60" t="n">
        <v>6.02565717243371</v>
      </c>
      <c r="J505" s="60" t="n">
        <v>89.9867168508466</v>
      </c>
      <c r="K505" s="60" t="n">
        <v>1.26941762607342</v>
      </c>
    </row>
    <row r="506">
      <c r="A506" s="60" t="s">
        <v>262</v>
      </c>
      <c r="B506" s="60" t="s">
        <v>263</v>
      </c>
      <c r="C506" s="60" t="s">
        <v>23</v>
      </c>
      <c r="D506" s="60" t="n">
        <v>1324.8613093</v>
      </c>
      <c r="E506" s="60" t="n">
        <v>16.628398743676</v>
      </c>
      <c r="F506" s="60" t="n">
        <v>10.100354086644</v>
      </c>
      <c r="G506" s="60" t="n">
        <v>15.1878919218924</v>
      </c>
      <c r="H506" s="60" t="n">
        <v>11792.1175405</v>
      </c>
      <c r="I506" s="60" t="n">
        <v>5.86588602258206</v>
      </c>
      <c r="J506" s="60" t="n">
        <v>89.899645913356</v>
      </c>
      <c r="K506" s="60" t="n">
        <v>1.70638142878383</v>
      </c>
    </row>
    <row r="507">
      <c r="A507" s="60" t="s">
        <v>262</v>
      </c>
      <c r="B507" s="60" t="s">
        <v>263</v>
      </c>
      <c r="C507" s="60" t="s">
        <v>24</v>
      </c>
      <c r="D507" s="60" t="n">
        <v>282.8733701</v>
      </c>
      <c r="E507" s="60" t="n">
        <v>30.1955593250046</v>
      </c>
      <c r="F507" s="60" t="n">
        <v>15.8289934316729</v>
      </c>
      <c r="G507" s="60" t="n">
        <v>26.6297769814875</v>
      </c>
      <c r="H507" s="60" t="n">
        <v>1504.1851142</v>
      </c>
      <c r="I507" s="60" t="n">
        <v>17.5222540702801</v>
      </c>
      <c r="J507" s="60" t="n">
        <v>84.1710065683271</v>
      </c>
      <c r="K507" s="60" t="n">
        <v>5.00793066534973</v>
      </c>
    </row>
    <row r="508">
      <c r="A508" s="60" t="s">
        <v>264</v>
      </c>
      <c r="B508" s="60" t="s">
        <v>265</v>
      </c>
      <c r="C508" s="60" t="s">
        <v>22</v>
      </c>
      <c r="D508" s="60" t="n">
        <v>1102.9330867</v>
      </c>
      <c r="E508" s="60" t="n">
        <v>17.05968877662</v>
      </c>
      <c r="F508" s="60" t="n">
        <v>8.1504601093698</v>
      </c>
      <c r="G508" s="60" t="n">
        <v>16.2791978702311</v>
      </c>
      <c r="H508" s="60" t="n">
        <v>12429.2242627</v>
      </c>
      <c r="I508" s="60" t="n">
        <v>5.825335405988</v>
      </c>
      <c r="J508" s="60" t="n">
        <v>91.8495398906302</v>
      </c>
      <c r="K508" s="60" t="n">
        <v>1.44456850858315</v>
      </c>
    </row>
    <row r="509">
      <c r="A509" s="60" t="s">
        <v>264</v>
      </c>
      <c r="B509" s="60" t="s">
        <v>265</v>
      </c>
      <c r="C509" s="60" t="s">
        <v>23</v>
      </c>
      <c r="D509" s="60" t="n">
        <v>1040.0872815</v>
      </c>
      <c r="E509" s="60" t="n">
        <v>15.8583353223547</v>
      </c>
      <c r="F509" s="60" t="n">
        <v>9.61994434577454</v>
      </c>
      <c r="G509" s="60" t="n">
        <v>16.4231477526747</v>
      </c>
      <c r="H509" s="60" t="n">
        <v>9771.6933704</v>
      </c>
      <c r="I509" s="60" t="n">
        <v>6.53813970056623</v>
      </c>
      <c r="J509" s="60" t="n">
        <v>90.3800556542255</v>
      </c>
      <c r="K509" s="60" t="n">
        <v>1.74806008050712</v>
      </c>
    </row>
    <row r="510">
      <c r="A510" s="60" t="s">
        <v>264</v>
      </c>
      <c r="B510" s="60" t="s">
        <v>265</v>
      </c>
      <c r="C510" s="60" t="s">
        <v>24</v>
      </c>
      <c r="D510" s="60" t="n">
        <v>186.4913208</v>
      </c>
      <c r="E510" s="60" t="n">
        <v>33.4411824403808</v>
      </c>
      <c r="F510" s="60" t="n">
        <v>13.3871515583496</v>
      </c>
      <c r="G510" s="60" t="n">
        <v>32.2981308513399</v>
      </c>
      <c r="H510" s="60" t="n">
        <v>1206.5706759</v>
      </c>
      <c r="I510" s="60" t="n">
        <v>21.6487106588531</v>
      </c>
      <c r="J510" s="60" t="n">
        <v>86.6128484416504</v>
      </c>
      <c r="K510" s="60" t="n">
        <v>4.99209967733115</v>
      </c>
    </row>
    <row r="511">
      <c r="A511" s="60" t="s">
        <v>266</v>
      </c>
      <c r="B511" s="60" t="s">
        <v>267</v>
      </c>
      <c r="C511" s="60" t="s">
        <v>22</v>
      </c>
      <c r="D511" s="60" t="n">
        <v>1577.5105108</v>
      </c>
      <c r="E511" s="60" t="n">
        <v>13.3212402004976</v>
      </c>
      <c r="F511" s="60" t="n">
        <v>5.67113407989608</v>
      </c>
      <c r="G511" s="60" t="n">
        <v>12.7636814235136</v>
      </c>
      <c r="H511" s="60" t="n">
        <v>26238.9806632</v>
      </c>
      <c r="I511" s="60" t="n">
        <v>5.4561106341844</v>
      </c>
      <c r="J511" s="60" t="n">
        <v>94.3288659201039</v>
      </c>
      <c r="K511" s="60" t="n">
        <v>0.767363712049014</v>
      </c>
    </row>
    <row r="512">
      <c r="A512" s="60" t="s">
        <v>266</v>
      </c>
      <c r="B512" s="60" t="s">
        <v>267</v>
      </c>
      <c r="C512" s="60" t="s">
        <v>23</v>
      </c>
      <c r="D512" s="60" t="n">
        <v>1317.7231323</v>
      </c>
      <c r="E512" s="60" t="n">
        <v>21.4437517531646</v>
      </c>
      <c r="F512" s="60" t="n">
        <v>8.23141372422802</v>
      </c>
      <c r="G512" s="60" t="n">
        <v>19.9862594669394</v>
      </c>
      <c r="H512" s="60" t="n">
        <v>14690.7436566</v>
      </c>
      <c r="I512" s="60" t="n">
        <v>8.87121897255795</v>
      </c>
      <c r="J512" s="60" t="n">
        <v>91.768586275772</v>
      </c>
      <c r="K512" s="60" t="n">
        <v>1.79271771690767</v>
      </c>
    </row>
    <row r="513">
      <c r="A513" s="60" t="s">
        <v>266</v>
      </c>
      <c r="B513" s="60" t="s">
        <v>267</v>
      </c>
      <c r="C513" s="60" t="s">
        <v>24</v>
      </c>
      <c r="D513" s="60" t="n">
        <v>172.9182938</v>
      </c>
      <c r="E513" s="60" t="n">
        <v>39.9552093032721</v>
      </c>
      <c r="F513" s="60" t="n">
        <v>8.65438718446726</v>
      </c>
      <c r="G513" s="60" t="n">
        <v>39.9043979734117</v>
      </c>
      <c r="H513" s="60" t="n">
        <v>1825.123741</v>
      </c>
      <c r="I513" s="60" t="n">
        <v>22.7434295615701</v>
      </c>
      <c r="J513" s="60" t="n">
        <v>91.3456128155327</v>
      </c>
      <c r="K513" s="60" t="n">
        <v>3.78067539075342</v>
      </c>
    </row>
    <row r="514">
      <c r="A514" s="60" t="s">
        <v>268</v>
      </c>
      <c r="B514" s="60" t="s">
        <v>269</v>
      </c>
      <c r="C514" s="60" t="s">
        <v>22</v>
      </c>
      <c r="D514" s="60" t="n">
        <v>942.3847286</v>
      </c>
      <c r="E514" s="60" t="n">
        <v>21.464761650493</v>
      </c>
      <c r="F514" s="60" t="n">
        <v>3.14919619169452</v>
      </c>
      <c r="G514" s="60" t="n">
        <v>20.7691550621489</v>
      </c>
      <c r="H514" s="60" t="n">
        <v>28982.2268623</v>
      </c>
      <c r="I514" s="60" t="n">
        <v>5.65553714909626</v>
      </c>
      <c r="J514" s="60" t="n">
        <v>96.8508038083055</v>
      </c>
      <c r="K514" s="60" t="n">
        <v>0.675328871362692</v>
      </c>
    </row>
    <row r="515">
      <c r="A515" s="60" t="s">
        <v>268</v>
      </c>
      <c r="B515" s="60" t="s">
        <v>269</v>
      </c>
      <c r="C515" s="60" t="s">
        <v>23</v>
      </c>
      <c r="D515" s="60" t="n">
        <v>932.1414973</v>
      </c>
      <c r="E515" s="60" t="n">
        <v>20.8037424758667</v>
      </c>
      <c r="F515" s="60" t="n">
        <v>5.16125850212923</v>
      </c>
      <c r="G515" s="60" t="n">
        <v>19.0652739476415</v>
      </c>
      <c r="H515" s="60" t="n">
        <v>17128.2113588</v>
      </c>
      <c r="I515" s="60" t="n">
        <v>7.21748645683783</v>
      </c>
      <c r="J515" s="60" t="n">
        <v>94.8387414978708</v>
      </c>
      <c r="K515" s="60" t="n">
        <v>1.03755918418526</v>
      </c>
    </row>
    <row r="516">
      <c r="A516" s="60" t="s">
        <v>268</v>
      </c>
      <c r="B516" s="60" t="s">
        <v>269</v>
      </c>
      <c r="C516" s="60" t="s">
        <v>24</v>
      </c>
      <c r="D516" s="60" t="n">
        <v>170.548045</v>
      </c>
      <c r="E516" s="60" t="n">
        <v>48.1714445286637</v>
      </c>
      <c r="F516" s="60" t="n">
        <v>5.87077306266831</v>
      </c>
      <c r="G516" s="60" t="n">
        <v>40.2638229840031</v>
      </c>
      <c r="H516" s="60" t="n">
        <v>2734.487513</v>
      </c>
      <c r="I516" s="60" t="n">
        <v>18.3829495679673</v>
      </c>
      <c r="J516" s="60" t="n">
        <v>94.1292269373317</v>
      </c>
      <c r="K516" s="60" t="n">
        <v>2.51122605662007</v>
      </c>
    </row>
    <row r="517">
      <c r="A517" s="60" t="s">
        <v>270</v>
      </c>
      <c r="B517" s="60" t="s">
        <v>271</v>
      </c>
      <c r="C517" s="60" t="s">
        <v>22</v>
      </c>
      <c r="D517" s="60" t="n">
        <v>1077.7036437</v>
      </c>
      <c r="E517" s="60" t="n">
        <v>15.5619925590483</v>
      </c>
      <c r="F517" s="60" t="n">
        <v>4.87747608295792</v>
      </c>
      <c r="G517" s="60" t="n">
        <v>14.3535680422668</v>
      </c>
      <c r="H517" s="60" t="n">
        <v>21017.8151322</v>
      </c>
      <c r="I517" s="60" t="n">
        <v>5.03388391536409</v>
      </c>
      <c r="J517" s="60" t="n">
        <v>95.1225239170421</v>
      </c>
      <c r="K517" s="60" t="n">
        <v>0.73598956323238</v>
      </c>
    </row>
    <row r="518">
      <c r="A518" s="60" t="s">
        <v>270</v>
      </c>
      <c r="B518" s="60" t="s">
        <v>271</v>
      </c>
      <c r="C518" s="60" t="s">
        <v>23</v>
      </c>
      <c r="D518" s="60" t="n">
        <v>708.2971475</v>
      </c>
      <c r="E518" s="60" t="n">
        <v>26.8425826521426</v>
      </c>
      <c r="F518" s="60" t="n">
        <v>3.81484873862625</v>
      </c>
      <c r="G518" s="60" t="n">
        <v>26.1586403059037</v>
      </c>
      <c r="H518" s="60" t="n">
        <v>17858.5503484</v>
      </c>
      <c r="I518" s="60" t="n">
        <v>5.26634315550418</v>
      </c>
      <c r="J518" s="60" t="n">
        <v>96.1851512613737</v>
      </c>
      <c r="K518" s="60" t="n">
        <v>1.03749128286945</v>
      </c>
    </row>
    <row r="519">
      <c r="A519" s="60" t="s">
        <v>270</v>
      </c>
      <c r="B519" s="60" t="s">
        <v>271</v>
      </c>
      <c r="C519" s="60" t="s">
        <v>24</v>
      </c>
      <c r="D519" s="60" t="n">
        <v>87.33627</v>
      </c>
      <c r="E519" s="60" t="n">
        <v>46.1391605512041</v>
      </c>
      <c r="F519" s="60" t="n">
        <v>2.29612723774887</v>
      </c>
      <c r="G519" s="60" t="n">
        <v>45.4619205131562</v>
      </c>
      <c r="H519" s="60" t="n">
        <v>3716.2974557</v>
      </c>
      <c r="I519" s="60" t="n">
        <v>12.538996964398</v>
      </c>
      <c r="J519" s="60" t="n">
        <v>97.7038727622511</v>
      </c>
      <c r="K519" s="60" t="n">
        <v>1.06839525414353</v>
      </c>
    </row>
    <row r="520">
      <c r="A520" s="60" t="s">
        <v>272</v>
      </c>
      <c r="B520" s="60" t="s">
        <v>273</v>
      </c>
      <c r="C520" s="60" t="s">
        <v>22</v>
      </c>
      <c r="D520" s="60" t="n">
        <v>172.2652191</v>
      </c>
      <c r="E520" s="60" t="n">
        <v>24.341615840919</v>
      </c>
      <c r="F520" s="60" t="n">
        <v>3.59455325621744</v>
      </c>
      <c r="G520" s="60" t="n">
        <v>22.9603243458081</v>
      </c>
      <c r="H520" s="60" t="n">
        <v>4620.1305759</v>
      </c>
      <c r="I520" s="60" t="n">
        <v>8.56859146010894</v>
      </c>
      <c r="J520" s="60" t="n">
        <v>96.4054467437826</v>
      </c>
      <c r="K520" s="60" t="n">
        <v>0.85609383524127</v>
      </c>
    </row>
    <row r="521">
      <c r="A521" s="60" t="s">
        <v>272</v>
      </c>
      <c r="B521" s="60" t="s">
        <v>273</v>
      </c>
      <c r="C521" s="60" t="s">
        <v>23</v>
      </c>
      <c r="D521" s="60" t="n">
        <v>359.5576019</v>
      </c>
      <c r="E521" s="60" t="n">
        <v>15.3230127171</v>
      </c>
      <c r="F521" s="60" t="n">
        <v>6.32936760614576</v>
      </c>
      <c r="G521" s="60" t="n">
        <v>15.0226717024236</v>
      </c>
      <c r="H521" s="60" t="n">
        <v>5321.2248123</v>
      </c>
      <c r="I521" s="60" t="n">
        <v>7.08498734043082</v>
      </c>
      <c r="J521" s="60" t="n">
        <v>93.6706323938542</v>
      </c>
      <c r="K521" s="60" t="n">
        <v>1.01508881920734</v>
      </c>
    </row>
    <row r="522">
      <c r="A522" s="60" t="s">
        <v>272</v>
      </c>
      <c r="B522" s="60" t="s">
        <v>273</v>
      </c>
      <c r="C522" s="60" t="s">
        <v>24</v>
      </c>
      <c r="D522" s="60" t="n">
        <v>100.3889747</v>
      </c>
      <c r="E522" s="60" t="n">
        <v>28.2579212731905</v>
      </c>
      <c r="F522" s="60" t="n">
        <v>6.31051039688676</v>
      </c>
      <c r="G522" s="60" t="n">
        <v>29.4746199395375</v>
      </c>
      <c r="H522" s="60" t="n">
        <v>1490.4328192</v>
      </c>
      <c r="I522" s="60" t="n">
        <v>14.2520180689051</v>
      </c>
      <c r="J522" s="60" t="n">
        <v>93.6894896031132</v>
      </c>
      <c r="K522" s="60" t="n">
        <v>1.98528027381373</v>
      </c>
    </row>
    <row r="523">
      <c r="A523" s="60" t="s">
        <v>274</v>
      </c>
      <c r="B523" s="60" t="s">
        <v>275</v>
      </c>
      <c r="C523" s="60" t="s">
        <v>22</v>
      </c>
      <c r="D523" s="60" t="n">
        <v>4610.1016555</v>
      </c>
      <c r="E523" s="60" t="n">
        <v>15.5691853944082</v>
      </c>
      <c r="F523" s="60" t="n">
        <v>6.42778699925348</v>
      </c>
      <c r="G523" s="60" t="n">
        <v>14.8931514695679</v>
      </c>
      <c r="H523" s="60" t="n">
        <v>67111.3423817</v>
      </c>
      <c r="I523" s="60" t="n">
        <v>6.81096481863784</v>
      </c>
      <c r="J523" s="60" t="n">
        <v>93.5722130007465</v>
      </c>
      <c r="K523" s="60" t="n">
        <v>1.02306018340335</v>
      </c>
    </row>
    <row r="524">
      <c r="A524" s="60" t="s">
        <v>274</v>
      </c>
      <c r="B524" s="60" t="s">
        <v>275</v>
      </c>
      <c r="C524" s="60" t="s">
        <v>23</v>
      </c>
      <c r="D524" s="60" t="n">
        <v>5086.9033714</v>
      </c>
      <c r="E524" s="60" t="n">
        <v>13.3135682219482</v>
      </c>
      <c r="F524" s="60" t="n">
        <v>6.11211747812857</v>
      </c>
      <c r="G524" s="60" t="n">
        <v>12.5576377525772</v>
      </c>
      <c r="H524" s="60" t="n">
        <v>78139.6280165</v>
      </c>
      <c r="I524" s="60" t="n">
        <v>6.75923560604763</v>
      </c>
      <c r="J524" s="60" t="n">
        <v>93.8878825218714</v>
      </c>
      <c r="K524" s="60" t="n">
        <v>0.817504401312429</v>
      </c>
    </row>
    <row r="525">
      <c r="A525" s="60" t="s">
        <v>274</v>
      </c>
      <c r="B525" s="60" t="s">
        <v>275</v>
      </c>
      <c r="C525" s="60" t="s">
        <v>24</v>
      </c>
      <c r="D525" s="60" t="n">
        <v>2751.7890603</v>
      </c>
      <c r="E525" s="60" t="n">
        <v>23.0303824731957</v>
      </c>
      <c r="F525" s="60" t="n">
        <v>10.2107107673999</v>
      </c>
      <c r="G525" s="60" t="n">
        <v>21.0691775485189</v>
      </c>
      <c r="H525" s="60" t="n">
        <v>24198.2355069</v>
      </c>
      <c r="I525" s="60" t="n">
        <v>12.124272213314</v>
      </c>
      <c r="J525" s="60" t="n">
        <v>89.7892892326001</v>
      </c>
      <c r="K525" s="60" t="n">
        <v>2.39595702219695</v>
      </c>
    </row>
    <row r="526">
      <c r="A526" s="60" t="s">
        <v>276</v>
      </c>
      <c r="B526" s="60" t="s">
        <v>277</v>
      </c>
      <c r="C526" s="60" t="s">
        <v>22</v>
      </c>
      <c r="D526" s="60" t="n">
        <v>1519.5083657</v>
      </c>
      <c r="E526" s="60" t="n">
        <v>21.8341933703234</v>
      </c>
      <c r="F526" s="60" t="n">
        <v>3.06950678924844</v>
      </c>
      <c r="G526" s="60" t="n">
        <v>20.3019968707471</v>
      </c>
      <c r="H526" s="60" t="n">
        <v>47983.8310966</v>
      </c>
      <c r="I526" s="60" t="n">
        <v>5.86456676408502</v>
      </c>
      <c r="J526" s="60" t="n">
        <v>96.9304932107516</v>
      </c>
      <c r="K526" s="60" t="n">
        <v>0.64290519078001</v>
      </c>
    </row>
    <row r="527">
      <c r="A527" s="60" t="s">
        <v>276</v>
      </c>
      <c r="B527" s="60" t="s">
        <v>277</v>
      </c>
      <c r="C527" s="60" t="s">
        <v>23</v>
      </c>
      <c r="D527" s="60" t="n">
        <v>2325.789826</v>
      </c>
      <c r="E527" s="60" t="n">
        <v>19.1066382593319</v>
      </c>
      <c r="F527" s="60" t="n">
        <v>5.58787822221131</v>
      </c>
      <c r="G527" s="60" t="n">
        <v>17.6212104144804</v>
      </c>
      <c r="H527" s="60" t="n">
        <v>39296.2665881</v>
      </c>
      <c r="I527" s="60" t="n">
        <v>6.86267110887144</v>
      </c>
      <c r="J527" s="60" t="n">
        <v>94.4121217777887</v>
      </c>
      <c r="K527" s="60" t="n">
        <v>1.0429294042965</v>
      </c>
    </row>
    <row r="528">
      <c r="A528" s="60" t="s">
        <v>276</v>
      </c>
      <c r="B528" s="60" t="s">
        <v>277</v>
      </c>
      <c r="C528" s="60" t="s">
        <v>24</v>
      </c>
      <c r="D528" s="60" t="n">
        <v>406.1288412</v>
      </c>
      <c r="E528" s="60" t="n">
        <v>33.9094126536156</v>
      </c>
      <c r="F528" s="60" t="n">
        <v>5.62146844558935</v>
      </c>
      <c r="G528" s="60" t="n">
        <v>32.2308822647521</v>
      </c>
      <c r="H528" s="60" t="n">
        <v>6818.4752837</v>
      </c>
      <c r="I528" s="60" t="n">
        <v>14.883893887622</v>
      </c>
      <c r="J528" s="60" t="n">
        <v>94.3785315544106</v>
      </c>
      <c r="K528" s="60" t="n">
        <v>1.91976803029991</v>
      </c>
    </row>
    <row r="529">
      <c r="A529" s="60" t="s">
        <v>278</v>
      </c>
      <c r="B529" s="60" t="s">
        <v>279</v>
      </c>
      <c r="C529" s="60" t="s">
        <v>22</v>
      </c>
      <c r="D529" s="60" t="n">
        <v>999.2218475</v>
      </c>
      <c r="E529" s="60" t="n">
        <v>15.6472909024608</v>
      </c>
      <c r="F529" s="60" t="n">
        <v>4.39128181913083</v>
      </c>
      <c r="G529" s="60" t="n">
        <v>16.1099823756599</v>
      </c>
      <c r="H529" s="60" t="n">
        <v>21755.451814</v>
      </c>
      <c r="I529" s="60" t="n">
        <v>5.99273966110761</v>
      </c>
      <c r="J529" s="60" t="n">
        <v>95.6087181808692</v>
      </c>
      <c r="K529" s="60" t="n">
        <v>0.739927007272741</v>
      </c>
    </row>
    <row r="530">
      <c r="A530" s="60" t="s">
        <v>278</v>
      </c>
      <c r="B530" s="60" t="s">
        <v>279</v>
      </c>
      <c r="C530" s="60" t="s">
        <v>23</v>
      </c>
      <c r="D530" s="60" t="n">
        <v>524.2869668</v>
      </c>
      <c r="E530" s="60" t="n">
        <v>23.4849640839838</v>
      </c>
      <c r="F530" s="60" t="n">
        <v>4.23443008620001</v>
      </c>
      <c r="G530" s="60" t="n">
        <v>23.9433639508506</v>
      </c>
      <c r="H530" s="60" t="n">
        <v>11857.2367832</v>
      </c>
      <c r="I530" s="60" t="n">
        <v>7.6814318554795</v>
      </c>
      <c r="J530" s="60" t="n">
        <v>95.7655699138</v>
      </c>
      <c r="K530" s="60" t="n">
        <v>1.05869469340158</v>
      </c>
    </row>
    <row r="531">
      <c r="A531" s="60" t="s">
        <v>278</v>
      </c>
      <c r="B531" s="60" t="s">
        <v>279</v>
      </c>
      <c r="C531" s="60" t="s">
        <v>24</v>
      </c>
      <c r="D531" s="60" t="n">
        <v>186.4553487</v>
      </c>
      <c r="E531" s="60" t="n">
        <v>33.9519561929528</v>
      </c>
      <c r="F531" s="60" t="n">
        <v>6.03258680109098</v>
      </c>
      <c r="G531" s="60" t="n">
        <v>31.8997757139585</v>
      </c>
      <c r="H531" s="60" t="n">
        <v>2904.3472348</v>
      </c>
      <c r="I531" s="60" t="n">
        <v>13.5407889621337</v>
      </c>
      <c r="J531" s="60" t="n">
        <v>93.967413198909</v>
      </c>
      <c r="K531" s="60" t="n">
        <v>2.04792448125009</v>
      </c>
    </row>
    <row r="532">
      <c r="A532" s="60" t="s">
        <v>280</v>
      </c>
      <c r="B532" s="60" t="s">
        <v>281</v>
      </c>
      <c r="C532" s="60" t="s">
        <v>22</v>
      </c>
      <c r="D532" s="60" t="n">
        <v>2551.6870132</v>
      </c>
      <c r="E532" s="60" t="n">
        <v>15.7425929050522</v>
      </c>
      <c r="F532" s="60" t="n">
        <v>8.49604271275914</v>
      </c>
      <c r="G532" s="60" t="n">
        <v>13.5336590062579</v>
      </c>
      <c r="H532" s="60" t="n">
        <v>27482.142847</v>
      </c>
      <c r="I532" s="60" t="n">
        <v>4.74083706311449</v>
      </c>
      <c r="J532" s="60" t="n">
        <v>91.5039572872409</v>
      </c>
      <c r="K532" s="60" t="n">
        <v>1.25658548969791</v>
      </c>
    </row>
    <row r="533">
      <c r="A533" s="60" t="s">
        <v>280</v>
      </c>
      <c r="B533" s="60" t="s">
        <v>281</v>
      </c>
      <c r="C533" s="60" t="s">
        <v>23</v>
      </c>
      <c r="D533" s="60" t="n">
        <v>1627.5072456</v>
      </c>
      <c r="E533" s="60" t="n">
        <v>15.6150955126752</v>
      </c>
      <c r="F533" s="60" t="n">
        <v>7.02946679132842</v>
      </c>
      <c r="G533" s="60" t="n">
        <v>16.7689434570455</v>
      </c>
      <c r="H533" s="60" t="n">
        <v>21525.134255</v>
      </c>
      <c r="I533" s="60" t="n">
        <v>7.30322646228113</v>
      </c>
      <c r="J533" s="60" t="n">
        <v>92.9705332086716</v>
      </c>
      <c r="K533" s="60" t="n">
        <v>1.2678934613873</v>
      </c>
    </row>
    <row r="534">
      <c r="A534" s="60" t="s">
        <v>280</v>
      </c>
      <c r="B534" s="60" t="s">
        <v>281</v>
      </c>
      <c r="C534" s="60" t="s">
        <v>24</v>
      </c>
      <c r="D534" s="60" t="n">
        <v>609.9760287</v>
      </c>
      <c r="E534" s="60" t="n">
        <v>26.7562586454067</v>
      </c>
      <c r="F534" s="60" t="n">
        <v>11.3031185401297</v>
      </c>
      <c r="G534" s="60" t="n">
        <v>24.3684510604735</v>
      </c>
      <c r="H534" s="60" t="n">
        <v>4786.5526066</v>
      </c>
      <c r="I534" s="60" t="n">
        <v>13.3991915444184</v>
      </c>
      <c r="J534" s="60" t="n">
        <v>88.6968814598703</v>
      </c>
      <c r="K534" s="60" t="n">
        <v>3.105402201773</v>
      </c>
    </row>
    <row r="535">
      <c r="A535" s="60" t="s">
        <v>282</v>
      </c>
      <c r="B535" s="60" t="s">
        <v>283</v>
      </c>
      <c r="C535" s="60" t="s">
        <v>22</v>
      </c>
      <c r="D535" s="60" t="n">
        <v>1016.3435115</v>
      </c>
      <c r="E535" s="60" t="n">
        <v>22.5921822468677</v>
      </c>
      <c r="F535" s="60" t="n">
        <v>3.40923441638621</v>
      </c>
      <c r="G535" s="60" t="n">
        <v>22.3952618636628</v>
      </c>
      <c r="H535" s="60" t="n">
        <v>28795.1445638</v>
      </c>
      <c r="I535" s="60" t="n">
        <v>7.85599213381324</v>
      </c>
      <c r="J535" s="60" t="n">
        <v>96.5907655836138</v>
      </c>
      <c r="K535" s="60" t="n">
        <v>0.790455454496712</v>
      </c>
    </row>
    <row r="536">
      <c r="A536" s="60" t="s">
        <v>282</v>
      </c>
      <c r="B536" s="60" t="s">
        <v>283</v>
      </c>
      <c r="C536" s="60" t="s">
        <v>23</v>
      </c>
      <c r="D536" s="60" t="n">
        <v>2409.233352</v>
      </c>
      <c r="E536" s="60" t="n">
        <v>16.0470569362719</v>
      </c>
      <c r="F536" s="60" t="n">
        <v>7.33443510420834</v>
      </c>
      <c r="G536" s="60" t="n">
        <v>14.827037300477</v>
      </c>
      <c r="H536" s="60" t="n">
        <v>30439.0135514</v>
      </c>
      <c r="I536" s="60" t="n">
        <v>6.69233220353812</v>
      </c>
      <c r="J536" s="60" t="n">
        <v>92.6655648957916</v>
      </c>
      <c r="K536" s="60" t="n">
        <v>1.17355290490399</v>
      </c>
    </row>
    <row r="537">
      <c r="A537" s="60" t="s">
        <v>282</v>
      </c>
      <c r="B537" s="60" t="s">
        <v>283</v>
      </c>
      <c r="C537" s="60" t="s">
        <v>24</v>
      </c>
      <c r="D537" s="60" t="n">
        <v>2067.0378313</v>
      </c>
      <c r="E537" s="60" t="n">
        <v>23.5774828279506</v>
      </c>
      <c r="F537" s="60" t="n">
        <v>17.8481178607251</v>
      </c>
      <c r="G537" s="60" t="n">
        <v>20.4573991912877</v>
      </c>
      <c r="H537" s="60" t="n">
        <v>9514.227193</v>
      </c>
      <c r="I537" s="60" t="n">
        <v>14.2736834352586</v>
      </c>
      <c r="J537" s="60" t="n">
        <v>82.1518821392749</v>
      </c>
      <c r="K537" s="60" t="n">
        <v>4.44452473128972</v>
      </c>
    </row>
    <row r="538">
      <c r="A538" s="60" t="s">
        <v>284</v>
      </c>
      <c r="B538" s="60" t="s">
        <v>285</v>
      </c>
      <c r="C538" s="60" t="s">
        <v>22</v>
      </c>
      <c r="D538" s="60" t="n">
        <v>1020.2814715</v>
      </c>
      <c r="E538" s="60" t="n">
        <v>20.6765071134611</v>
      </c>
      <c r="F538" s="60" t="n">
        <v>4.95904809726927</v>
      </c>
      <c r="G538" s="60" t="n">
        <v>20.4481984579171</v>
      </c>
      <c r="H538" s="60" t="n">
        <v>19553.8579901</v>
      </c>
      <c r="I538" s="60" t="n">
        <v>7.79166357330767</v>
      </c>
      <c r="J538" s="60" t="n">
        <v>95.0409519027307</v>
      </c>
      <c r="K538" s="60" t="n">
        <v>1.06694638074647</v>
      </c>
    </row>
    <row r="539">
      <c r="A539" s="60" t="s">
        <v>284</v>
      </c>
      <c r="B539" s="60" t="s">
        <v>285</v>
      </c>
      <c r="C539" s="60" t="s">
        <v>23</v>
      </c>
      <c r="D539" s="60" t="n">
        <v>1240.4216356</v>
      </c>
      <c r="E539" s="60" t="n">
        <v>25.2031159114946</v>
      </c>
      <c r="F539" s="60" t="n">
        <v>5.68095824559884</v>
      </c>
      <c r="G539" s="60" t="n">
        <v>23.3398976518627</v>
      </c>
      <c r="H539" s="60" t="n">
        <v>20594.3038099</v>
      </c>
      <c r="I539" s="60" t="n">
        <v>5.57722612118115</v>
      </c>
      <c r="J539" s="60" t="n">
        <v>94.3190417544012</v>
      </c>
      <c r="K539" s="60" t="n">
        <v>1.40579231457889</v>
      </c>
    </row>
    <row r="540">
      <c r="A540" s="60" t="s">
        <v>284</v>
      </c>
      <c r="B540" s="60" t="s">
        <v>285</v>
      </c>
      <c r="C540" s="60" t="s">
        <v>24</v>
      </c>
      <c r="D540" s="60" t="n">
        <v>127.7810854</v>
      </c>
      <c r="E540" s="60" t="n">
        <v>35.2415388105347</v>
      </c>
      <c r="F540" s="60" t="n">
        <v>5.00486972801895</v>
      </c>
      <c r="G540" s="60" t="n">
        <v>35.5318083701454</v>
      </c>
      <c r="H540" s="60" t="n">
        <v>2425.3540079</v>
      </c>
      <c r="I540" s="60" t="n">
        <v>18.5162337428059</v>
      </c>
      <c r="J540" s="60" t="n">
        <v>94.9951302719811</v>
      </c>
      <c r="K540" s="60" t="n">
        <v>1.87201250826605</v>
      </c>
    </row>
    <row r="541">
      <c r="A541" s="60" t="s">
        <v>286</v>
      </c>
      <c r="B541" s="60" t="s">
        <v>287</v>
      </c>
      <c r="C541" s="60" t="s">
        <v>22</v>
      </c>
      <c r="D541" s="60" t="n">
        <v>478.2485631</v>
      </c>
      <c r="E541" s="60" t="n">
        <v>21.2323626974595</v>
      </c>
      <c r="F541" s="60" t="n">
        <v>7.79414849590042</v>
      </c>
      <c r="G541" s="60" t="n">
        <v>19.7145161017692</v>
      </c>
      <c r="H541" s="60" t="n">
        <v>5657.746451</v>
      </c>
      <c r="I541" s="60" t="n">
        <v>9.87634764344812</v>
      </c>
      <c r="J541" s="60" t="n">
        <v>92.2058515040996</v>
      </c>
      <c r="K541" s="60" t="n">
        <v>1.66646545219722</v>
      </c>
    </row>
    <row r="542">
      <c r="A542" s="60" t="s">
        <v>286</v>
      </c>
      <c r="B542" s="60" t="s">
        <v>287</v>
      </c>
      <c r="C542" s="60" t="s">
        <v>23</v>
      </c>
      <c r="D542" s="60" t="n">
        <v>825.9901038</v>
      </c>
      <c r="E542" s="60" t="n">
        <v>16.7463160235545</v>
      </c>
      <c r="F542" s="60" t="n">
        <v>7.78691865226558</v>
      </c>
      <c r="G542" s="60" t="n">
        <v>16.4960845836205</v>
      </c>
      <c r="H542" s="60" t="n">
        <v>9781.4162489</v>
      </c>
      <c r="I542" s="60" t="n">
        <v>7.25709642033701</v>
      </c>
      <c r="J542" s="60" t="n">
        <v>92.2130813477344</v>
      </c>
      <c r="K542" s="60" t="n">
        <v>1.39300917891625</v>
      </c>
    </row>
    <row r="543">
      <c r="A543" s="60" t="s">
        <v>286</v>
      </c>
      <c r="B543" s="60" t="s">
        <v>287</v>
      </c>
      <c r="C543" s="60" t="s">
        <v>24</v>
      </c>
      <c r="D543" s="60" t="n">
        <v>198.4262602</v>
      </c>
      <c r="E543" s="60" t="n">
        <v>30.1393728766741</v>
      </c>
      <c r="F543" s="60" t="n">
        <v>10.7863887840076</v>
      </c>
      <c r="G543" s="60" t="n">
        <v>24.8209595530875</v>
      </c>
      <c r="H543" s="60" t="n">
        <v>1641.1723689</v>
      </c>
      <c r="I543" s="60" t="n">
        <v>17.9699474829916</v>
      </c>
      <c r="J543" s="60" t="n">
        <v>89.2136112159924</v>
      </c>
      <c r="K543" s="60" t="n">
        <v>3.00098287786535</v>
      </c>
    </row>
    <row r="544">
      <c r="A544" s="60" t="s">
        <v>288</v>
      </c>
      <c r="B544" s="60" t="s">
        <v>289</v>
      </c>
      <c r="C544" s="60" t="s">
        <v>22</v>
      </c>
      <c r="D544" s="60" t="n">
        <v>2074.4916206</v>
      </c>
      <c r="E544" s="60" t="n">
        <v>16.0006863113622</v>
      </c>
      <c r="F544" s="60" t="n">
        <v>7.79641707708492</v>
      </c>
      <c r="G544" s="60" t="n">
        <v>14.5567052260796</v>
      </c>
      <c r="H544" s="60" t="n">
        <v>24533.7772815</v>
      </c>
      <c r="I544" s="60" t="n">
        <v>6.63190635322443</v>
      </c>
      <c r="J544" s="60" t="n">
        <v>92.2035829229151</v>
      </c>
      <c r="K544" s="60" t="n">
        <v>1.23086480604099</v>
      </c>
    </row>
    <row r="545">
      <c r="A545" s="60" t="s">
        <v>288</v>
      </c>
      <c r="B545" s="60" t="s">
        <v>289</v>
      </c>
      <c r="C545" s="60" t="s">
        <v>23</v>
      </c>
      <c r="D545" s="60" t="n">
        <v>2427.4703681</v>
      </c>
      <c r="E545" s="60" t="n">
        <v>17.2280918461671</v>
      </c>
      <c r="F545" s="60" t="n">
        <v>7.14312096329932</v>
      </c>
      <c r="G545" s="60" t="n">
        <v>17.9406962184365</v>
      </c>
      <c r="H545" s="60" t="n">
        <v>31555.8596157</v>
      </c>
      <c r="I545" s="60" t="n">
        <v>6.86446039130832</v>
      </c>
      <c r="J545" s="60" t="n">
        <v>92.8568790367007</v>
      </c>
      <c r="K545" s="60" t="n">
        <v>1.3801084484376</v>
      </c>
    </row>
    <row r="546">
      <c r="A546" s="60" t="s">
        <v>288</v>
      </c>
      <c r="B546" s="60" t="s">
        <v>289</v>
      </c>
      <c r="C546" s="60" t="s">
        <v>24</v>
      </c>
      <c r="D546" s="60" t="n">
        <v>611.8356379</v>
      </c>
      <c r="E546" s="60" t="n">
        <v>28.4595955108997</v>
      </c>
      <c r="F546" s="60" t="n">
        <v>6.40974256194908</v>
      </c>
      <c r="G546" s="60" t="n">
        <v>26.7375027660089</v>
      </c>
      <c r="H546" s="60" t="n">
        <v>8933.5654759</v>
      </c>
      <c r="I546" s="60" t="n">
        <v>13.2481870916365</v>
      </c>
      <c r="J546" s="60" t="n">
        <v>93.5902574380509</v>
      </c>
      <c r="K546" s="60" t="n">
        <v>1.83117895143048</v>
      </c>
    </row>
    <row r="547">
      <c r="A547" s="60" t="s">
        <v>290</v>
      </c>
      <c r="B547" s="60" t="s">
        <v>291</v>
      </c>
      <c r="C547" s="60" t="s">
        <v>22</v>
      </c>
      <c r="D547" s="60" t="n">
        <v>1868.0788923</v>
      </c>
      <c r="E547" s="60" t="n">
        <v>16.1972847774176</v>
      </c>
      <c r="F547" s="60" t="n">
        <v>7.55746667195313</v>
      </c>
      <c r="G547" s="60" t="n">
        <v>14.0280770571043</v>
      </c>
      <c r="H547" s="60" t="n">
        <v>22850.2423837</v>
      </c>
      <c r="I547" s="60" t="n">
        <v>7.76897500832283</v>
      </c>
      <c r="J547" s="60" t="n">
        <v>92.4425333280469</v>
      </c>
      <c r="K547" s="60" t="n">
        <v>1.14683924178537</v>
      </c>
    </row>
    <row r="548">
      <c r="A548" s="60" t="s">
        <v>290</v>
      </c>
      <c r="B548" s="60" t="s">
        <v>291</v>
      </c>
      <c r="C548" s="60" t="s">
        <v>23</v>
      </c>
      <c r="D548" s="60" t="n">
        <v>2088.3001494</v>
      </c>
      <c r="E548" s="60" t="n">
        <v>15.996394752541</v>
      </c>
      <c r="F548" s="60" t="n">
        <v>6.69227124895644</v>
      </c>
      <c r="G548" s="60" t="n">
        <v>14.7956826183357</v>
      </c>
      <c r="H548" s="60" t="n">
        <v>29116.3547684</v>
      </c>
      <c r="I548" s="60" t="n">
        <v>7.36038388510614</v>
      </c>
      <c r="J548" s="60" t="n">
        <v>93.3077287510436</v>
      </c>
      <c r="K548" s="60" t="n">
        <v>1.06118456338768</v>
      </c>
    </row>
    <row r="549">
      <c r="A549" s="60" t="s">
        <v>290</v>
      </c>
      <c r="B549" s="60" t="s">
        <v>291</v>
      </c>
      <c r="C549" s="60" t="s">
        <v>24</v>
      </c>
      <c r="D549" s="60" t="n">
        <v>2411.2332788</v>
      </c>
      <c r="E549" s="60" t="n">
        <v>14.9183670479649</v>
      </c>
      <c r="F549" s="60" t="n">
        <v>10.3561861147876</v>
      </c>
      <c r="G549" s="60" t="n">
        <v>13.8301663912419</v>
      </c>
      <c r="H549" s="60" t="n">
        <v>20871.7905301</v>
      </c>
      <c r="I549" s="60" t="n">
        <v>7.23756165964629</v>
      </c>
      <c r="J549" s="60" t="n">
        <v>89.6438138852124</v>
      </c>
      <c r="K549" s="60" t="n">
        <v>1.59774301135361</v>
      </c>
    </row>
    <row r="550">
      <c r="A550" s="60" t="s">
        <v>292</v>
      </c>
      <c r="B550" s="60" t="s">
        <v>293</v>
      </c>
      <c r="C550" s="60" t="s">
        <v>22</v>
      </c>
      <c r="D550" s="60" t="n">
        <v>947.7069293</v>
      </c>
      <c r="E550" s="60" t="n">
        <v>24.1518232083536</v>
      </c>
      <c r="F550" s="60" t="n">
        <v>4.36212790827118</v>
      </c>
      <c r="G550" s="60" t="n">
        <v>22.7405517696388</v>
      </c>
      <c r="H550" s="60" t="n">
        <v>20778.0872067</v>
      </c>
      <c r="I550" s="60" t="n">
        <v>7.37654826791567</v>
      </c>
      <c r="J550" s="60" t="n">
        <v>95.6378720917288</v>
      </c>
      <c r="K550" s="60" t="n">
        <v>1.03721667320959</v>
      </c>
    </row>
    <row r="551">
      <c r="A551" s="60" t="s">
        <v>292</v>
      </c>
      <c r="B551" s="60" t="s">
        <v>293</v>
      </c>
      <c r="C551" s="60" t="s">
        <v>23</v>
      </c>
      <c r="D551" s="60" t="n">
        <v>1326.2878268</v>
      </c>
      <c r="E551" s="60" t="n">
        <v>17.1161286250198</v>
      </c>
      <c r="F551" s="60" t="n">
        <v>5.1165684970423</v>
      </c>
      <c r="G551" s="60" t="n">
        <v>15.5842841383408</v>
      </c>
      <c r="H551" s="60" t="n">
        <v>24595.1442339</v>
      </c>
      <c r="I551" s="60" t="n">
        <v>6.38289533293636</v>
      </c>
      <c r="J551" s="60" t="n">
        <v>94.8834315029577</v>
      </c>
      <c r="K551" s="60" t="n">
        <v>0.840379147424754</v>
      </c>
    </row>
    <row r="552">
      <c r="A552" s="60" t="s">
        <v>292</v>
      </c>
      <c r="B552" s="60" t="s">
        <v>293</v>
      </c>
      <c r="C552" s="60" t="s">
        <v>24</v>
      </c>
      <c r="D552" s="60" t="n">
        <v>445.4793954</v>
      </c>
      <c r="E552" s="60" t="n">
        <v>30.8391506188857</v>
      </c>
      <c r="F552" s="60" t="n">
        <v>4.54859795678338</v>
      </c>
      <c r="G552" s="60" t="n">
        <v>26.3752569476327</v>
      </c>
      <c r="H552" s="60" t="n">
        <v>9348.2944143</v>
      </c>
      <c r="I552" s="60" t="n">
        <v>13.1851496941753</v>
      </c>
      <c r="J552" s="60" t="n">
        <v>95.4514020432166</v>
      </c>
      <c r="K552" s="60" t="n">
        <v>1.25687456960895</v>
      </c>
    </row>
    <row r="553">
      <c r="A553" s="60" t="s">
        <v>294</v>
      </c>
      <c r="B553" s="60" t="s">
        <v>295</v>
      </c>
      <c r="C553" s="60" t="s">
        <v>22</v>
      </c>
      <c r="D553" s="60" t="n">
        <v>364.7667303</v>
      </c>
      <c r="E553" s="60" t="n">
        <v>18.7068163611318</v>
      </c>
      <c r="F553" s="60" t="n">
        <v>3.33006951910349</v>
      </c>
      <c r="G553" s="60" t="n">
        <v>19.4312215019873</v>
      </c>
      <c r="H553" s="60" t="n">
        <v>10588.9604579</v>
      </c>
      <c r="I553" s="60" t="n">
        <v>6.03015726074795</v>
      </c>
      <c r="J553" s="60" t="n">
        <v>96.6699304808965</v>
      </c>
      <c r="K553" s="60" t="n">
        <v>0.669363452738839</v>
      </c>
    </row>
    <row r="554">
      <c r="A554" s="60" t="s">
        <v>294</v>
      </c>
      <c r="B554" s="60" t="s">
        <v>295</v>
      </c>
      <c r="C554" s="60" t="s">
        <v>23</v>
      </c>
      <c r="D554" s="60" t="n">
        <v>462.0476809</v>
      </c>
      <c r="E554" s="60" t="n">
        <v>21.4817890245937</v>
      </c>
      <c r="F554" s="60" t="n">
        <v>6.85812462861891</v>
      </c>
      <c r="G554" s="60" t="n">
        <v>18.9626822290022</v>
      </c>
      <c r="H554" s="60" t="n">
        <v>6275.1830625</v>
      </c>
      <c r="I554" s="60" t="n">
        <v>7.34426505858927</v>
      </c>
      <c r="J554" s="60" t="n">
        <v>93.1418753713811</v>
      </c>
      <c r="K554" s="60" t="n">
        <v>1.39624027861643</v>
      </c>
    </row>
    <row r="555">
      <c r="A555" s="60" t="s">
        <v>294</v>
      </c>
      <c r="B555" s="60" t="s">
        <v>295</v>
      </c>
      <c r="C555" s="60" t="s">
        <v>24</v>
      </c>
      <c r="D555" s="60" t="n">
        <v>164.9349813</v>
      </c>
      <c r="E555" s="60" t="n">
        <v>30.9139600324413</v>
      </c>
      <c r="F555" s="60" t="n">
        <v>11.9601124109611</v>
      </c>
      <c r="G555" s="60" t="n">
        <v>27.7207528350748</v>
      </c>
      <c r="H555" s="60" t="n">
        <v>1214.1070848</v>
      </c>
      <c r="I555" s="60" t="n">
        <v>18.7601053683676</v>
      </c>
      <c r="J555" s="60" t="n">
        <v>88.0398875890389</v>
      </c>
      <c r="K555" s="60" t="n">
        <v>3.76583079673581</v>
      </c>
    </row>
    <row r="556">
      <c r="A556" s="60" t="s">
        <v>296</v>
      </c>
      <c r="B556" s="60" t="s">
        <v>297</v>
      </c>
      <c r="C556" s="60" t="s">
        <v>22</v>
      </c>
      <c r="D556" s="60" t="n">
        <v>578.4078152</v>
      </c>
      <c r="E556" s="60" t="n">
        <v>14.933418075365</v>
      </c>
      <c r="F556" s="60" t="n">
        <v>4.18752317871313</v>
      </c>
      <c r="G556" s="60" t="n">
        <v>15.1767157435423</v>
      </c>
      <c r="H556" s="60" t="n">
        <v>13234.2396739</v>
      </c>
      <c r="I556" s="60" t="n">
        <v>7.58966339298356</v>
      </c>
      <c r="J556" s="60" t="n">
        <v>95.8124768212869</v>
      </c>
      <c r="K556" s="60" t="n">
        <v>0.66330452005082</v>
      </c>
    </row>
    <row r="557">
      <c r="A557" s="60" t="s">
        <v>296</v>
      </c>
      <c r="B557" s="60" t="s">
        <v>297</v>
      </c>
      <c r="C557" s="60" t="s">
        <v>23</v>
      </c>
      <c r="D557" s="60" t="n">
        <v>172.1999425</v>
      </c>
      <c r="E557" s="60" t="n">
        <v>23.9023361834866</v>
      </c>
      <c r="F557" s="60" t="n">
        <v>1.56575529152488</v>
      </c>
      <c r="G557" s="60" t="n">
        <v>24.3014980456729</v>
      </c>
      <c r="H557" s="60" t="n">
        <v>10825.6835347</v>
      </c>
      <c r="I557" s="60" t="n">
        <v>8.17178793649891</v>
      </c>
      <c r="J557" s="60" t="n">
        <v>98.4342447084751</v>
      </c>
      <c r="K557" s="60" t="n">
        <v>0.386554488935068</v>
      </c>
    </row>
    <row r="558">
      <c r="A558" s="60" t="s">
        <v>296</v>
      </c>
      <c r="B558" s="60" t="s">
        <v>297</v>
      </c>
      <c r="C558" s="60" t="s">
        <v>24</v>
      </c>
      <c r="D558" s="60" t="n">
        <v>298.6905491</v>
      </c>
      <c r="E558" s="60" t="n">
        <v>31.0994748422356</v>
      </c>
      <c r="F558" s="60" t="n">
        <v>8.77348408794989</v>
      </c>
      <c r="G558" s="60" t="n">
        <v>32.584998840608</v>
      </c>
      <c r="H558" s="60" t="n">
        <v>3105.7784863</v>
      </c>
      <c r="I558" s="60" t="n">
        <v>21.4448450276358</v>
      </c>
      <c r="J558" s="60" t="n">
        <v>91.2265159120501</v>
      </c>
      <c r="K558" s="60" t="n">
        <v>3.1337815105156</v>
      </c>
    </row>
    <row r="559">
      <c r="A559" s="60" t="s">
        <v>298</v>
      </c>
      <c r="B559" s="60" t="s">
        <v>299</v>
      </c>
      <c r="C559" s="60" t="s">
        <v>22</v>
      </c>
      <c r="D559" s="60" t="n">
        <v>303.3488766</v>
      </c>
      <c r="E559" s="60" t="n">
        <v>34.6064981926878</v>
      </c>
      <c r="F559" s="60" t="n">
        <v>1.61675090494036</v>
      </c>
      <c r="G559" s="60" t="n">
        <v>34.0052543257368</v>
      </c>
      <c r="H559" s="60" t="n">
        <v>18459.5214996</v>
      </c>
      <c r="I559" s="60" t="n">
        <v>7.41090600948313</v>
      </c>
      <c r="J559" s="60" t="n">
        <v>98.3832490950596</v>
      </c>
      <c r="K559" s="60" t="n">
        <v>0.558814902024036</v>
      </c>
    </row>
    <row r="560">
      <c r="A560" s="60" t="s">
        <v>298</v>
      </c>
      <c r="B560" s="60" t="s">
        <v>299</v>
      </c>
      <c r="C560" s="60" t="s">
        <v>23</v>
      </c>
      <c r="D560" s="60" t="n">
        <v>677.8834799</v>
      </c>
      <c r="E560" s="60" t="n">
        <v>23.8746819643679</v>
      </c>
      <c r="F560" s="60" t="n">
        <v>2.17449920885182</v>
      </c>
      <c r="G560" s="60" t="n">
        <v>24.0090690793388</v>
      </c>
      <c r="H560" s="60" t="n">
        <v>30496.3508974</v>
      </c>
      <c r="I560" s="60" t="n">
        <v>5.17611339150773</v>
      </c>
      <c r="J560" s="60" t="n">
        <v>97.8255007911482</v>
      </c>
      <c r="K560" s="60" t="n">
        <v>0.533681926451379</v>
      </c>
    </row>
    <row r="561">
      <c r="A561" s="60" t="s">
        <v>298</v>
      </c>
      <c r="B561" s="60" t="s">
        <v>299</v>
      </c>
      <c r="C561" s="60" t="s">
        <v>24</v>
      </c>
      <c r="D561" s="60" t="n">
        <v>358.4739069</v>
      </c>
      <c r="E561" s="60" t="n">
        <v>27.0669094213743</v>
      </c>
      <c r="F561" s="60" t="n">
        <v>3.65048605716241</v>
      </c>
      <c r="G561" s="60" t="n">
        <v>27.0204399161349</v>
      </c>
      <c r="H561" s="60" t="n">
        <v>9461.4213423</v>
      </c>
      <c r="I561" s="60" t="n">
        <v>10.5646660487798</v>
      </c>
      <c r="J561" s="60" t="n">
        <v>96.3495139428376</v>
      </c>
      <c r="K561" s="60" t="n">
        <v>1.02374921404134</v>
      </c>
    </row>
    <row r="562">
      <c r="A562" s="60" t="s">
        <v>300</v>
      </c>
      <c r="B562" s="60" t="s">
        <v>301</v>
      </c>
      <c r="C562" s="60" t="s">
        <v>22</v>
      </c>
      <c r="D562" s="60" t="n">
        <v>2052.3231069</v>
      </c>
      <c r="E562" s="60" t="n">
        <v>19.9667590764724</v>
      </c>
      <c r="F562" s="60" t="n">
        <v>6.49541033188843</v>
      </c>
      <c r="G562" s="60" t="n">
        <v>18.507832234826</v>
      </c>
      <c r="H562" s="60" t="n">
        <v>29544.1889229</v>
      </c>
      <c r="I562" s="60" t="n">
        <v>6.38328184701247</v>
      </c>
      <c r="J562" s="60" t="n">
        <v>93.5045896681116</v>
      </c>
      <c r="K562" s="60" t="n">
        <v>1.28566913288048</v>
      </c>
    </row>
    <row r="563">
      <c r="A563" s="60" t="s">
        <v>300</v>
      </c>
      <c r="B563" s="60" t="s">
        <v>301</v>
      </c>
      <c r="C563" s="60" t="s">
        <v>23</v>
      </c>
      <c r="D563" s="60" t="n">
        <v>2260.9195839</v>
      </c>
      <c r="E563" s="60" t="n">
        <v>23.038326334393</v>
      </c>
      <c r="F563" s="60" t="n">
        <v>6.59531098996411</v>
      </c>
      <c r="G563" s="60" t="n">
        <v>21.0360879178981</v>
      </c>
      <c r="H563" s="60" t="n">
        <v>32019.7926879</v>
      </c>
      <c r="I563" s="60" t="n">
        <v>6.45676128973303</v>
      </c>
      <c r="J563" s="60" t="n">
        <v>93.4046890100359</v>
      </c>
      <c r="K563" s="60" t="n">
        <v>1.48535949641519</v>
      </c>
    </row>
    <row r="564">
      <c r="A564" s="60" t="s">
        <v>300</v>
      </c>
      <c r="B564" s="60" t="s">
        <v>301</v>
      </c>
      <c r="C564" s="60" t="s">
        <v>24</v>
      </c>
      <c r="D564" s="60" t="n">
        <v>1109.3060407</v>
      </c>
      <c r="E564" s="60" t="n">
        <v>23.3848126114872</v>
      </c>
      <c r="F564" s="60" t="n">
        <v>9.17784914948492</v>
      </c>
      <c r="G564" s="60" t="n">
        <v>18.2376620898096</v>
      </c>
      <c r="H564" s="60" t="n">
        <v>10977.4696584</v>
      </c>
      <c r="I564" s="60" t="n">
        <v>14.4526401975265</v>
      </c>
      <c r="J564" s="60" t="n">
        <v>90.8221508505151</v>
      </c>
      <c r="K564" s="60" t="n">
        <v>1.84297013374027</v>
      </c>
    </row>
    <row r="565">
      <c r="A565" s="60" t="s">
        <v>302</v>
      </c>
      <c r="B565" s="60" t="s">
        <v>303</v>
      </c>
      <c r="C565" s="60" t="s">
        <v>22</v>
      </c>
      <c r="D565" s="60" t="n">
        <v>1754.8476509</v>
      </c>
      <c r="E565" s="60" t="n">
        <v>17.4414260790211</v>
      </c>
      <c r="F565" s="60" t="n">
        <v>5.83582002220973</v>
      </c>
      <c r="G565" s="60" t="n">
        <v>17.8799269891558</v>
      </c>
      <c r="H565" s="60" t="n">
        <v>28315.436289</v>
      </c>
      <c r="I565" s="60" t="n">
        <v>8.20309800865247</v>
      </c>
      <c r="J565" s="60" t="n">
        <v>94.1641799777903</v>
      </c>
      <c r="K565" s="60" t="n">
        <v>1.1081075196914</v>
      </c>
    </row>
    <row r="566">
      <c r="A566" s="60" t="s">
        <v>302</v>
      </c>
      <c r="B566" s="60" t="s">
        <v>303</v>
      </c>
      <c r="C566" s="60" t="s">
        <v>23</v>
      </c>
      <c r="D566" s="60" t="n">
        <v>2860.3799224</v>
      </c>
      <c r="E566" s="60" t="n">
        <v>27.8351237051251</v>
      </c>
      <c r="F566" s="60" t="n">
        <v>6.51726838346316</v>
      </c>
      <c r="G566" s="60" t="n">
        <v>26.7715951760116</v>
      </c>
      <c r="H566" s="60" t="n">
        <v>41028.8656035</v>
      </c>
      <c r="I566" s="60" t="n">
        <v>5.31291541447682</v>
      </c>
      <c r="J566" s="60" t="n">
        <v>93.4827316165368</v>
      </c>
      <c r="K566" s="60" t="n">
        <v>1.86641605137511</v>
      </c>
    </row>
    <row r="567">
      <c r="A567" s="60" t="s">
        <v>302</v>
      </c>
      <c r="B567" s="60" t="s">
        <v>303</v>
      </c>
      <c r="C567" s="60" t="s">
        <v>24</v>
      </c>
      <c r="D567" s="60" t="n">
        <v>326.4528166</v>
      </c>
      <c r="E567" s="60" t="n">
        <v>35.5475092573358</v>
      </c>
      <c r="F567" s="60" t="n">
        <v>7.84653600916157</v>
      </c>
      <c r="G567" s="60" t="n">
        <v>35.732965027084</v>
      </c>
      <c r="H567" s="60" t="n">
        <v>3834.0176919</v>
      </c>
      <c r="I567" s="60" t="n">
        <v>16.1495808284325</v>
      </c>
      <c r="J567" s="60" t="n">
        <v>92.1534639908384</v>
      </c>
      <c r="K567" s="60" t="n">
        <v>3.04253345079899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372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61" t="s">
        <v>79</v>
      </c>
      <c r="B578" s="61" t="s">
        <v>80</v>
      </c>
      <c r="C578" s="61" t="s">
        <v>22</v>
      </c>
      <c r="D578" s="61" t="n">
        <v>2.6959305</v>
      </c>
      <c r="E578" s="61"/>
      <c r="F578" s="61" t="n">
        <v>1.44708244504393</v>
      </c>
      <c r="G578" s="61"/>
      <c r="H578" s="61" t="n">
        <v>183.6051686</v>
      </c>
      <c r="I578" s="61"/>
      <c r="J578" s="61" t="n">
        <v>98.5529175549561</v>
      </c>
      <c r="K578" s="61"/>
    </row>
    <row r="579">
      <c r="A579" s="61" t="s">
        <v>79</v>
      </c>
      <c r="B579" s="61" t="s">
        <v>80</v>
      </c>
      <c r="C579" s="61" t="s">
        <v>23</v>
      </c>
      <c r="D579" s="61" t="n">
        <v>5.90535</v>
      </c>
      <c r="E579" s="61"/>
      <c r="F579" s="61" t="n">
        <v>1.7207198161255</v>
      </c>
      <c r="G579" s="61"/>
      <c r="H579" s="61" t="n">
        <v>337.2853278</v>
      </c>
      <c r="I579" s="61"/>
      <c r="J579" s="61" t="n">
        <v>98.2792801838745</v>
      </c>
      <c r="K579" s="61"/>
    </row>
    <row r="580">
      <c r="A580" s="61" t="s">
        <v>79</v>
      </c>
      <c r="B580" s="61" t="s">
        <v>80</v>
      </c>
      <c r="C580" s="61" t="s">
        <v>24</v>
      </c>
      <c r="D580" s="61"/>
      <c r="E580" s="61"/>
      <c r="F580" s="61"/>
      <c r="G580" s="61"/>
      <c r="H580" s="61" t="n">
        <v>44.508231</v>
      </c>
      <c r="I580" s="61"/>
      <c r="J580" s="61" t="n">
        <v>100</v>
      </c>
      <c r="K580" s="61"/>
    </row>
    <row r="581">
      <c r="A581" s="61" t="s">
        <v>81</v>
      </c>
      <c r="B581" s="61" t="s">
        <v>82</v>
      </c>
      <c r="C581" s="61" t="s">
        <v>22</v>
      </c>
      <c r="D581" s="61" t="n">
        <v>15.2864325</v>
      </c>
      <c r="E581" s="61"/>
      <c r="F581" s="61" t="n">
        <v>5</v>
      </c>
      <c r="G581" s="61"/>
      <c r="H581" s="61" t="n">
        <v>290.4422175</v>
      </c>
      <c r="I581" s="61"/>
      <c r="J581" s="61" t="n">
        <v>95</v>
      </c>
      <c r="K581" s="61"/>
    </row>
    <row r="582">
      <c r="A582" s="61" t="s">
        <v>81</v>
      </c>
      <c r="B582" s="61" t="s">
        <v>82</v>
      </c>
      <c r="C582" s="61" t="s">
        <v>23</v>
      </c>
      <c r="D582" s="61" t="n">
        <v>10.190955</v>
      </c>
      <c r="E582" s="61"/>
      <c r="F582" s="61" t="n">
        <v>1.68539325842697</v>
      </c>
      <c r="G582" s="61"/>
      <c r="H582" s="61" t="n">
        <v>594.472375</v>
      </c>
      <c r="I582" s="61"/>
      <c r="J582" s="61" t="n">
        <v>98.314606741573</v>
      </c>
      <c r="K582" s="61"/>
    </row>
    <row r="583">
      <c r="A583" s="61" t="s">
        <v>81</v>
      </c>
      <c r="B583" s="61" t="s">
        <v>82</v>
      </c>
      <c r="C583" s="61" t="s">
        <v>24</v>
      </c>
      <c r="D583" s="61" t="n">
        <v>8.4924625</v>
      </c>
      <c r="E583" s="61"/>
      <c r="F583" s="61" t="n">
        <v>8.19672131147541</v>
      </c>
      <c r="G583" s="61"/>
      <c r="H583" s="61" t="n">
        <v>95.11558</v>
      </c>
      <c r="I583" s="61"/>
      <c r="J583" s="61" t="n">
        <v>91.8032786885246</v>
      </c>
      <c r="K583" s="61"/>
    </row>
    <row r="584">
      <c r="A584" s="61" t="s">
        <v>83</v>
      </c>
      <c r="B584" s="61" t="s">
        <v>84</v>
      </c>
      <c r="C584" s="61" t="s">
        <v>22</v>
      </c>
      <c r="D584" s="61"/>
      <c r="E584" s="61"/>
      <c r="F584" s="61"/>
      <c r="G584" s="61"/>
      <c r="H584" s="61" t="n">
        <v>318.3928043</v>
      </c>
      <c r="I584" s="61"/>
      <c r="J584" s="61" t="n">
        <v>100</v>
      </c>
      <c r="K584" s="61"/>
    </row>
    <row r="585">
      <c r="A585" s="61" t="s">
        <v>83</v>
      </c>
      <c r="B585" s="61" t="s">
        <v>84</v>
      </c>
      <c r="C585" s="61" t="s">
        <v>23</v>
      </c>
      <c r="D585" s="61" t="n">
        <v>2.0296443</v>
      </c>
      <c r="E585" s="61"/>
      <c r="F585" s="61" t="n">
        <v>0.361483635486209</v>
      </c>
      <c r="G585" s="61"/>
      <c r="H585" s="61" t="n">
        <v>559.4464782</v>
      </c>
      <c r="I585" s="61"/>
      <c r="J585" s="61" t="n">
        <v>99.6385163645138</v>
      </c>
      <c r="K585" s="61"/>
    </row>
    <row r="586">
      <c r="A586" s="61" t="s">
        <v>83</v>
      </c>
      <c r="B586" s="61" t="s">
        <v>84</v>
      </c>
      <c r="C586" s="61" t="s">
        <v>24</v>
      </c>
      <c r="D586" s="61"/>
      <c r="E586" s="61"/>
      <c r="F586" s="61"/>
      <c r="G586" s="61"/>
      <c r="H586" s="61" t="n">
        <v>147.1310782</v>
      </c>
      <c r="I586" s="61"/>
      <c r="J586" s="61" t="n">
        <v>100</v>
      </c>
      <c r="K586" s="61"/>
    </row>
    <row r="587">
      <c r="A587" s="61" t="s">
        <v>87</v>
      </c>
      <c r="B587" s="61" t="s">
        <v>88</v>
      </c>
      <c r="C587" s="61" t="s">
        <v>22</v>
      </c>
      <c r="D587" s="61" t="n">
        <v>172.7928048</v>
      </c>
      <c r="E587" s="61"/>
      <c r="F587" s="61" t="n">
        <v>5.41893683255864</v>
      </c>
      <c r="G587" s="61"/>
      <c r="H587" s="61" t="n">
        <v>3015.8918051</v>
      </c>
      <c r="I587" s="61"/>
      <c r="J587" s="61" t="n">
        <v>94.5810631674414</v>
      </c>
      <c r="K587" s="61"/>
    </row>
    <row r="588">
      <c r="A588" s="61" t="s">
        <v>87</v>
      </c>
      <c r="B588" s="61" t="s">
        <v>88</v>
      </c>
      <c r="C588" s="61" t="s">
        <v>23</v>
      </c>
      <c r="D588" s="61" t="n">
        <v>180.4402073</v>
      </c>
      <c r="E588" s="61"/>
      <c r="F588" s="61" t="n">
        <v>3.61933777458319</v>
      </c>
      <c r="G588" s="61"/>
      <c r="H588" s="61" t="n">
        <v>4805.0079199</v>
      </c>
      <c r="I588" s="61"/>
      <c r="J588" s="61" t="n">
        <v>96.3806622254168</v>
      </c>
      <c r="K588" s="61"/>
    </row>
    <row r="589">
      <c r="A589" s="61" t="s">
        <v>87</v>
      </c>
      <c r="B589" s="61" t="s">
        <v>88</v>
      </c>
      <c r="C589" s="61" t="s">
        <v>24</v>
      </c>
      <c r="D589" s="61" t="n">
        <v>59.5797329</v>
      </c>
      <c r="E589" s="61"/>
      <c r="F589" s="61" t="n">
        <v>5.0072587663844</v>
      </c>
      <c r="G589" s="61"/>
      <c r="H589" s="61" t="n">
        <v>1130.2875314</v>
      </c>
      <c r="I589" s="61"/>
      <c r="J589" s="61" t="n">
        <v>94.9927412336156</v>
      </c>
      <c r="K589" s="61"/>
    </row>
    <row r="590">
      <c r="A590" s="61" t="s">
        <v>99</v>
      </c>
      <c r="B590" s="61" t="s">
        <v>100</v>
      </c>
      <c r="C590" s="61" t="s">
        <v>22</v>
      </c>
      <c r="D590" s="61" t="n">
        <v>122.2429168</v>
      </c>
      <c r="E590" s="61"/>
      <c r="F590" s="61" t="n">
        <v>6.61173569508344</v>
      </c>
      <c r="G590" s="61"/>
      <c r="H590" s="61" t="n">
        <v>1726.6349337</v>
      </c>
      <c r="I590" s="61"/>
      <c r="J590" s="61" t="n">
        <v>93.3882643049166</v>
      </c>
      <c r="K590" s="61"/>
    </row>
    <row r="591">
      <c r="A591" s="61" t="s">
        <v>99</v>
      </c>
      <c r="B591" s="61" t="s">
        <v>100</v>
      </c>
      <c r="C591" s="61" t="s">
        <v>23</v>
      </c>
      <c r="D591" s="61" t="n">
        <v>68.8334619</v>
      </c>
      <c r="E591" s="61"/>
      <c r="F591" s="61" t="n">
        <v>3.83649966448912</v>
      </c>
      <c r="G591" s="61"/>
      <c r="H591" s="61" t="n">
        <v>1725.3400796</v>
      </c>
      <c r="I591" s="61"/>
      <c r="J591" s="61" t="n">
        <v>96.1635003355109</v>
      </c>
      <c r="K591" s="61"/>
    </row>
    <row r="592">
      <c r="A592" s="61" t="s">
        <v>99</v>
      </c>
      <c r="B592" s="61" t="s">
        <v>100</v>
      </c>
      <c r="C592" s="61" t="s">
        <v>24</v>
      </c>
      <c r="D592" s="61" t="n">
        <v>4.5142803</v>
      </c>
      <c r="E592" s="61"/>
      <c r="F592" s="61" t="n">
        <v>1.53573794723629</v>
      </c>
      <c r="G592" s="61"/>
      <c r="H592" s="61" t="n">
        <v>289.4343265</v>
      </c>
      <c r="I592" s="61"/>
      <c r="J592" s="61" t="n">
        <v>98.4642620527637</v>
      </c>
      <c r="K592" s="61"/>
    </row>
    <row r="593">
      <c r="A593" s="61" t="s">
        <v>115</v>
      </c>
      <c r="B593" s="61" t="s">
        <v>116</v>
      </c>
      <c r="C593" s="61" t="s">
        <v>22</v>
      </c>
      <c r="D593" s="61" t="n">
        <v>113.18599</v>
      </c>
      <c r="E593" s="61"/>
      <c r="F593" s="61" t="n">
        <v>3.45213940463369</v>
      </c>
      <c r="G593" s="61"/>
      <c r="H593" s="61" t="n">
        <v>3165.5341523</v>
      </c>
      <c r="I593" s="61"/>
      <c r="J593" s="61" t="n">
        <v>96.5478605953663</v>
      </c>
      <c r="K593" s="61"/>
    </row>
    <row r="594">
      <c r="A594" s="61" t="s">
        <v>115</v>
      </c>
      <c r="B594" s="61" t="s">
        <v>116</v>
      </c>
      <c r="C594" s="61" t="s">
        <v>23</v>
      </c>
      <c r="D594" s="61" t="n">
        <v>198.4840235</v>
      </c>
      <c r="E594" s="61"/>
      <c r="F594" s="61" t="n">
        <v>4.37728233461263</v>
      </c>
      <c r="G594" s="61"/>
      <c r="H594" s="61" t="n">
        <v>4335.9281603</v>
      </c>
      <c r="I594" s="61"/>
      <c r="J594" s="61" t="n">
        <v>95.6227176653874</v>
      </c>
      <c r="K594" s="61"/>
    </row>
    <row r="595">
      <c r="A595" s="61" t="s">
        <v>115</v>
      </c>
      <c r="B595" s="61" t="s">
        <v>116</v>
      </c>
      <c r="C595" s="61" t="s">
        <v>24</v>
      </c>
      <c r="D595" s="61" t="n">
        <v>123.9751547</v>
      </c>
      <c r="E595" s="61"/>
      <c r="F595" s="61" t="n">
        <v>5.82352564805993</v>
      </c>
      <c r="G595" s="61"/>
      <c r="H595" s="61" t="n">
        <v>2004.892514</v>
      </c>
      <c r="I595" s="61"/>
      <c r="J595" s="61" t="n">
        <v>94.1764743519401</v>
      </c>
      <c r="K595" s="61"/>
    </row>
    <row r="596">
      <c r="A596" s="61" t="s">
        <v>117</v>
      </c>
      <c r="B596" s="61" t="s">
        <v>118</v>
      </c>
      <c r="C596" s="61" t="s">
        <v>22</v>
      </c>
      <c r="D596" s="61" t="n">
        <v>126.324268</v>
      </c>
      <c r="E596" s="61"/>
      <c r="F596" s="61" t="n">
        <v>7.79510022271715</v>
      </c>
      <c r="G596" s="61"/>
      <c r="H596" s="61" t="n">
        <v>1494.2356272</v>
      </c>
      <c r="I596" s="61"/>
      <c r="J596" s="61" t="n">
        <v>92.2048997772828</v>
      </c>
      <c r="K596" s="61"/>
    </row>
    <row r="597">
      <c r="A597" s="61" t="s">
        <v>117</v>
      </c>
      <c r="B597" s="61" t="s">
        <v>118</v>
      </c>
      <c r="C597" s="61" t="s">
        <v>23</v>
      </c>
      <c r="D597" s="61" t="n">
        <v>110.0825764</v>
      </c>
      <c r="E597" s="61"/>
      <c r="F597" s="61" t="n">
        <v>6.51013874066169</v>
      </c>
      <c r="G597" s="61"/>
      <c r="H597" s="61" t="n">
        <v>1580.8579824</v>
      </c>
      <c r="I597" s="61"/>
      <c r="J597" s="61" t="n">
        <v>93.4898612593383</v>
      </c>
      <c r="K597" s="61"/>
    </row>
    <row r="598">
      <c r="A598" s="61" t="s">
        <v>117</v>
      </c>
      <c r="B598" s="61" t="s">
        <v>118</v>
      </c>
      <c r="C598" s="61" t="s">
        <v>24</v>
      </c>
      <c r="D598" s="61" t="n">
        <v>34.2880156</v>
      </c>
      <c r="E598" s="61"/>
      <c r="F598" s="61" t="n">
        <v>12.5827814569536</v>
      </c>
      <c r="G598" s="61"/>
      <c r="H598" s="61" t="n">
        <v>238.2114768</v>
      </c>
      <c r="I598" s="61"/>
      <c r="J598" s="61" t="n">
        <v>87.4172185430464</v>
      </c>
      <c r="K598" s="61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373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62" t="s">
        <v>20</v>
      </c>
      <c r="B609" s="62" t="s">
        <v>21</v>
      </c>
      <c r="C609" s="62" t="s">
        <v>22</v>
      </c>
      <c r="D609" s="62" t="n">
        <v>552.5283426</v>
      </c>
      <c r="E609" s="62"/>
      <c r="F609" s="62" t="n">
        <v>5.14110650442333</v>
      </c>
      <c r="G609" s="62"/>
      <c r="H609" s="62" t="n">
        <v>10194.7367087</v>
      </c>
      <c r="I609" s="62"/>
      <c r="J609" s="62" t="n">
        <v>94.8588934955767</v>
      </c>
      <c r="K609" s="62"/>
    </row>
    <row r="610">
      <c r="A610" s="62" t="s">
        <v>20</v>
      </c>
      <c r="B610" s="62" t="s">
        <v>21</v>
      </c>
      <c r="C610" s="62" t="s">
        <v>23</v>
      </c>
      <c r="D610" s="62" t="n">
        <v>575.9662184</v>
      </c>
      <c r="E610" s="62"/>
      <c r="F610" s="62" t="n">
        <v>3.9682660422978</v>
      </c>
      <c r="G610" s="62"/>
      <c r="H610" s="62" t="n">
        <v>13938.3383232</v>
      </c>
      <c r="I610" s="62"/>
      <c r="J610" s="62" t="n">
        <v>96.0317339577022</v>
      </c>
      <c r="K610" s="62"/>
    </row>
    <row r="611">
      <c r="A611" s="62" t="s">
        <v>20</v>
      </c>
      <c r="B611" s="62" t="s">
        <v>21</v>
      </c>
      <c r="C611" s="62" t="s">
        <v>24</v>
      </c>
      <c r="D611" s="62" t="n">
        <v>230.849646</v>
      </c>
      <c r="E611" s="62"/>
      <c r="F611" s="62" t="n">
        <v>5.52215022857613</v>
      </c>
      <c r="G611" s="62"/>
      <c r="H611" s="62" t="n">
        <v>3949.5807379</v>
      </c>
      <c r="I611" s="62"/>
      <c r="J611" s="62" t="n">
        <v>94.4778497714239</v>
      </c>
      <c r="K611" s="62"/>
    </row>
    <row r="612">
      <c r="A612" s="62" t="s">
        <v>34</v>
      </c>
      <c r="B612" s="62" t="s">
        <v>35</v>
      </c>
      <c r="C612" s="62" t="s">
        <v>22</v>
      </c>
      <c r="D612" s="62" t="n">
        <v>146.3424263</v>
      </c>
      <c r="E612" s="62" t="n">
        <v>27.7014653244093</v>
      </c>
      <c r="F612" s="62" t="n">
        <v>2.31051190893598</v>
      </c>
      <c r="G612" s="62" t="n">
        <v>25.295398000003</v>
      </c>
      <c r="H612" s="62" t="n">
        <v>6187.4239453</v>
      </c>
      <c r="I612" s="62" t="n">
        <v>11.5419098448574</v>
      </c>
      <c r="J612" s="62" t="n">
        <v>97.689488091064</v>
      </c>
      <c r="K612" s="62" t="n">
        <v>0.598276431398646</v>
      </c>
    </row>
    <row r="613">
      <c r="A613" s="62" t="s">
        <v>34</v>
      </c>
      <c r="B613" s="62" t="s">
        <v>35</v>
      </c>
      <c r="C613" s="62" t="s">
        <v>23</v>
      </c>
      <c r="D613" s="62" t="n">
        <v>197.7130032</v>
      </c>
      <c r="E613" s="62" t="n">
        <v>28.6721733660449</v>
      </c>
      <c r="F613" s="62" t="n">
        <v>1.42063581994913</v>
      </c>
      <c r="G613" s="62" t="n">
        <v>29.2069537468505</v>
      </c>
      <c r="H613" s="62" t="n">
        <v>13719.5063449</v>
      </c>
      <c r="I613" s="62" t="n">
        <v>5.58733591706536</v>
      </c>
      <c r="J613" s="62" t="n">
        <v>98.5793641800509</v>
      </c>
      <c r="K613" s="62" t="n">
        <v>0.420903959256517</v>
      </c>
    </row>
    <row r="614">
      <c r="A614" s="62" t="s">
        <v>34</v>
      </c>
      <c r="B614" s="62" t="s">
        <v>35</v>
      </c>
      <c r="C614" s="62" t="s">
        <v>24</v>
      </c>
      <c r="D614" s="62" t="n">
        <v>132.271811</v>
      </c>
      <c r="E614" s="62" t="n">
        <v>33.7290001223954</v>
      </c>
      <c r="F614" s="62" t="n">
        <v>2.58949571615445</v>
      </c>
      <c r="G614" s="62" t="n">
        <v>31.9067723927265</v>
      </c>
      <c r="H614" s="62" t="n">
        <v>4975.7424705</v>
      </c>
      <c r="I614" s="62" t="n">
        <v>13.4267397007772</v>
      </c>
      <c r="J614" s="62" t="n">
        <v>97.4105042838456</v>
      </c>
      <c r="K614" s="62" t="n">
        <v>0.848188304071663</v>
      </c>
    </row>
    <row r="615">
      <c r="A615" s="62" t="s">
        <v>36</v>
      </c>
      <c r="B615" s="62" t="s">
        <v>37</v>
      </c>
      <c r="C615" s="62" t="s">
        <v>22</v>
      </c>
      <c r="D615" s="62" t="n">
        <v>152.875718</v>
      </c>
      <c r="E615" s="62" t="n">
        <v>19.4210854482403</v>
      </c>
      <c r="F615" s="62" t="n">
        <v>2.61718334908351</v>
      </c>
      <c r="G615" s="62" t="n">
        <v>20.8862630677791</v>
      </c>
      <c r="H615" s="62" t="n">
        <v>5688.3550102</v>
      </c>
      <c r="I615" s="62" t="n">
        <v>7.71898514776126</v>
      </c>
      <c r="J615" s="62" t="n">
        <v>97.3828166509165</v>
      </c>
      <c r="K615" s="62" t="n">
        <v>0.56132264197613</v>
      </c>
    </row>
    <row r="616">
      <c r="A616" s="62" t="s">
        <v>36</v>
      </c>
      <c r="B616" s="62" t="s">
        <v>37</v>
      </c>
      <c r="C616" s="62" t="s">
        <v>23</v>
      </c>
      <c r="D616" s="62" t="n">
        <v>163.2408369</v>
      </c>
      <c r="E616" s="62" t="n">
        <v>24.4224782875216</v>
      </c>
      <c r="F616" s="62" t="n">
        <v>3.26045014317225</v>
      </c>
      <c r="G616" s="62" t="n">
        <v>26.054042038523</v>
      </c>
      <c r="H616" s="62" t="n">
        <v>4843.4554698</v>
      </c>
      <c r="I616" s="62" t="n">
        <v>9.40960564699939</v>
      </c>
      <c r="J616" s="62" t="n">
        <v>96.7395498568278</v>
      </c>
      <c r="K616" s="62" t="n">
        <v>0.878109369130197</v>
      </c>
    </row>
    <row r="617">
      <c r="A617" s="62" t="s">
        <v>36</v>
      </c>
      <c r="B617" s="62" t="s">
        <v>37</v>
      </c>
      <c r="C617" s="62" t="s">
        <v>24</v>
      </c>
      <c r="D617" s="62" t="n">
        <v>101.46176</v>
      </c>
      <c r="E617" s="62" t="n">
        <v>26.3311600040887</v>
      </c>
      <c r="F617" s="62" t="n">
        <v>5.69346831725818</v>
      </c>
      <c r="G617" s="62" t="n">
        <v>22.5986909206382</v>
      </c>
      <c r="H617" s="62" t="n">
        <v>1680.6112111</v>
      </c>
      <c r="I617" s="62" t="n">
        <v>14.5037716295632</v>
      </c>
      <c r="J617" s="62" t="n">
        <v>94.3065316827418</v>
      </c>
      <c r="K617" s="62" t="n">
        <v>1.36432682309861</v>
      </c>
    </row>
    <row r="618">
      <c r="A618" s="62" t="s">
        <v>38</v>
      </c>
      <c r="B618" s="62" t="s">
        <v>39</v>
      </c>
      <c r="C618" s="62" t="s">
        <v>22</v>
      </c>
      <c r="D618" s="62" t="n">
        <v>36.213664</v>
      </c>
      <c r="E618" s="62" t="n">
        <v>24.4310253571151</v>
      </c>
      <c r="F618" s="62" t="n">
        <v>5.02354788069074</v>
      </c>
      <c r="G618" s="62" t="n">
        <v>20.3349828723527</v>
      </c>
      <c r="H618" s="62" t="n">
        <v>684.664585</v>
      </c>
      <c r="I618" s="62" t="n">
        <v>8.70947345951984</v>
      </c>
      <c r="J618" s="62" t="n">
        <v>94.9764521193093</v>
      </c>
      <c r="K618" s="62" t="n">
        <v>1.07556934200874</v>
      </c>
    </row>
    <row r="619">
      <c r="A619" s="62" t="s">
        <v>38</v>
      </c>
      <c r="B619" s="62" t="s">
        <v>39</v>
      </c>
      <c r="C619" s="62" t="s">
        <v>23</v>
      </c>
      <c r="D619" s="62" t="n">
        <v>27.160248</v>
      </c>
      <c r="E619" s="62" t="n">
        <v>24.0658817969894</v>
      </c>
      <c r="F619" s="62" t="n">
        <v>3.28767123287671</v>
      </c>
      <c r="G619" s="62" t="n">
        <v>24.0576033818393</v>
      </c>
      <c r="H619" s="62" t="n">
        <v>798.963962</v>
      </c>
      <c r="I619" s="62" t="n">
        <v>7.57603694144828</v>
      </c>
      <c r="J619" s="62" t="n">
        <v>96.7123287671233</v>
      </c>
      <c r="K619" s="62" t="n">
        <v>0.817822211280658</v>
      </c>
    </row>
    <row r="620">
      <c r="A620" s="62" t="s">
        <v>38</v>
      </c>
      <c r="B620" s="62" t="s">
        <v>39</v>
      </c>
      <c r="C620" s="62" t="s">
        <v>24</v>
      </c>
      <c r="D620" s="62" t="n">
        <v>10.185093</v>
      </c>
      <c r="E620" s="62" t="n">
        <v>30.5505046330389</v>
      </c>
      <c r="F620" s="62" t="n">
        <v>3.7037037037037</v>
      </c>
      <c r="G620" s="62" t="n">
        <v>27.2665344857086</v>
      </c>
      <c r="H620" s="62" t="n">
        <v>264.812418</v>
      </c>
      <c r="I620" s="62" t="n">
        <v>12.1029986884164</v>
      </c>
      <c r="J620" s="62" t="n">
        <v>96.2962962962963</v>
      </c>
      <c r="K620" s="62" t="n">
        <v>1.04871286483495</v>
      </c>
    </row>
    <row r="621">
      <c r="A621" s="62" t="s">
        <v>40</v>
      </c>
      <c r="B621" s="62" t="s">
        <v>41</v>
      </c>
      <c r="C621" s="62" t="s">
        <v>22</v>
      </c>
      <c r="D621" s="62" t="n">
        <v>646.5468032</v>
      </c>
      <c r="E621" s="62" t="n">
        <v>16.8738973450207</v>
      </c>
      <c r="F621" s="62" t="n">
        <v>7.62349197093026</v>
      </c>
      <c r="G621" s="62" t="n">
        <v>17.3466713251622</v>
      </c>
      <c r="H621" s="62" t="n">
        <v>7834.4328537</v>
      </c>
      <c r="I621" s="62" t="n">
        <v>8.36030172453981</v>
      </c>
      <c r="J621" s="62" t="n">
        <v>92.3765080290698</v>
      </c>
      <c r="K621" s="62" t="n">
        <v>1.43155670625832</v>
      </c>
    </row>
    <row r="622">
      <c r="A622" s="62" t="s">
        <v>40</v>
      </c>
      <c r="B622" s="62" t="s">
        <v>41</v>
      </c>
      <c r="C622" s="62" t="s">
        <v>23</v>
      </c>
      <c r="D622" s="62" t="n">
        <v>855.8171748</v>
      </c>
      <c r="E622" s="62" t="n">
        <v>17.2364132182387</v>
      </c>
      <c r="F622" s="62" t="n">
        <v>11.2524624486417</v>
      </c>
      <c r="G622" s="62" t="n">
        <v>16.8772342587865</v>
      </c>
      <c r="H622" s="62" t="n">
        <v>6749.7818548</v>
      </c>
      <c r="I622" s="62" t="n">
        <v>6.5454687065177</v>
      </c>
      <c r="J622" s="62" t="n">
        <v>88.7475375513583</v>
      </c>
      <c r="K622" s="62" t="n">
        <v>2.13989537032533</v>
      </c>
    </row>
    <row r="623">
      <c r="A623" s="62" t="s">
        <v>40</v>
      </c>
      <c r="B623" s="62" t="s">
        <v>41</v>
      </c>
      <c r="C623" s="62" t="s">
        <v>24</v>
      </c>
      <c r="D623" s="62" t="n">
        <v>280.607897</v>
      </c>
      <c r="E623" s="62" t="n">
        <v>30.2322053755837</v>
      </c>
      <c r="F623" s="62" t="n">
        <v>23.2788232336569</v>
      </c>
      <c r="G623" s="62" t="n">
        <v>24.4075067247532</v>
      </c>
      <c r="H623" s="62" t="n">
        <v>924.8134174</v>
      </c>
      <c r="I623" s="62" t="n">
        <v>17.8861838344833</v>
      </c>
      <c r="J623" s="62" t="n">
        <v>76.7211767663431</v>
      </c>
      <c r="K623" s="62" t="n">
        <v>7.40575234332273</v>
      </c>
    </row>
    <row r="624">
      <c r="A624" s="62" t="s">
        <v>42</v>
      </c>
      <c r="B624" s="62" t="s">
        <v>43</v>
      </c>
      <c r="C624" s="62" t="s">
        <v>22</v>
      </c>
      <c r="D624" s="62" t="n">
        <v>38.2173607</v>
      </c>
      <c r="E624" s="62" t="n">
        <v>29.3353595647483</v>
      </c>
      <c r="F624" s="62" t="n">
        <v>5.06216788284271</v>
      </c>
      <c r="G624" s="62" t="n">
        <v>27.408207253128</v>
      </c>
      <c r="H624" s="62" t="n">
        <v>716.7429959</v>
      </c>
      <c r="I624" s="62" t="n">
        <v>10.8092781946083</v>
      </c>
      <c r="J624" s="62" t="n">
        <v>94.9378321171573</v>
      </c>
      <c r="K624" s="62" t="n">
        <v>1.461429478523</v>
      </c>
    </row>
    <row r="625">
      <c r="A625" s="62" t="s">
        <v>42</v>
      </c>
      <c r="B625" s="62" t="s">
        <v>43</v>
      </c>
      <c r="C625" s="62" t="s">
        <v>23</v>
      </c>
      <c r="D625" s="62" t="n">
        <v>20.8302532</v>
      </c>
      <c r="E625" s="62" t="n">
        <v>41.2856528027361</v>
      </c>
      <c r="F625" s="62" t="n">
        <v>2.27108267966664</v>
      </c>
      <c r="G625" s="62" t="n">
        <v>41.4685811592113</v>
      </c>
      <c r="H625" s="62" t="n">
        <v>896.364589</v>
      </c>
      <c r="I625" s="62" t="n">
        <v>7.2608568827076</v>
      </c>
      <c r="J625" s="62" t="n">
        <v>97.7289173203334</v>
      </c>
      <c r="K625" s="62" t="n">
        <v>0.963671541682377</v>
      </c>
    </row>
    <row r="626">
      <c r="A626" s="62" t="s">
        <v>42</v>
      </c>
      <c r="B626" s="62" t="s">
        <v>43</v>
      </c>
      <c r="C626" s="62" t="s">
        <v>24</v>
      </c>
      <c r="D626" s="62" t="n">
        <v>10.5350914</v>
      </c>
      <c r="E626" s="62" t="n">
        <v>40.6428493852372</v>
      </c>
      <c r="F626" s="62" t="n">
        <v>3.69853796714481</v>
      </c>
      <c r="G626" s="62" t="n">
        <v>41.9073346224384</v>
      </c>
      <c r="H626" s="62" t="n">
        <v>274.3096633</v>
      </c>
      <c r="I626" s="62" t="n">
        <v>14.7003715533209</v>
      </c>
      <c r="J626" s="62" t="n">
        <v>96.3014620328552</v>
      </c>
      <c r="K626" s="62" t="n">
        <v>1.60948613791606</v>
      </c>
    </row>
    <row r="627">
      <c r="A627" s="62" t="s">
        <v>44</v>
      </c>
      <c r="B627" s="62" t="s">
        <v>45</v>
      </c>
      <c r="C627" s="62" t="s">
        <v>22</v>
      </c>
      <c r="D627" s="62" t="n">
        <v>43.6315842</v>
      </c>
      <c r="E627" s="62" t="n">
        <v>31.4218007354878</v>
      </c>
      <c r="F627" s="62" t="n">
        <v>2.96550072832089</v>
      </c>
      <c r="G627" s="62" t="n">
        <v>30.115482377294</v>
      </c>
      <c r="H627" s="62" t="n">
        <v>1427.6742153</v>
      </c>
      <c r="I627" s="62" t="n">
        <v>9.24629014577314</v>
      </c>
      <c r="J627" s="62" t="n">
        <v>97.0344992716791</v>
      </c>
      <c r="K627" s="62" t="n">
        <v>0.920368380255721</v>
      </c>
    </row>
    <row r="628">
      <c r="A628" s="62" t="s">
        <v>44</v>
      </c>
      <c r="B628" s="62" t="s">
        <v>45</v>
      </c>
      <c r="C628" s="62" t="s">
        <v>23</v>
      </c>
      <c r="D628" s="62" t="n">
        <v>37.6328462</v>
      </c>
      <c r="E628" s="62" t="n">
        <v>30.2695916901928</v>
      </c>
      <c r="F628" s="62" t="n">
        <v>1.67857571515663</v>
      </c>
      <c r="G628" s="62" t="n">
        <v>30.5055167320966</v>
      </c>
      <c r="H628" s="62" t="n">
        <v>2204.3182234</v>
      </c>
      <c r="I628" s="62" t="n">
        <v>7.43784762104418</v>
      </c>
      <c r="J628" s="62" t="n">
        <v>98.3214242848434</v>
      </c>
      <c r="K628" s="62" t="n">
        <v>0.520800221693853</v>
      </c>
    </row>
    <row r="629">
      <c r="A629" s="62" t="s">
        <v>44</v>
      </c>
      <c r="B629" s="62" t="s">
        <v>45</v>
      </c>
      <c r="C629" s="62" t="s">
        <v>24</v>
      </c>
      <c r="D629" s="62" t="n">
        <v>12.0451674</v>
      </c>
      <c r="E629" s="62" t="n">
        <v>46.4340323796463</v>
      </c>
      <c r="F629" s="62" t="n">
        <v>1.47117782730866</v>
      </c>
      <c r="G629" s="62" t="n">
        <v>46.0830287110753</v>
      </c>
      <c r="H629" s="62" t="n">
        <v>806.6979632</v>
      </c>
      <c r="I629" s="62" t="n">
        <v>13.8636687518893</v>
      </c>
      <c r="J629" s="62" t="n">
        <v>98.5288221726913</v>
      </c>
      <c r="K629" s="62" t="n">
        <v>0.688086273234201</v>
      </c>
    </row>
    <row r="630">
      <c r="A630" s="62" t="s">
        <v>46</v>
      </c>
      <c r="B630" s="62" t="s">
        <v>47</v>
      </c>
      <c r="C630" s="62" t="s">
        <v>22</v>
      </c>
      <c r="D630" s="62" t="n">
        <v>8.9412325</v>
      </c>
      <c r="E630" s="62" t="n">
        <v>57.2574567227135</v>
      </c>
      <c r="F630" s="62" t="n">
        <v>0.370821080016403</v>
      </c>
      <c r="G630" s="62" t="n">
        <v>57.2808116809322</v>
      </c>
      <c r="H630" s="62" t="n">
        <v>2402.2573163</v>
      </c>
      <c r="I630" s="62" t="n">
        <v>9.15586114840422</v>
      </c>
      <c r="J630" s="62" t="n">
        <v>99.6291789199836</v>
      </c>
      <c r="K630" s="62" t="n">
        <v>0.213199914743842</v>
      </c>
    </row>
    <row r="631">
      <c r="A631" s="62" t="s">
        <v>46</v>
      </c>
      <c r="B631" s="62" t="s">
        <v>47</v>
      </c>
      <c r="C631" s="62" t="s">
        <v>23</v>
      </c>
      <c r="D631" s="62" t="n">
        <v>23.9585604</v>
      </c>
      <c r="E631" s="62" t="n">
        <v>40.1938204862495</v>
      </c>
      <c r="F631" s="62" t="n">
        <v>0.490178778328333</v>
      </c>
      <c r="G631" s="62" t="n">
        <v>39.1193926435515</v>
      </c>
      <c r="H631" s="62" t="n">
        <v>4863.7602596</v>
      </c>
      <c r="I631" s="62" t="n">
        <v>4.81428824574346</v>
      </c>
      <c r="J631" s="62" t="n">
        <v>99.5098212216717</v>
      </c>
      <c r="K631" s="62" t="n">
        <v>0.192699533167147</v>
      </c>
    </row>
    <row r="632">
      <c r="A632" s="62" t="s">
        <v>46</v>
      </c>
      <c r="B632" s="62" t="s">
        <v>47</v>
      </c>
      <c r="C632" s="62" t="s">
        <v>24</v>
      </c>
      <c r="D632" s="62"/>
      <c r="E632" s="62"/>
      <c r="F632" s="62"/>
      <c r="G632" s="62"/>
      <c r="H632" s="62" t="n">
        <v>789.0826355</v>
      </c>
      <c r="I632" s="62" t="n">
        <v>16.2454477996054</v>
      </c>
      <c r="J632" s="62" t="n">
        <v>100</v>
      </c>
      <c r="K632" s="62" t="n">
        <v>0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352</v>
      </c>
    </row>
    <row r="9">
      <c r="A9" t="s">
        <v>353</v>
      </c>
    </row>
    <row r="10">
      <c r="A10" t="s">
        <v>374</v>
      </c>
    </row>
    <row r="11">
      <c r="A11" t="s">
        <v>375</v>
      </c>
    </row>
    <row r="12">
      <c r="A12" s="3" t="s">
        <v>6</v>
      </c>
    </row>
    <row r="13">
      <c r="A13" s="3" t="s">
        <v>343</v>
      </c>
    </row>
    <row r="15">
      <c r="A15" s="4" t="s">
        <v>376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63" t="s">
        <v>20</v>
      </c>
      <c r="B17" s="63" t="s">
        <v>21</v>
      </c>
      <c r="C17" s="63" t="s">
        <v>22</v>
      </c>
      <c r="D17" s="63" t="n">
        <v>233963.3053967</v>
      </c>
      <c r="E17" s="63" t="n">
        <v>2.035018776483</v>
      </c>
      <c r="F17" s="63" t="n">
        <v>7.83108792629416</v>
      </c>
      <c r="G17" s="63" t="n">
        <v>1.91033750808669</v>
      </c>
      <c r="H17" s="63" t="n">
        <v>2753658.6904071</v>
      </c>
      <c r="I17" s="63" t="n">
        <v>0.870263952606185</v>
      </c>
      <c r="J17" s="63" t="n">
        <v>92.1689120737058</v>
      </c>
      <c r="K17" s="63" t="n">
        <v>0.16231092087494</v>
      </c>
    </row>
    <row r="18">
      <c r="A18" s="63" t="s">
        <v>20</v>
      </c>
      <c r="B18" s="63" t="s">
        <v>21</v>
      </c>
      <c r="C18" s="63" t="s">
        <v>23</v>
      </c>
      <c r="D18" s="63" t="n">
        <v>320670.399361</v>
      </c>
      <c r="E18" s="63" t="n">
        <v>1.98022817112707</v>
      </c>
      <c r="F18" s="63" t="n">
        <v>9.21691740812231</v>
      </c>
      <c r="G18" s="63" t="n">
        <v>1.90050332695679</v>
      </c>
      <c r="H18" s="63" t="n">
        <v>3158479.7889483</v>
      </c>
      <c r="I18" s="63" t="n">
        <v>0.824411405736987</v>
      </c>
      <c r="J18" s="63" t="n">
        <v>90.7830825918777</v>
      </c>
      <c r="K18" s="63" t="n">
        <v>0.19295205338169</v>
      </c>
    </row>
    <row r="19">
      <c r="A19" s="63" t="s">
        <v>20</v>
      </c>
      <c r="B19" s="63" t="s">
        <v>21</v>
      </c>
      <c r="C19" s="63" t="s">
        <v>24</v>
      </c>
      <c r="D19" s="63" t="n">
        <v>156749.4181257</v>
      </c>
      <c r="E19" s="63" t="n">
        <v>2.6195941248442</v>
      </c>
      <c r="F19" s="63" t="n">
        <v>11.2719265022344</v>
      </c>
      <c r="G19" s="63" t="n">
        <v>2.41691827265836</v>
      </c>
      <c r="H19" s="63" t="n">
        <v>1233868.3976898</v>
      </c>
      <c r="I19" s="63" t="n">
        <v>1.47317424032364</v>
      </c>
      <c r="J19" s="63" t="n">
        <v>88.7280734977656</v>
      </c>
      <c r="K19" s="63" t="n">
        <v>0.307042901500597</v>
      </c>
    </row>
    <row r="20">
      <c r="A20" s="63" t="s">
        <v>20</v>
      </c>
      <c r="B20" s="63" t="s">
        <v>25</v>
      </c>
      <c r="C20" s="63" t="s">
        <v>22</v>
      </c>
      <c r="D20" s="63" t="n">
        <v>748.2042254</v>
      </c>
      <c r="E20" s="63"/>
      <c r="F20" s="63" t="n">
        <v>6.96181048693404</v>
      </c>
      <c r="G20" s="63"/>
      <c r="H20" s="63" t="n">
        <v>9999.0608259</v>
      </c>
      <c r="I20" s="63"/>
      <c r="J20" s="63" t="n">
        <v>93.038189513066</v>
      </c>
      <c r="K20" s="63"/>
    </row>
    <row r="21">
      <c r="A21" s="63" t="s">
        <v>20</v>
      </c>
      <c r="B21" s="63" t="s">
        <v>25</v>
      </c>
      <c r="C21" s="63" t="s">
        <v>23</v>
      </c>
      <c r="D21" s="63" t="n">
        <v>998.0513185</v>
      </c>
      <c r="E21" s="63"/>
      <c r="F21" s="63" t="n">
        <v>6.87632890462955</v>
      </c>
      <c r="G21" s="63"/>
      <c r="H21" s="63" t="n">
        <v>13516.2532231</v>
      </c>
      <c r="I21" s="63"/>
      <c r="J21" s="63" t="n">
        <v>93.1236710953705</v>
      </c>
      <c r="K21" s="63"/>
    </row>
    <row r="22">
      <c r="A22" s="63" t="s">
        <v>20</v>
      </c>
      <c r="B22" s="63" t="s">
        <v>25</v>
      </c>
      <c r="C22" s="63" t="s">
        <v>24</v>
      </c>
      <c r="D22" s="63" t="n">
        <v>269.1706688</v>
      </c>
      <c r="E22" s="63"/>
      <c r="F22" s="63" t="n">
        <v>6.43882672551255</v>
      </c>
      <c r="G22" s="63"/>
      <c r="H22" s="63" t="n">
        <v>3911.2597151</v>
      </c>
      <c r="I22" s="63"/>
      <c r="J22" s="63" t="n">
        <v>93.5611732744874</v>
      </c>
      <c r="K22" s="63"/>
    </row>
    <row r="23">
      <c r="A23" s="63" t="s">
        <v>20</v>
      </c>
      <c r="B23" s="63" t="s">
        <v>26</v>
      </c>
      <c r="C23" s="63" t="s">
        <v>22</v>
      </c>
      <c r="D23" s="63" t="n">
        <v>233215.1011713</v>
      </c>
      <c r="E23" s="63" t="n">
        <v>2.04117270481966</v>
      </c>
      <c r="F23" s="63" t="n">
        <v>7.83422623606159</v>
      </c>
      <c r="G23" s="63" t="n">
        <v>1.91617164375036</v>
      </c>
      <c r="H23" s="63" t="n">
        <v>2743659.6295812</v>
      </c>
      <c r="I23" s="63" t="n">
        <v>0.87304909978096</v>
      </c>
      <c r="J23" s="63" t="n">
        <v>92.1657737639384</v>
      </c>
      <c r="K23" s="63" t="n">
        <v>0.162877406126003</v>
      </c>
    </row>
    <row r="24">
      <c r="A24" s="63" t="s">
        <v>20</v>
      </c>
      <c r="B24" s="63" t="s">
        <v>26</v>
      </c>
      <c r="C24" s="63" t="s">
        <v>23</v>
      </c>
      <c r="D24" s="63" t="n">
        <v>319672.3480425</v>
      </c>
      <c r="E24" s="63" t="n">
        <v>1.98606052872091</v>
      </c>
      <c r="F24" s="63" t="n">
        <v>9.22672277165428</v>
      </c>
      <c r="G24" s="63" t="n">
        <v>1.90621533361623</v>
      </c>
      <c r="H24" s="63" t="n">
        <v>3144963.5357252</v>
      </c>
      <c r="I24" s="63" t="n">
        <v>0.827624083131767</v>
      </c>
      <c r="J24" s="63" t="n">
        <v>90.7732772283457</v>
      </c>
      <c r="K24" s="63" t="n">
        <v>0.193758790729891</v>
      </c>
    </row>
    <row r="25">
      <c r="A25" s="63" t="s">
        <v>20</v>
      </c>
      <c r="B25" s="63" t="s">
        <v>26</v>
      </c>
      <c r="C25" s="63" t="s">
        <v>24</v>
      </c>
      <c r="D25" s="63" t="n">
        <v>156480.2474569</v>
      </c>
      <c r="E25" s="63" t="n">
        <v>2.62389042512413</v>
      </c>
      <c r="F25" s="63" t="n">
        <v>11.2864994193869</v>
      </c>
      <c r="G25" s="63" t="n">
        <v>2.42112595128255</v>
      </c>
      <c r="H25" s="63" t="n">
        <v>1229957.1379747</v>
      </c>
      <c r="I25" s="63" t="n">
        <v>1.47753981290211</v>
      </c>
      <c r="J25" s="63" t="n">
        <v>88.7135005806131</v>
      </c>
      <c r="K25" s="63" t="n">
        <v>0.308025683402968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377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64" t="s">
        <v>20</v>
      </c>
      <c r="B36" s="64" t="s">
        <v>21</v>
      </c>
      <c r="C36" s="64" t="s">
        <v>22</v>
      </c>
      <c r="D36" s="64" t="n">
        <v>233963.3053967</v>
      </c>
      <c r="E36" s="64" t="n">
        <v>2.035018776483</v>
      </c>
      <c r="F36" s="64" t="n">
        <v>7.83108792629416</v>
      </c>
      <c r="G36" s="64" t="n">
        <v>1.91033750808669</v>
      </c>
      <c r="H36" s="64" t="n">
        <v>2753658.6904071</v>
      </c>
      <c r="I36" s="64" t="n">
        <v>0.870263952606185</v>
      </c>
      <c r="J36" s="64" t="n">
        <v>92.1689120737058</v>
      </c>
      <c r="K36" s="64" t="n">
        <v>0.16231092087494</v>
      </c>
    </row>
    <row r="37">
      <c r="A37" s="64" t="s">
        <v>20</v>
      </c>
      <c r="B37" s="64" t="s">
        <v>21</v>
      </c>
      <c r="C37" s="64" t="s">
        <v>23</v>
      </c>
      <c r="D37" s="64" t="n">
        <v>320670.399361</v>
      </c>
      <c r="E37" s="64" t="n">
        <v>1.98022817112707</v>
      </c>
      <c r="F37" s="64" t="n">
        <v>9.21691740812231</v>
      </c>
      <c r="G37" s="64" t="n">
        <v>1.90050332695679</v>
      </c>
      <c r="H37" s="64" t="n">
        <v>3158479.7889483</v>
      </c>
      <c r="I37" s="64" t="n">
        <v>0.824411405736987</v>
      </c>
      <c r="J37" s="64" t="n">
        <v>90.7830825918777</v>
      </c>
      <c r="K37" s="64" t="n">
        <v>0.19295205338169</v>
      </c>
    </row>
    <row r="38">
      <c r="A38" s="64" t="s">
        <v>20</v>
      </c>
      <c r="B38" s="64" t="s">
        <v>21</v>
      </c>
      <c r="C38" s="64" t="s">
        <v>24</v>
      </c>
      <c r="D38" s="64" t="n">
        <v>156749.4181257</v>
      </c>
      <c r="E38" s="64" t="n">
        <v>2.6195941248442</v>
      </c>
      <c r="F38" s="64" t="n">
        <v>11.2719265022344</v>
      </c>
      <c r="G38" s="64" t="n">
        <v>2.41691827265836</v>
      </c>
      <c r="H38" s="64" t="n">
        <v>1233868.3976898</v>
      </c>
      <c r="I38" s="64" t="n">
        <v>1.47317424032364</v>
      </c>
      <c r="J38" s="64" t="n">
        <v>88.7280734977656</v>
      </c>
      <c r="K38" s="64" t="n">
        <v>0.307042901500597</v>
      </c>
    </row>
    <row r="39">
      <c r="A39" s="64" t="s">
        <v>34</v>
      </c>
      <c r="B39" s="64" t="s">
        <v>35</v>
      </c>
      <c r="C39" s="64" t="s">
        <v>22</v>
      </c>
      <c r="D39" s="64" t="n">
        <v>4103.1150569</v>
      </c>
      <c r="E39" s="64" t="n">
        <v>18.7484049979129</v>
      </c>
      <c r="F39" s="64" t="n">
        <v>5.90346119757957</v>
      </c>
      <c r="G39" s="64" t="n">
        <v>17.87201304746</v>
      </c>
      <c r="H39" s="64" t="n">
        <v>65400.4341251</v>
      </c>
      <c r="I39" s="64" t="n">
        <v>6.56417156652704</v>
      </c>
      <c r="J39" s="64" t="n">
        <v>94.0965388024204</v>
      </c>
      <c r="K39" s="64" t="n">
        <v>1.12126053615908</v>
      </c>
    </row>
    <row r="40">
      <c r="A40" s="64" t="s">
        <v>34</v>
      </c>
      <c r="B40" s="64" t="s">
        <v>35</v>
      </c>
      <c r="C40" s="64" t="s">
        <v>23</v>
      </c>
      <c r="D40" s="64" t="n">
        <v>2389.3920569</v>
      </c>
      <c r="E40" s="64" t="n">
        <v>15.6077314437509</v>
      </c>
      <c r="F40" s="64" t="n">
        <v>3.68525845113485</v>
      </c>
      <c r="G40" s="64" t="n">
        <v>15.9148120241437</v>
      </c>
      <c r="H40" s="64" t="n">
        <v>62447.0933235</v>
      </c>
      <c r="I40" s="64" t="n">
        <v>5.75039301232378</v>
      </c>
      <c r="J40" s="64" t="n">
        <v>96.3147415488652</v>
      </c>
      <c r="K40" s="64" t="n">
        <v>0.608943081474626</v>
      </c>
    </row>
    <row r="41">
      <c r="A41" s="64" t="s">
        <v>34</v>
      </c>
      <c r="B41" s="64" t="s">
        <v>35</v>
      </c>
      <c r="C41" s="64" t="s">
        <v>24</v>
      </c>
      <c r="D41" s="64" t="n">
        <v>1451.6686219</v>
      </c>
      <c r="E41" s="64" t="n">
        <v>18.9098837757426</v>
      </c>
      <c r="F41" s="64" t="n">
        <v>6.32288343235307</v>
      </c>
      <c r="G41" s="64" t="n">
        <v>16.0856832251792</v>
      </c>
      <c r="H41" s="64" t="n">
        <v>21507.2968158</v>
      </c>
      <c r="I41" s="64" t="n">
        <v>10.6264738315803</v>
      </c>
      <c r="J41" s="64" t="n">
        <v>93.6771165676469</v>
      </c>
      <c r="K41" s="64" t="n">
        <v>1.08572833675041</v>
      </c>
    </row>
    <row r="42">
      <c r="A42" s="64" t="s">
        <v>36</v>
      </c>
      <c r="B42" s="64" t="s">
        <v>37</v>
      </c>
      <c r="C42" s="64" t="s">
        <v>22</v>
      </c>
      <c r="D42" s="64" t="n">
        <v>770.4300001</v>
      </c>
      <c r="E42" s="64" t="n">
        <v>19.0080496092245</v>
      </c>
      <c r="F42" s="64" t="n">
        <v>4.22573995700343</v>
      </c>
      <c r="G42" s="64" t="n">
        <v>17.2491668151545</v>
      </c>
      <c r="H42" s="64" t="n">
        <v>17461.4065052</v>
      </c>
      <c r="I42" s="64" t="n">
        <v>5.95305199160956</v>
      </c>
      <c r="J42" s="64" t="n">
        <v>95.7742600429966</v>
      </c>
      <c r="K42" s="64" t="n">
        <v>0.761065586965565</v>
      </c>
    </row>
    <row r="43">
      <c r="A43" s="64" t="s">
        <v>36</v>
      </c>
      <c r="B43" s="64" t="s">
        <v>37</v>
      </c>
      <c r="C43" s="64" t="s">
        <v>23</v>
      </c>
      <c r="D43" s="64" t="n">
        <v>634.2644187</v>
      </c>
      <c r="E43" s="64" t="n">
        <v>15.7671122564536</v>
      </c>
      <c r="F43" s="64" t="n">
        <v>4.27312275020629</v>
      </c>
      <c r="G43" s="64" t="n">
        <v>16.2092898726716</v>
      </c>
      <c r="H43" s="64" t="n">
        <v>14208.8481193</v>
      </c>
      <c r="I43" s="64" t="n">
        <v>6.28858734804264</v>
      </c>
      <c r="J43" s="64" t="n">
        <v>95.7268772497937</v>
      </c>
      <c r="K43" s="64" t="n">
        <v>0.723561525347373</v>
      </c>
    </row>
    <row r="44">
      <c r="A44" s="64" t="s">
        <v>36</v>
      </c>
      <c r="B44" s="64" t="s">
        <v>37</v>
      </c>
      <c r="C44" s="64" t="s">
        <v>24</v>
      </c>
      <c r="D44" s="64" t="n">
        <v>396.5894958</v>
      </c>
      <c r="E44" s="64" t="n">
        <v>20.2860463867429</v>
      </c>
      <c r="F44" s="64" t="n">
        <v>6.80834379146257</v>
      </c>
      <c r="G44" s="64" t="n">
        <v>20.1181343816285</v>
      </c>
      <c r="H44" s="64" t="n">
        <v>5428.4614703</v>
      </c>
      <c r="I44" s="64" t="n">
        <v>10.0386561686025</v>
      </c>
      <c r="J44" s="64" t="n">
        <v>93.1916562085374</v>
      </c>
      <c r="K44" s="64" t="n">
        <v>1.46977938675611</v>
      </c>
    </row>
    <row r="45">
      <c r="A45" s="64" t="s">
        <v>38</v>
      </c>
      <c r="B45" s="64" t="s">
        <v>39</v>
      </c>
      <c r="C45" s="64" t="s">
        <v>22</v>
      </c>
      <c r="D45" s="64" t="n">
        <v>2082.5686965</v>
      </c>
      <c r="E45" s="64" t="n">
        <v>16.2514500891912</v>
      </c>
      <c r="F45" s="64" t="n">
        <v>3.67352207910333</v>
      </c>
      <c r="G45" s="64" t="n">
        <v>15.8752262592433</v>
      </c>
      <c r="H45" s="64" t="n">
        <v>54608.765986</v>
      </c>
      <c r="I45" s="64" t="n">
        <v>5.90930204044586</v>
      </c>
      <c r="J45" s="64" t="n">
        <v>96.3264779208967</v>
      </c>
      <c r="K45" s="64" t="n">
        <v>0.605420185942871</v>
      </c>
    </row>
    <row r="46">
      <c r="A46" s="64" t="s">
        <v>38</v>
      </c>
      <c r="B46" s="64" t="s">
        <v>39</v>
      </c>
      <c r="C46" s="64" t="s">
        <v>23</v>
      </c>
      <c r="D46" s="64" t="n">
        <v>1816.8960744</v>
      </c>
      <c r="E46" s="64" t="n">
        <v>18.2711545438246</v>
      </c>
      <c r="F46" s="64" t="n">
        <v>4.57576417470815</v>
      </c>
      <c r="G46" s="64" t="n">
        <v>17.6828822667515</v>
      </c>
      <c r="H46" s="64" t="n">
        <v>37890.0469635</v>
      </c>
      <c r="I46" s="64" t="n">
        <v>6.32393348086316</v>
      </c>
      <c r="J46" s="64" t="n">
        <v>95.4242358252919</v>
      </c>
      <c r="K46" s="64" t="n">
        <v>0.847926090075514</v>
      </c>
    </row>
    <row r="47">
      <c r="A47" s="64" t="s">
        <v>38</v>
      </c>
      <c r="B47" s="64" t="s">
        <v>39</v>
      </c>
      <c r="C47" s="64" t="s">
        <v>24</v>
      </c>
      <c r="D47" s="64" t="n">
        <v>1147.1859995</v>
      </c>
      <c r="E47" s="64" t="n">
        <v>21.947917157245</v>
      </c>
      <c r="F47" s="64" t="n">
        <v>8.12528200734911</v>
      </c>
      <c r="G47" s="64" t="n">
        <v>22.070967773898</v>
      </c>
      <c r="H47" s="64" t="n">
        <v>12971.536261</v>
      </c>
      <c r="I47" s="64" t="n">
        <v>11.7971703095741</v>
      </c>
      <c r="J47" s="64" t="n">
        <v>91.8747179926509</v>
      </c>
      <c r="K47" s="64" t="n">
        <v>1.95192803043358</v>
      </c>
    </row>
    <row r="48">
      <c r="A48" s="64" t="s">
        <v>40</v>
      </c>
      <c r="B48" s="64" t="s">
        <v>41</v>
      </c>
      <c r="C48" s="64" t="s">
        <v>22</v>
      </c>
      <c r="D48" s="64" t="n">
        <v>1725.4960531</v>
      </c>
      <c r="E48" s="64" t="n">
        <v>9.80895747198406</v>
      </c>
      <c r="F48" s="64" t="n">
        <v>12.3195846092623</v>
      </c>
      <c r="G48" s="64" t="n">
        <v>9.07423238165686</v>
      </c>
      <c r="H48" s="64" t="n">
        <v>12280.6259699</v>
      </c>
      <c r="I48" s="64" t="n">
        <v>7.04523134712674</v>
      </c>
      <c r="J48" s="64" t="n">
        <v>87.6804153907377</v>
      </c>
      <c r="K48" s="64" t="n">
        <v>1.27497997234327</v>
      </c>
    </row>
    <row r="49">
      <c r="A49" s="64" t="s">
        <v>40</v>
      </c>
      <c r="B49" s="64" t="s">
        <v>41</v>
      </c>
      <c r="C49" s="64" t="s">
        <v>23</v>
      </c>
      <c r="D49" s="64" t="n">
        <v>2283.3125051</v>
      </c>
      <c r="E49" s="64" t="n">
        <v>10.1413063513088</v>
      </c>
      <c r="F49" s="64" t="n">
        <v>14.8863424903509</v>
      </c>
      <c r="G49" s="64" t="n">
        <v>9.65102142596448</v>
      </c>
      <c r="H49" s="64" t="n">
        <v>13054.9917599</v>
      </c>
      <c r="I49" s="64" t="n">
        <v>5.4479915420869</v>
      </c>
      <c r="J49" s="64" t="n">
        <v>85.1136575096491</v>
      </c>
      <c r="K49" s="64" t="n">
        <v>1.68795954177313</v>
      </c>
    </row>
    <row r="50">
      <c r="A50" s="64" t="s">
        <v>40</v>
      </c>
      <c r="B50" s="64" t="s">
        <v>41</v>
      </c>
      <c r="C50" s="64" t="s">
        <v>24</v>
      </c>
      <c r="D50" s="64" t="n">
        <v>614.7525698</v>
      </c>
      <c r="E50" s="64" t="n">
        <v>19.447947278476</v>
      </c>
      <c r="F50" s="64" t="n">
        <v>11.6904811695748</v>
      </c>
      <c r="G50" s="64" t="n">
        <v>20.4900640965529</v>
      </c>
      <c r="H50" s="64" t="n">
        <v>4643.821144</v>
      </c>
      <c r="I50" s="64" t="n">
        <v>16.6827050541778</v>
      </c>
      <c r="J50" s="64" t="n">
        <v>88.3095188304252</v>
      </c>
      <c r="K50" s="64" t="n">
        <v>2.71249024631312</v>
      </c>
    </row>
    <row r="51">
      <c r="A51" s="64" t="s">
        <v>42</v>
      </c>
      <c r="B51" s="64" t="s">
        <v>43</v>
      </c>
      <c r="C51" s="64" t="s">
        <v>22</v>
      </c>
      <c r="D51" s="64" t="n">
        <v>2681.4133303</v>
      </c>
      <c r="E51" s="64" t="n">
        <v>23.2139985732765</v>
      </c>
      <c r="F51" s="64" t="n">
        <v>4.33142301968277</v>
      </c>
      <c r="G51" s="64" t="n">
        <v>21.2169026422594</v>
      </c>
      <c r="H51" s="64" t="n">
        <v>59224.6465977</v>
      </c>
      <c r="I51" s="64" t="n">
        <v>8.3162409051016</v>
      </c>
      <c r="J51" s="64" t="n">
        <v>95.6685769803172</v>
      </c>
      <c r="K51" s="64" t="n">
        <v>0.960601520496721</v>
      </c>
    </row>
    <row r="52">
      <c r="A52" s="64" t="s">
        <v>42</v>
      </c>
      <c r="B52" s="64" t="s">
        <v>43</v>
      </c>
      <c r="C52" s="64" t="s">
        <v>23</v>
      </c>
      <c r="D52" s="64" t="n">
        <v>4340.3322194</v>
      </c>
      <c r="E52" s="64" t="n">
        <v>22.0636770407328</v>
      </c>
      <c r="F52" s="64" t="n">
        <v>5.40142172987073</v>
      </c>
      <c r="G52" s="64" t="n">
        <v>20.9341081832011</v>
      </c>
      <c r="H52" s="64" t="n">
        <v>76015.0341353</v>
      </c>
      <c r="I52" s="64" t="n">
        <v>5.33356643155737</v>
      </c>
      <c r="J52" s="64" t="n">
        <v>94.5985782701293</v>
      </c>
      <c r="K52" s="64" t="n">
        <v>1.19530281431208</v>
      </c>
    </row>
    <row r="53">
      <c r="A53" s="64" t="s">
        <v>42</v>
      </c>
      <c r="B53" s="64" t="s">
        <v>43</v>
      </c>
      <c r="C53" s="64" t="s">
        <v>24</v>
      </c>
      <c r="D53" s="64" t="n">
        <v>756.916062</v>
      </c>
      <c r="E53" s="64" t="n">
        <v>32.4676452308624</v>
      </c>
      <c r="F53" s="64" t="n">
        <v>4.67330978470761</v>
      </c>
      <c r="G53" s="64" t="n">
        <v>34.3752859566808</v>
      </c>
      <c r="H53" s="64" t="n">
        <v>15439.6576057</v>
      </c>
      <c r="I53" s="64" t="n">
        <v>15.8939443989318</v>
      </c>
      <c r="J53" s="64" t="n">
        <v>95.3266902152924</v>
      </c>
      <c r="K53" s="64" t="n">
        <v>1.68521911177933</v>
      </c>
    </row>
    <row r="54">
      <c r="A54" s="64" t="s">
        <v>44</v>
      </c>
      <c r="B54" s="64" t="s">
        <v>45</v>
      </c>
      <c r="C54" s="64" t="s">
        <v>22</v>
      </c>
      <c r="D54" s="64" t="n">
        <v>28648.3030367</v>
      </c>
      <c r="E54" s="64" t="n">
        <v>14.533997197243</v>
      </c>
      <c r="F54" s="64" t="n">
        <v>6.4582441334082</v>
      </c>
      <c r="G54" s="64" t="n">
        <v>14.6069885815726</v>
      </c>
      <c r="H54" s="64" t="n">
        <v>414944.4513546</v>
      </c>
      <c r="I54" s="64" t="n">
        <v>5.92502659722607</v>
      </c>
      <c r="J54" s="64" t="n">
        <v>93.5417558665918</v>
      </c>
      <c r="K54" s="64" t="n">
        <v>1.00848543455013</v>
      </c>
    </row>
    <row r="55">
      <c r="A55" s="64" t="s">
        <v>44</v>
      </c>
      <c r="B55" s="64" t="s">
        <v>45</v>
      </c>
      <c r="C55" s="64" t="s">
        <v>23</v>
      </c>
      <c r="D55" s="64" t="n">
        <v>22446.893122</v>
      </c>
      <c r="E55" s="64" t="n">
        <v>16.6084739865763</v>
      </c>
      <c r="F55" s="64" t="n">
        <v>9.63510848721743</v>
      </c>
      <c r="G55" s="64" t="n">
        <v>15.0516039924051</v>
      </c>
      <c r="H55" s="64" t="n">
        <v>210522.9084301</v>
      </c>
      <c r="I55" s="64" t="n">
        <v>8.34580067731265</v>
      </c>
      <c r="J55" s="64" t="n">
        <v>90.3648915127826</v>
      </c>
      <c r="K55" s="64" t="n">
        <v>1.60486926886803</v>
      </c>
    </row>
    <row r="56">
      <c r="A56" s="64" t="s">
        <v>44</v>
      </c>
      <c r="B56" s="64" t="s">
        <v>45</v>
      </c>
      <c r="C56" s="64" t="s">
        <v>24</v>
      </c>
      <c r="D56" s="64" t="n">
        <v>5573.5010009</v>
      </c>
      <c r="E56" s="64" t="n">
        <v>32.3634019423051</v>
      </c>
      <c r="F56" s="64" t="n">
        <v>4.8067128261831</v>
      </c>
      <c r="G56" s="64" t="n">
        <v>28.6785954190388</v>
      </c>
      <c r="H56" s="64" t="n">
        <v>110378.943059</v>
      </c>
      <c r="I56" s="64" t="n">
        <v>12.0295360896426</v>
      </c>
      <c r="J56" s="64" t="n">
        <v>95.1932871738169</v>
      </c>
      <c r="K56" s="64" t="n">
        <v>1.44810392129757</v>
      </c>
    </row>
    <row r="57">
      <c r="A57" s="64" t="s">
        <v>46</v>
      </c>
      <c r="B57" s="64" t="s">
        <v>47</v>
      </c>
      <c r="C57" s="64" t="s">
        <v>22</v>
      </c>
      <c r="D57" s="64" t="n">
        <v>445.1167564</v>
      </c>
      <c r="E57" s="64" t="n">
        <v>17.4833878095626</v>
      </c>
      <c r="F57" s="64" t="n">
        <v>4.51612730164894</v>
      </c>
      <c r="G57" s="64" t="n">
        <v>15.8968888974403</v>
      </c>
      <c r="H57" s="64" t="n">
        <v>9411.0437694</v>
      </c>
      <c r="I57" s="64" t="n">
        <v>6.53042108171599</v>
      </c>
      <c r="J57" s="64" t="n">
        <v>95.4838726983511</v>
      </c>
      <c r="K57" s="64" t="n">
        <v>0.751879578531694</v>
      </c>
    </row>
    <row r="58">
      <c r="A58" s="64" t="s">
        <v>46</v>
      </c>
      <c r="B58" s="64" t="s">
        <v>47</v>
      </c>
      <c r="C58" s="64" t="s">
        <v>23</v>
      </c>
      <c r="D58" s="64" t="n">
        <v>836.5006841</v>
      </c>
      <c r="E58" s="64" t="n">
        <v>14.7308433213818</v>
      </c>
      <c r="F58" s="64" t="n">
        <v>4.90787820863894</v>
      </c>
      <c r="G58" s="64" t="n">
        <v>15.9776635303391</v>
      </c>
      <c r="H58" s="64" t="n">
        <v>16207.5384819</v>
      </c>
      <c r="I58" s="64" t="n">
        <v>4.76730098605051</v>
      </c>
      <c r="J58" s="64" t="n">
        <v>95.0921217913611</v>
      </c>
      <c r="K58" s="64" t="n">
        <v>0.824636417699961</v>
      </c>
    </row>
    <row r="59">
      <c r="A59" s="64" t="s">
        <v>46</v>
      </c>
      <c r="B59" s="64" t="s">
        <v>47</v>
      </c>
      <c r="C59" s="64" t="s">
        <v>24</v>
      </c>
      <c r="D59" s="64" t="n">
        <v>310.382029</v>
      </c>
      <c r="E59" s="64" t="n">
        <v>20.2585780008488</v>
      </c>
      <c r="F59" s="64" t="n">
        <v>8.62939283596567</v>
      </c>
      <c r="G59" s="64" t="n">
        <v>19.3585564237448</v>
      </c>
      <c r="H59" s="64" t="n">
        <v>3286.4182894</v>
      </c>
      <c r="I59" s="64" t="n">
        <v>10.8727807239909</v>
      </c>
      <c r="J59" s="64" t="n">
        <v>91.3706071640343</v>
      </c>
      <c r="K59" s="64" t="n">
        <v>1.82829679371395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378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65" t="s">
        <v>20</v>
      </c>
      <c r="B70" s="65" t="s">
        <v>21</v>
      </c>
      <c r="C70" s="65" t="s">
        <v>22</v>
      </c>
      <c r="D70" s="65" t="n">
        <v>233215.1011713</v>
      </c>
      <c r="E70" s="65" t="n">
        <v>2.04117270481966</v>
      </c>
      <c r="F70" s="65" t="n">
        <v>7.83422623606159</v>
      </c>
      <c r="G70" s="65" t="n">
        <v>1.91617164375036</v>
      </c>
      <c r="H70" s="65" t="n">
        <v>2743659.6295812</v>
      </c>
      <c r="I70" s="65" t="n">
        <v>0.87304909978096</v>
      </c>
      <c r="J70" s="65" t="n">
        <v>92.1657737639384</v>
      </c>
      <c r="K70" s="65" t="n">
        <v>0.162877406126003</v>
      </c>
    </row>
    <row r="71">
      <c r="A71" s="65" t="s">
        <v>20</v>
      </c>
      <c r="B71" s="65" t="s">
        <v>21</v>
      </c>
      <c r="C71" s="65" t="s">
        <v>23</v>
      </c>
      <c r="D71" s="65" t="n">
        <v>319672.3480425</v>
      </c>
      <c r="E71" s="65" t="n">
        <v>1.98606052872091</v>
      </c>
      <c r="F71" s="65" t="n">
        <v>9.22672277165428</v>
      </c>
      <c r="G71" s="65" t="n">
        <v>1.90621533361623</v>
      </c>
      <c r="H71" s="65" t="n">
        <v>3144963.5357252</v>
      </c>
      <c r="I71" s="65" t="n">
        <v>0.827624083131767</v>
      </c>
      <c r="J71" s="65" t="n">
        <v>90.7732772283457</v>
      </c>
      <c r="K71" s="65" t="n">
        <v>0.193758790729891</v>
      </c>
    </row>
    <row r="72">
      <c r="A72" s="65" t="s">
        <v>20</v>
      </c>
      <c r="B72" s="65" t="s">
        <v>21</v>
      </c>
      <c r="C72" s="65" t="s">
        <v>24</v>
      </c>
      <c r="D72" s="65" t="n">
        <v>156480.2474569</v>
      </c>
      <c r="E72" s="65" t="n">
        <v>2.62389042512413</v>
      </c>
      <c r="F72" s="65" t="n">
        <v>11.2864994193869</v>
      </c>
      <c r="G72" s="65" t="n">
        <v>2.42112595128255</v>
      </c>
      <c r="H72" s="65" t="n">
        <v>1229957.1379747</v>
      </c>
      <c r="I72" s="65" t="n">
        <v>1.47753981290211</v>
      </c>
      <c r="J72" s="65" t="n">
        <v>88.7135005806131</v>
      </c>
      <c r="K72" s="65" t="n">
        <v>0.308025683402968</v>
      </c>
    </row>
    <row r="73">
      <c r="A73" s="65" t="s">
        <v>49</v>
      </c>
      <c r="B73" s="65" t="s">
        <v>50</v>
      </c>
      <c r="C73" s="65" t="s">
        <v>22</v>
      </c>
      <c r="D73" s="65" t="n">
        <v>539.9088187</v>
      </c>
      <c r="E73" s="65" t="n">
        <v>13.0173662853621</v>
      </c>
      <c r="F73" s="65" t="n">
        <v>11.5703336175001</v>
      </c>
      <c r="G73" s="65" t="n">
        <v>13.3672565069158</v>
      </c>
      <c r="H73" s="65" t="n">
        <v>4126.411415</v>
      </c>
      <c r="I73" s="65" t="n">
        <v>6.20742209017248</v>
      </c>
      <c r="J73" s="65" t="n">
        <v>88.4296663824999</v>
      </c>
      <c r="K73" s="65" t="n">
        <v>1.74900147951166</v>
      </c>
    </row>
    <row r="74">
      <c r="A74" s="65" t="s">
        <v>49</v>
      </c>
      <c r="B74" s="65" t="s">
        <v>50</v>
      </c>
      <c r="C74" s="65" t="s">
        <v>23</v>
      </c>
      <c r="D74" s="65" t="n">
        <v>304.5899066</v>
      </c>
      <c r="E74" s="65" t="n">
        <v>18.2623216267375</v>
      </c>
      <c r="F74" s="65" t="n">
        <v>8.04287177275534</v>
      </c>
      <c r="G74" s="65" t="n">
        <v>19.3661734827319</v>
      </c>
      <c r="H74" s="65" t="n">
        <v>3482.4890772</v>
      </c>
      <c r="I74" s="65" t="n">
        <v>10.5656407236283</v>
      </c>
      <c r="J74" s="65" t="n">
        <v>91.9571282272447</v>
      </c>
      <c r="K74" s="65" t="n">
        <v>1.69382899459011</v>
      </c>
    </row>
    <row r="75">
      <c r="A75" s="65" t="s">
        <v>49</v>
      </c>
      <c r="B75" s="65" t="s">
        <v>50</v>
      </c>
      <c r="C75" s="65" t="s">
        <v>24</v>
      </c>
      <c r="D75" s="65" t="n">
        <v>126.0661431</v>
      </c>
      <c r="E75" s="65" t="n">
        <v>29.4447263029589</v>
      </c>
      <c r="F75" s="65" t="n">
        <v>11.1405139392091</v>
      </c>
      <c r="G75" s="65" t="n">
        <v>24.9598059587849</v>
      </c>
      <c r="H75" s="65" t="n">
        <v>1005.5346411</v>
      </c>
      <c r="I75" s="65" t="n">
        <v>14.4642072980037</v>
      </c>
      <c r="J75" s="65" t="n">
        <v>88.8594860607909</v>
      </c>
      <c r="K75" s="65" t="n">
        <v>3.12926709944694</v>
      </c>
    </row>
    <row r="76">
      <c r="A76" s="65" t="s">
        <v>51</v>
      </c>
      <c r="B76" s="65" t="s">
        <v>52</v>
      </c>
      <c r="C76" s="65" t="s">
        <v>22</v>
      </c>
      <c r="D76" s="65" t="n">
        <v>2841.4266435</v>
      </c>
      <c r="E76" s="65" t="n">
        <v>14.9763101408034</v>
      </c>
      <c r="F76" s="65" t="n">
        <v>6.93721998445105</v>
      </c>
      <c r="G76" s="65" t="n">
        <v>14.6304453619659</v>
      </c>
      <c r="H76" s="65" t="n">
        <v>38117.7277421</v>
      </c>
      <c r="I76" s="65" t="n">
        <v>6.27229117707928</v>
      </c>
      <c r="J76" s="65" t="n">
        <v>93.062780015549</v>
      </c>
      <c r="K76" s="65" t="n">
        <v>1.0906037615628</v>
      </c>
    </row>
    <row r="77">
      <c r="A77" s="65" t="s">
        <v>51</v>
      </c>
      <c r="B77" s="65" t="s">
        <v>52</v>
      </c>
      <c r="C77" s="65" t="s">
        <v>23</v>
      </c>
      <c r="D77" s="65" t="n">
        <v>1158.9991814</v>
      </c>
      <c r="E77" s="65" t="n">
        <v>18.7133371432089</v>
      </c>
      <c r="F77" s="65" t="n">
        <v>5.43013086618324</v>
      </c>
      <c r="G77" s="65" t="n">
        <v>17.58637191308</v>
      </c>
      <c r="H77" s="65" t="n">
        <v>20184.8544008</v>
      </c>
      <c r="I77" s="65" t="n">
        <v>8.20096594006662</v>
      </c>
      <c r="J77" s="65" t="n">
        <v>94.5698691338168</v>
      </c>
      <c r="K77" s="65" t="n">
        <v>1.00979626834701</v>
      </c>
    </row>
    <row r="78">
      <c r="A78" s="65" t="s">
        <v>51</v>
      </c>
      <c r="B78" s="65" t="s">
        <v>52</v>
      </c>
      <c r="C78" s="65" t="s">
        <v>24</v>
      </c>
      <c r="D78" s="65" t="n">
        <v>795.6562895</v>
      </c>
      <c r="E78" s="65" t="n">
        <v>29.206622918371</v>
      </c>
      <c r="F78" s="65" t="n">
        <v>12.2957389638616</v>
      </c>
      <c r="G78" s="65" t="n">
        <v>23.9372883059188</v>
      </c>
      <c r="H78" s="65" t="n">
        <v>5675.3357496</v>
      </c>
      <c r="I78" s="65" t="n">
        <v>14.8096434493226</v>
      </c>
      <c r="J78" s="65" t="n">
        <v>87.7042610361384</v>
      </c>
      <c r="K78" s="65" t="n">
        <v>3.355899075314</v>
      </c>
    </row>
    <row r="79">
      <c r="A79" s="65" t="s">
        <v>34</v>
      </c>
      <c r="B79" s="65" t="s">
        <v>35</v>
      </c>
      <c r="C79" s="65" t="s">
        <v>22</v>
      </c>
      <c r="D79" s="65" t="n">
        <v>3789.0530735</v>
      </c>
      <c r="E79" s="65" t="n">
        <v>20.2282861051922</v>
      </c>
      <c r="F79" s="65" t="n">
        <v>5.99820500392189</v>
      </c>
      <c r="G79" s="65" t="n">
        <v>19.2898146308259</v>
      </c>
      <c r="H79" s="65" t="n">
        <v>59380.7297369</v>
      </c>
      <c r="I79" s="65" t="n">
        <v>7.13163108741649</v>
      </c>
      <c r="J79" s="65" t="n">
        <v>94.0017949960781</v>
      </c>
      <c r="K79" s="65" t="n">
        <v>1.23087290671602</v>
      </c>
    </row>
    <row r="80">
      <c r="A80" s="65" t="s">
        <v>34</v>
      </c>
      <c r="B80" s="65" t="s">
        <v>35</v>
      </c>
      <c r="C80" s="65" t="s">
        <v>23</v>
      </c>
      <c r="D80" s="65" t="n">
        <v>1722.9939054</v>
      </c>
      <c r="E80" s="65" t="n">
        <v>20.7127855141388</v>
      </c>
      <c r="F80" s="65" t="n">
        <v>3.38377600397272</v>
      </c>
      <c r="G80" s="65" t="n">
        <v>21.1464249762423</v>
      </c>
      <c r="H80" s="65" t="n">
        <v>49196.2721269</v>
      </c>
      <c r="I80" s="65" t="n">
        <v>7.1484199858566</v>
      </c>
      <c r="J80" s="65" t="n">
        <v>96.6162239960273</v>
      </c>
      <c r="K80" s="65" t="n">
        <v>0.740608175779675</v>
      </c>
    </row>
    <row r="81">
      <c r="A81" s="65" t="s">
        <v>34</v>
      </c>
      <c r="B81" s="65" t="s">
        <v>35</v>
      </c>
      <c r="C81" s="65" t="s">
        <v>24</v>
      </c>
      <c r="D81" s="65" t="n">
        <v>948.0814789</v>
      </c>
      <c r="E81" s="65" t="n">
        <v>27.2085379525854</v>
      </c>
      <c r="F81" s="65" t="n">
        <v>5.31109782668758</v>
      </c>
      <c r="G81" s="65" t="n">
        <v>23.2544247050355</v>
      </c>
      <c r="H81" s="65" t="n">
        <v>16902.8696773</v>
      </c>
      <c r="I81" s="65" t="n">
        <v>12.996209497839</v>
      </c>
      <c r="J81" s="65" t="n">
        <v>94.6889021733124</v>
      </c>
      <c r="K81" s="65" t="n">
        <v>1.30434001954871</v>
      </c>
    </row>
    <row r="82">
      <c r="A82" s="65" t="s">
        <v>36</v>
      </c>
      <c r="B82" s="65" t="s">
        <v>37</v>
      </c>
      <c r="C82" s="65" t="s">
        <v>22</v>
      </c>
      <c r="D82" s="65" t="n">
        <v>631.6623754</v>
      </c>
      <c r="E82" s="65" t="n">
        <v>22.5832921192982</v>
      </c>
      <c r="F82" s="65" t="n">
        <v>5.09791358681932</v>
      </c>
      <c r="G82" s="65" t="n">
        <v>20.0153947959905</v>
      </c>
      <c r="H82" s="65" t="n">
        <v>11758.9434017</v>
      </c>
      <c r="I82" s="65" t="n">
        <v>8.02755497842816</v>
      </c>
      <c r="J82" s="65" t="n">
        <v>94.9020864131807</v>
      </c>
      <c r="K82" s="65" t="n">
        <v>1.07517923928236</v>
      </c>
    </row>
    <row r="83">
      <c r="A83" s="65" t="s">
        <v>36</v>
      </c>
      <c r="B83" s="65" t="s">
        <v>37</v>
      </c>
      <c r="C83" s="65" t="s">
        <v>23</v>
      </c>
      <c r="D83" s="65" t="n">
        <v>466.8479019</v>
      </c>
      <c r="E83" s="65" t="n">
        <v>20.4270498781634</v>
      </c>
      <c r="F83" s="65" t="n">
        <v>4.74611780268575</v>
      </c>
      <c r="G83" s="65" t="n">
        <v>21.0944336759054</v>
      </c>
      <c r="H83" s="65" t="n">
        <v>9369.5683294</v>
      </c>
      <c r="I83" s="65" t="n">
        <v>8.24478623295028</v>
      </c>
      <c r="J83" s="65" t="n">
        <v>95.2538821973143</v>
      </c>
      <c r="K83" s="65" t="n">
        <v>1.05105078026532</v>
      </c>
    </row>
    <row r="84">
      <c r="A84" s="65" t="s">
        <v>36</v>
      </c>
      <c r="B84" s="65" t="s">
        <v>37</v>
      </c>
      <c r="C84" s="65" t="s">
        <v>24</v>
      </c>
      <c r="D84" s="65" t="n">
        <v>275.6943657</v>
      </c>
      <c r="E84" s="65" t="n">
        <v>26.5666068682723</v>
      </c>
      <c r="F84" s="65" t="n">
        <v>6.819091423227</v>
      </c>
      <c r="G84" s="65" t="n">
        <v>27.2399473398457</v>
      </c>
      <c r="H84" s="65" t="n">
        <v>3767.2836293</v>
      </c>
      <c r="I84" s="65" t="n">
        <v>13.0084801767176</v>
      </c>
      <c r="J84" s="65" t="n">
        <v>93.180908576773</v>
      </c>
      <c r="K84" s="65" t="n">
        <v>1.99345224372065</v>
      </c>
    </row>
    <row r="85">
      <c r="A85" s="65" t="s">
        <v>53</v>
      </c>
      <c r="B85" s="65" t="s">
        <v>54</v>
      </c>
      <c r="C85" s="65" t="s">
        <v>22</v>
      </c>
      <c r="D85" s="65" t="n">
        <v>829.7567259</v>
      </c>
      <c r="E85" s="65" t="n">
        <v>18.901660416442</v>
      </c>
      <c r="F85" s="65" t="n">
        <v>6.80365320730951</v>
      </c>
      <c r="G85" s="65" t="n">
        <v>17.1891467607629</v>
      </c>
      <c r="H85" s="65" t="n">
        <v>11365.9960648</v>
      </c>
      <c r="I85" s="65" t="n">
        <v>6.76395627195002</v>
      </c>
      <c r="J85" s="65" t="n">
        <v>93.1963467926905</v>
      </c>
      <c r="K85" s="65" t="n">
        <v>1.25486671435656</v>
      </c>
    </row>
    <row r="86">
      <c r="A86" s="65" t="s">
        <v>53</v>
      </c>
      <c r="B86" s="65" t="s">
        <v>54</v>
      </c>
      <c r="C86" s="65" t="s">
        <v>23</v>
      </c>
      <c r="D86" s="65" t="n">
        <v>585.265678</v>
      </c>
      <c r="E86" s="65" t="n">
        <v>19.762747223412</v>
      </c>
      <c r="F86" s="65" t="n">
        <v>6.31610139225861</v>
      </c>
      <c r="G86" s="65" t="n">
        <v>18.6959022703894</v>
      </c>
      <c r="H86" s="65" t="n">
        <v>8680.9832571</v>
      </c>
      <c r="I86" s="65" t="n">
        <v>8.19364923482587</v>
      </c>
      <c r="J86" s="65" t="n">
        <v>93.6838986077414</v>
      </c>
      <c r="K86" s="65" t="n">
        <v>1.26046434995159</v>
      </c>
    </row>
    <row r="87">
      <c r="A87" s="65" t="s">
        <v>53</v>
      </c>
      <c r="B87" s="65" t="s">
        <v>54</v>
      </c>
      <c r="C87" s="65" t="s">
        <v>24</v>
      </c>
      <c r="D87" s="65" t="n">
        <v>166.4262222</v>
      </c>
      <c r="E87" s="65" t="n">
        <v>25.3923981151304</v>
      </c>
      <c r="F87" s="65" t="n">
        <v>7.25485383284425</v>
      </c>
      <c r="G87" s="65" t="n">
        <v>24.2988510356958</v>
      </c>
      <c r="H87" s="65" t="n">
        <v>2127.5720586</v>
      </c>
      <c r="I87" s="65" t="n">
        <v>13.8449013458978</v>
      </c>
      <c r="J87" s="65" t="n">
        <v>92.7451461671558</v>
      </c>
      <c r="K87" s="65" t="n">
        <v>1.90074219358401</v>
      </c>
    </row>
    <row r="88">
      <c r="A88" s="65" t="s">
        <v>55</v>
      </c>
      <c r="B88" s="65" t="s">
        <v>56</v>
      </c>
      <c r="C88" s="65" t="s">
        <v>22</v>
      </c>
      <c r="D88" s="65" t="n">
        <v>4061.3262687</v>
      </c>
      <c r="E88" s="65" t="n">
        <v>15.2213869230417</v>
      </c>
      <c r="F88" s="65" t="n">
        <v>4.9539025089268</v>
      </c>
      <c r="G88" s="65" t="n">
        <v>14.7330070137848</v>
      </c>
      <c r="H88" s="65" t="n">
        <v>77921.0353418</v>
      </c>
      <c r="I88" s="65" t="n">
        <v>5.43807573370192</v>
      </c>
      <c r="J88" s="65" t="n">
        <v>95.0460974910732</v>
      </c>
      <c r="K88" s="65" t="n">
        <v>0.767899812156721</v>
      </c>
    </row>
    <row r="89">
      <c r="A89" s="65" t="s">
        <v>55</v>
      </c>
      <c r="B89" s="65" t="s">
        <v>56</v>
      </c>
      <c r="C89" s="65" t="s">
        <v>23</v>
      </c>
      <c r="D89" s="65" t="n">
        <v>1977.5487993</v>
      </c>
      <c r="E89" s="65" t="n">
        <v>21.809751321337</v>
      </c>
      <c r="F89" s="65" t="n">
        <v>4.10585149274591</v>
      </c>
      <c r="G89" s="65" t="n">
        <v>20.0810915890942</v>
      </c>
      <c r="H89" s="65" t="n">
        <v>46186.6091785</v>
      </c>
      <c r="I89" s="65" t="n">
        <v>7.96696123743125</v>
      </c>
      <c r="J89" s="65" t="n">
        <v>95.8941485072541</v>
      </c>
      <c r="K89" s="65" t="n">
        <v>0.859801991680572</v>
      </c>
    </row>
    <row r="90">
      <c r="A90" s="65" t="s">
        <v>55</v>
      </c>
      <c r="B90" s="65" t="s">
        <v>56</v>
      </c>
      <c r="C90" s="65" t="s">
        <v>24</v>
      </c>
      <c r="D90" s="65" t="n">
        <v>2115.2235558</v>
      </c>
      <c r="E90" s="65" t="n">
        <v>24.3737980344083</v>
      </c>
      <c r="F90" s="65" t="n">
        <v>9.2140585909379</v>
      </c>
      <c r="G90" s="65" t="n">
        <v>21.359196250423</v>
      </c>
      <c r="H90" s="65" t="n">
        <v>20841.2568586</v>
      </c>
      <c r="I90" s="65" t="n">
        <v>11.2805674583598</v>
      </c>
      <c r="J90" s="65" t="n">
        <v>90.7859414090621</v>
      </c>
      <c r="K90" s="65" t="n">
        <v>2.16779032801981</v>
      </c>
    </row>
    <row r="91">
      <c r="A91" s="65" t="s">
        <v>38</v>
      </c>
      <c r="B91" s="65" t="s">
        <v>39</v>
      </c>
      <c r="C91" s="65" t="s">
        <v>22</v>
      </c>
      <c r="D91" s="65" t="n">
        <v>2040.6966475</v>
      </c>
      <c r="E91" s="65" t="n">
        <v>16.5797832764703</v>
      </c>
      <c r="F91" s="65" t="n">
        <v>3.64602466646776</v>
      </c>
      <c r="G91" s="65" t="n">
        <v>16.1917053913823</v>
      </c>
      <c r="H91" s="65" t="n">
        <v>53929.759786</v>
      </c>
      <c r="I91" s="65" t="n">
        <v>5.98265059928251</v>
      </c>
      <c r="J91" s="65" t="n">
        <v>96.3539753335322</v>
      </c>
      <c r="K91" s="65" t="n">
        <v>0.612692491874947</v>
      </c>
    </row>
    <row r="92">
      <c r="A92" s="65" t="s">
        <v>38</v>
      </c>
      <c r="B92" s="65" t="s">
        <v>39</v>
      </c>
      <c r="C92" s="65" t="s">
        <v>23</v>
      </c>
      <c r="D92" s="65" t="n">
        <v>1742.2053924</v>
      </c>
      <c r="E92" s="65" t="n">
        <v>19.0424223441842</v>
      </c>
      <c r="F92" s="65" t="n">
        <v>4.48088657831926</v>
      </c>
      <c r="G92" s="65" t="n">
        <v>18.4206955110518</v>
      </c>
      <c r="H92" s="65" t="n">
        <v>37138.6134355</v>
      </c>
      <c r="I92" s="65" t="n">
        <v>6.45011568964707</v>
      </c>
      <c r="J92" s="65" t="n">
        <v>95.5191134216807</v>
      </c>
      <c r="K92" s="65" t="n">
        <v>0.864131212298739</v>
      </c>
    </row>
    <row r="93">
      <c r="A93" s="65" t="s">
        <v>38</v>
      </c>
      <c r="B93" s="65" t="s">
        <v>39</v>
      </c>
      <c r="C93" s="65" t="s">
        <v>24</v>
      </c>
      <c r="D93" s="65" t="n">
        <v>1129.0791675</v>
      </c>
      <c r="E93" s="65" t="n">
        <v>22.2941517199368</v>
      </c>
      <c r="F93" s="65" t="n">
        <v>8.15589148101763</v>
      </c>
      <c r="G93" s="65" t="n">
        <v>22.4315832860592</v>
      </c>
      <c r="H93" s="65" t="n">
        <v>12714.645582</v>
      </c>
      <c r="I93" s="65" t="n">
        <v>12.0330173976494</v>
      </c>
      <c r="J93" s="65" t="n">
        <v>91.8441085189824</v>
      </c>
      <c r="K93" s="65" t="n">
        <v>1.99195748076422</v>
      </c>
    </row>
    <row r="94">
      <c r="A94" s="65" t="s">
        <v>57</v>
      </c>
      <c r="B94" s="65" t="s">
        <v>58</v>
      </c>
      <c r="C94" s="65" t="s">
        <v>22</v>
      </c>
      <c r="D94" s="65" t="n">
        <v>5578.8051987</v>
      </c>
      <c r="E94" s="65" t="n">
        <v>15.065242614754</v>
      </c>
      <c r="F94" s="65" t="n">
        <v>10.9898050005654</v>
      </c>
      <c r="G94" s="65" t="n">
        <v>14.8770100443966</v>
      </c>
      <c r="H94" s="65" t="n">
        <v>45184.6541931</v>
      </c>
      <c r="I94" s="65" t="n">
        <v>7.83367633715686</v>
      </c>
      <c r="J94" s="65" t="n">
        <v>89.0101949994346</v>
      </c>
      <c r="K94" s="65" t="n">
        <v>1.83681700034933</v>
      </c>
    </row>
    <row r="95">
      <c r="A95" s="65" t="s">
        <v>57</v>
      </c>
      <c r="B95" s="65" t="s">
        <v>58</v>
      </c>
      <c r="C95" s="65" t="s">
        <v>23</v>
      </c>
      <c r="D95" s="65" t="n">
        <v>11339.6427267</v>
      </c>
      <c r="E95" s="65" t="n">
        <v>9.09814241850797</v>
      </c>
      <c r="F95" s="65" t="n">
        <v>15.9409859416893</v>
      </c>
      <c r="G95" s="65" t="n">
        <v>8.59480684863447</v>
      </c>
      <c r="H95" s="65" t="n">
        <v>59795.4976478</v>
      </c>
      <c r="I95" s="65" t="n">
        <v>8.02867666465896</v>
      </c>
      <c r="J95" s="65" t="n">
        <v>84.0590140583107</v>
      </c>
      <c r="K95" s="65" t="n">
        <v>1.62992269990908</v>
      </c>
    </row>
    <row r="96">
      <c r="A96" s="65" t="s">
        <v>57</v>
      </c>
      <c r="B96" s="65" t="s">
        <v>58</v>
      </c>
      <c r="C96" s="65" t="s">
        <v>24</v>
      </c>
      <c r="D96" s="65" t="n">
        <v>3374.5882749</v>
      </c>
      <c r="E96" s="65" t="n">
        <v>21.1420085152734</v>
      </c>
      <c r="F96" s="65" t="n">
        <v>18.1318344299085</v>
      </c>
      <c r="G96" s="65" t="n">
        <v>16.1538003452278</v>
      </c>
      <c r="H96" s="65" t="n">
        <v>15236.8119557</v>
      </c>
      <c r="I96" s="65" t="n">
        <v>13.905521340636</v>
      </c>
      <c r="J96" s="65" t="n">
        <v>81.8681655700915</v>
      </c>
      <c r="K96" s="65" t="n">
        <v>3.57767920209113</v>
      </c>
    </row>
    <row r="97">
      <c r="A97" s="65" t="s">
        <v>59</v>
      </c>
      <c r="B97" s="65" t="s">
        <v>60</v>
      </c>
      <c r="C97" s="65" t="s">
        <v>22</v>
      </c>
      <c r="D97" s="65" t="n">
        <v>340.7339036</v>
      </c>
      <c r="E97" s="65" t="n">
        <v>24.263723665206</v>
      </c>
      <c r="F97" s="65" t="n">
        <v>5.18689827282881</v>
      </c>
      <c r="G97" s="65" t="n">
        <v>23.9106130922465</v>
      </c>
      <c r="H97" s="65" t="n">
        <v>6228.3924929</v>
      </c>
      <c r="I97" s="65" t="n">
        <v>9.41137997714729</v>
      </c>
      <c r="J97" s="65" t="n">
        <v>94.8131017271712</v>
      </c>
      <c r="K97" s="65" t="n">
        <v>1.30806729756959</v>
      </c>
    </row>
    <row r="98">
      <c r="A98" s="65" t="s">
        <v>59</v>
      </c>
      <c r="B98" s="65" t="s">
        <v>60</v>
      </c>
      <c r="C98" s="65" t="s">
        <v>23</v>
      </c>
      <c r="D98" s="65" t="n">
        <v>390.8971513</v>
      </c>
      <c r="E98" s="65" t="n">
        <v>19.1833787738969</v>
      </c>
      <c r="F98" s="65" t="n">
        <v>5.70427285389755</v>
      </c>
      <c r="G98" s="65" t="n">
        <v>19.641949008531</v>
      </c>
      <c r="H98" s="65" t="n">
        <v>6461.8106576</v>
      </c>
      <c r="I98" s="65" t="n">
        <v>8.52904214365536</v>
      </c>
      <c r="J98" s="65" t="n">
        <v>94.2957271461025</v>
      </c>
      <c r="K98" s="65" t="n">
        <v>1.18820905165091</v>
      </c>
    </row>
    <row r="99">
      <c r="A99" s="65" t="s">
        <v>59</v>
      </c>
      <c r="B99" s="65" t="s">
        <v>60</v>
      </c>
      <c r="C99" s="65" t="s">
        <v>24</v>
      </c>
      <c r="D99" s="65" t="n">
        <v>35.8734596</v>
      </c>
      <c r="E99" s="65" t="n">
        <v>47.8741588654663</v>
      </c>
      <c r="F99" s="65" t="n">
        <v>3.17698780986921</v>
      </c>
      <c r="G99" s="65" t="n">
        <v>51.690195721593</v>
      </c>
      <c r="H99" s="65" t="n">
        <v>1093.2923335</v>
      </c>
      <c r="I99" s="65" t="n">
        <v>22.4920828028155</v>
      </c>
      <c r="J99" s="65" t="n">
        <v>96.8230121901308</v>
      </c>
      <c r="K99" s="65" t="n">
        <v>1.69607532323802</v>
      </c>
    </row>
    <row r="100">
      <c r="A100" s="65" t="s">
        <v>40</v>
      </c>
      <c r="B100" s="65" t="s">
        <v>41</v>
      </c>
      <c r="C100" s="65" t="s">
        <v>22</v>
      </c>
      <c r="D100" s="65" t="n">
        <v>326.4100534</v>
      </c>
      <c r="E100" s="65" t="n">
        <v>22.668285485402</v>
      </c>
      <c r="F100" s="65" t="n">
        <v>5.90772204174716</v>
      </c>
      <c r="G100" s="65" t="n">
        <v>22.0113483475556</v>
      </c>
      <c r="H100" s="65" t="n">
        <v>5198.7323127</v>
      </c>
      <c r="I100" s="65" t="n">
        <v>12.0574373493036</v>
      </c>
      <c r="J100" s="65" t="n">
        <v>94.0922779582529</v>
      </c>
      <c r="K100" s="65" t="n">
        <v>1.38201487543031</v>
      </c>
    </row>
    <row r="101">
      <c r="A101" s="65" t="s">
        <v>40</v>
      </c>
      <c r="B101" s="65" t="s">
        <v>41</v>
      </c>
      <c r="C101" s="65" t="s">
        <v>23</v>
      </c>
      <c r="D101" s="65" t="n">
        <v>645.7954366</v>
      </c>
      <c r="E101" s="65" t="n">
        <v>20.9206336051874</v>
      </c>
      <c r="F101" s="65" t="n">
        <v>8.3514813631273</v>
      </c>
      <c r="G101" s="65" t="n">
        <v>19.1827139162469</v>
      </c>
      <c r="H101" s="65" t="n">
        <v>7086.9097988</v>
      </c>
      <c r="I101" s="65" t="n">
        <v>7.97792367588211</v>
      </c>
      <c r="J101" s="65" t="n">
        <v>91.6485186368727</v>
      </c>
      <c r="K101" s="65" t="n">
        <v>1.74802692011308</v>
      </c>
    </row>
    <row r="102">
      <c r="A102" s="65" t="s">
        <v>40</v>
      </c>
      <c r="B102" s="65" t="s">
        <v>41</v>
      </c>
      <c r="C102" s="65" t="s">
        <v>24</v>
      </c>
      <c r="D102" s="65" t="n">
        <v>215.2538288</v>
      </c>
      <c r="E102" s="65" t="n">
        <v>30.9920055355644</v>
      </c>
      <c r="F102" s="65" t="n">
        <v>5.31077560349975</v>
      </c>
      <c r="G102" s="65" t="n">
        <v>30.4614019725274</v>
      </c>
      <c r="H102" s="65" t="n">
        <v>3837.8985706</v>
      </c>
      <c r="I102" s="65" t="n">
        <v>19.7960004880636</v>
      </c>
      <c r="J102" s="65" t="n">
        <v>94.6892243965003</v>
      </c>
      <c r="K102" s="65" t="n">
        <v>1.70846969626332</v>
      </c>
    </row>
    <row r="103">
      <c r="A103" s="65" t="s">
        <v>61</v>
      </c>
      <c r="B103" s="65" t="s">
        <v>62</v>
      </c>
      <c r="C103" s="65" t="s">
        <v>22</v>
      </c>
      <c r="D103" s="65" t="n">
        <v>7790.6729692</v>
      </c>
      <c r="E103" s="65" t="n">
        <v>13.4157165964921</v>
      </c>
      <c r="F103" s="65" t="n">
        <v>12.0662506422969</v>
      </c>
      <c r="G103" s="65" t="n">
        <v>12.3883799240053</v>
      </c>
      <c r="H103" s="65" t="n">
        <v>56775.1412191</v>
      </c>
      <c r="I103" s="65" t="n">
        <v>6.2794814897323</v>
      </c>
      <c r="J103" s="65" t="n">
        <v>87.9337493577031</v>
      </c>
      <c r="K103" s="65" t="n">
        <v>1.69993089464406</v>
      </c>
    </row>
    <row r="104">
      <c r="A104" s="65" t="s">
        <v>61</v>
      </c>
      <c r="B104" s="65" t="s">
        <v>62</v>
      </c>
      <c r="C104" s="65" t="s">
        <v>23</v>
      </c>
      <c r="D104" s="65" t="n">
        <v>8332.4146334</v>
      </c>
      <c r="E104" s="65" t="n">
        <v>13.3583714339424</v>
      </c>
      <c r="F104" s="65" t="n">
        <v>16.4635080946285</v>
      </c>
      <c r="G104" s="65" t="n">
        <v>13.1971867176085</v>
      </c>
      <c r="H104" s="65" t="n">
        <v>42279.0017519</v>
      </c>
      <c r="I104" s="65" t="n">
        <v>7.47336362317774</v>
      </c>
      <c r="J104" s="65" t="n">
        <v>83.5364919053715</v>
      </c>
      <c r="K104" s="65" t="n">
        <v>2.60092308637755</v>
      </c>
    </row>
    <row r="105">
      <c r="A105" s="65" t="s">
        <v>61</v>
      </c>
      <c r="B105" s="65" t="s">
        <v>62</v>
      </c>
      <c r="C105" s="65" t="s">
        <v>24</v>
      </c>
      <c r="D105" s="65" t="n">
        <v>2046.2054645</v>
      </c>
      <c r="E105" s="65" t="n">
        <v>20.2791880730219</v>
      </c>
      <c r="F105" s="65" t="n">
        <v>16.7738678619296</v>
      </c>
      <c r="G105" s="65" t="n">
        <v>18.7649680542804</v>
      </c>
      <c r="H105" s="65" t="n">
        <v>10152.5639627</v>
      </c>
      <c r="I105" s="65" t="n">
        <v>12.3843712797554</v>
      </c>
      <c r="J105" s="65" t="n">
        <v>83.2261321380704</v>
      </c>
      <c r="K105" s="65" t="n">
        <v>3.78199835183556</v>
      </c>
    </row>
    <row r="106">
      <c r="A106" s="65" t="s">
        <v>42</v>
      </c>
      <c r="B106" s="65" t="s">
        <v>43</v>
      </c>
      <c r="C106" s="65" t="s">
        <v>22</v>
      </c>
      <c r="D106" s="65" t="n">
        <v>2599.4072562</v>
      </c>
      <c r="E106" s="65" t="n">
        <v>23.9401176315266</v>
      </c>
      <c r="F106" s="65" t="n">
        <v>4.25079397495532</v>
      </c>
      <c r="G106" s="65" t="n">
        <v>21.8896237113962</v>
      </c>
      <c r="H106" s="65" t="n">
        <v>58551.6923152</v>
      </c>
      <c r="I106" s="65" t="n">
        <v>8.4107933982572</v>
      </c>
      <c r="J106" s="65" t="n">
        <v>95.7492060250447</v>
      </c>
      <c r="K106" s="65" t="n">
        <v>0.971791667516323</v>
      </c>
    </row>
    <row r="107">
      <c r="A107" s="65" t="s">
        <v>42</v>
      </c>
      <c r="B107" s="65" t="s">
        <v>43</v>
      </c>
      <c r="C107" s="65" t="s">
        <v>23</v>
      </c>
      <c r="D107" s="65" t="n">
        <v>4216.7450962</v>
      </c>
      <c r="E107" s="65" t="n">
        <v>22.7043140791987</v>
      </c>
      <c r="F107" s="65" t="n">
        <v>5.30821016636375</v>
      </c>
      <c r="G107" s="65" t="n">
        <v>21.5510740708053</v>
      </c>
      <c r="H107" s="65" t="n">
        <v>75221.4264163</v>
      </c>
      <c r="I107" s="65" t="n">
        <v>5.38931473168002</v>
      </c>
      <c r="J107" s="65" t="n">
        <v>94.6917898336362</v>
      </c>
      <c r="K107" s="65" t="n">
        <v>1.2081050604249</v>
      </c>
    </row>
    <row r="108">
      <c r="A108" s="65" t="s">
        <v>42</v>
      </c>
      <c r="B108" s="65" t="s">
        <v>43</v>
      </c>
      <c r="C108" s="65" t="s">
        <v>24</v>
      </c>
      <c r="D108" s="65" t="n">
        <v>724.6564342</v>
      </c>
      <c r="E108" s="65" t="n">
        <v>33.8928989945179</v>
      </c>
      <c r="F108" s="65" t="n">
        <v>4.55422813047016</v>
      </c>
      <c r="G108" s="65" t="n">
        <v>35.7533324113054</v>
      </c>
      <c r="H108" s="65" t="n">
        <v>15187.0724788</v>
      </c>
      <c r="I108" s="65" t="n">
        <v>16.1565397660716</v>
      </c>
      <c r="J108" s="65" t="n">
        <v>95.4457718695298</v>
      </c>
      <c r="K108" s="65" t="n">
        <v>1.70598266467159</v>
      </c>
    </row>
    <row r="109">
      <c r="A109" s="65" t="s">
        <v>63</v>
      </c>
      <c r="B109" s="65" t="s">
        <v>64</v>
      </c>
      <c r="C109" s="65" t="s">
        <v>22</v>
      </c>
      <c r="D109" s="65" t="n">
        <v>572.257261</v>
      </c>
      <c r="E109" s="65" t="n">
        <v>20.1477918492937</v>
      </c>
      <c r="F109" s="65" t="n">
        <v>5.4469234863701</v>
      </c>
      <c r="G109" s="65" t="n">
        <v>20.3701265922391</v>
      </c>
      <c r="H109" s="65" t="n">
        <v>9933.8066195</v>
      </c>
      <c r="I109" s="65" t="n">
        <v>7.65166830469126</v>
      </c>
      <c r="J109" s="65" t="n">
        <v>94.5530765136299</v>
      </c>
      <c r="K109" s="65" t="n">
        <v>1.17346283216501</v>
      </c>
    </row>
    <row r="110">
      <c r="A110" s="65" t="s">
        <v>63</v>
      </c>
      <c r="B110" s="65" t="s">
        <v>64</v>
      </c>
      <c r="C110" s="65" t="s">
        <v>23</v>
      </c>
      <c r="D110" s="65" t="n">
        <v>1009.5653995</v>
      </c>
      <c r="E110" s="65" t="n">
        <v>16.8605276945952</v>
      </c>
      <c r="F110" s="65" t="n">
        <v>9.19096728294151</v>
      </c>
      <c r="G110" s="65" t="n">
        <v>16.1607904852099</v>
      </c>
      <c r="H110" s="65" t="n">
        <v>9974.756146</v>
      </c>
      <c r="I110" s="65" t="n">
        <v>5.68813994400625</v>
      </c>
      <c r="J110" s="65" t="n">
        <v>90.8090327170585</v>
      </c>
      <c r="K110" s="65" t="n">
        <v>1.63566654298405</v>
      </c>
    </row>
    <row r="111">
      <c r="A111" s="65" t="s">
        <v>63</v>
      </c>
      <c r="B111" s="65" t="s">
        <v>64</v>
      </c>
      <c r="C111" s="65" t="s">
        <v>24</v>
      </c>
      <c r="D111" s="65" t="n">
        <v>870.6594964</v>
      </c>
      <c r="E111" s="65" t="n">
        <v>18.2786144276075</v>
      </c>
      <c r="F111" s="65" t="n">
        <v>12.6925425155762</v>
      </c>
      <c r="G111" s="65" t="n">
        <v>16.5746222568748</v>
      </c>
      <c r="H111" s="65" t="n">
        <v>5988.9550791</v>
      </c>
      <c r="I111" s="65" t="n">
        <v>10.2794037776297</v>
      </c>
      <c r="J111" s="65" t="n">
        <v>87.3074574844238</v>
      </c>
      <c r="K111" s="65" t="n">
        <v>2.40957764361116</v>
      </c>
    </row>
    <row r="112">
      <c r="A112" s="65" t="s">
        <v>44</v>
      </c>
      <c r="B112" s="65" t="s">
        <v>45</v>
      </c>
      <c r="C112" s="65" t="s">
        <v>22</v>
      </c>
      <c r="D112" s="65" t="n">
        <v>28583.7429341</v>
      </c>
      <c r="E112" s="65" t="n">
        <v>14.5667168870111</v>
      </c>
      <c r="F112" s="65" t="n">
        <v>6.46513373760581</v>
      </c>
      <c r="G112" s="65" t="n">
        <v>14.6411087436321</v>
      </c>
      <c r="H112" s="65" t="n">
        <v>413537.7056577</v>
      </c>
      <c r="I112" s="65" t="n">
        <v>5.94509546070235</v>
      </c>
      <c r="J112" s="65" t="n">
        <v>93.5348662623942</v>
      </c>
      <c r="K112" s="65" t="n">
        <v>1.01199402828962</v>
      </c>
    </row>
    <row r="113">
      <c r="A113" s="65" t="s">
        <v>44</v>
      </c>
      <c r="B113" s="65" t="s">
        <v>45</v>
      </c>
      <c r="C113" s="65" t="s">
        <v>23</v>
      </c>
      <c r="D113" s="65" t="n">
        <v>22396.0184786</v>
      </c>
      <c r="E113" s="65" t="n">
        <v>16.646115905747</v>
      </c>
      <c r="F113" s="65" t="n">
        <v>9.70668189027257</v>
      </c>
      <c r="G113" s="65" t="n">
        <v>15.0895921748809</v>
      </c>
      <c r="H113" s="65" t="n">
        <v>208331.8320039</v>
      </c>
      <c r="I113" s="65" t="n">
        <v>8.43319622523498</v>
      </c>
      <c r="J113" s="65" t="n">
        <v>90.2933181097274</v>
      </c>
      <c r="K113" s="65" t="n">
        <v>1.62215625875572</v>
      </c>
    </row>
    <row r="114">
      <c r="A114" s="65" t="s">
        <v>44</v>
      </c>
      <c r="B114" s="65" t="s">
        <v>45</v>
      </c>
      <c r="C114" s="65" t="s">
        <v>24</v>
      </c>
      <c r="D114" s="65" t="n">
        <v>5528.1041974</v>
      </c>
      <c r="E114" s="65" t="n">
        <v>32.6282639292057</v>
      </c>
      <c r="F114" s="65" t="n">
        <v>4.80146486457048</v>
      </c>
      <c r="G114" s="65" t="n">
        <v>28.914822559393</v>
      </c>
      <c r="H114" s="65" t="n">
        <v>109605.5967319</v>
      </c>
      <c r="I114" s="65" t="n">
        <v>12.1140213233983</v>
      </c>
      <c r="J114" s="65" t="n">
        <v>95.1985351354295</v>
      </c>
      <c r="K114" s="65" t="n">
        <v>1.45835757227473</v>
      </c>
    </row>
    <row r="115">
      <c r="A115" s="65" t="s">
        <v>46</v>
      </c>
      <c r="B115" s="65" t="s">
        <v>47</v>
      </c>
      <c r="C115" s="65" t="s">
        <v>22</v>
      </c>
      <c r="D115" s="65" t="n">
        <v>433.124249</v>
      </c>
      <c r="E115" s="65" t="n">
        <v>17.8918097006912</v>
      </c>
      <c r="F115" s="65" t="n">
        <v>5.81768248566033</v>
      </c>
      <c r="G115" s="65" t="n">
        <v>16.1227936651992</v>
      </c>
      <c r="H115" s="65" t="n">
        <v>7011.837728</v>
      </c>
      <c r="I115" s="65" t="n">
        <v>8.19768031856147</v>
      </c>
      <c r="J115" s="65" t="n">
        <v>94.1823175143397</v>
      </c>
      <c r="K115" s="65" t="n">
        <v>0.995911937627396</v>
      </c>
    </row>
    <row r="116">
      <c r="A116" s="65" t="s">
        <v>46</v>
      </c>
      <c r="B116" s="65" t="s">
        <v>47</v>
      </c>
      <c r="C116" s="65" t="s">
        <v>23</v>
      </c>
      <c r="D116" s="65" t="n">
        <v>770.8857498</v>
      </c>
      <c r="E116" s="65" t="n">
        <v>15.7453583726371</v>
      </c>
      <c r="F116" s="65" t="n">
        <v>6.34143990828325</v>
      </c>
      <c r="G116" s="65" t="n">
        <v>17.632506837248</v>
      </c>
      <c r="H116" s="65" t="n">
        <v>11385.4345962</v>
      </c>
      <c r="I116" s="65" t="n">
        <v>6.45779561526584</v>
      </c>
      <c r="J116" s="65" t="n">
        <v>93.6585600917168</v>
      </c>
      <c r="K116" s="65" t="n">
        <v>1.19386292541017</v>
      </c>
    </row>
    <row r="117">
      <c r="A117" s="65" t="s">
        <v>46</v>
      </c>
      <c r="B117" s="65" t="s">
        <v>47</v>
      </c>
      <c r="C117" s="65" t="s">
        <v>24</v>
      </c>
      <c r="D117" s="65" t="n">
        <v>306.2083526</v>
      </c>
      <c r="E117" s="65" t="n">
        <v>20.4894201419756</v>
      </c>
      <c r="F117" s="65" t="n">
        <v>10.905952349302</v>
      </c>
      <c r="G117" s="65" t="n">
        <v>19.7936140617851</v>
      </c>
      <c r="H117" s="65" t="n">
        <v>2501.5093303</v>
      </c>
      <c r="I117" s="65" t="n">
        <v>13.3433252611218</v>
      </c>
      <c r="J117" s="65" t="n">
        <v>89.094047650698</v>
      </c>
      <c r="K117" s="65" t="n">
        <v>2.42292518378595</v>
      </c>
    </row>
    <row r="118">
      <c r="A118" s="65" t="s">
        <v>65</v>
      </c>
      <c r="B118" s="65" t="s">
        <v>66</v>
      </c>
      <c r="C118" s="65" t="s">
        <v>22</v>
      </c>
      <c r="D118" s="65" t="n">
        <v>401.796929</v>
      </c>
      <c r="E118" s="65" t="n">
        <v>15.9480302290462</v>
      </c>
      <c r="F118" s="65" t="n">
        <v>10.6990577466628</v>
      </c>
      <c r="G118" s="65" t="n">
        <v>15.9877255017418</v>
      </c>
      <c r="H118" s="65" t="n">
        <v>3353.6452652</v>
      </c>
      <c r="I118" s="65" t="n">
        <v>7.98825689187492</v>
      </c>
      <c r="J118" s="65" t="n">
        <v>89.3009422533372</v>
      </c>
      <c r="K118" s="65" t="n">
        <v>1.91547361164083</v>
      </c>
    </row>
    <row r="119">
      <c r="A119" s="65" t="s">
        <v>65</v>
      </c>
      <c r="B119" s="65" t="s">
        <v>66</v>
      </c>
      <c r="C119" s="65" t="s">
        <v>23</v>
      </c>
      <c r="D119" s="65" t="n">
        <v>513.9272939</v>
      </c>
      <c r="E119" s="65" t="n">
        <v>14.5801861192075</v>
      </c>
      <c r="F119" s="65" t="n">
        <v>11.8429317111009</v>
      </c>
      <c r="G119" s="65" t="n">
        <v>16.0928517474971</v>
      </c>
      <c r="H119" s="65" t="n">
        <v>3825.6003369</v>
      </c>
      <c r="I119" s="65" t="n">
        <v>7.68054096384192</v>
      </c>
      <c r="J119" s="65" t="n">
        <v>88.1570682888991</v>
      </c>
      <c r="K119" s="65" t="n">
        <v>2.16189748572297</v>
      </c>
    </row>
    <row r="120">
      <c r="A120" s="65" t="s">
        <v>65</v>
      </c>
      <c r="B120" s="65" t="s">
        <v>66</v>
      </c>
      <c r="C120" s="65" t="s">
        <v>24</v>
      </c>
      <c r="D120" s="65" t="n">
        <v>273.4843862</v>
      </c>
      <c r="E120" s="65" t="n">
        <v>24.1117445523585</v>
      </c>
      <c r="F120" s="65" t="n">
        <v>22.471454911251</v>
      </c>
      <c r="G120" s="65" t="n">
        <v>17.0348581940146</v>
      </c>
      <c r="H120" s="65" t="n">
        <v>943.5457851</v>
      </c>
      <c r="I120" s="65" t="n">
        <v>12.4327204562707</v>
      </c>
      <c r="J120" s="65" t="n">
        <v>77.528545088749</v>
      </c>
      <c r="K120" s="65" t="n">
        <v>4.93751104690735</v>
      </c>
    </row>
    <row r="121">
      <c r="A121" s="65" t="s">
        <v>67</v>
      </c>
      <c r="B121" s="65" t="s">
        <v>68</v>
      </c>
      <c r="C121" s="65" t="s">
        <v>22</v>
      </c>
      <c r="D121" s="65" t="n">
        <v>282.9480185</v>
      </c>
      <c r="E121" s="65" t="n">
        <v>14.901703638519</v>
      </c>
      <c r="F121" s="65" t="n">
        <v>6.67509715393511</v>
      </c>
      <c r="G121" s="65" t="n">
        <v>13.6497418902716</v>
      </c>
      <c r="H121" s="65" t="n">
        <v>3955.9119108</v>
      </c>
      <c r="I121" s="65" t="n">
        <v>5.84194983428716</v>
      </c>
      <c r="J121" s="65" t="n">
        <v>93.3249028460649</v>
      </c>
      <c r="K121" s="65" t="n">
        <v>0.976302685189912</v>
      </c>
    </row>
    <row r="122">
      <c r="A122" s="65" t="s">
        <v>67</v>
      </c>
      <c r="B122" s="65" t="s">
        <v>68</v>
      </c>
      <c r="C122" s="65" t="s">
        <v>23</v>
      </c>
      <c r="D122" s="65" t="n">
        <v>215.068928</v>
      </c>
      <c r="E122" s="65" t="n">
        <v>14.7274473925384</v>
      </c>
      <c r="F122" s="65" t="n">
        <v>6.87280809510245</v>
      </c>
      <c r="G122" s="65" t="n">
        <v>14.7117242494952</v>
      </c>
      <c r="H122" s="65" t="n">
        <v>2914.2040711</v>
      </c>
      <c r="I122" s="65" t="n">
        <v>5.4511901917143</v>
      </c>
      <c r="J122" s="65" t="n">
        <v>93.1271919048975</v>
      </c>
      <c r="K122" s="65" t="n">
        <v>1.0857286196077</v>
      </c>
    </row>
    <row r="123">
      <c r="A123" s="65" t="s">
        <v>67</v>
      </c>
      <c r="B123" s="65" t="s">
        <v>68</v>
      </c>
      <c r="C123" s="65" t="s">
        <v>24</v>
      </c>
      <c r="D123" s="65" t="n">
        <v>125.6957633</v>
      </c>
      <c r="E123" s="65" t="n">
        <v>21.156102289464</v>
      </c>
      <c r="F123" s="65" t="n">
        <v>10.7261110667052</v>
      </c>
      <c r="G123" s="65" t="n">
        <v>20.6860963449127</v>
      </c>
      <c r="H123" s="65" t="n">
        <v>1046.171305</v>
      </c>
      <c r="I123" s="65" t="n">
        <v>13.2316915967165</v>
      </c>
      <c r="J123" s="65" t="n">
        <v>89.2738889332948</v>
      </c>
      <c r="K123" s="65" t="n">
        <v>2.48540048588996</v>
      </c>
    </row>
    <row r="124">
      <c r="A124" s="65" t="s">
        <v>69</v>
      </c>
      <c r="B124" s="65" t="s">
        <v>70</v>
      </c>
      <c r="C124" s="65" t="s">
        <v>22</v>
      </c>
      <c r="D124" s="65" t="n">
        <v>227.6072261</v>
      </c>
      <c r="E124" s="65" t="n">
        <v>20.0064632151563</v>
      </c>
      <c r="F124" s="65" t="n">
        <v>4.40806832456981</v>
      </c>
      <c r="G124" s="65" t="n">
        <v>19.4636896558494</v>
      </c>
      <c r="H124" s="65" t="n">
        <v>4935.8160546</v>
      </c>
      <c r="I124" s="65" t="n">
        <v>8.32271741217738</v>
      </c>
      <c r="J124" s="65" t="n">
        <v>95.5919316754302</v>
      </c>
      <c r="K124" s="65" t="n">
        <v>0.897536772690401</v>
      </c>
    </row>
    <row r="125">
      <c r="A125" s="65" t="s">
        <v>69</v>
      </c>
      <c r="B125" s="65" t="s">
        <v>70</v>
      </c>
      <c r="C125" s="65" t="s">
        <v>23</v>
      </c>
      <c r="D125" s="65" t="n">
        <v>231.5307335</v>
      </c>
      <c r="E125" s="65" t="n">
        <v>25.8681886463716</v>
      </c>
      <c r="F125" s="65" t="n">
        <v>3.97751822489727</v>
      </c>
      <c r="G125" s="65" t="n">
        <v>25.5185356238788</v>
      </c>
      <c r="H125" s="65" t="n">
        <v>5589.4541221</v>
      </c>
      <c r="I125" s="65" t="n">
        <v>8.32577921499582</v>
      </c>
      <c r="J125" s="65" t="n">
        <v>96.0224817751027</v>
      </c>
      <c r="K125" s="65" t="n">
        <v>1.05704871026345</v>
      </c>
    </row>
    <row r="126">
      <c r="A126" s="65" t="s">
        <v>69</v>
      </c>
      <c r="B126" s="65" t="s">
        <v>70</v>
      </c>
      <c r="C126" s="65" t="s">
        <v>24</v>
      </c>
      <c r="D126" s="65" t="n">
        <v>16.2748951</v>
      </c>
      <c r="E126" s="65" t="n">
        <v>57.3603835294704</v>
      </c>
      <c r="F126" s="65" t="n">
        <v>3.09060889962078</v>
      </c>
      <c r="G126" s="65" t="n">
        <v>59.5231280433999</v>
      </c>
      <c r="H126" s="65" t="n">
        <v>510.3169717</v>
      </c>
      <c r="I126" s="65" t="n">
        <v>28.9886563674805</v>
      </c>
      <c r="J126" s="65" t="n">
        <v>96.9093911003792</v>
      </c>
      <c r="K126" s="65" t="n">
        <v>1.89829599768767</v>
      </c>
    </row>
    <row r="127">
      <c r="A127" s="65" t="s">
        <v>71</v>
      </c>
      <c r="B127" s="65" t="s">
        <v>72</v>
      </c>
      <c r="C127" s="65" t="s">
        <v>22</v>
      </c>
      <c r="D127" s="65" t="n">
        <v>685.6255254</v>
      </c>
      <c r="E127" s="65" t="n">
        <v>24.5757971695477</v>
      </c>
      <c r="F127" s="65" t="n">
        <v>6.00631872862728</v>
      </c>
      <c r="G127" s="65" t="n">
        <v>21.5099675286012</v>
      </c>
      <c r="H127" s="65" t="n">
        <v>10729.445109</v>
      </c>
      <c r="I127" s="65" t="n">
        <v>7.00387967099188</v>
      </c>
      <c r="J127" s="65" t="n">
        <v>93.9936812713727</v>
      </c>
      <c r="K127" s="65" t="n">
        <v>1.3745149575129</v>
      </c>
    </row>
    <row r="128">
      <c r="A128" s="65" t="s">
        <v>71</v>
      </c>
      <c r="B128" s="65" t="s">
        <v>72</v>
      </c>
      <c r="C128" s="65" t="s">
        <v>23</v>
      </c>
      <c r="D128" s="65" t="n">
        <v>298.0456935</v>
      </c>
      <c r="E128" s="65" t="n">
        <v>23.1470168153284</v>
      </c>
      <c r="F128" s="65" t="n">
        <v>3.87836093398976</v>
      </c>
      <c r="G128" s="65" t="n">
        <v>24.9650584617846</v>
      </c>
      <c r="H128" s="65" t="n">
        <v>7386.7907251</v>
      </c>
      <c r="I128" s="65" t="n">
        <v>10.5570751327997</v>
      </c>
      <c r="J128" s="65" t="n">
        <v>96.1216390660102</v>
      </c>
      <c r="K128" s="65" t="n">
        <v>1.00730187701506</v>
      </c>
    </row>
    <row r="129">
      <c r="A129" s="65" t="s">
        <v>71</v>
      </c>
      <c r="B129" s="65" t="s">
        <v>72</v>
      </c>
      <c r="C129" s="65" t="s">
        <v>24</v>
      </c>
      <c r="D129" s="65" t="n">
        <v>46.343653</v>
      </c>
      <c r="E129" s="65" t="n">
        <v>43.7195591698664</v>
      </c>
      <c r="F129" s="65" t="n">
        <v>2.83604755142145</v>
      </c>
      <c r="G129" s="65" t="n">
        <v>45.3739716677806</v>
      </c>
      <c r="H129" s="65" t="n">
        <v>1587.7492936</v>
      </c>
      <c r="I129" s="65" t="n">
        <v>22.1229146109094</v>
      </c>
      <c r="J129" s="65" t="n">
        <v>97.1639524485786</v>
      </c>
      <c r="K129" s="65" t="n">
        <v>1.32438767674439</v>
      </c>
    </row>
    <row r="130">
      <c r="A130" s="65" t="s">
        <v>73</v>
      </c>
      <c r="B130" s="65" t="s">
        <v>74</v>
      </c>
      <c r="C130" s="65" t="s">
        <v>22</v>
      </c>
      <c r="D130" s="65" t="n">
        <v>47.3636313</v>
      </c>
      <c r="E130" s="65" t="n">
        <v>29.6312673746572</v>
      </c>
      <c r="F130" s="65" t="n">
        <v>10.3723454049635</v>
      </c>
      <c r="G130" s="65" t="n">
        <v>23.8986872212653</v>
      </c>
      <c r="H130" s="65" t="n">
        <v>409.2701333</v>
      </c>
      <c r="I130" s="65" t="n">
        <v>9.82422853414655</v>
      </c>
      <c r="J130" s="65" t="n">
        <v>89.6276545950365</v>
      </c>
      <c r="K130" s="65" t="n">
        <v>2.76572492836245</v>
      </c>
    </row>
    <row r="131">
      <c r="A131" s="65" t="s">
        <v>73</v>
      </c>
      <c r="B131" s="65" t="s">
        <v>74</v>
      </c>
      <c r="C131" s="65" t="s">
        <v>23</v>
      </c>
      <c r="D131" s="65" t="n">
        <v>72.3123601</v>
      </c>
      <c r="E131" s="65" t="n">
        <v>19.4692700180535</v>
      </c>
      <c r="F131" s="65" t="n">
        <v>7.82065659543124</v>
      </c>
      <c r="G131" s="65" t="n">
        <v>19.1271364408314</v>
      </c>
      <c r="H131" s="65" t="n">
        <v>852.3204916</v>
      </c>
      <c r="I131" s="65" t="n">
        <v>7.37208640917375</v>
      </c>
      <c r="J131" s="65" t="n">
        <v>92.1793434045688</v>
      </c>
      <c r="K131" s="65" t="n">
        <v>1.62277968395994</v>
      </c>
    </row>
    <row r="132">
      <c r="A132" s="65" t="s">
        <v>73</v>
      </c>
      <c r="B132" s="65" t="s">
        <v>74</v>
      </c>
      <c r="C132" s="65" t="s">
        <v>24</v>
      </c>
      <c r="D132" s="65" t="n">
        <v>24.4219383</v>
      </c>
      <c r="E132" s="65" t="n">
        <v>34.7330958491054</v>
      </c>
      <c r="F132" s="65" t="n">
        <v>9.93838812929683</v>
      </c>
      <c r="G132" s="65" t="n">
        <v>31.4450709723687</v>
      </c>
      <c r="H132" s="65" t="n">
        <v>221.3114541</v>
      </c>
      <c r="I132" s="65" t="n">
        <v>15.0053506100341</v>
      </c>
      <c r="J132" s="65" t="n">
        <v>90.0616118707032</v>
      </c>
      <c r="K132" s="65" t="n">
        <v>3.46999474676674</v>
      </c>
    </row>
    <row r="133">
      <c r="A133" s="65" t="s">
        <v>75</v>
      </c>
      <c r="B133" s="65" t="s">
        <v>76</v>
      </c>
      <c r="C133" s="65" t="s">
        <v>22</v>
      </c>
      <c r="D133" s="65" t="n">
        <v>712.1682586</v>
      </c>
      <c r="E133" s="65" t="n">
        <v>28.3183520842985</v>
      </c>
      <c r="F133" s="65" t="n">
        <v>1.54465481048713</v>
      </c>
      <c r="G133" s="65" t="n">
        <v>28.1282362018617</v>
      </c>
      <c r="H133" s="65" t="n">
        <v>45393.1656817</v>
      </c>
      <c r="I133" s="65" t="n">
        <v>9.74402522421015</v>
      </c>
      <c r="J133" s="65" t="n">
        <v>98.4553451895129</v>
      </c>
      <c r="K133" s="65" t="n">
        <v>0.441300726497803</v>
      </c>
    </row>
    <row r="134">
      <c r="A134" s="65" t="s">
        <v>75</v>
      </c>
      <c r="B134" s="65" t="s">
        <v>76</v>
      </c>
      <c r="C134" s="65" t="s">
        <v>23</v>
      </c>
      <c r="D134" s="65" t="n">
        <v>1991.2651717</v>
      </c>
      <c r="E134" s="65" t="n">
        <v>18.8565770382266</v>
      </c>
      <c r="F134" s="65" t="n">
        <v>2.85481556112562</v>
      </c>
      <c r="G134" s="65" t="n">
        <v>16.7536642397764</v>
      </c>
      <c r="H134" s="65" t="n">
        <v>67759.8318454</v>
      </c>
      <c r="I134" s="65" t="n">
        <v>6.6223947411398</v>
      </c>
      <c r="J134" s="65" t="n">
        <v>97.1451844388744</v>
      </c>
      <c r="K134" s="65" t="n">
        <v>0.492341660102383</v>
      </c>
    </row>
    <row r="135">
      <c r="A135" s="65" t="s">
        <v>75</v>
      </c>
      <c r="B135" s="65" t="s">
        <v>76</v>
      </c>
      <c r="C135" s="65" t="s">
        <v>24</v>
      </c>
      <c r="D135" s="65" t="n">
        <v>584.7150342</v>
      </c>
      <c r="E135" s="65" t="n">
        <v>38.5699106290569</v>
      </c>
      <c r="F135" s="65" t="n">
        <v>4.30933455338452</v>
      </c>
      <c r="G135" s="65" t="n">
        <v>34.6090048850713</v>
      </c>
      <c r="H135" s="65" t="n">
        <v>12983.8540095</v>
      </c>
      <c r="I135" s="65" t="n">
        <v>12.7235067170704</v>
      </c>
      <c r="J135" s="65" t="n">
        <v>95.6906654466155</v>
      </c>
      <c r="K135" s="65" t="n">
        <v>1.55858233311896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379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66" t="s">
        <v>79</v>
      </c>
      <c r="B146" s="66" t="s">
        <v>80</v>
      </c>
      <c r="C146" s="66" t="s">
        <v>22</v>
      </c>
      <c r="D146" s="66" t="n">
        <v>15253.9508481</v>
      </c>
      <c r="E146" s="66" t="n">
        <v>7.19712586156222</v>
      </c>
      <c r="F146" s="66" t="n">
        <v>5.61749161578512</v>
      </c>
      <c r="G146" s="66" t="n">
        <v>6.8040519481086</v>
      </c>
      <c r="H146" s="66" t="n">
        <v>256289.8607214</v>
      </c>
      <c r="I146" s="66" t="n">
        <v>2.73541439067942</v>
      </c>
      <c r="J146" s="66" t="n">
        <v>94.3825083842149</v>
      </c>
      <c r="K146" s="66" t="n">
        <v>0.404965977554575</v>
      </c>
    </row>
    <row r="147">
      <c r="A147" s="66" t="s">
        <v>79</v>
      </c>
      <c r="B147" s="66" t="s">
        <v>80</v>
      </c>
      <c r="C147" s="66" t="s">
        <v>23</v>
      </c>
      <c r="D147" s="66" t="n">
        <v>18152.3150687</v>
      </c>
      <c r="E147" s="66" t="n">
        <v>6.32845351061896</v>
      </c>
      <c r="F147" s="66" t="n">
        <v>7.27720735507568</v>
      </c>
      <c r="G147" s="66" t="n">
        <v>5.97196175138716</v>
      </c>
      <c r="H147" s="66" t="n">
        <v>231288.3588464</v>
      </c>
      <c r="I147" s="66" t="n">
        <v>2.93370769163025</v>
      </c>
      <c r="J147" s="66" t="n">
        <v>92.7227926449243</v>
      </c>
      <c r="K147" s="66" t="n">
        <v>0.468700335071328</v>
      </c>
    </row>
    <row r="148">
      <c r="A148" s="66" t="s">
        <v>79</v>
      </c>
      <c r="B148" s="66" t="s">
        <v>80</v>
      </c>
      <c r="C148" s="66" t="s">
        <v>24</v>
      </c>
      <c r="D148" s="66" t="n">
        <v>5603.0432425</v>
      </c>
      <c r="E148" s="66" t="n">
        <v>11.3646960940797</v>
      </c>
      <c r="F148" s="66" t="n">
        <v>10.6097115181266</v>
      </c>
      <c r="G148" s="66" t="n">
        <v>10.4713283385673</v>
      </c>
      <c r="H148" s="66" t="n">
        <v>47207.471284</v>
      </c>
      <c r="I148" s="66" t="n">
        <v>6.26209676459311</v>
      </c>
      <c r="J148" s="66" t="n">
        <v>89.3902884818734</v>
      </c>
      <c r="K148" s="66" t="n">
        <v>1.24283940426382</v>
      </c>
    </row>
    <row r="149">
      <c r="A149" s="66" t="s">
        <v>81</v>
      </c>
      <c r="B149" s="66" t="s">
        <v>82</v>
      </c>
      <c r="C149" s="66" t="s">
        <v>22</v>
      </c>
      <c r="D149" s="66" t="n">
        <v>3748.0865667</v>
      </c>
      <c r="E149" s="66" t="n">
        <v>10.5372318879167</v>
      </c>
      <c r="F149" s="66" t="n">
        <v>5.4791567212887</v>
      </c>
      <c r="G149" s="66" t="n">
        <v>10.2852242235628</v>
      </c>
      <c r="H149" s="66" t="n">
        <v>64658.1802615</v>
      </c>
      <c r="I149" s="66" t="n">
        <v>4.72227311974732</v>
      </c>
      <c r="J149" s="66" t="n">
        <v>94.5208432787113</v>
      </c>
      <c r="K149" s="66" t="n">
        <v>0.596210883014711</v>
      </c>
    </row>
    <row r="150">
      <c r="A150" s="66" t="s">
        <v>81</v>
      </c>
      <c r="B150" s="66" t="s">
        <v>82</v>
      </c>
      <c r="C150" s="66" t="s">
        <v>23</v>
      </c>
      <c r="D150" s="66" t="n">
        <v>7054.7449429</v>
      </c>
      <c r="E150" s="66" t="n">
        <v>17.2441051047208</v>
      </c>
      <c r="F150" s="66" t="n">
        <v>8.27216380673128</v>
      </c>
      <c r="G150" s="66" t="n">
        <v>16.4095360612029</v>
      </c>
      <c r="H150" s="66" t="n">
        <v>78228.2004596</v>
      </c>
      <c r="I150" s="66" t="n">
        <v>3.9078064641493</v>
      </c>
      <c r="J150" s="66" t="n">
        <v>91.7278361932687</v>
      </c>
      <c r="K150" s="66" t="n">
        <v>1.47983835577161</v>
      </c>
    </row>
    <row r="151">
      <c r="A151" s="66" t="s">
        <v>81</v>
      </c>
      <c r="B151" s="66" t="s">
        <v>82</v>
      </c>
      <c r="C151" s="66" t="s">
        <v>24</v>
      </c>
      <c r="D151" s="66" t="n">
        <v>2496.3169396</v>
      </c>
      <c r="E151" s="66" t="n">
        <v>19.4967198304796</v>
      </c>
      <c r="F151" s="66" t="n">
        <v>12.0672042828665</v>
      </c>
      <c r="G151" s="66" t="n">
        <v>17.2528014714903</v>
      </c>
      <c r="H151" s="66" t="n">
        <v>18190.470829</v>
      </c>
      <c r="I151" s="66" t="n">
        <v>9.36639252359406</v>
      </c>
      <c r="J151" s="66" t="n">
        <v>87.9327957171335</v>
      </c>
      <c r="K151" s="66" t="n">
        <v>2.36763858251407</v>
      </c>
    </row>
    <row r="152">
      <c r="A152" s="66" t="s">
        <v>83</v>
      </c>
      <c r="B152" s="66" t="s">
        <v>84</v>
      </c>
      <c r="C152" s="66" t="s">
        <v>22</v>
      </c>
      <c r="D152" s="66" t="n">
        <v>3947.2970601</v>
      </c>
      <c r="E152" s="66" t="n">
        <v>10.4553048427436</v>
      </c>
      <c r="F152" s="66" t="n">
        <v>11.2457394852861</v>
      </c>
      <c r="G152" s="66" t="n">
        <v>9.09685193013391</v>
      </c>
      <c r="H152" s="66" t="n">
        <v>31153.0808676</v>
      </c>
      <c r="I152" s="66" t="n">
        <v>5.22890618993951</v>
      </c>
      <c r="J152" s="66" t="n">
        <v>88.7542605147139</v>
      </c>
      <c r="K152" s="66" t="n">
        <v>1.15263004107333</v>
      </c>
    </row>
    <row r="153">
      <c r="A153" s="66" t="s">
        <v>83</v>
      </c>
      <c r="B153" s="66" t="s">
        <v>84</v>
      </c>
      <c r="C153" s="66" t="s">
        <v>23</v>
      </c>
      <c r="D153" s="66" t="n">
        <v>5461.4776172</v>
      </c>
      <c r="E153" s="66" t="n">
        <v>8.00848818289516</v>
      </c>
      <c r="F153" s="66" t="n">
        <v>11.2268847711385</v>
      </c>
      <c r="G153" s="66" t="n">
        <v>7.51384588721073</v>
      </c>
      <c r="H153" s="66" t="n">
        <v>43184.9432603</v>
      </c>
      <c r="I153" s="66" t="n">
        <v>3.90590342639147</v>
      </c>
      <c r="J153" s="66" t="n">
        <v>88.7731152288615</v>
      </c>
      <c r="K153" s="66" t="n">
        <v>0.95025483499516</v>
      </c>
    </row>
    <row r="154">
      <c r="A154" s="66" t="s">
        <v>83</v>
      </c>
      <c r="B154" s="66" t="s">
        <v>84</v>
      </c>
      <c r="C154" s="66" t="s">
        <v>24</v>
      </c>
      <c r="D154" s="66" t="n">
        <v>4054.6969589</v>
      </c>
      <c r="E154" s="66" t="n">
        <v>10.9214905602385</v>
      </c>
      <c r="F154" s="66" t="n">
        <v>16.9064042977992</v>
      </c>
      <c r="G154" s="66" t="n">
        <v>8.41902893021299</v>
      </c>
      <c r="H154" s="66" t="n">
        <v>19928.5042439</v>
      </c>
      <c r="I154" s="66" t="n">
        <v>6.82034754202404</v>
      </c>
      <c r="J154" s="66" t="n">
        <v>83.0935957022008</v>
      </c>
      <c r="K154" s="66" t="n">
        <v>1.71295399707054</v>
      </c>
    </row>
    <row r="155">
      <c r="A155" s="66" t="s">
        <v>85</v>
      </c>
      <c r="B155" s="66" t="s">
        <v>86</v>
      </c>
      <c r="C155" s="66" t="s">
        <v>22</v>
      </c>
      <c r="D155" s="66" t="n">
        <v>10232.4511358</v>
      </c>
      <c r="E155" s="66" t="n">
        <v>6.65628143199198</v>
      </c>
      <c r="F155" s="66" t="n">
        <v>8.1843426170815</v>
      </c>
      <c r="G155" s="66" t="n">
        <v>6.39360553935239</v>
      </c>
      <c r="H155" s="66" t="n">
        <v>114792.265137</v>
      </c>
      <c r="I155" s="66" t="n">
        <v>3.65758004864666</v>
      </c>
      <c r="J155" s="66" t="n">
        <v>91.8156573829185</v>
      </c>
      <c r="K155" s="66" t="n">
        <v>0.569918680365133</v>
      </c>
    </row>
    <row r="156">
      <c r="A156" s="66" t="s">
        <v>85</v>
      </c>
      <c r="B156" s="66" t="s">
        <v>86</v>
      </c>
      <c r="C156" s="66" t="s">
        <v>23</v>
      </c>
      <c r="D156" s="66" t="n">
        <v>16119.4462126</v>
      </c>
      <c r="E156" s="66" t="n">
        <v>6.65314842310808</v>
      </c>
      <c r="F156" s="66" t="n">
        <v>9.08017280561737</v>
      </c>
      <c r="G156" s="66" t="n">
        <v>6.26329891958404</v>
      </c>
      <c r="H156" s="66" t="n">
        <v>161404.115923</v>
      </c>
      <c r="I156" s="66" t="n">
        <v>2.65887912165243</v>
      </c>
      <c r="J156" s="66" t="n">
        <v>90.9198271943826</v>
      </c>
      <c r="K156" s="66" t="n">
        <v>0.625516328814288</v>
      </c>
    </row>
    <row r="157">
      <c r="A157" s="66" t="s">
        <v>85</v>
      </c>
      <c r="B157" s="66" t="s">
        <v>86</v>
      </c>
      <c r="C157" s="66" t="s">
        <v>24</v>
      </c>
      <c r="D157" s="66" t="n">
        <v>10633.447662</v>
      </c>
      <c r="E157" s="66" t="n">
        <v>7.21914389005908</v>
      </c>
      <c r="F157" s="66" t="n">
        <v>10.6993856659044</v>
      </c>
      <c r="G157" s="66" t="n">
        <v>6.62830996120369</v>
      </c>
      <c r="H157" s="66" t="n">
        <v>88750.2739276</v>
      </c>
      <c r="I157" s="66" t="n">
        <v>4.60211571304641</v>
      </c>
      <c r="J157" s="66" t="n">
        <v>89.3006143340956</v>
      </c>
      <c r="K157" s="66" t="n">
        <v>0.794158529780648</v>
      </c>
    </row>
    <row r="158">
      <c r="A158" s="66" t="s">
        <v>87</v>
      </c>
      <c r="B158" s="66" t="s">
        <v>88</v>
      </c>
      <c r="C158" s="66" t="s">
        <v>22</v>
      </c>
      <c r="D158" s="66" t="n">
        <v>12024.5791178</v>
      </c>
      <c r="E158" s="66" t="n">
        <v>8.23696720699376</v>
      </c>
      <c r="F158" s="66" t="n">
        <v>9.12224583171851</v>
      </c>
      <c r="G158" s="66" t="n">
        <v>7.74281286944412</v>
      </c>
      <c r="H158" s="66" t="n">
        <v>119791.415974</v>
      </c>
      <c r="I158" s="66" t="n">
        <v>3.81639779880607</v>
      </c>
      <c r="J158" s="66" t="n">
        <v>90.8777541682815</v>
      </c>
      <c r="K158" s="66" t="n">
        <v>0.777218176994907</v>
      </c>
    </row>
    <row r="159">
      <c r="A159" s="66" t="s">
        <v>87</v>
      </c>
      <c r="B159" s="66" t="s">
        <v>88</v>
      </c>
      <c r="C159" s="66" t="s">
        <v>23</v>
      </c>
      <c r="D159" s="66" t="n">
        <v>18644.5356131</v>
      </c>
      <c r="E159" s="66" t="n">
        <v>8.04832519389592</v>
      </c>
      <c r="F159" s="66" t="n">
        <v>10.8248244112578</v>
      </c>
      <c r="G159" s="66" t="n">
        <v>7.60732435397316</v>
      </c>
      <c r="H159" s="66" t="n">
        <v>153594.1530229</v>
      </c>
      <c r="I159" s="66" t="n">
        <v>3.17338069192047</v>
      </c>
      <c r="J159" s="66" t="n">
        <v>89.1751755887422</v>
      </c>
      <c r="K159" s="66" t="n">
        <v>0.923440294090549</v>
      </c>
    </row>
    <row r="160">
      <c r="A160" s="66" t="s">
        <v>87</v>
      </c>
      <c r="B160" s="66" t="s">
        <v>88</v>
      </c>
      <c r="C160" s="66" t="s">
        <v>24</v>
      </c>
      <c r="D160" s="66" t="n">
        <v>9673.7114992</v>
      </c>
      <c r="E160" s="66" t="n">
        <v>9.00373487333115</v>
      </c>
      <c r="F160" s="66" t="n">
        <v>10.5486921486631</v>
      </c>
      <c r="G160" s="66" t="n">
        <v>7.96460941998887</v>
      </c>
      <c r="H160" s="66" t="n">
        <v>82031.604789</v>
      </c>
      <c r="I160" s="66" t="n">
        <v>4.78436164592863</v>
      </c>
      <c r="J160" s="66" t="n">
        <v>89.4513078513369</v>
      </c>
      <c r="K160" s="66" t="n">
        <v>0.939239625153775</v>
      </c>
    </row>
    <row r="161">
      <c r="A161" s="66" t="s">
        <v>89</v>
      </c>
      <c r="B161" s="66" t="s">
        <v>90</v>
      </c>
      <c r="C161" s="66" t="s">
        <v>22</v>
      </c>
      <c r="D161" s="66" t="n">
        <v>5286.0520105</v>
      </c>
      <c r="E161" s="66" t="n">
        <v>13.9133997731142</v>
      </c>
      <c r="F161" s="66" t="n">
        <v>8.89984917420524</v>
      </c>
      <c r="G161" s="66" t="n">
        <v>12.1237894028117</v>
      </c>
      <c r="H161" s="66" t="n">
        <v>54108.7973519</v>
      </c>
      <c r="I161" s="66" t="n">
        <v>5.78886936804705</v>
      </c>
      <c r="J161" s="66" t="n">
        <v>91.1001508257948</v>
      </c>
      <c r="K161" s="66" t="n">
        <v>1.18440964286856</v>
      </c>
    </row>
    <row r="162">
      <c r="A162" s="66" t="s">
        <v>89</v>
      </c>
      <c r="B162" s="66" t="s">
        <v>90</v>
      </c>
      <c r="C162" s="66" t="s">
        <v>23</v>
      </c>
      <c r="D162" s="66" t="n">
        <v>5622.8532786</v>
      </c>
      <c r="E162" s="66" t="n">
        <v>11.1610294400132</v>
      </c>
      <c r="F162" s="66" t="n">
        <v>7.28078594178112</v>
      </c>
      <c r="G162" s="66" t="n">
        <v>11.4032537046465</v>
      </c>
      <c r="H162" s="66" t="n">
        <v>71605.8047751</v>
      </c>
      <c r="I162" s="66" t="n">
        <v>6.31957234604685</v>
      </c>
      <c r="J162" s="66" t="n">
        <v>92.7192140582189</v>
      </c>
      <c r="K162" s="66" t="n">
        <v>0.895441684948085</v>
      </c>
    </row>
    <row r="163">
      <c r="A163" s="66" t="s">
        <v>89</v>
      </c>
      <c r="B163" s="66" t="s">
        <v>90</v>
      </c>
      <c r="C163" s="66" t="s">
        <v>24</v>
      </c>
      <c r="D163" s="66" t="n">
        <v>5251.2544087</v>
      </c>
      <c r="E163" s="66" t="n">
        <v>15.1277387210429</v>
      </c>
      <c r="F163" s="66" t="n">
        <v>11.9462100737882</v>
      </c>
      <c r="G163" s="66" t="n">
        <v>12.9138449881425</v>
      </c>
      <c r="H163" s="66" t="n">
        <v>38706.2381874</v>
      </c>
      <c r="I163" s="66" t="n">
        <v>8.41068289717819</v>
      </c>
      <c r="J163" s="66" t="n">
        <v>88.0537899262118</v>
      </c>
      <c r="K163" s="66" t="n">
        <v>1.75201436778547</v>
      </c>
    </row>
    <row r="164">
      <c r="A164" s="66" t="s">
        <v>91</v>
      </c>
      <c r="B164" s="66" t="s">
        <v>92</v>
      </c>
      <c r="C164" s="66" t="s">
        <v>22</v>
      </c>
      <c r="D164" s="66" t="n">
        <v>21281.7065057</v>
      </c>
      <c r="E164" s="66" t="n">
        <v>7.21021202288016</v>
      </c>
      <c r="F164" s="66" t="n">
        <v>7.8483236655243</v>
      </c>
      <c r="G164" s="66" t="n">
        <v>6.76865376628161</v>
      </c>
      <c r="H164" s="66" t="n">
        <v>249880.740568</v>
      </c>
      <c r="I164" s="66" t="n">
        <v>3.634509917305</v>
      </c>
      <c r="J164" s="66" t="n">
        <v>92.1516763344757</v>
      </c>
      <c r="K164" s="66" t="n">
        <v>0.576469009037158</v>
      </c>
    </row>
    <row r="165">
      <c r="A165" s="66" t="s">
        <v>91</v>
      </c>
      <c r="B165" s="66" t="s">
        <v>92</v>
      </c>
      <c r="C165" s="66" t="s">
        <v>23</v>
      </c>
      <c r="D165" s="66" t="n">
        <v>35719.5636253</v>
      </c>
      <c r="E165" s="66" t="n">
        <v>7.94383206073274</v>
      </c>
      <c r="F165" s="66" t="n">
        <v>12.1000857615905</v>
      </c>
      <c r="G165" s="66" t="n">
        <v>7.64509571296637</v>
      </c>
      <c r="H165" s="66" t="n">
        <v>259481.3492367</v>
      </c>
      <c r="I165" s="66" t="n">
        <v>3.27502621607542</v>
      </c>
      <c r="J165" s="66" t="n">
        <v>87.8999142384095</v>
      </c>
      <c r="K165" s="66" t="n">
        <v>1.05240505163131</v>
      </c>
    </row>
    <row r="166">
      <c r="A166" s="66" t="s">
        <v>91</v>
      </c>
      <c r="B166" s="66" t="s">
        <v>92</v>
      </c>
      <c r="C166" s="66" t="s">
        <v>24</v>
      </c>
      <c r="D166" s="66" t="n">
        <v>21309.2436383</v>
      </c>
      <c r="E166" s="66" t="n">
        <v>9.88855111961645</v>
      </c>
      <c r="F166" s="66" t="n">
        <v>13.5101518221482</v>
      </c>
      <c r="G166" s="66" t="n">
        <v>8.7203255507247</v>
      </c>
      <c r="H166" s="66" t="n">
        <v>136418.3964269</v>
      </c>
      <c r="I166" s="66" t="n">
        <v>4.64479993893353</v>
      </c>
      <c r="J166" s="66" t="n">
        <v>86.4898481778518</v>
      </c>
      <c r="K166" s="66" t="n">
        <v>1.36215896560006</v>
      </c>
    </row>
    <row r="167">
      <c r="A167" s="66" t="s">
        <v>93</v>
      </c>
      <c r="B167" s="66" t="s">
        <v>94</v>
      </c>
      <c r="C167" s="66" t="s">
        <v>22</v>
      </c>
      <c r="D167" s="66" t="n">
        <v>29747.7275331</v>
      </c>
      <c r="E167" s="66" t="n">
        <v>5.5475500367073</v>
      </c>
      <c r="F167" s="66" t="n">
        <v>8.21918500910219</v>
      </c>
      <c r="G167" s="66" t="n">
        <v>5.29879671349744</v>
      </c>
      <c r="H167" s="66" t="n">
        <v>332182.6524274</v>
      </c>
      <c r="I167" s="66" t="n">
        <v>2.54878733200627</v>
      </c>
      <c r="J167" s="66" t="n">
        <v>91.7808149908978</v>
      </c>
      <c r="K167" s="66" t="n">
        <v>0.474519544396912</v>
      </c>
    </row>
    <row r="168">
      <c r="A168" s="66" t="s">
        <v>93</v>
      </c>
      <c r="B168" s="66" t="s">
        <v>94</v>
      </c>
      <c r="C168" s="66" t="s">
        <v>23</v>
      </c>
      <c r="D168" s="66" t="n">
        <v>46145.0685393</v>
      </c>
      <c r="E168" s="66" t="n">
        <v>4.69823175694077</v>
      </c>
      <c r="F168" s="66" t="n">
        <v>9.46757339018993</v>
      </c>
      <c r="G168" s="66" t="n">
        <v>4.52801531000244</v>
      </c>
      <c r="H168" s="66" t="n">
        <v>441256.1549581</v>
      </c>
      <c r="I168" s="66" t="n">
        <v>2.17087411955358</v>
      </c>
      <c r="J168" s="66" t="n">
        <v>90.5324266098101</v>
      </c>
      <c r="K168" s="66" t="n">
        <v>0.473524447147718</v>
      </c>
    </row>
    <row r="169">
      <c r="A169" s="66" t="s">
        <v>93</v>
      </c>
      <c r="B169" s="66" t="s">
        <v>94</v>
      </c>
      <c r="C169" s="66" t="s">
        <v>24</v>
      </c>
      <c r="D169" s="66" t="n">
        <v>23118.1651877</v>
      </c>
      <c r="E169" s="66" t="n">
        <v>6.51097380850064</v>
      </c>
      <c r="F169" s="66" t="n">
        <v>12.4832556767464</v>
      </c>
      <c r="G169" s="66" t="n">
        <v>5.54127730955372</v>
      </c>
      <c r="H169" s="66" t="n">
        <v>162075.2313616</v>
      </c>
      <c r="I169" s="66" t="n">
        <v>3.67181898763339</v>
      </c>
      <c r="J169" s="66" t="n">
        <v>87.5167443232536</v>
      </c>
      <c r="K169" s="66" t="n">
        <v>0.790399391177227</v>
      </c>
    </row>
    <row r="170">
      <c r="A170" s="66" t="s">
        <v>95</v>
      </c>
      <c r="B170" s="66" t="s">
        <v>96</v>
      </c>
      <c r="C170" s="66" t="s">
        <v>22</v>
      </c>
      <c r="D170" s="66" t="n">
        <v>10949.7298195</v>
      </c>
      <c r="E170" s="66" t="n">
        <v>6.21965047514556</v>
      </c>
      <c r="F170" s="66" t="n">
        <v>6.15060806384035</v>
      </c>
      <c r="G170" s="66" t="n">
        <v>6.02128268971896</v>
      </c>
      <c r="H170" s="66" t="n">
        <v>167077.055595</v>
      </c>
      <c r="I170" s="66" t="n">
        <v>2.98541705093134</v>
      </c>
      <c r="J170" s="66" t="n">
        <v>93.8493919361596</v>
      </c>
      <c r="K170" s="66" t="n">
        <v>0.394616833439265</v>
      </c>
    </row>
    <row r="171">
      <c r="A171" s="66" t="s">
        <v>95</v>
      </c>
      <c r="B171" s="66" t="s">
        <v>96</v>
      </c>
      <c r="C171" s="66" t="s">
        <v>23</v>
      </c>
      <c r="D171" s="66" t="n">
        <v>12765.6928373</v>
      </c>
      <c r="E171" s="66" t="n">
        <v>6.88501274749707</v>
      </c>
      <c r="F171" s="66" t="n">
        <v>7.55819862830843</v>
      </c>
      <c r="G171" s="66" t="n">
        <v>6.70427978893931</v>
      </c>
      <c r="H171" s="66" t="n">
        <v>156132.9226276</v>
      </c>
      <c r="I171" s="66" t="n">
        <v>3.15750657130325</v>
      </c>
      <c r="J171" s="66" t="n">
        <v>92.4418013716916</v>
      </c>
      <c r="K171" s="66" t="n">
        <v>0.548153298103885</v>
      </c>
    </row>
    <row r="172">
      <c r="A172" s="66" t="s">
        <v>95</v>
      </c>
      <c r="B172" s="66" t="s">
        <v>96</v>
      </c>
      <c r="C172" s="66" t="s">
        <v>24</v>
      </c>
      <c r="D172" s="66" t="n">
        <v>4104.9189672</v>
      </c>
      <c r="E172" s="66" t="n">
        <v>12.3973174756923</v>
      </c>
      <c r="F172" s="66" t="n">
        <v>8.46294792995227</v>
      </c>
      <c r="G172" s="66" t="n">
        <v>11.3284515659989</v>
      </c>
      <c r="H172" s="66" t="n">
        <v>44399.6801533</v>
      </c>
      <c r="I172" s="66" t="n">
        <v>5.3027558626083</v>
      </c>
      <c r="J172" s="66" t="n">
        <v>91.5370520700477</v>
      </c>
      <c r="K172" s="66" t="n">
        <v>1.04735834901773</v>
      </c>
    </row>
    <row r="173">
      <c r="A173" s="66" t="s">
        <v>97</v>
      </c>
      <c r="B173" s="66" t="s">
        <v>98</v>
      </c>
      <c r="C173" s="66" t="s">
        <v>22</v>
      </c>
      <c r="D173" s="66" t="n">
        <v>28660.3973899</v>
      </c>
      <c r="E173" s="66" t="n">
        <v>7.62399645302341</v>
      </c>
      <c r="F173" s="66" t="n">
        <v>10.7048931512149</v>
      </c>
      <c r="G173" s="66" t="n">
        <v>7.08262157402697</v>
      </c>
      <c r="H173" s="66" t="n">
        <v>239071.3490652</v>
      </c>
      <c r="I173" s="66" t="n">
        <v>3.29276206137352</v>
      </c>
      <c r="J173" s="66" t="n">
        <v>89.2951068487851</v>
      </c>
      <c r="K173" s="66" t="n">
        <v>0.849080199980517</v>
      </c>
    </row>
    <row r="174">
      <c r="A174" s="66" t="s">
        <v>97</v>
      </c>
      <c r="B174" s="66" t="s">
        <v>98</v>
      </c>
      <c r="C174" s="66" t="s">
        <v>23</v>
      </c>
      <c r="D174" s="66" t="n">
        <v>39092.6885379</v>
      </c>
      <c r="E174" s="66" t="n">
        <v>5.79750414645274</v>
      </c>
      <c r="F174" s="66" t="n">
        <v>9.51258800691757</v>
      </c>
      <c r="G174" s="66" t="n">
        <v>5.68891530194812</v>
      </c>
      <c r="H174" s="66" t="n">
        <v>371864.7555296</v>
      </c>
      <c r="I174" s="66" t="n">
        <v>2.55265340537193</v>
      </c>
      <c r="J174" s="66" t="n">
        <v>90.4874119930824</v>
      </c>
      <c r="K174" s="66" t="n">
        <v>0.598053433971773</v>
      </c>
    </row>
    <row r="175">
      <c r="A175" s="66" t="s">
        <v>97</v>
      </c>
      <c r="B175" s="66" t="s">
        <v>98</v>
      </c>
      <c r="C175" s="66" t="s">
        <v>24</v>
      </c>
      <c r="D175" s="66" t="n">
        <v>14900.2840312</v>
      </c>
      <c r="E175" s="66" t="n">
        <v>9.52867053862398</v>
      </c>
      <c r="F175" s="66" t="n">
        <v>10.9740200473741</v>
      </c>
      <c r="G175" s="66" t="n">
        <v>8.90238335935193</v>
      </c>
      <c r="H175" s="66" t="n">
        <v>120877.5254395</v>
      </c>
      <c r="I175" s="66" t="n">
        <v>5.44538212954466</v>
      </c>
      <c r="J175" s="66" t="n">
        <v>89.0259799526259</v>
      </c>
      <c r="K175" s="66" t="n">
        <v>1.09737554708103</v>
      </c>
    </row>
    <row r="176">
      <c r="A176" s="66" t="s">
        <v>99</v>
      </c>
      <c r="B176" s="66" t="s">
        <v>100</v>
      </c>
      <c r="C176" s="66" t="s">
        <v>22</v>
      </c>
      <c r="D176" s="66" t="n">
        <v>43207.835416</v>
      </c>
      <c r="E176" s="66" t="n">
        <v>5.22683335099447</v>
      </c>
      <c r="F176" s="66" t="n">
        <v>7.39531437340089</v>
      </c>
      <c r="G176" s="66" t="n">
        <v>4.91126607295181</v>
      </c>
      <c r="H176" s="66" t="n">
        <v>541051.7813409</v>
      </c>
      <c r="I176" s="66" t="n">
        <v>2.16363226890021</v>
      </c>
      <c r="J176" s="66" t="n">
        <v>92.6046856265991</v>
      </c>
      <c r="K176" s="66" t="n">
        <v>0.392208626757265</v>
      </c>
    </row>
    <row r="177">
      <c r="A177" s="66" t="s">
        <v>99</v>
      </c>
      <c r="B177" s="66" t="s">
        <v>100</v>
      </c>
      <c r="C177" s="66" t="s">
        <v>23</v>
      </c>
      <c r="D177" s="66" t="n">
        <v>41461.3530541</v>
      </c>
      <c r="E177" s="66" t="n">
        <v>6.38623554446334</v>
      </c>
      <c r="F177" s="66" t="n">
        <v>8.39964957801541</v>
      </c>
      <c r="G177" s="66" t="n">
        <v>6.25651497756178</v>
      </c>
      <c r="H177" s="66" t="n">
        <v>452146.7751066</v>
      </c>
      <c r="I177" s="66" t="n">
        <v>2.84521973815858</v>
      </c>
      <c r="J177" s="66" t="n">
        <v>91.6003504219846</v>
      </c>
      <c r="K177" s="66" t="n">
        <v>0.573715418653148</v>
      </c>
    </row>
    <row r="178">
      <c r="A178" s="66" t="s">
        <v>99</v>
      </c>
      <c r="B178" s="66" t="s">
        <v>100</v>
      </c>
      <c r="C178" s="66" t="s">
        <v>24</v>
      </c>
      <c r="D178" s="66" t="n">
        <v>16354.7374909</v>
      </c>
      <c r="E178" s="66" t="n">
        <v>9.88964705590131</v>
      </c>
      <c r="F178" s="66" t="n">
        <v>8.97693269159518</v>
      </c>
      <c r="G178" s="66" t="n">
        <v>9.82192580296333</v>
      </c>
      <c r="H178" s="66" t="n">
        <v>165831.5175783</v>
      </c>
      <c r="I178" s="66" t="n">
        <v>5.85836045723172</v>
      </c>
      <c r="J178" s="66" t="n">
        <v>91.0230673084048</v>
      </c>
      <c r="K178" s="66" t="n">
        <v>0.968663982024503</v>
      </c>
    </row>
    <row r="179">
      <c r="A179" s="66" t="s">
        <v>101</v>
      </c>
      <c r="B179" s="66" t="s">
        <v>102</v>
      </c>
      <c r="C179" s="66" t="s">
        <v>22</v>
      </c>
      <c r="D179" s="66" t="n">
        <v>3349.6648118</v>
      </c>
      <c r="E179" s="66" t="n">
        <v>12.152205992043</v>
      </c>
      <c r="F179" s="66" t="n">
        <v>5.89201479318546</v>
      </c>
      <c r="G179" s="66" t="n">
        <v>11.6772772887108</v>
      </c>
      <c r="H179" s="66" t="n">
        <v>53501.2585035</v>
      </c>
      <c r="I179" s="66" t="n">
        <v>4.86284552767062</v>
      </c>
      <c r="J179" s="66" t="n">
        <v>94.1079852068145</v>
      </c>
      <c r="K179" s="66" t="n">
        <v>0.731103639909086</v>
      </c>
    </row>
    <row r="180">
      <c r="A180" s="66" t="s">
        <v>101</v>
      </c>
      <c r="B180" s="66" t="s">
        <v>102</v>
      </c>
      <c r="C180" s="66" t="s">
        <v>23</v>
      </c>
      <c r="D180" s="66" t="n">
        <v>5420.3383136</v>
      </c>
      <c r="E180" s="66" t="n">
        <v>10.672505090974</v>
      </c>
      <c r="F180" s="66" t="n">
        <v>8.03885380408638</v>
      </c>
      <c r="G180" s="66" t="n">
        <v>9.70684116415802</v>
      </c>
      <c r="H180" s="66" t="n">
        <v>62006.417362</v>
      </c>
      <c r="I180" s="66" t="n">
        <v>3.96845642062601</v>
      </c>
      <c r="J180" s="66" t="n">
        <v>91.9611461959136</v>
      </c>
      <c r="K180" s="66" t="n">
        <v>0.848530931225185</v>
      </c>
    </row>
    <row r="181">
      <c r="A181" s="66" t="s">
        <v>101</v>
      </c>
      <c r="B181" s="66" t="s">
        <v>102</v>
      </c>
      <c r="C181" s="66" t="s">
        <v>24</v>
      </c>
      <c r="D181" s="66" t="n">
        <v>2687.3995767</v>
      </c>
      <c r="E181" s="66" t="n">
        <v>14.0662151121066</v>
      </c>
      <c r="F181" s="66" t="n">
        <v>11.3319131713703</v>
      </c>
      <c r="G181" s="66" t="n">
        <v>12.8257505228735</v>
      </c>
      <c r="H181" s="66" t="n">
        <v>21027.9213586</v>
      </c>
      <c r="I181" s="66" t="n">
        <v>8.41390342451158</v>
      </c>
      <c r="J181" s="66" t="n">
        <v>88.6680868286297</v>
      </c>
      <c r="K181" s="66" t="n">
        <v>1.63914996343342</v>
      </c>
    </row>
    <row r="182">
      <c r="A182" s="66" t="s">
        <v>103</v>
      </c>
      <c r="B182" s="66" t="s">
        <v>104</v>
      </c>
      <c r="C182" s="66" t="s">
        <v>22</v>
      </c>
      <c r="D182" s="66" t="n">
        <v>4947.8086662</v>
      </c>
      <c r="E182" s="66" t="n">
        <v>7.69623372225534</v>
      </c>
      <c r="F182" s="66" t="n">
        <v>6.31905824997807</v>
      </c>
      <c r="G182" s="66" t="n">
        <v>7.52181530729492</v>
      </c>
      <c r="H182" s="66" t="n">
        <v>73351.9706754</v>
      </c>
      <c r="I182" s="66" t="n">
        <v>3.01280899170371</v>
      </c>
      <c r="J182" s="66" t="n">
        <v>93.6809417500219</v>
      </c>
      <c r="K182" s="66" t="n">
        <v>0.507368822136784</v>
      </c>
    </row>
    <row r="183">
      <c r="A183" s="66" t="s">
        <v>103</v>
      </c>
      <c r="B183" s="66" t="s">
        <v>104</v>
      </c>
      <c r="C183" s="66" t="s">
        <v>23</v>
      </c>
      <c r="D183" s="66" t="n">
        <v>7449.3748746</v>
      </c>
      <c r="E183" s="66" t="n">
        <v>6.91267414510694</v>
      </c>
      <c r="F183" s="66" t="n">
        <v>9.66090533514284</v>
      </c>
      <c r="G183" s="66" t="n">
        <v>6.49059398263303</v>
      </c>
      <c r="H183" s="66" t="n">
        <v>69659.0804531</v>
      </c>
      <c r="I183" s="66" t="n">
        <v>2.85791637494737</v>
      </c>
      <c r="J183" s="66" t="n">
        <v>90.3390946648572</v>
      </c>
      <c r="K183" s="66" t="n">
        <v>0.69410717771404</v>
      </c>
    </row>
    <row r="184">
      <c r="A184" s="66" t="s">
        <v>103</v>
      </c>
      <c r="B184" s="66" t="s">
        <v>104</v>
      </c>
      <c r="C184" s="66" t="s">
        <v>24</v>
      </c>
      <c r="D184" s="66" t="n">
        <v>1463.8963022</v>
      </c>
      <c r="E184" s="66" t="n">
        <v>12.864334903961</v>
      </c>
      <c r="F184" s="66" t="n">
        <v>11.2678782686665</v>
      </c>
      <c r="G184" s="66" t="n">
        <v>12.4855783240087</v>
      </c>
      <c r="H184" s="66" t="n">
        <v>11527.8690266</v>
      </c>
      <c r="I184" s="66" t="n">
        <v>8.00054594974174</v>
      </c>
      <c r="J184" s="66" t="n">
        <v>88.7321217313335</v>
      </c>
      <c r="K184" s="66" t="n">
        <v>1.58551349752242</v>
      </c>
    </row>
    <row r="185">
      <c r="A185" s="66" t="s">
        <v>105</v>
      </c>
      <c r="B185" s="66" t="s">
        <v>106</v>
      </c>
      <c r="C185" s="66" t="s">
        <v>22</v>
      </c>
      <c r="D185" s="66" t="n">
        <v>1849.8099321</v>
      </c>
      <c r="E185" s="66" t="n">
        <v>12.0820393603499</v>
      </c>
      <c r="F185" s="66" t="n">
        <v>6.21152977100763</v>
      </c>
      <c r="G185" s="66" t="n">
        <v>12.0694914796788</v>
      </c>
      <c r="H185" s="66" t="n">
        <v>27930.4535504</v>
      </c>
      <c r="I185" s="66" t="n">
        <v>5.13257980482208</v>
      </c>
      <c r="J185" s="66" t="n">
        <v>93.7884702289924</v>
      </c>
      <c r="K185" s="66" t="n">
        <v>0.799352046833711</v>
      </c>
    </row>
    <row r="186">
      <c r="A186" s="66" t="s">
        <v>105</v>
      </c>
      <c r="B186" s="66" t="s">
        <v>106</v>
      </c>
      <c r="C186" s="66" t="s">
        <v>23</v>
      </c>
      <c r="D186" s="66" t="n">
        <v>2985.5775153</v>
      </c>
      <c r="E186" s="66" t="n">
        <v>15.8888003282786</v>
      </c>
      <c r="F186" s="66" t="n">
        <v>8.19943547110424</v>
      </c>
      <c r="G186" s="66" t="n">
        <v>14.9919637109665</v>
      </c>
      <c r="H186" s="66" t="n">
        <v>33426.4111615</v>
      </c>
      <c r="I186" s="66" t="n">
        <v>4.6281687879505</v>
      </c>
      <c r="J186" s="66" t="n">
        <v>91.8005645288958</v>
      </c>
      <c r="K186" s="66" t="n">
        <v>1.33905101416357</v>
      </c>
    </row>
    <row r="187">
      <c r="A187" s="66" t="s">
        <v>105</v>
      </c>
      <c r="B187" s="66" t="s">
        <v>106</v>
      </c>
      <c r="C187" s="66" t="s">
        <v>24</v>
      </c>
      <c r="D187" s="66" t="n">
        <v>1585.457493</v>
      </c>
      <c r="E187" s="66" t="n">
        <v>13.8294158662665</v>
      </c>
      <c r="F187" s="66" t="n">
        <v>9.21255504396033</v>
      </c>
      <c r="G187" s="66" t="n">
        <v>13.2003038550481</v>
      </c>
      <c r="H187" s="66" t="n">
        <v>15624.2903504</v>
      </c>
      <c r="I187" s="66" t="n">
        <v>7.84998647064632</v>
      </c>
      <c r="J187" s="66" t="n">
        <v>90.7874449560397</v>
      </c>
      <c r="K187" s="66" t="n">
        <v>1.33948615825147</v>
      </c>
    </row>
    <row r="188">
      <c r="A188" s="66" t="s">
        <v>107</v>
      </c>
      <c r="B188" s="66" t="s">
        <v>108</v>
      </c>
      <c r="C188" s="66" t="s">
        <v>22</v>
      </c>
      <c r="D188" s="66" t="n">
        <v>2529.5901098</v>
      </c>
      <c r="E188" s="66" t="n">
        <v>12.2724092464367</v>
      </c>
      <c r="F188" s="66" t="n">
        <v>8.09912500186032</v>
      </c>
      <c r="G188" s="66" t="n">
        <v>11.6151949326907</v>
      </c>
      <c r="H188" s="66" t="n">
        <v>28703.2913338</v>
      </c>
      <c r="I188" s="66" t="n">
        <v>4.99857688633108</v>
      </c>
      <c r="J188" s="66" t="n">
        <v>91.9008749981397</v>
      </c>
      <c r="K188" s="66" t="n">
        <v>1.02363460285597</v>
      </c>
    </row>
    <row r="189">
      <c r="A189" s="66" t="s">
        <v>107</v>
      </c>
      <c r="B189" s="66" t="s">
        <v>108</v>
      </c>
      <c r="C189" s="66" t="s">
        <v>23</v>
      </c>
      <c r="D189" s="66" t="n">
        <v>2656.5428397</v>
      </c>
      <c r="E189" s="66" t="n">
        <v>12.6568467223863</v>
      </c>
      <c r="F189" s="66" t="n">
        <v>9.62135612894795</v>
      </c>
      <c r="G189" s="66" t="n">
        <v>10.5689201059263</v>
      </c>
      <c r="H189" s="66" t="n">
        <v>24954.3552925</v>
      </c>
      <c r="I189" s="66" t="n">
        <v>5.4161124625682</v>
      </c>
      <c r="J189" s="66" t="n">
        <v>90.378643871052</v>
      </c>
      <c r="K189" s="66" t="n">
        <v>1.12512580275709</v>
      </c>
    </row>
    <row r="190">
      <c r="A190" s="66" t="s">
        <v>107</v>
      </c>
      <c r="B190" s="66" t="s">
        <v>108</v>
      </c>
      <c r="C190" s="66" t="s">
        <v>24</v>
      </c>
      <c r="D190" s="66" t="n">
        <v>2594.3186275</v>
      </c>
      <c r="E190" s="66" t="n">
        <v>11.7880357789149</v>
      </c>
      <c r="F190" s="66" t="n">
        <v>11.0030298342249</v>
      </c>
      <c r="G190" s="66" t="n">
        <v>11.1246792743713</v>
      </c>
      <c r="H190" s="66" t="n">
        <v>20983.9017953</v>
      </c>
      <c r="I190" s="66" t="n">
        <v>7.33584536204049</v>
      </c>
      <c r="J190" s="66" t="n">
        <v>88.9969701657751</v>
      </c>
      <c r="K190" s="66" t="n">
        <v>1.37538590048725</v>
      </c>
    </row>
    <row r="191">
      <c r="A191" s="66" t="s">
        <v>109</v>
      </c>
      <c r="B191" s="66" t="s">
        <v>110</v>
      </c>
      <c r="C191" s="66" t="s">
        <v>22</v>
      </c>
      <c r="D191" s="66" t="n">
        <v>10485.3920945</v>
      </c>
      <c r="E191" s="66" t="n">
        <v>7.81315675499052</v>
      </c>
      <c r="F191" s="66" t="n">
        <v>9.50585819986275</v>
      </c>
      <c r="G191" s="66" t="n">
        <v>7.31773878592216</v>
      </c>
      <c r="H191" s="66" t="n">
        <v>99819.1366923</v>
      </c>
      <c r="I191" s="66" t="n">
        <v>3.71000864555689</v>
      </c>
      <c r="J191" s="66" t="n">
        <v>90.4941418001372</v>
      </c>
      <c r="K191" s="66" t="n">
        <v>0.768683871230507</v>
      </c>
    </row>
    <row r="192">
      <c r="A192" s="66" t="s">
        <v>109</v>
      </c>
      <c r="B192" s="66" t="s">
        <v>110</v>
      </c>
      <c r="C192" s="66" t="s">
        <v>23</v>
      </c>
      <c r="D192" s="66" t="n">
        <v>11963.024609</v>
      </c>
      <c r="E192" s="66" t="n">
        <v>8.35818973367592</v>
      </c>
      <c r="F192" s="66" t="n">
        <v>10.6585221909626</v>
      </c>
      <c r="G192" s="66" t="n">
        <v>7.65944574622815</v>
      </c>
      <c r="H192" s="66" t="n">
        <v>100276.0306246</v>
      </c>
      <c r="I192" s="66" t="n">
        <v>3.5518915192669</v>
      </c>
      <c r="J192" s="66" t="n">
        <v>89.3414778090374</v>
      </c>
      <c r="K192" s="66" t="n">
        <v>0.913779069461379</v>
      </c>
    </row>
    <row r="193">
      <c r="A193" s="66" t="s">
        <v>109</v>
      </c>
      <c r="B193" s="66" t="s">
        <v>110</v>
      </c>
      <c r="C193" s="66" t="s">
        <v>24</v>
      </c>
      <c r="D193" s="66" t="n">
        <v>3538.4706649</v>
      </c>
      <c r="E193" s="66" t="n">
        <v>10.9119666610198</v>
      </c>
      <c r="F193" s="66" t="n">
        <v>11.252381409071</v>
      </c>
      <c r="G193" s="66" t="n">
        <v>9.95013342866963</v>
      </c>
      <c r="H193" s="66" t="n">
        <v>27907.9453093</v>
      </c>
      <c r="I193" s="66" t="n">
        <v>7.26105057072777</v>
      </c>
      <c r="J193" s="66" t="n">
        <v>88.7476185909291</v>
      </c>
      <c r="K193" s="66" t="n">
        <v>1.26158536069137</v>
      </c>
    </row>
    <row r="194">
      <c r="A194" s="66" t="s">
        <v>111</v>
      </c>
      <c r="B194" s="66" t="s">
        <v>112</v>
      </c>
      <c r="C194" s="66" t="s">
        <v>22</v>
      </c>
      <c r="D194" s="66" t="n">
        <v>541.7526834</v>
      </c>
      <c r="E194" s="66" t="n">
        <v>14.7718009590245</v>
      </c>
      <c r="F194" s="66" t="n">
        <v>8.49312450881021</v>
      </c>
      <c r="G194" s="66" t="n">
        <v>12.6417674357882</v>
      </c>
      <c r="H194" s="66" t="n">
        <v>5836.9679257</v>
      </c>
      <c r="I194" s="66" t="n">
        <v>6.94954101328781</v>
      </c>
      <c r="J194" s="66" t="n">
        <v>91.5068754911898</v>
      </c>
      <c r="K194" s="66" t="n">
        <v>1.17333374423771</v>
      </c>
    </row>
    <row r="195">
      <c r="A195" s="66" t="s">
        <v>111</v>
      </c>
      <c r="B195" s="66" t="s">
        <v>112</v>
      </c>
      <c r="C195" s="66" t="s">
        <v>23</v>
      </c>
      <c r="D195" s="66" t="n">
        <v>431.0125102</v>
      </c>
      <c r="E195" s="66" t="n">
        <v>15.5730053014744</v>
      </c>
      <c r="F195" s="66" t="n">
        <v>5.76479977259036</v>
      </c>
      <c r="G195" s="66" t="n">
        <v>15.2548466368017</v>
      </c>
      <c r="H195" s="66" t="n">
        <v>7045.6133433</v>
      </c>
      <c r="I195" s="66" t="n">
        <v>6.35558750220622</v>
      </c>
      <c r="J195" s="66" t="n">
        <v>94.2352002274096</v>
      </c>
      <c r="K195" s="66" t="n">
        <v>0.933208994202955</v>
      </c>
    </row>
    <row r="196">
      <c r="A196" s="66" t="s">
        <v>111</v>
      </c>
      <c r="B196" s="66" t="s">
        <v>112</v>
      </c>
      <c r="C196" s="66" t="s">
        <v>24</v>
      </c>
      <c r="D196" s="66" t="n">
        <v>341.3611469</v>
      </c>
      <c r="E196" s="66" t="n">
        <v>18.8840505484885</v>
      </c>
      <c r="F196" s="66" t="n">
        <v>8.29623062159624</v>
      </c>
      <c r="G196" s="66" t="n">
        <v>16.6786993235107</v>
      </c>
      <c r="H196" s="66" t="n">
        <v>3773.2923924</v>
      </c>
      <c r="I196" s="66" t="n">
        <v>10.2089367623851</v>
      </c>
      <c r="J196" s="66" t="n">
        <v>91.7037693784038</v>
      </c>
      <c r="K196" s="66" t="n">
        <v>1.50888384407776</v>
      </c>
    </row>
    <row r="197">
      <c r="A197" s="66" t="s">
        <v>113</v>
      </c>
      <c r="B197" s="66" t="s">
        <v>114</v>
      </c>
      <c r="C197" s="66" t="s">
        <v>22</v>
      </c>
      <c r="D197" s="66" t="n">
        <v>10373.5655197</v>
      </c>
      <c r="E197" s="66" t="n">
        <v>10.6840439833736</v>
      </c>
      <c r="F197" s="66" t="n">
        <v>9.0995282907665</v>
      </c>
      <c r="G197" s="66" t="n">
        <v>9.63841440473439</v>
      </c>
      <c r="H197" s="66" t="n">
        <v>103627.5693548</v>
      </c>
      <c r="I197" s="66" t="n">
        <v>3.90724829594099</v>
      </c>
      <c r="J197" s="66" t="n">
        <v>90.9004717092335</v>
      </c>
      <c r="K197" s="66" t="n">
        <v>0.964846748370646</v>
      </c>
    </row>
    <row r="198">
      <c r="A198" s="66" t="s">
        <v>113</v>
      </c>
      <c r="B198" s="66" t="s">
        <v>114</v>
      </c>
      <c r="C198" s="66" t="s">
        <v>23</v>
      </c>
      <c r="D198" s="66" t="n">
        <v>20384.1950907</v>
      </c>
      <c r="E198" s="66" t="n">
        <v>8.80893156497628</v>
      </c>
      <c r="F198" s="66" t="n">
        <v>12.6969598132765</v>
      </c>
      <c r="G198" s="66" t="n">
        <v>8.06467379733339</v>
      </c>
      <c r="H198" s="66" t="n">
        <v>140159.709832</v>
      </c>
      <c r="I198" s="66" t="n">
        <v>3.41570748085646</v>
      </c>
      <c r="J198" s="66" t="n">
        <v>87.3030401867235</v>
      </c>
      <c r="K198" s="66" t="n">
        <v>1.17288972861563</v>
      </c>
    </row>
    <row r="199">
      <c r="A199" s="66" t="s">
        <v>113</v>
      </c>
      <c r="B199" s="66" t="s">
        <v>114</v>
      </c>
      <c r="C199" s="66" t="s">
        <v>24</v>
      </c>
      <c r="D199" s="66" t="n">
        <v>14274.3480683</v>
      </c>
      <c r="E199" s="66" t="n">
        <v>6.6890257309427</v>
      </c>
      <c r="F199" s="66" t="n">
        <v>12.931424751546</v>
      </c>
      <c r="G199" s="66" t="n">
        <v>6.72558189911249</v>
      </c>
      <c r="H199" s="66" t="n">
        <v>96110.612155</v>
      </c>
      <c r="I199" s="66" t="n">
        <v>4.37806878409886</v>
      </c>
      <c r="J199" s="66" t="n">
        <v>87.068575248454</v>
      </c>
      <c r="K199" s="66" t="n">
        <v>0.998883420230046</v>
      </c>
    </row>
    <row r="200">
      <c r="A200" s="66" t="s">
        <v>115</v>
      </c>
      <c r="B200" s="66" t="s">
        <v>116</v>
      </c>
      <c r="C200" s="66" t="s">
        <v>22</v>
      </c>
      <c r="D200" s="66" t="n">
        <v>15378.0773628</v>
      </c>
      <c r="E200" s="66" t="n">
        <v>7.61374375788092</v>
      </c>
      <c r="F200" s="66" t="n">
        <v>7.51043265647595</v>
      </c>
      <c r="G200" s="66" t="n">
        <v>6.97889288925613</v>
      </c>
      <c r="H200" s="66" t="n">
        <v>189378.1339793</v>
      </c>
      <c r="I200" s="66" t="n">
        <v>3.36875556568936</v>
      </c>
      <c r="J200" s="66" t="n">
        <v>92.489567343524</v>
      </c>
      <c r="K200" s="66" t="n">
        <v>0.566707214304934</v>
      </c>
    </row>
    <row r="201">
      <c r="A201" s="66" t="s">
        <v>115</v>
      </c>
      <c r="B201" s="66" t="s">
        <v>116</v>
      </c>
      <c r="C201" s="66" t="s">
        <v>23</v>
      </c>
      <c r="D201" s="66" t="n">
        <v>22916.8198633</v>
      </c>
      <c r="E201" s="66" t="n">
        <v>7.16364614778197</v>
      </c>
      <c r="F201" s="66" t="n">
        <v>7.11229157541534</v>
      </c>
      <c r="G201" s="66" t="n">
        <v>6.562205774899</v>
      </c>
      <c r="H201" s="66" t="n">
        <v>299297.4709922</v>
      </c>
      <c r="I201" s="66" t="n">
        <v>2.65591710190749</v>
      </c>
      <c r="J201" s="66" t="n">
        <v>92.8877084245847</v>
      </c>
      <c r="K201" s="66" t="n">
        <v>0.502459600312448</v>
      </c>
    </row>
    <row r="202">
      <c r="A202" s="66" t="s">
        <v>115</v>
      </c>
      <c r="B202" s="66" t="s">
        <v>116</v>
      </c>
      <c r="C202" s="66" t="s">
        <v>24</v>
      </c>
      <c r="D202" s="66" t="n">
        <v>12737.276734</v>
      </c>
      <c r="E202" s="66" t="n">
        <v>8.08971402904438</v>
      </c>
      <c r="F202" s="66" t="n">
        <v>10.1908406498656</v>
      </c>
      <c r="G202" s="66" t="n">
        <v>7.29901712873614</v>
      </c>
      <c r="H202" s="66" t="n">
        <v>112250.2210753</v>
      </c>
      <c r="I202" s="66" t="n">
        <v>4.50742325215388</v>
      </c>
      <c r="J202" s="66" t="n">
        <v>89.8091593501344</v>
      </c>
      <c r="K202" s="66" t="n">
        <v>0.828235349243118</v>
      </c>
    </row>
    <row r="203">
      <c r="A203" s="66" t="s">
        <v>117</v>
      </c>
      <c r="B203" s="66" t="s">
        <v>118</v>
      </c>
      <c r="C203" s="66" t="s">
        <v>22</v>
      </c>
      <c r="D203" s="66" t="n">
        <v>167.8308132</v>
      </c>
      <c r="E203" s="66" t="n">
        <v>19.9089783841568</v>
      </c>
      <c r="F203" s="66" t="n">
        <v>10.3563474387528</v>
      </c>
      <c r="G203" s="66" t="n">
        <v>17.5515165627239</v>
      </c>
      <c r="H203" s="66" t="n">
        <v>1452.729082</v>
      </c>
      <c r="I203" s="66" t="n">
        <v>9.68067767434487</v>
      </c>
      <c r="J203" s="66" t="n">
        <v>89.6436525612472</v>
      </c>
      <c r="K203" s="66" t="n">
        <v>2.02769073333332</v>
      </c>
    </row>
    <row r="204">
      <c r="A204" s="66" t="s">
        <v>117</v>
      </c>
      <c r="B204" s="66" t="s">
        <v>118</v>
      </c>
      <c r="C204" s="66" t="s">
        <v>23</v>
      </c>
      <c r="D204" s="66" t="n">
        <v>223.7744176</v>
      </c>
      <c r="E204" s="66" t="n">
        <v>23.2311007325291</v>
      </c>
      <c r="F204" s="66" t="n">
        <v>13.2337246531483</v>
      </c>
      <c r="G204" s="66" t="n">
        <v>18.9067448523641</v>
      </c>
      <c r="H204" s="66" t="n">
        <v>1467.1661412</v>
      </c>
      <c r="I204" s="66" t="n">
        <v>10.4782321436394</v>
      </c>
      <c r="J204" s="66" t="n">
        <v>86.7662753468517</v>
      </c>
      <c r="K204" s="66" t="n">
        <v>2.88368556173819</v>
      </c>
    </row>
    <row r="205">
      <c r="A205" s="66" t="s">
        <v>117</v>
      </c>
      <c r="B205" s="66" t="s">
        <v>118</v>
      </c>
      <c r="C205" s="66" t="s">
        <v>24</v>
      </c>
      <c r="D205" s="66" t="n">
        <v>27.069486</v>
      </c>
      <c r="E205" s="66" t="n">
        <v>32.8449064359739</v>
      </c>
      <c r="F205" s="66" t="n">
        <v>9.93377483443709</v>
      </c>
      <c r="G205" s="66" t="n">
        <v>20.207197762607</v>
      </c>
      <c r="H205" s="66" t="n">
        <v>245.4300064</v>
      </c>
      <c r="I205" s="66" t="n">
        <v>15.7515908412315</v>
      </c>
      <c r="J205" s="66" t="n">
        <v>90.0662251655629</v>
      </c>
      <c r="K205" s="66" t="n">
        <v>2.22873504734636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380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67" t="s">
        <v>79</v>
      </c>
      <c r="B216" s="67" t="s">
        <v>80</v>
      </c>
      <c r="C216" s="67" t="s">
        <v>22</v>
      </c>
      <c r="D216" s="67" t="n">
        <v>15250.4076381</v>
      </c>
      <c r="E216" s="67" t="n">
        <v>7.19879800888635</v>
      </c>
      <c r="F216" s="67" t="n">
        <v>5.6200425820768</v>
      </c>
      <c r="G216" s="67" t="n">
        <v>6.80569001466362</v>
      </c>
      <c r="H216" s="67" t="n">
        <v>256107.1028323</v>
      </c>
      <c r="I216" s="67" t="n">
        <v>2.73736625966075</v>
      </c>
      <c r="J216" s="67" t="n">
        <v>94.3799574179232</v>
      </c>
      <c r="K216" s="67" t="n">
        <v>0.40525836977715</v>
      </c>
    </row>
    <row r="217">
      <c r="A217" s="67" t="s">
        <v>79</v>
      </c>
      <c r="B217" s="67" t="s">
        <v>80</v>
      </c>
      <c r="C217" s="67" t="s">
        <v>23</v>
      </c>
      <c r="D217" s="67" t="n">
        <v>18092.4529285</v>
      </c>
      <c r="E217" s="67" t="n">
        <v>6.34175727094178</v>
      </c>
      <c r="F217" s="67" t="n">
        <v>7.26320181696273</v>
      </c>
      <c r="G217" s="67" t="n">
        <v>5.98576608812784</v>
      </c>
      <c r="H217" s="67" t="n">
        <v>231005.0303088</v>
      </c>
      <c r="I217" s="67" t="n">
        <v>2.93705759105079</v>
      </c>
      <c r="J217" s="67" t="n">
        <v>92.7367981830373</v>
      </c>
      <c r="K217" s="67" t="n">
        <v>0.468808800594932</v>
      </c>
    </row>
    <row r="218">
      <c r="A218" s="67" t="s">
        <v>79</v>
      </c>
      <c r="B218" s="67" t="s">
        <v>80</v>
      </c>
      <c r="C218" s="67" t="s">
        <v>24</v>
      </c>
      <c r="D218" s="67" t="n">
        <v>5603.0432425</v>
      </c>
      <c r="E218" s="67" t="n">
        <v>11.3646960940797</v>
      </c>
      <c r="F218" s="67" t="n">
        <v>10.6186608308422</v>
      </c>
      <c r="G218" s="67" t="n">
        <v>10.4717801264778</v>
      </c>
      <c r="H218" s="67" t="n">
        <v>47162.963053</v>
      </c>
      <c r="I218" s="67" t="n">
        <v>6.26758124287803</v>
      </c>
      <c r="J218" s="67" t="n">
        <v>89.3813391691578</v>
      </c>
      <c r="K218" s="67" t="n">
        <v>1.24406595931371</v>
      </c>
    </row>
    <row r="219">
      <c r="A219" s="67" t="s">
        <v>81</v>
      </c>
      <c r="B219" s="67" t="s">
        <v>82</v>
      </c>
      <c r="C219" s="67" t="s">
        <v>22</v>
      </c>
      <c r="D219" s="67" t="n">
        <v>3741.2925967</v>
      </c>
      <c r="E219" s="67" t="n">
        <v>10.556269268254</v>
      </c>
      <c r="F219" s="67" t="n">
        <v>5.49377831186897</v>
      </c>
      <c r="G219" s="67" t="n">
        <v>10.3051082019566</v>
      </c>
      <c r="H219" s="67" t="n">
        <v>64359.2455815</v>
      </c>
      <c r="I219" s="67" t="n">
        <v>4.74162000221429</v>
      </c>
      <c r="J219" s="67" t="n">
        <v>94.506221688131</v>
      </c>
      <c r="K219" s="67" t="n">
        <v>0.599050294574231</v>
      </c>
    </row>
    <row r="220">
      <c r="A220" s="67" t="s">
        <v>81</v>
      </c>
      <c r="B220" s="67" t="s">
        <v>82</v>
      </c>
      <c r="C220" s="67" t="s">
        <v>23</v>
      </c>
      <c r="D220" s="67" t="n">
        <v>7041.1570029</v>
      </c>
      <c r="E220" s="67" t="n">
        <v>17.276852116187</v>
      </c>
      <c r="F220" s="67" t="n">
        <v>8.31518640974729</v>
      </c>
      <c r="G220" s="67" t="n">
        <v>16.4377768124077</v>
      </c>
      <c r="H220" s="67" t="n">
        <v>77637.1250696</v>
      </c>
      <c r="I220" s="67" t="n">
        <v>3.93015349961526</v>
      </c>
      <c r="J220" s="67" t="n">
        <v>91.6848135902527</v>
      </c>
      <c r="K220" s="67" t="n">
        <v>1.4907940912422</v>
      </c>
    </row>
    <row r="221">
      <c r="A221" s="67" t="s">
        <v>81</v>
      </c>
      <c r="B221" s="67" t="s">
        <v>82</v>
      </c>
      <c r="C221" s="67" t="s">
        <v>24</v>
      </c>
      <c r="D221" s="67" t="n">
        <v>2494.6184471</v>
      </c>
      <c r="E221" s="67" t="n">
        <v>19.5098756140199</v>
      </c>
      <c r="F221" s="67" t="n">
        <v>12.1196942372162</v>
      </c>
      <c r="G221" s="67" t="n">
        <v>17.2643977871883</v>
      </c>
      <c r="H221" s="67" t="n">
        <v>18088.561279</v>
      </c>
      <c r="I221" s="67" t="n">
        <v>9.41903334184741</v>
      </c>
      <c r="J221" s="67" t="n">
        <v>87.8803057627838</v>
      </c>
      <c r="K221" s="67" t="n">
        <v>2.38095692264882</v>
      </c>
    </row>
    <row r="222">
      <c r="A222" s="67" t="s">
        <v>83</v>
      </c>
      <c r="B222" s="67" t="s">
        <v>84</v>
      </c>
      <c r="C222" s="67" t="s">
        <v>22</v>
      </c>
      <c r="D222" s="67" t="n">
        <v>3930.3917127</v>
      </c>
      <c r="E222" s="67" t="n">
        <v>10.4914619688762</v>
      </c>
      <c r="F222" s="67" t="n">
        <v>11.3000787584599</v>
      </c>
      <c r="G222" s="67" t="n">
        <v>9.13206573951651</v>
      </c>
      <c r="H222" s="67" t="n">
        <v>30851.5934107</v>
      </c>
      <c r="I222" s="67" t="n">
        <v>5.25625798697679</v>
      </c>
      <c r="J222" s="67" t="n">
        <v>88.6999212415401</v>
      </c>
      <c r="K222" s="67" t="n">
        <v>1.16339519403815</v>
      </c>
    </row>
    <row r="223">
      <c r="A223" s="67" t="s">
        <v>83</v>
      </c>
      <c r="B223" s="67" t="s">
        <v>84</v>
      </c>
      <c r="C223" s="67" t="s">
        <v>23</v>
      </c>
      <c r="D223" s="67" t="n">
        <v>5443.2318072</v>
      </c>
      <c r="E223" s="67" t="n">
        <v>8.03041331711566</v>
      </c>
      <c r="F223" s="67" t="n">
        <v>11.3200334011697</v>
      </c>
      <c r="G223" s="67" t="n">
        <v>7.52456610175947</v>
      </c>
      <c r="H223" s="67" t="n">
        <v>42641.7129478</v>
      </c>
      <c r="I223" s="67" t="n">
        <v>3.91542285459709</v>
      </c>
      <c r="J223" s="67" t="n">
        <v>88.6799665988303</v>
      </c>
      <c r="K223" s="67" t="n">
        <v>0.960513889078866</v>
      </c>
    </row>
    <row r="224">
      <c r="A224" s="67" t="s">
        <v>83</v>
      </c>
      <c r="B224" s="67" t="s">
        <v>84</v>
      </c>
      <c r="C224" s="67" t="s">
        <v>24</v>
      </c>
      <c r="D224" s="67" t="n">
        <v>4054.6969589</v>
      </c>
      <c r="E224" s="67" t="n">
        <v>10.9214905602385</v>
      </c>
      <c r="F224" s="67" t="n">
        <v>17.0107611603112</v>
      </c>
      <c r="G224" s="67" t="n">
        <v>8.41218798571944</v>
      </c>
      <c r="H224" s="67" t="n">
        <v>19781.3731657</v>
      </c>
      <c r="I224" s="67" t="n">
        <v>6.86133500128497</v>
      </c>
      <c r="J224" s="67" t="n">
        <v>82.9892388396888</v>
      </c>
      <c r="K224" s="67" t="n">
        <v>1.72429248251254</v>
      </c>
    </row>
    <row r="225">
      <c r="A225" s="67" t="s">
        <v>85</v>
      </c>
      <c r="B225" s="67" t="s">
        <v>86</v>
      </c>
      <c r="C225" s="67" t="s">
        <v>22</v>
      </c>
      <c r="D225" s="67" t="n">
        <v>10232.4511358</v>
      </c>
      <c r="E225" s="67" t="n">
        <v>6.65628143199198</v>
      </c>
      <c r="F225" s="67" t="n">
        <v>8.1843426170815</v>
      </c>
      <c r="G225" s="67" t="n">
        <v>6.39360553935239</v>
      </c>
      <c r="H225" s="67" t="n">
        <v>114792.265137</v>
      </c>
      <c r="I225" s="67" t="n">
        <v>3.65758004864666</v>
      </c>
      <c r="J225" s="67" t="n">
        <v>91.8156573829185</v>
      </c>
      <c r="K225" s="67" t="n">
        <v>0.569918680365133</v>
      </c>
    </row>
    <row r="226">
      <c r="A226" s="67" t="s">
        <v>85</v>
      </c>
      <c r="B226" s="67" t="s">
        <v>86</v>
      </c>
      <c r="C226" s="67" t="s">
        <v>23</v>
      </c>
      <c r="D226" s="67" t="n">
        <v>16119.4462126</v>
      </c>
      <c r="E226" s="67" t="n">
        <v>6.65314842310808</v>
      </c>
      <c r="F226" s="67" t="n">
        <v>9.08017280561737</v>
      </c>
      <c r="G226" s="67" t="n">
        <v>6.26329891958404</v>
      </c>
      <c r="H226" s="67" t="n">
        <v>161404.115923</v>
      </c>
      <c r="I226" s="67" t="n">
        <v>2.65887912165243</v>
      </c>
      <c r="J226" s="67" t="n">
        <v>90.9198271943826</v>
      </c>
      <c r="K226" s="67" t="n">
        <v>0.625516328814288</v>
      </c>
    </row>
    <row r="227">
      <c r="A227" s="67" t="s">
        <v>85</v>
      </c>
      <c r="B227" s="67" t="s">
        <v>86</v>
      </c>
      <c r="C227" s="67" t="s">
        <v>24</v>
      </c>
      <c r="D227" s="67" t="n">
        <v>10633.447662</v>
      </c>
      <c r="E227" s="67" t="n">
        <v>7.21914389005908</v>
      </c>
      <c r="F227" s="67" t="n">
        <v>10.6993856659044</v>
      </c>
      <c r="G227" s="67" t="n">
        <v>6.62830996120369</v>
      </c>
      <c r="H227" s="67" t="n">
        <v>88750.2739276</v>
      </c>
      <c r="I227" s="67" t="n">
        <v>4.60211571304641</v>
      </c>
      <c r="J227" s="67" t="n">
        <v>89.3006143340956</v>
      </c>
      <c r="K227" s="67" t="n">
        <v>0.794158529780648</v>
      </c>
    </row>
    <row r="228">
      <c r="A228" s="67" t="s">
        <v>87</v>
      </c>
      <c r="B228" s="67" t="s">
        <v>88</v>
      </c>
      <c r="C228" s="67" t="s">
        <v>22</v>
      </c>
      <c r="D228" s="67" t="n">
        <v>11804.3547699</v>
      </c>
      <c r="E228" s="67" t="n">
        <v>8.3800550694559</v>
      </c>
      <c r="F228" s="67" t="n">
        <v>9.17717608000602</v>
      </c>
      <c r="G228" s="67" t="n">
        <v>7.88005864579653</v>
      </c>
      <c r="H228" s="67" t="n">
        <v>116822.955712</v>
      </c>
      <c r="I228" s="67" t="n">
        <v>3.90628269801979</v>
      </c>
      <c r="J228" s="67" t="n">
        <v>90.822823919994</v>
      </c>
      <c r="K228" s="67" t="n">
        <v>0.796239123515389</v>
      </c>
    </row>
    <row r="229">
      <c r="A229" s="67" t="s">
        <v>87</v>
      </c>
      <c r="B229" s="67" t="s">
        <v>88</v>
      </c>
      <c r="C229" s="67" t="s">
        <v>23</v>
      </c>
      <c r="D229" s="67" t="n">
        <v>18262.3197171</v>
      </c>
      <c r="E229" s="67" t="n">
        <v>8.20749681873966</v>
      </c>
      <c r="F229" s="67" t="n">
        <v>10.9189631612185</v>
      </c>
      <c r="G229" s="67" t="n">
        <v>7.75910800115587</v>
      </c>
      <c r="H229" s="67" t="n">
        <v>148990.9207917</v>
      </c>
      <c r="I229" s="67" t="n">
        <v>3.26357656001478</v>
      </c>
      <c r="J229" s="67" t="n">
        <v>89.0810368387815</v>
      </c>
      <c r="K229" s="67" t="n">
        <v>0.95106003965653</v>
      </c>
    </row>
    <row r="230">
      <c r="A230" s="67" t="s">
        <v>87</v>
      </c>
      <c r="B230" s="67" t="s">
        <v>88</v>
      </c>
      <c r="C230" s="67" t="s">
        <v>24</v>
      </c>
      <c r="D230" s="67" t="n">
        <v>9589.0839732</v>
      </c>
      <c r="E230" s="67" t="n">
        <v>9.07599890541765</v>
      </c>
      <c r="F230" s="67" t="n">
        <v>10.5938644470162</v>
      </c>
      <c r="G230" s="67" t="n">
        <v>8.02945197210071</v>
      </c>
      <c r="H230" s="67" t="n">
        <v>80926.3650507</v>
      </c>
      <c r="I230" s="67" t="n">
        <v>4.84565005803359</v>
      </c>
      <c r="J230" s="67" t="n">
        <v>89.4061355529838</v>
      </c>
      <c r="K230" s="67" t="n">
        <v>0.951421569114256</v>
      </c>
    </row>
    <row r="231">
      <c r="A231" s="67" t="s">
        <v>89</v>
      </c>
      <c r="B231" s="67" t="s">
        <v>90</v>
      </c>
      <c r="C231" s="67" t="s">
        <v>22</v>
      </c>
      <c r="D231" s="67" t="n">
        <v>5286.0520105</v>
      </c>
      <c r="E231" s="67" t="n">
        <v>13.9133997731142</v>
      </c>
      <c r="F231" s="67" t="n">
        <v>8.89984917420524</v>
      </c>
      <c r="G231" s="67" t="n">
        <v>12.1237894028117</v>
      </c>
      <c r="H231" s="67" t="n">
        <v>54108.7973519</v>
      </c>
      <c r="I231" s="67" t="n">
        <v>5.78886936804705</v>
      </c>
      <c r="J231" s="67" t="n">
        <v>91.1001508257948</v>
      </c>
      <c r="K231" s="67" t="n">
        <v>1.18440964286856</v>
      </c>
    </row>
    <row r="232">
      <c r="A232" s="67" t="s">
        <v>89</v>
      </c>
      <c r="B232" s="67" t="s">
        <v>90</v>
      </c>
      <c r="C232" s="67" t="s">
        <v>23</v>
      </c>
      <c r="D232" s="67" t="n">
        <v>5622.8532786</v>
      </c>
      <c r="E232" s="67" t="n">
        <v>11.1610294400132</v>
      </c>
      <c r="F232" s="67" t="n">
        <v>7.28078594178112</v>
      </c>
      <c r="G232" s="67" t="n">
        <v>11.4032537046465</v>
      </c>
      <c r="H232" s="67" t="n">
        <v>71605.8047751</v>
      </c>
      <c r="I232" s="67" t="n">
        <v>6.31957234604685</v>
      </c>
      <c r="J232" s="67" t="n">
        <v>92.7192140582189</v>
      </c>
      <c r="K232" s="67" t="n">
        <v>0.895441684948085</v>
      </c>
    </row>
    <row r="233">
      <c r="A233" s="67" t="s">
        <v>89</v>
      </c>
      <c r="B233" s="67" t="s">
        <v>90</v>
      </c>
      <c r="C233" s="67" t="s">
        <v>24</v>
      </c>
      <c r="D233" s="67" t="n">
        <v>5251.2544087</v>
      </c>
      <c r="E233" s="67" t="n">
        <v>15.1277387210429</v>
      </c>
      <c r="F233" s="67" t="n">
        <v>11.9462100737882</v>
      </c>
      <c r="G233" s="67" t="n">
        <v>12.9138449881425</v>
      </c>
      <c r="H233" s="67" t="n">
        <v>38706.2381874</v>
      </c>
      <c r="I233" s="67" t="n">
        <v>8.41068289717819</v>
      </c>
      <c r="J233" s="67" t="n">
        <v>88.0537899262118</v>
      </c>
      <c r="K233" s="67" t="n">
        <v>1.75201436778547</v>
      </c>
    </row>
    <row r="234">
      <c r="A234" s="67" t="s">
        <v>91</v>
      </c>
      <c r="B234" s="67" t="s">
        <v>92</v>
      </c>
      <c r="C234" s="67" t="s">
        <v>22</v>
      </c>
      <c r="D234" s="67" t="n">
        <v>21281.7065057</v>
      </c>
      <c r="E234" s="67" t="n">
        <v>7.21021202288016</v>
      </c>
      <c r="F234" s="67" t="n">
        <v>7.8483236655243</v>
      </c>
      <c r="G234" s="67" t="n">
        <v>6.76865376628161</v>
      </c>
      <c r="H234" s="67" t="n">
        <v>249880.740568</v>
      </c>
      <c r="I234" s="67" t="n">
        <v>3.634509917305</v>
      </c>
      <c r="J234" s="67" t="n">
        <v>92.1516763344757</v>
      </c>
      <c r="K234" s="67" t="n">
        <v>0.576469009037158</v>
      </c>
    </row>
    <row r="235">
      <c r="A235" s="67" t="s">
        <v>91</v>
      </c>
      <c r="B235" s="67" t="s">
        <v>92</v>
      </c>
      <c r="C235" s="67" t="s">
        <v>23</v>
      </c>
      <c r="D235" s="67" t="n">
        <v>35719.5636253</v>
      </c>
      <c r="E235" s="67" t="n">
        <v>7.94383206073274</v>
      </c>
      <c r="F235" s="67" t="n">
        <v>12.1000857615905</v>
      </c>
      <c r="G235" s="67" t="n">
        <v>7.64509571296637</v>
      </c>
      <c r="H235" s="67" t="n">
        <v>259481.3492367</v>
      </c>
      <c r="I235" s="67" t="n">
        <v>3.27502621607542</v>
      </c>
      <c r="J235" s="67" t="n">
        <v>87.8999142384095</v>
      </c>
      <c r="K235" s="67" t="n">
        <v>1.05240505163131</v>
      </c>
    </row>
    <row r="236">
      <c r="A236" s="67" t="s">
        <v>91</v>
      </c>
      <c r="B236" s="67" t="s">
        <v>92</v>
      </c>
      <c r="C236" s="67" t="s">
        <v>24</v>
      </c>
      <c r="D236" s="67" t="n">
        <v>21309.2436383</v>
      </c>
      <c r="E236" s="67" t="n">
        <v>9.88855111961645</v>
      </c>
      <c r="F236" s="67" t="n">
        <v>13.5101518221482</v>
      </c>
      <c r="G236" s="67" t="n">
        <v>8.7203255507247</v>
      </c>
      <c r="H236" s="67" t="n">
        <v>136418.3964269</v>
      </c>
      <c r="I236" s="67" t="n">
        <v>4.64479993893353</v>
      </c>
      <c r="J236" s="67" t="n">
        <v>86.4898481778518</v>
      </c>
      <c r="K236" s="67" t="n">
        <v>1.36215896560006</v>
      </c>
    </row>
    <row r="237">
      <c r="A237" s="67" t="s">
        <v>93</v>
      </c>
      <c r="B237" s="67" t="s">
        <v>94</v>
      </c>
      <c r="C237" s="67" t="s">
        <v>22</v>
      </c>
      <c r="D237" s="67" t="n">
        <v>29747.7275331</v>
      </c>
      <c r="E237" s="67" t="n">
        <v>5.5475500367073</v>
      </c>
      <c r="F237" s="67" t="n">
        <v>8.21918500910219</v>
      </c>
      <c r="G237" s="67" t="n">
        <v>5.29879671349744</v>
      </c>
      <c r="H237" s="67" t="n">
        <v>332182.6524274</v>
      </c>
      <c r="I237" s="67" t="n">
        <v>2.54878733200627</v>
      </c>
      <c r="J237" s="67" t="n">
        <v>91.7808149908978</v>
      </c>
      <c r="K237" s="67" t="n">
        <v>0.474519544396912</v>
      </c>
    </row>
    <row r="238">
      <c r="A238" s="67" t="s">
        <v>93</v>
      </c>
      <c r="B238" s="67" t="s">
        <v>94</v>
      </c>
      <c r="C238" s="67" t="s">
        <v>23</v>
      </c>
      <c r="D238" s="67" t="n">
        <v>46145.0685393</v>
      </c>
      <c r="E238" s="67" t="n">
        <v>4.69823175694077</v>
      </c>
      <c r="F238" s="67" t="n">
        <v>9.46757339018993</v>
      </c>
      <c r="G238" s="67" t="n">
        <v>4.52801531000244</v>
      </c>
      <c r="H238" s="67" t="n">
        <v>441256.1549581</v>
      </c>
      <c r="I238" s="67" t="n">
        <v>2.17087411955358</v>
      </c>
      <c r="J238" s="67" t="n">
        <v>90.5324266098101</v>
      </c>
      <c r="K238" s="67" t="n">
        <v>0.473524447147718</v>
      </c>
    </row>
    <row r="239">
      <c r="A239" s="67" t="s">
        <v>93</v>
      </c>
      <c r="B239" s="67" t="s">
        <v>94</v>
      </c>
      <c r="C239" s="67" t="s">
        <v>24</v>
      </c>
      <c r="D239" s="67" t="n">
        <v>23118.1651877</v>
      </c>
      <c r="E239" s="67" t="n">
        <v>6.51097380850064</v>
      </c>
      <c r="F239" s="67" t="n">
        <v>12.4832556767464</v>
      </c>
      <c r="G239" s="67" t="n">
        <v>5.54127730955372</v>
      </c>
      <c r="H239" s="67" t="n">
        <v>162075.2313616</v>
      </c>
      <c r="I239" s="67" t="n">
        <v>3.67181898763339</v>
      </c>
      <c r="J239" s="67" t="n">
        <v>87.5167443232536</v>
      </c>
      <c r="K239" s="67" t="n">
        <v>0.790399391177227</v>
      </c>
    </row>
    <row r="240">
      <c r="A240" s="67" t="s">
        <v>95</v>
      </c>
      <c r="B240" s="67" t="s">
        <v>96</v>
      </c>
      <c r="C240" s="67" t="s">
        <v>22</v>
      </c>
      <c r="D240" s="67" t="n">
        <v>10949.7298195</v>
      </c>
      <c r="E240" s="67" t="n">
        <v>6.21965047514556</v>
      </c>
      <c r="F240" s="67" t="n">
        <v>6.15060806384035</v>
      </c>
      <c r="G240" s="67" t="n">
        <v>6.02128268971896</v>
      </c>
      <c r="H240" s="67" t="n">
        <v>167077.055595</v>
      </c>
      <c r="I240" s="67" t="n">
        <v>2.98541705093134</v>
      </c>
      <c r="J240" s="67" t="n">
        <v>93.8493919361596</v>
      </c>
      <c r="K240" s="67" t="n">
        <v>0.394616833439265</v>
      </c>
    </row>
    <row r="241">
      <c r="A241" s="67" t="s">
        <v>95</v>
      </c>
      <c r="B241" s="67" t="s">
        <v>96</v>
      </c>
      <c r="C241" s="67" t="s">
        <v>23</v>
      </c>
      <c r="D241" s="67" t="n">
        <v>12765.6928373</v>
      </c>
      <c r="E241" s="67" t="n">
        <v>6.88501274749707</v>
      </c>
      <c r="F241" s="67" t="n">
        <v>7.55819862830843</v>
      </c>
      <c r="G241" s="67" t="n">
        <v>6.70427978893931</v>
      </c>
      <c r="H241" s="67" t="n">
        <v>156132.9226276</v>
      </c>
      <c r="I241" s="67" t="n">
        <v>3.15750657130325</v>
      </c>
      <c r="J241" s="67" t="n">
        <v>92.4418013716916</v>
      </c>
      <c r="K241" s="67" t="n">
        <v>0.548153298103885</v>
      </c>
    </row>
    <row r="242">
      <c r="A242" s="67" t="s">
        <v>95</v>
      </c>
      <c r="B242" s="67" t="s">
        <v>96</v>
      </c>
      <c r="C242" s="67" t="s">
        <v>24</v>
      </c>
      <c r="D242" s="67" t="n">
        <v>4104.9189672</v>
      </c>
      <c r="E242" s="67" t="n">
        <v>12.3973174756923</v>
      </c>
      <c r="F242" s="67" t="n">
        <v>8.46294792995227</v>
      </c>
      <c r="G242" s="67" t="n">
        <v>11.3284515659989</v>
      </c>
      <c r="H242" s="67" t="n">
        <v>44399.6801533</v>
      </c>
      <c r="I242" s="67" t="n">
        <v>5.3027558626083</v>
      </c>
      <c r="J242" s="67" t="n">
        <v>91.5370520700477</v>
      </c>
      <c r="K242" s="67" t="n">
        <v>1.04735834901773</v>
      </c>
    </row>
    <row r="243">
      <c r="A243" s="67" t="s">
        <v>97</v>
      </c>
      <c r="B243" s="67" t="s">
        <v>98</v>
      </c>
      <c r="C243" s="67" t="s">
        <v>22</v>
      </c>
      <c r="D243" s="67" t="n">
        <v>28660.3973899</v>
      </c>
      <c r="E243" s="67" t="n">
        <v>7.62399645302341</v>
      </c>
      <c r="F243" s="67" t="n">
        <v>10.7048931512149</v>
      </c>
      <c r="G243" s="67" t="n">
        <v>7.08262157402697</v>
      </c>
      <c r="H243" s="67" t="n">
        <v>239071.3490652</v>
      </c>
      <c r="I243" s="67" t="n">
        <v>3.29276206137352</v>
      </c>
      <c r="J243" s="67" t="n">
        <v>89.2951068487851</v>
      </c>
      <c r="K243" s="67" t="n">
        <v>0.849080199980517</v>
      </c>
    </row>
    <row r="244">
      <c r="A244" s="67" t="s">
        <v>97</v>
      </c>
      <c r="B244" s="67" t="s">
        <v>98</v>
      </c>
      <c r="C244" s="67" t="s">
        <v>23</v>
      </c>
      <c r="D244" s="67" t="n">
        <v>39092.6885379</v>
      </c>
      <c r="E244" s="67" t="n">
        <v>5.79750414645274</v>
      </c>
      <c r="F244" s="67" t="n">
        <v>9.51258800691757</v>
      </c>
      <c r="G244" s="67" t="n">
        <v>5.68891530194812</v>
      </c>
      <c r="H244" s="67" t="n">
        <v>371864.7555296</v>
      </c>
      <c r="I244" s="67" t="n">
        <v>2.55265340537193</v>
      </c>
      <c r="J244" s="67" t="n">
        <v>90.4874119930824</v>
      </c>
      <c r="K244" s="67" t="n">
        <v>0.598053433971773</v>
      </c>
    </row>
    <row r="245">
      <c r="A245" s="67" t="s">
        <v>97</v>
      </c>
      <c r="B245" s="67" t="s">
        <v>98</v>
      </c>
      <c r="C245" s="67" t="s">
        <v>24</v>
      </c>
      <c r="D245" s="67" t="n">
        <v>14900.2840312</v>
      </c>
      <c r="E245" s="67" t="n">
        <v>9.52867053862398</v>
      </c>
      <c r="F245" s="67" t="n">
        <v>10.9740200473741</v>
      </c>
      <c r="G245" s="67" t="n">
        <v>8.90238335935193</v>
      </c>
      <c r="H245" s="67" t="n">
        <v>120877.5254395</v>
      </c>
      <c r="I245" s="67" t="n">
        <v>5.44538212954466</v>
      </c>
      <c r="J245" s="67" t="n">
        <v>89.0259799526259</v>
      </c>
      <c r="K245" s="67" t="n">
        <v>1.09737554708103</v>
      </c>
    </row>
    <row r="246">
      <c r="A246" s="67" t="s">
        <v>99</v>
      </c>
      <c r="B246" s="67" t="s">
        <v>100</v>
      </c>
      <c r="C246" s="67" t="s">
        <v>22</v>
      </c>
      <c r="D246" s="67" t="n">
        <v>43059.5736359</v>
      </c>
      <c r="E246" s="67" t="n">
        <v>5.24341444773731</v>
      </c>
      <c r="F246" s="67" t="n">
        <v>7.3933344218126</v>
      </c>
      <c r="G246" s="67" t="n">
        <v>4.92710192546663</v>
      </c>
      <c r="H246" s="67" t="n">
        <v>539351.1652705</v>
      </c>
      <c r="I246" s="67" t="n">
        <v>2.16819438454514</v>
      </c>
      <c r="J246" s="67" t="n">
        <v>92.6066655781874</v>
      </c>
      <c r="K246" s="67" t="n">
        <v>0.39335950644477</v>
      </c>
    </row>
    <row r="247">
      <c r="A247" s="67" t="s">
        <v>99</v>
      </c>
      <c r="B247" s="67" t="s">
        <v>100</v>
      </c>
      <c r="C247" s="67" t="s">
        <v>23</v>
      </c>
      <c r="D247" s="67" t="n">
        <v>41405.4466884</v>
      </c>
      <c r="E247" s="67" t="n">
        <v>6.39446505371036</v>
      </c>
      <c r="F247" s="67" t="n">
        <v>8.41892473759905</v>
      </c>
      <c r="G247" s="67" t="n">
        <v>6.265789988958</v>
      </c>
      <c r="H247" s="67" t="n">
        <v>450408.5079308</v>
      </c>
      <c r="I247" s="67" t="n">
        <v>2.85463263494951</v>
      </c>
      <c r="J247" s="67" t="n">
        <v>91.5810752624009</v>
      </c>
      <c r="K247" s="67" t="n">
        <v>0.57600562329602</v>
      </c>
    </row>
    <row r="248">
      <c r="A248" s="67" t="s">
        <v>99</v>
      </c>
      <c r="B248" s="67" t="s">
        <v>100</v>
      </c>
      <c r="C248" s="67" t="s">
        <v>24</v>
      </c>
      <c r="D248" s="67" t="n">
        <v>16328.9249334</v>
      </c>
      <c r="E248" s="67" t="n">
        <v>9.90466788229012</v>
      </c>
      <c r="F248" s="67" t="n">
        <v>8.97724881880886</v>
      </c>
      <c r="G248" s="67" t="n">
        <v>9.83735761414395</v>
      </c>
      <c r="H248" s="67" t="n">
        <v>165563.381529</v>
      </c>
      <c r="I248" s="67" t="n">
        <v>5.86748755253971</v>
      </c>
      <c r="J248" s="67" t="n">
        <v>91.0227511811911</v>
      </c>
      <c r="K248" s="67" t="n">
        <v>0.970223442773975</v>
      </c>
    </row>
    <row r="249">
      <c r="A249" s="67" t="s">
        <v>101</v>
      </c>
      <c r="B249" s="67" t="s">
        <v>102</v>
      </c>
      <c r="C249" s="67" t="s">
        <v>22</v>
      </c>
      <c r="D249" s="67" t="n">
        <v>3349.6648118</v>
      </c>
      <c r="E249" s="67" t="n">
        <v>12.152205992043</v>
      </c>
      <c r="F249" s="67" t="n">
        <v>5.89201479318546</v>
      </c>
      <c r="G249" s="67" t="n">
        <v>11.6772772887108</v>
      </c>
      <c r="H249" s="67" t="n">
        <v>53501.2585035</v>
      </c>
      <c r="I249" s="67" t="n">
        <v>4.86284552767062</v>
      </c>
      <c r="J249" s="67" t="n">
        <v>94.1079852068145</v>
      </c>
      <c r="K249" s="67" t="n">
        <v>0.731103639909086</v>
      </c>
    </row>
    <row r="250">
      <c r="A250" s="67" t="s">
        <v>101</v>
      </c>
      <c r="B250" s="67" t="s">
        <v>102</v>
      </c>
      <c r="C250" s="67" t="s">
        <v>23</v>
      </c>
      <c r="D250" s="67" t="n">
        <v>5420.3383136</v>
      </c>
      <c r="E250" s="67" t="n">
        <v>10.672505090974</v>
      </c>
      <c r="F250" s="67" t="n">
        <v>8.03885380408638</v>
      </c>
      <c r="G250" s="67" t="n">
        <v>9.70684116415802</v>
      </c>
      <c r="H250" s="67" t="n">
        <v>62006.417362</v>
      </c>
      <c r="I250" s="67" t="n">
        <v>3.96845642062601</v>
      </c>
      <c r="J250" s="67" t="n">
        <v>91.9611461959136</v>
      </c>
      <c r="K250" s="67" t="n">
        <v>0.848530931225185</v>
      </c>
    </row>
    <row r="251">
      <c r="A251" s="67" t="s">
        <v>101</v>
      </c>
      <c r="B251" s="67" t="s">
        <v>102</v>
      </c>
      <c r="C251" s="67" t="s">
        <v>24</v>
      </c>
      <c r="D251" s="67" t="n">
        <v>2687.3995767</v>
      </c>
      <c r="E251" s="67" t="n">
        <v>14.0662151121066</v>
      </c>
      <c r="F251" s="67" t="n">
        <v>11.3319131713703</v>
      </c>
      <c r="G251" s="67" t="n">
        <v>12.8257505228735</v>
      </c>
      <c r="H251" s="67" t="n">
        <v>21027.9213586</v>
      </c>
      <c r="I251" s="67" t="n">
        <v>8.41390342451158</v>
      </c>
      <c r="J251" s="67" t="n">
        <v>88.6680868286297</v>
      </c>
      <c r="K251" s="67" t="n">
        <v>1.63914996343342</v>
      </c>
    </row>
    <row r="252">
      <c r="A252" s="67" t="s">
        <v>103</v>
      </c>
      <c r="B252" s="67" t="s">
        <v>104</v>
      </c>
      <c r="C252" s="67" t="s">
        <v>22</v>
      </c>
      <c r="D252" s="67" t="n">
        <v>4947.8086662</v>
      </c>
      <c r="E252" s="67" t="n">
        <v>7.69623372225534</v>
      </c>
      <c r="F252" s="67" t="n">
        <v>6.31905824997807</v>
      </c>
      <c r="G252" s="67" t="n">
        <v>7.52181530729492</v>
      </c>
      <c r="H252" s="67" t="n">
        <v>73351.9706754</v>
      </c>
      <c r="I252" s="67" t="n">
        <v>3.01280899170371</v>
      </c>
      <c r="J252" s="67" t="n">
        <v>93.6809417500219</v>
      </c>
      <c r="K252" s="67" t="n">
        <v>0.507368822136784</v>
      </c>
    </row>
    <row r="253">
      <c r="A253" s="67" t="s">
        <v>103</v>
      </c>
      <c r="B253" s="67" t="s">
        <v>104</v>
      </c>
      <c r="C253" s="67" t="s">
        <v>23</v>
      </c>
      <c r="D253" s="67" t="n">
        <v>7449.3748746</v>
      </c>
      <c r="E253" s="67" t="n">
        <v>6.91267414510694</v>
      </c>
      <c r="F253" s="67" t="n">
        <v>9.66090533514284</v>
      </c>
      <c r="G253" s="67" t="n">
        <v>6.49059398263303</v>
      </c>
      <c r="H253" s="67" t="n">
        <v>69659.0804531</v>
      </c>
      <c r="I253" s="67" t="n">
        <v>2.85791637494737</v>
      </c>
      <c r="J253" s="67" t="n">
        <v>90.3390946648572</v>
      </c>
      <c r="K253" s="67" t="n">
        <v>0.69410717771404</v>
      </c>
    </row>
    <row r="254">
      <c r="A254" s="67" t="s">
        <v>103</v>
      </c>
      <c r="B254" s="67" t="s">
        <v>104</v>
      </c>
      <c r="C254" s="67" t="s">
        <v>24</v>
      </c>
      <c r="D254" s="67" t="n">
        <v>1463.8963022</v>
      </c>
      <c r="E254" s="67" t="n">
        <v>12.864334903961</v>
      </c>
      <c r="F254" s="67" t="n">
        <v>11.2678782686665</v>
      </c>
      <c r="G254" s="67" t="n">
        <v>12.4855783240087</v>
      </c>
      <c r="H254" s="67" t="n">
        <v>11527.8690266</v>
      </c>
      <c r="I254" s="67" t="n">
        <v>8.00054594974174</v>
      </c>
      <c r="J254" s="67" t="n">
        <v>88.7321217313335</v>
      </c>
      <c r="K254" s="67" t="n">
        <v>1.58551349752242</v>
      </c>
    </row>
    <row r="255">
      <c r="A255" s="67" t="s">
        <v>105</v>
      </c>
      <c r="B255" s="67" t="s">
        <v>106</v>
      </c>
      <c r="C255" s="67" t="s">
        <v>22</v>
      </c>
      <c r="D255" s="67" t="n">
        <v>1849.8099321</v>
      </c>
      <c r="E255" s="67" t="n">
        <v>12.0820393603499</v>
      </c>
      <c r="F255" s="67" t="n">
        <v>6.21152977100763</v>
      </c>
      <c r="G255" s="67" t="n">
        <v>12.0694914796788</v>
      </c>
      <c r="H255" s="67" t="n">
        <v>27930.4535504</v>
      </c>
      <c r="I255" s="67" t="n">
        <v>5.13257980482208</v>
      </c>
      <c r="J255" s="67" t="n">
        <v>93.7884702289924</v>
      </c>
      <c r="K255" s="67" t="n">
        <v>0.799352046833711</v>
      </c>
    </row>
    <row r="256">
      <c r="A256" s="67" t="s">
        <v>105</v>
      </c>
      <c r="B256" s="67" t="s">
        <v>106</v>
      </c>
      <c r="C256" s="67" t="s">
        <v>23</v>
      </c>
      <c r="D256" s="67" t="n">
        <v>2985.5775153</v>
      </c>
      <c r="E256" s="67" t="n">
        <v>15.8888003282786</v>
      </c>
      <c r="F256" s="67" t="n">
        <v>8.19943547110424</v>
      </c>
      <c r="G256" s="67" t="n">
        <v>14.9919637109665</v>
      </c>
      <c r="H256" s="67" t="n">
        <v>33426.4111615</v>
      </c>
      <c r="I256" s="67" t="n">
        <v>4.6281687879505</v>
      </c>
      <c r="J256" s="67" t="n">
        <v>91.8005645288958</v>
      </c>
      <c r="K256" s="67" t="n">
        <v>1.33905101416357</v>
      </c>
    </row>
    <row r="257">
      <c r="A257" s="67" t="s">
        <v>105</v>
      </c>
      <c r="B257" s="67" t="s">
        <v>106</v>
      </c>
      <c r="C257" s="67" t="s">
        <v>24</v>
      </c>
      <c r="D257" s="67" t="n">
        <v>1585.457493</v>
      </c>
      <c r="E257" s="67" t="n">
        <v>13.8294158662665</v>
      </c>
      <c r="F257" s="67" t="n">
        <v>9.21255504396033</v>
      </c>
      <c r="G257" s="67" t="n">
        <v>13.2003038550481</v>
      </c>
      <c r="H257" s="67" t="n">
        <v>15624.2903504</v>
      </c>
      <c r="I257" s="67" t="n">
        <v>7.84998647064632</v>
      </c>
      <c r="J257" s="67" t="n">
        <v>90.7874449560397</v>
      </c>
      <c r="K257" s="67" t="n">
        <v>1.33948615825147</v>
      </c>
    </row>
    <row r="258">
      <c r="A258" s="67" t="s">
        <v>107</v>
      </c>
      <c r="B258" s="67" t="s">
        <v>108</v>
      </c>
      <c r="C258" s="67" t="s">
        <v>22</v>
      </c>
      <c r="D258" s="67" t="n">
        <v>2529.5901098</v>
      </c>
      <c r="E258" s="67" t="n">
        <v>12.2724092464367</v>
      </c>
      <c r="F258" s="67" t="n">
        <v>8.09912500186032</v>
      </c>
      <c r="G258" s="67" t="n">
        <v>11.6151949326907</v>
      </c>
      <c r="H258" s="67" t="n">
        <v>28703.2913338</v>
      </c>
      <c r="I258" s="67" t="n">
        <v>4.99857688633108</v>
      </c>
      <c r="J258" s="67" t="n">
        <v>91.9008749981397</v>
      </c>
      <c r="K258" s="67" t="n">
        <v>1.02363460285597</v>
      </c>
    </row>
    <row r="259">
      <c r="A259" s="67" t="s">
        <v>107</v>
      </c>
      <c r="B259" s="67" t="s">
        <v>108</v>
      </c>
      <c r="C259" s="67" t="s">
        <v>23</v>
      </c>
      <c r="D259" s="67" t="n">
        <v>2656.5428397</v>
      </c>
      <c r="E259" s="67" t="n">
        <v>12.6568467223863</v>
      </c>
      <c r="F259" s="67" t="n">
        <v>9.62135612894795</v>
      </c>
      <c r="G259" s="67" t="n">
        <v>10.5689201059263</v>
      </c>
      <c r="H259" s="67" t="n">
        <v>24954.3552925</v>
      </c>
      <c r="I259" s="67" t="n">
        <v>5.4161124625682</v>
      </c>
      <c r="J259" s="67" t="n">
        <v>90.378643871052</v>
      </c>
      <c r="K259" s="67" t="n">
        <v>1.12512580275709</v>
      </c>
    </row>
    <row r="260">
      <c r="A260" s="67" t="s">
        <v>107</v>
      </c>
      <c r="B260" s="67" t="s">
        <v>108</v>
      </c>
      <c r="C260" s="67" t="s">
        <v>24</v>
      </c>
      <c r="D260" s="67" t="n">
        <v>2594.3186275</v>
      </c>
      <c r="E260" s="67" t="n">
        <v>11.7880357789149</v>
      </c>
      <c r="F260" s="67" t="n">
        <v>11.0030298342249</v>
      </c>
      <c r="G260" s="67" t="n">
        <v>11.1246792743713</v>
      </c>
      <c r="H260" s="67" t="n">
        <v>20983.9017953</v>
      </c>
      <c r="I260" s="67" t="n">
        <v>7.33584536204049</v>
      </c>
      <c r="J260" s="67" t="n">
        <v>88.9969701657751</v>
      </c>
      <c r="K260" s="67" t="n">
        <v>1.37538590048725</v>
      </c>
    </row>
    <row r="261">
      <c r="A261" s="67" t="s">
        <v>109</v>
      </c>
      <c r="B261" s="67" t="s">
        <v>110</v>
      </c>
      <c r="C261" s="67" t="s">
        <v>22</v>
      </c>
      <c r="D261" s="67" t="n">
        <v>10485.3920945</v>
      </c>
      <c r="E261" s="67" t="n">
        <v>7.81315675499052</v>
      </c>
      <c r="F261" s="67" t="n">
        <v>9.50585819986275</v>
      </c>
      <c r="G261" s="67" t="n">
        <v>7.31773878592216</v>
      </c>
      <c r="H261" s="67" t="n">
        <v>99819.1366923</v>
      </c>
      <c r="I261" s="67" t="n">
        <v>3.71000864555689</v>
      </c>
      <c r="J261" s="67" t="n">
        <v>90.4941418001372</v>
      </c>
      <c r="K261" s="67" t="n">
        <v>0.768683871230507</v>
      </c>
    </row>
    <row r="262">
      <c r="A262" s="67" t="s">
        <v>109</v>
      </c>
      <c r="B262" s="67" t="s">
        <v>110</v>
      </c>
      <c r="C262" s="67" t="s">
        <v>23</v>
      </c>
      <c r="D262" s="67" t="n">
        <v>11963.024609</v>
      </c>
      <c r="E262" s="67" t="n">
        <v>8.35818973367592</v>
      </c>
      <c r="F262" s="67" t="n">
        <v>10.6585221909626</v>
      </c>
      <c r="G262" s="67" t="n">
        <v>7.65944574622815</v>
      </c>
      <c r="H262" s="67" t="n">
        <v>100276.0306246</v>
      </c>
      <c r="I262" s="67" t="n">
        <v>3.5518915192669</v>
      </c>
      <c r="J262" s="67" t="n">
        <v>89.3414778090374</v>
      </c>
      <c r="K262" s="67" t="n">
        <v>0.913779069461379</v>
      </c>
    </row>
    <row r="263">
      <c r="A263" s="67" t="s">
        <v>109</v>
      </c>
      <c r="B263" s="67" t="s">
        <v>110</v>
      </c>
      <c r="C263" s="67" t="s">
        <v>24</v>
      </c>
      <c r="D263" s="67" t="n">
        <v>3538.4706649</v>
      </c>
      <c r="E263" s="67" t="n">
        <v>10.9119666610198</v>
      </c>
      <c r="F263" s="67" t="n">
        <v>11.252381409071</v>
      </c>
      <c r="G263" s="67" t="n">
        <v>9.95013342866963</v>
      </c>
      <c r="H263" s="67" t="n">
        <v>27907.9453093</v>
      </c>
      <c r="I263" s="67" t="n">
        <v>7.26105057072777</v>
      </c>
      <c r="J263" s="67" t="n">
        <v>88.7476185909291</v>
      </c>
      <c r="K263" s="67" t="n">
        <v>1.26158536069137</v>
      </c>
    </row>
    <row r="264">
      <c r="A264" s="67" t="s">
        <v>111</v>
      </c>
      <c r="B264" s="67" t="s">
        <v>112</v>
      </c>
      <c r="C264" s="67" t="s">
        <v>22</v>
      </c>
      <c r="D264" s="67" t="n">
        <v>541.7526834</v>
      </c>
      <c r="E264" s="67" t="n">
        <v>14.7718009590245</v>
      </c>
      <c r="F264" s="67" t="n">
        <v>8.49312450881021</v>
      </c>
      <c r="G264" s="67" t="n">
        <v>12.6417674357882</v>
      </c>
      <c r="H264" s="67" t="n">
        <v>5836.9679257</v>
      </c>
      <c r="I264" s="67" t="n">
        <v>6.94954101328781</v>
      </c>
      <c r="J264" s="67" t="n">
        <v>91.5068754911898</v>
      </c>
      <c r="K264" s="67" t="n">
        <v>1.17333374423771</v>
      </c>
    </row>
    <row r="265">
      <c r="A265" s="67" t="s">
        <v>111</v>
      </c>
      <c r="B265" s="67" t="s">
        <v>112</v>
      </c>
      <c r="C265" s="67" t="s">
        <v>23</v>
      </c>
      <c r="D265" s="67" t="n">
        <v>431.0125102</v>
      </c>
      <c r="E265" s="67" t="n">
        <v>15.5730053014744</v>
      </c>
      <c r="F265" s="67" t="n">
        <v>5.76479977259036</v>
      </c>
      <c r="G265" s="67" t="n">
        <v>15.2548466368017</v>
      </c>
      <c r="H265" s="67" t="n">
        <v>7045.6133433</v>
      </c>
      <c r="I265" s="67" t="n">
        <v>6.35558750220622</v>
      </c>
      <c r="J265" s="67" t="n">
        <v>94.2352002274096</v>
      </c>
      <c r="K265" s="67" t="n">
        <v>0.933208994202955</v>
      </c>
    </row>
    <row r="266">
      <c r="A266" s="67" t="s">
        <v>111</v>
      </c>
      <c r="B266" s="67" t="s">
        <v>112</v>
      </c>
      <c r="C266" s="67" t="s">
        <v>24</v>
      </c>
      <c r="D266" s="67" t="n">
        <v>341.3611469</v>
      </c>
      <c r="E266" s="67" t="n">
        <v>18.8840505484885</v>
      </c>
      <c r="F266" s="67" t="n">
        <v>8.29623062159624</v>
      </c>
      <c r="G266" s="67" t="n">
        <v>16.6786993235107</v>
      </c>
      <c r="H266" s="67" t="n">
        <v>3773.2923924</v>
      </c>
      <c r="I266" s="67" t="n">
        <v>10.2089367623851</v>
      </c>
      <c r="J266" s="67" t="n">
        <v>91.7037693784038</v>
      </c>
      <c r="K266" s="67" t="n">
        <v>1.50888384407776</v>
      </c>
    </row>
    <row r="267">
      <c r="A267" s="67" t="s">
        <v>113</v>
      </c>
      <c r="B267" s="67" t="s">
        <v>114</v>
      </c>
      <c r="C267" s="67" t="s">
        <v>22</v>
      </c>
      <c r="D267" s="67" t="n">
        <v>10373.5655197</v>
      </c>
      <c r="E267" s="67" t="n">
        <v>10.6840439833736</v>
      </c>
      <c r="F267" s="67" t="n">
        <v>9.0995282907665</v>
      </c>
      <c r="G267" s="67" t="n">
        <v>9.63841440473439</v>
      </c>
      <c r="H267" s="67" t="n">
        <v>103627.5693548</v>
      </c>
      <c r="I267" s="67" t="n">
        <v>3.90724829594099</v>
      </c>
      <c r="J267" s="67" t="n">
        <v>90.9004717092335</v>
      </c>
      <c r="K267" s="67" t="n">
        <v>0.964846748370646</v>
      </c>
    </row>
    <row r="268">
      <c r="A268" s="67" t="s">
        <v>113</v>
      </c>
      <c r="B268" s="67" t="s">
        <v>114</v>
      </c>
      <c r="C268" s="67" t="s">
        <v>23</v>
      </c>
      <c r="D268" s="67" t="n">
        <v>20384.1950907</v>
      </c>
      <c r="E268" s="67" t="n">
        <v>8.80893156497628</v>
      </c>
      <c r="F268" s="67" t="n">
        <v>12.6969598132765</v>
      </c>
      <c r="G268" s="67" t="n">
        <v>8.06467379733339</v>
      </c>
      <c r="H268" s="67" t="n">
        <v>140159.709832</v>
      </c>
      <c r="I268" s="67" t="n">
        <v>3.41570748085646</v>
      </c>
      <c r="J268" s="67" t="n">
        <v>87.3030401867235</v>
      </c>
      <c r="K268" s="67" t="n">
        <v>1.17288972861563</v>
      </c>
    </row>
    <row r="269">
      <c r="A269" s="67" t="s">
        <v>113</v>
      </c>
      <c r="B269" s="67" t="s">
        <v>114</v>
      </c>
      <c r="C269" s="67" t="s">
        <v>24</v>
      </c>
      <c r="D269" s="67" t="n">
        <v>14274.3480683</v>
      </c>
      <c r="E269" s="67" t="n">
        <v>6.6890257309427</v>
      </c>
      <c r="F269" s="67" t="n">
        <v>12.931424751546</v>
      </c>
      <c r="G269" s="67" t="n">
        <v>6.72558189911249</v>
      </c>
      <c r="H269" s="67" t="n">
        <v>96110.612155</v>
      </c>
      <c r="I269" s="67" t="n">
        <v>4.37806878409886</v>
      </c>
      <c r="J269" s="67" t="n">
        <v>87.068575248454</v>
      </c>
      <c r="K269" s="67" t="n">
        <v>0.998883420230046</v>
      </c>
    </row>
    <row r="270">
      <c r="A270" s="67" t="s">
        <v>115</v>
      </c>
      <c r="B270" s="67" t="s">
        <v>116</v>
      </c>
      <c r="C270" s="67" t="s">
        <v>22</v>
      </c>
      <c r="D270" s="67" t="n">
        <v>15193.432606</v>
      </c>
      <c r="E270" s="67" t="n">
        <v>7.70151495755932</v>
      </c>
      <c r="F270" s="67" t="n">
        <v>7.54100744233164</v>
      </c>
      <c r="G270" s="67" t="n">
        <v>7.05933454521451</v>
      </c>
      <c r="H270" s="67" t="n">
        <v>186284.0585938</v>
      </c>
      <c r="I270" s="67" t="n">
        <v>3.42077573428804</v>
      </c>
      <c r="J270" s="67" t="n">
        <v>92.4589925576684</v>
      </c>
      <c r="K270" s="67" t="n">
        <v>0.575763296470791</v>
      </c>
    </row>
    <row r="271">
      <c r="A271" s="67" t="s">
        <v>115</v>
      </c>
      <c r="B271" s="67" t="s">
        <v>116</v>
      </c>
      <c r="C271" s="67" t="s">
        <v>23</v>
      </c>
      <c r="D271" s="67" t="n">
        <v>22672.3611143</v>
      </c>
      <c r="E271" s="67" t="n">
        <v>7.23810241375626</v>
      </c>
      <c r="F271" s="67" t="n">
        <v>7.13685777301946</v>
      </c>
      <c r="G271" s="67" t="n">
        <v>6.62949134684955</v>
      </c>
      <c r="H271" s="67" t="n">
        <v>295007.5175574</v>
      </c>
      <c r="I271" s="67" t="n">
        <v>2.69194777518192</v>
      </c>
      <c r="J271" s="67" t="n">
        <v>92.8631422269805</v>
      </c>
      <c r="K271" s="67" t="n">
        <v>0.509499632634463</v>
      </c>
    </row>
    <row r="272">
      <c r="A272" s="67" t="s">
        <v>115</v>
      </c>
      <c r="B272" s="67" t="s">
        <v>116</v>
      </c>
      <c r="C272" s="67" t="s">
        <v>24</v>
      </c>
      <c r="D272" s="67" t="n">
        <v>12607.3141272</v>
      </c>
      <c r="E272" s="67" t="n">
        <v>8.16891496556802</v>
      </c>
      <c r="F272" s="67" t="n">
        <v>10.2616430874837</v>
      </c>
      <c r="G272" s="67" t="n">
        <v>7.37276125284087</v>
      </c>
      <c r="H272" s="67" t="n">
        <v>110251.3160134</v>
      </c>
      <c r="I272" s="67" t="n">
        <v>4.58041162000416</v>
      </c>
      <c r="J272" s="67" t="n">
        <v>89.7383569125163</v>
      </c>
      <c r="K272" s="67" t="n">
        <v>0.843080340992176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381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68" t="s">
        <v>95</v>
      </c>
      <c r="B283" s="68" t="s">
        <v>122</v>
      </c>
      <c r="C283" s="68" t="s">
        <v>22</v>
      </c>
      <c r="D283" s="68" t="n">
        <v>3628.5196205</v>
      </c>
      <c r="E283" s="68" t="n">
        <v>16.6832980991377</v>
      </c>
      <c r="F283" s="68" t="n">
        <v>7.09450500561967</v>
      </c>
      <c r="G283" s="68" t="n">
        <v>16.6880079467745</v>
      </c>
      <c r="H283" s="68" t="n">
        <v>47516.9742177</v>
      </c>
      <c r="I283" s="68" t="n">
        <v>7.74977697922753</v>
      </c>
      <c r="J283" s="68" t="n">
        <v>92.9054949943803</v>
      </c>
      <c r="K283" s="68" t="n">
        <v>1.27433964933263</v>
      </c>
    </row>
    <row r="284">
      <c r="A284" s="68" t="s">
        <v>95</v>
      </c>
      <c r="B284" s="68" t="s">
        <v>122</v>
      </c>
      <c r="C284" s="68" t="s">
        <v>23</v>
      </c>
      <c r="D284" s="68" t="n">
        <v>5028.9747044</v>
      </c>
      <c r="E284" s="68" t="n">
        <v>13.5598596356795</v>
      </c>
      <c r="F284" s="68" t="n">
        <v>8.82807198976377</v>
      </c>
      <c r="G284" s="68" t="n">
        <v>11.9661573901866</v>
      </c>
      <c r="H284" s="68" t="n">
        <v>51936.7445402</v>
      </c>
      <c r="I284" s="68" t="n">
        <v>6.52451665742615</v>
      </c>
      <c r="J284" s="68" t="n">
        <v>91.1719280102362</v>
      </c>
      <c r="K284" s="68" t="n">
        <v>1.15866913409521</v>
      </c>
    </row>
    <row r="285">
      <c r="A285" s="68" t="s">
        <v>95</v>
      </c>
      <c r="B285" s="68" t="s">
        <v>122</v>
      </c>
      <c r="C285" s="68" t="s">
        <v>24</v>
      </c>
      <c r="D285" s="68" t="n">
        <v>2467.6066145</v>
      </c>
      <c r="E285" s="68" t="n">
        <v>17.3041500309451</v>
      </c>
      <c r="F285" s="68" t="n">
        <v>11.9712420484987</v>
      </c>
      <c r="G285" s="68" t="n">
        <v>16.5465327875358</v>
      </c>
      <c r="H285" s="68" t="n">
        <v>18145.1803002</v>
      </c>
      <c r="I285" s="68" t="n">
        <v>12.9341975779641</v>
      </c>
      <c r="J285" s="68" t="n">
        <v>88.0287579515013</v>
      </c>
      <c r="K285" s="68" t="n">
        <v>2.25020270275929</v>
      </c>
    </row>
    <row r="286">
      <c r="A286" s="68" t="s">
        <v>99</v>
      </c>
      <c r="B286" s="68" t="s">
        <v>123</v>
      </c>
      <c r="C286" s="68" t="s">
        <v>22</v>
      </c>
      <c r="D286" s="68" t="n">
        <v>1253.1662397</v>
      </c>
      <c r="E286" s="68" t="n">
        <v>20.641292957641</v>
      </c>
      <c r="F286" s="68" t="n">
        <v>3.59506438954071</v>
      </c>
      <c r="G286" s="68" t="n">
        <v>19.3505331265466</v>
      </c>
      <c r="H286" s="68" t="n">
        <v>33604.7974548</v>
      </c>
      <c r="I286" s="68" t="n">
        <v>6.69975443377916</v>
      </c>
      <c r="J286" s="68" t="n">
        <v>96.4049356104593</v>
      </c>
      <c r="K286" s="68" t="n">
        <v>0.721606338112922</v>
      </c>
    </row>
    <row r="287">
      <c r="A287" s="68" t="s">
        <v>99</v>
      </c>
      <c r="B287" s="68" t="s">
        <v>123</v>
      </c>
      <c r="C287" s="68" t="s">
        <v>23</v>
      </c>
      <c r="D287" s="68" t="n">
        <v>1544.2140003</v>
      </c>
      <c r="E287" s="68" t="n">
        <v>21.0342323346317</v>
      </c>
      <c r="F287" s="68" t="n">
        <v>5.19360787534286</v>
      </c>
      <c r="G287" s="68" t="n">
        <v>20.7870727682097</v>
      </c>
      <c r="H287" s="68" t="n">
        <v>28188.7584798</v>
      </c>
      <c r="I287" s="68" t="n">
        <v>7.96477905121215</v>
      </c>
      <c r="J287" s="68" t="n">
        <v>94.8063921246571</v>
      </c>
      <c r="K287" s="68" t="n">
        <v>1.1387407791275</v>
      </c>
    </row>
    <row r="288">
      <c r="A288" s="68" t="s">
        <v>99</v>
      </c>
      <c r="B288" s="68" t="s">
        <v>123</v>
      </c>
      <c r="C288" s="68" t="s">
        <v>24</v>
      </c>
      <c r="D288" s="68" t="n">
        <v>727.2141624</v>
      </c>
      <c r="E288" s="68" t="n">
        <v>27.5062905092084</v>
      </c>
      <c r="F288" s="68" t="n">
        <v>10.2843671024818</v>
      </c>
      <c r="G288" s="68" t="n">
        <v>24.7295939888233</v>
      </c>
      <c r="H288" s="68" t="n">
        <v>6343.8496683</v>
      </c>
      <c r="I288" s="68" t="n">
        <v>12.6084774831294</v>
      </c>
      <c r="J288" s="68" t="n">
        <v>89.7156328975182</v>
      </c>
      <c r="K288" s="68" t="n">
        <v>2.83482615752044</v>
      </c>
    </row>
    <row r="289">
      <c r="A289" s="68" t="s">
        <v>101</v>
      </c>
      <c r="B289" s="68" t="s">
        <v>124</v>
      </c>
      <c r="C289" s="68" t="s">
        <v>22</v>
      </c>
      <c r="D289" s="68" t="n">
        <v>1545.788643</v>
      </c>
      <c r="E289" s="68" t="n">
        <v>16.1067152393227</v>
      </c>
      <c r="F289" s="68" t="n">
        <v>6.38266207682444</v>
      </c>
      <c r="G289" s="68" t="n">
        <v>16.973102053524</v>
      </c>
      <c r="H289" s="68" t="n">
        <v>22672.7681973</v>
      </c>
      <c r="I289" s="68" t="n">
        <v>7.20272681339156</v>
      </c>
      <c r="J289" s="68" t="n">
        <v>93.6173379231756</v>
      </c>
      <c r="K289" s="68" t="n">
        <v>1.15719563497949</v>
      </c>
    </row>
    <row r="290">
      <c r="A290" s="68" t="s">
        <v>101</v>
      </c>
      <c r="B290" s="68" t="s">
        <v>124</v>
      </c>
      <c r="C290" s="68" t="s">
        <v>23</v>
      </c>
      <c r="D290" s="68" t="n">
        <v>3040.2091171</v>
      </c>
      <c r="E290" s="68" t="n">
        <v>13.5454216303845</v>
      </c>
      <c r="F290" s="68" t="n">
        <v>9.37558146658319</v>
      </c>
      <c r="G290" s="68" t="n">
        <v>13.1539903706776</v>
      </c>
      <c r="H290" s="68" t="n">
        <v>29386.6769159</v>
      </c>
      <c r="I290" s="68" t="n">
        <v>5.79241521916069</v>
      </c>
      <c r="J290" s="68" t="n">
        <v>90.6244185334168</v>
      </c>
      <c r="K290" s="68" t="n">
        <v>1.36085075442954</v>
      </c>
    </row>
    <row r="291">
      <c r="A291" s="68" t="s">
        <v>101</v>
      </c>
      <c r="B291" s="68" t="s">
        <v>124</v>
      </c>
      <c r="C291" s="68" t="s">
        <v>24</v>
      </c>
      <c r="D291" s="68" t="n">
        <v>527.4660317</v>
      </c>
      <c r="E291" s="68" t="n">
        <v>31.7806040346708</v>
      </c>
      <c r="F291" s="68" t="n">
        <v>9.90256968372287</v>
      </c>
      <c r="G291" s="68" t="n">
        <v>25.959060107287</v>
      </c>
      <c r="H291" s="68" t="n">
        <v>4799.0910999</v>
      </c>
      <c r="I291" s="68" t="n">
        <v>14.5921288867269</v>
      </c>
      <c r="J291" s="68" t="n">
        <v>90.0974303162771</v>
      </c>
      <c r="K291" s="68" t="n">
        <v>2.85314909353101</v>
      </c>
    </row>
    <row r="292">
      <c r="A292" s="68" t="s">
        <v>103</v>
      </c>
      <c r="B292" s="68" t="s">
        <v>125</v>
      </c>
      <c r="C292" s="68" t="s">
        <v>22</v>
      </c>
      <c r="D292" s="68" t="n">
        <v>3090.3478697</v>
      </c>
      <c r="E292" s="68" t="n">
        <v>17.5785122228003</v>
      </c>
      <c r="F292" s="68" t="n">
        <v>4.63969933030198</v>
      </c>
      <c r="G292" s="68" t="n">
        <v>15.6613810134993</v>
      </c>
      <c r="H292" s="68" t="n">
        <v>63516.2929856</v>
      </c>
      <c r="I292" s="68" t="n">
        <v>6.45802223114826</v>
      </c>
      <c r="J292" s="68" t="n">
        <v>95.360300669698</v>
      </c>
      <c r="K292" s="68" t="n">
        <v>0.761995279897714</v>
      </c>
    </row>
    <row r="293">
      <c r="A293" s="68" t="s">
        <v>103</v>
      </c>
      <c r="B293" s="68" t="s">
        <v>125</v>
      </c>
      <c r="C293" s="68" t="s">
        <v>23</v>
      </c>
      <c r="D293" s="68" t="n">
        <v>3356.3362519</v>
      </c>
      <c r="E293" s="68" t="n">
        <v>15.6459521904942</v>
      </c>
      <c r="F293" s="68" t="n">
        <v>5.67637010637295</v>
      </c>
      <c r="G293" s="68" t="n">
        <v>14.2546010459619</v>
      </c>
      <c r="H293" s="68" t="n">
        <v>55771.8775362</v>
      </c>
      <c r="I293" s="68" t="n">
        <v>7.38089044765537</v>
      </c>
      <c r="J293" s="68" t="n">
        <v>94.323629893627</v>
      </c>
      <c r="K293" s="68" t="n">
        <v>0.857837970684774</v>
      </c>
    </row>
    <row r="294">
      <c r="A294" s="68" t="s">
        <v>103</v>
      </c>
      <c r="B294" s="68" t="s">
        <v>125</v>
      </c>
      <c r="C294" s="68" t="s">
        <v>24</v>
      </c>
      <c r="D294" s="68" t="n">
        <v>518.1383614</v>
      </c>
      <c r="E294" s="68" t="n">
        <v>40.3045614769148</v>
      </c>
      <c r="F294" s="68" t="n">
        <v>8.31529891129713</v>
      </c>
      <c r="G294" s="68" t="n">
        <v>39.1310800721225</v>
      </c>
      <c r="H294" s="68" t="n">
        <v>5713.006988</v>
      </c>
      <c r="I294" s="68" t="n">
        <v>14.9251714948936</v>
      </c>
      <c r="J294" s="68" t="n">
        <v>91.6847010887029</v>
      </c>
      <c r="K294" s="68" t="n">
        <v>3.54897407809397</v>
      </c>
    </row>
    <row r="295">
      <c r="A295" s="68" t="s">
        <v>105</v>
      </c>
      <c r="B295" s="68" t="s">
        <v>126</v>
      </c>
      <c r="C295" s="68" t="s">
        <v>22</v>
      </c>
      <c r="D295" s="68" t="n">
        <v>636.367693</v>
      </c>
      <c r="E295" s="68" t="n">
        <v>19.4893383155734</v>
      </c>
      <c r="F295" s="68" t="n">
        <v>2.85740292001395</v>
      </c>
      <c r="G295" s="68" t="n">
        <v>18.2605297113046</v>
      </c>
      <c r="H295" s="68" t="n">
        <v>21634.4744253</v>
      </c>
      <c r="I295" s="68" t="n">
        <v>6.25745658472935</v>
      </c>
      <c r="J295" s="68" t="n">
        <v>97.1425970799861</v>
      </c>
      <c r="K295" s="68" t="n">
        <v>0.537124726808783</v>
      </c>
    </row>
    <row r="296">
      <c r="A296" s="68" t="s">
        <v>105</v>
      </c>
      <c r="B296" s="68" t="s">
        <v>126</v>
      </c>
      <c r="C296" s="68" t="s">
        <v>23</v>
      </c>
      <c r="D296" s="68" t="n">
        <v>1478.0159877</v>
      </c>
      <c r="E296" s="68" t="n">
        <v>17.1067108701248</v>
      </c>
      <c r="F296" s="68" t="n">
        <v>8.77675890266622</v>
      </c>
      <c r="G296" s="68" t="n">
        <v>17.1757855510791</v>
      </c>
      <c r="H296" s="68" t="n">
        <v>15362.0955397</v>
      </c>
      <c r="I296" s="68" t="n">
        <v>6.94720853160262</v>
      </c>
      <c r="J296" s="68" t="n">
        <v>91.2232410973338</v>
      </c>
      <c r="K296" s="68" t="n">
        <v>1.65251450104556</v>
      </c>
    </row>
    <row r="297">
      <c r="A297" s="68" t="s">
        <v>105</v>
      </c>
      <c r="B297" s="68" t="s">
        <v>126</v>
      </c>
      <c r="C297" s="68" t="s">
        <v>24</v>
      </c>
      <c r="D297" s="68" t="n">
        <v>305.4544653</v>
      </c>
      <c r="E297" s="68" t="n">
        <v>30.6722909580802</v>
      </c>
      <c r="F297" s="68" t="n">
        <v>9.51854323579701</v>
      </c>
      <c r="G297" s="68" t="n">
        <v>32.8084125742186</v>
      </c>
      <c r="H297" s="68" t="n">
        <v>2903.5918954</v>
      </c>
      <c r="I297" s="68" t="n">
        <v>19.9590292109667</v>
      </c>
      <c r="J297" s="68" t="n">
        <v>90.481456764203</v>
      </c>
      <c r="K297" s="68" t="n">
        <v>3.4514065616715</v>
      </c>
    </row>
    <row r="298">
      <c r="A298" s="68" t="s">
        <v>113</v>
      </c>
      <c r="B298" s="68" t="s">
        <v>127</v>
      </c>
      <c r="C298" s="68" t="s">
        <v>22</v>
      </c>
      <c r="D298" s="68" t="n">
        <v>4304.780339</v>
      </c>
      <c r="E298" s="68" t="n">
        <v>11.5935776801058</v>
      </c>
      <c r="F298" s="68" t="n">
        <v>8.52903577277147</v>
      </c>
      <c r="G298" s="68" t="n">
        <v>11.5988698332272</v>
      </c>
      <c r="H298" s="68" t="n">
        <v>46167.2830183</v>
      </c>
      <c r="I298" s="68" t="n">
        <v>4.07393366196065</v>
      </c>
      <c r="J298" s="68" t="n">
        <v>91.4709642272285</v>
      </c>
      <c r="K298" s="68" t="n">
        <v>1.08151451738897</v>
      </c>
    </row>
    <row r="299">
      <c r="A299" s="68" t="s">
        <v>113</v>
      </c>
      <c r="B299" s="68" t="s">
        <v>127</v>
      </c>
      <c r="C299" s="68" t="s">
        <v>23</v>
      </c>
      <c r="D299" s="68" t="n">
        <v>4065.835748</v>
      </c>
      <c r="E299" s="68" t="n">
        <v>11.7455660874858</v>
      </c>
      <c r="F299" s="68" t="n">
        <v>13.1291575592633</v>
      </c>
      <c r="G299" s="68" t="n">
        <v>11.6220654362713</v>
      </c>
      <c r="H299" s="68" t="n">
        <v>26902.150809</v>
      </c>
      <c r="I299" s="68" t="n">
        <v>6.80440576620066</v>
      </c>
      <c r="J299" s="68" t="n">
        <v>86.8708424407367</v>
      </c>
      <c r="K299" s="68" t="n">
        <v>1.7564918675788</v>
      </c>
    </row>
    <row r="300">
      <c r="A300" s="68" t="s">
        <v>113</v>
      </c>
      <c r="B300" s="68" t="s">
        <v>127</v>
      </c>
      <c r="C300" s="68" t="s">
        <v>24</v>
      </c>
      <c r="D300" s="68" t="n">
        <v>1731.273287</v>
      </c>
      <c r="E300" s="68" t="n">
        <v>20.2680621876377</v>
      </c>
      <c r="F300" s="68" t="n">
        <v>13.6762786396618</v>
      </c>
      <c r="G300" s="68" t="n">
        <v>16.879169246648</v>
      </c>
      <c r="H300" s="68" t="n">
        <v>10927.6768018</v>
      </c>
      <c r="I300" s="68" t="n">
        <v>10.9913996272124</v>
      </c>
      <c r="J300" s="68" t="n">
        <v>86.3237213603382</v>
      </c>
      <c r="K300" s="68" t="n">
        <v>2.6741690254474</v>
      </c>
    </row>
    <row r="301">
      <c r="A301" s="68" t="s">
        <v>115</v>
      </c>
      <c r="B301" s="68" t="s">
        <v>128</v>
      </c>
      <c r="C301" s="68" t="s">
        <v>22</v>
      </c>
      <c r="D301" s="68" t="n">
        <v>2934.4057181</v>
      </c>
      <c r="E301" s="68" t="n">
        <v>14.1404479948857</v>
      </c>
      <c r="F301" s="68" t="n">
        <v>5.7920716591635</v>
      </c>
      <c r="G301" s="68" t="n">
        <v>13.8267632065749</v>
      </c>
      <c r="H301" s="68" t="n">
        <v>47728.0496308</v>
      </c>
      <c r="I301" s="68" t="n">
        <v>5.27878922240516</v>
      </c>
      <c r="J301" s="68" t="n">
        <v>94.2079283408365</v>
      </c>
      <c r="K301" s="68" t="n">
        <v>0.850094092049491</v>
      </c>
    </row>
    <row r="302">
      <c r="A302" s="68" t="s">
        <v>115</v>
      </c>
      <c r="B302" s="68" t="s">
        <v>128</v>
      </c>
      <c r="C302" s="68" t="s">
        <v>23</v>
      </c>
      <c r="D302" s="68" t="n">
        <v>2957.2877763</v>
      </c>
      <c r="E302" s="68" t="n">
        <v>13.2352403906484</v>
      </c>
      <c r="F302" s="68" t="n">
        <v>6.24212250976532</v>
      </c>
      <c r="G302" s="68" t="n">
        <v>12.4116968811383</v>
      </c>
      <c r="H302" s="68" t="n">
        <v>44419.029681</v>
      </c>
      <c r="I302" s="68" t="n">
        <v>6.72670212781805</v>
      </c>
      <c r="J302" s="68" t="n">
        <v>93.7578774902347</v>
      </c>
      <c r="K302" s="68" t="n">
        <v>0.826334112503843</v>
      </c>
    </row>
    <row r="303">
      <c r="A303" s="68" t="s">
        <v>115</v>
      </c>
      <c r="B303" s="68" t="s">
        <v>128</v>
      </c>
      <c r="C303" s="68" t="s">
        <v>24</v>
      </c>
      <c r="D303" s="68" t="n">
        <v>1010.7079267</v>
      </c>
      <c r="E303" s="68" t="n">
        <v>28.2226991624386</v>
      </c>
      <c r="F303" s="68" t="n">
        <v>15.2577485084872</v>
      </c>
      <c r="G303" s="68" t="n">
        <v>24.4679847693821</v>
      </c>
      <c r="H303" s="68" t="n">
        <v>5613.5192726</v>
      </c>
      <c r="I303" s="68" t="n">
        <v>14.0457526721646</v>
      </c>
      <c r="J303" s="68" t="n">
        <v>84.7422514915128</v>
      </c>
      <c r="K303" s="68" t="n">
        <v>4.4054335535104</v>
      </c>
    </row>
    <row r="304">
      <c r="A304" s="68" t="s">
        <v>117</v>
      </c>
      <c r="B304" s="68" t="s">
        <v>129</v>
      </c>
      <c r="C304" s="68" t="s">
        <v>22</v>
      </c>
      <c r="D304" s="68" t="n">
        <v>1534.465086</v>
      </c>
      <c r="E304" s="68" t="n">
        <v>14.5608124629573</v>
      </c>
      <c r="F304" s="68" t="n">
        <v>7.45287206025865</v>
      </c>
      <c r="G304" s="68" t="n">
        <v>14.7651533929498</v>
      </c>
      <c r="H304" s="68" t="n">
        <v>19054.4444457</v>
      </c>
      <c r="I304" s="68" t="n">
        <v>6.22897767826308</v>
      </c>
      <c r="J304" s="68" t="n">
        <v>92.5471279397413</v>
      </c>
      <c r="K304" s="68" t="n">
        <v>1.18904607455133</v>
      </c>
    </row>
    <row r="305">
      <c r="A305" s="68" t="s">
        <v>117</v>
      </c>
      <c r="B305" s="68" t="s">
        <v>129</v>
      </c>
      <c r="C305" s="68" t="s">
        <v>23</v>
      </c>
      <c r="D305" s="68" t="n">
        <v>1620.5123434</v>
      </c>
      <c r="E305" s="68" t="n">
        <v>17.532616957296</v>
      </c>
      <c r="F305" s="68" t="n">
        <v>8.23663320194093</v>
      </c>
      <c r="G305" s="68" t="n">
        <v>16.5478038667051</v>
      </c>
      <c r="H305" s="68" t="n">
        <v>18053.9384142</v>
      </c>
      <c r="I305" s="68" t="n">
        <v>5.28954345355462</v>
      </c>
      <c r="J305" s="68" t="n">
        <v>91.7633667980591</v>
      </c>
      <c r="K305" s="68" t="n">
        <v>1.48532247130445</v>
      </c>
    </row>
    <row r="306">
      <c r="A306" s="68" t="s">
        <v>117</v>
      </c>
      <c r="B306" s="68" t="s">
        <v>129</v>
      </c>
      <c r="C306" s="68" t="s">
        <v>24</v>
      </c>
      <c r="D306" s="68" t="n">
        <v>368.6299257</v>
      </c>
      <c r="E306" s="68" t="n">
        <v>32.9289603462732</v>
      </c>
      <c r="F306" s="68" t="n">
        <v>15.8166843297671</v>
      </c>
      <c r="G306" s="68" t="n">
        <v>30.0330049270882</v>
      </c>
      <c r="H306" s="68" t="n">
        <v>1962.0097837</v>
      </c>
      <c r="I306" s="68" t="n">
        <v>16.0174552704767</v>
      </c>
      <c r="J306" s="68" t="n">
        <v>84.1833156702329</v>
      </c>
      <c r="K306" s="68" t="n">
        <v>5.64271619173182</v>
      </c>
    </row>
    <row r="307">
      <c r="A307" s="68" t="s">
        <v>130</v>
      </c>
      <c r="B307" s="68" t="s">
        <v>131</v>
      </c>
      <c r="C307" s="68" t="s">
        <v>22</v>
      </c>
      <c r="D307" s="68" t="n">
        <v>874.5775423</v>
      </c>
      <c r="E307" s="68" t="n">
        <v>17.4052034884875</v>
      </c>
      <c r="F307" s="68" t="n">
        <v>7.58737998301007</v>
      </c>
      <c r="G307" s="68" t="n">
        <v>16.8788779231986</v>
      </c>
      <c r="H307" s="68" t="n">
        <v>10652.1621789</v>
      </c>
      <c r="I307" s="68" t="n">
        <v>7.40696374176562</v>
      </c>
      <c r="J307" s="68" t="n">
        <v>92.4126200169899</v>
      </c>
      <c r="K307" s="68" t="n">
        <v>1.38581138016218</v>
      </c>
    </row>
    <row r="308">
      <c r="A308" s="68" t="s">
        <v>130</v>
      </c>
      <c r="B308" s="68" t="s">
        <v>131</v>
      </c>
      <c r="C308" s="68" t="s">
        <v>23</v>
      </c>
      <c r="D308" s="68" t="n">
        <v>1149.3999487</v>
      </c>
      <c r="E308" s="68" t="n">
        <v>13.9947162340183</v>
      </c>
      <c r="F308" s="68" t="n">
        <v>7.14305889987783</v>
      </c>
      <c r="G308" s="68" t="n">
        <v>13.0772409614537</v>
      </c>
      <c r="H308" s="68" t="n">
        <v>14941.7448229</v>
      </c>
      <c r="I308" s="68" t="n">
        <v>6.59371811985503</v>
      </c>
      <c r="J308" s="68" t="n">
        <v>92.8569411001222</v>
      </c>
      <c r="K308" s="68" t="n">
        <v>1.00597221197324</v>
      </c>
    </row>
    <row r="309">
      <c r="A309" s="68" t="s">
        <v>130</v>
      </c>
      <c r="B309" s="68" t="s">
        <v>131</v>
      </c>
      <c r="C309" s="68" t="s">
        <v>24</v>
      </c>
      <c r="D309" s="68" t="n">
        <v>290.2713052</v>
      </c>
      <c r="E309" s="68" t="n">
        <v>27.7962988016971</v>
      </c>
      <c r="F309" s="68" t="n">
        <v>10.333192510747</v>
      </c>
      <c r="G309" s="68" t="n">
        <v>20.0631059023454</v>
      </c>
      <c r="H309" s="68" t="n">
        <v>2518.8441245</v>
      </c>
      <c r="I309" s="68" t="n">
        <v>18.1519339838934</v>
      </c>
      <c r="J309" s="68" t="n">
        <v>89.666807489253</v>
      </c>
      <c r="K309" s="68" t="n">
        <v>2.31207000067766</v>
      </c>
    </row>
    <row r="310">
      <c r="A310" s="68" t="s">
        <v>132</v>
      </c>
      <c r="B310" s="68" t="s">
        <v>133</v>
      </c>
      <c r="C310" s="68" t="s">
        <v>22</v>
      </c>
      <c r="D310" s="68" t="n">
        <v>2993.9035192</v>
      </c>
      <c r="E310" s="68" t="n">
        <v>15.5316695920311</v>
      </c>
      <c r="F310" s="68" t="n">
        <v>8.801556863287</v>
      </c>
      <c r="G310" s="68" t="n">
        <v>15.5291534769042</v>
      </c>
      <c r="H310" s="68" t="n">
        <v>31021.709465</v>
      </c>
      <c r="I310" s="68" t="n">
        <v>6.01626821863857</v>
      </c>
      <c r="J310" s="68" t="n">
        <v>91.198443136713</v>
      </c>
      <c r="K310" s="68" t="n">
        <v>1.49871777044252</v>
      </c>
    </row>
    <row r="311">
      <c r="A311" s="68" t="s">
        <v>132</v>
      </c>
      <c r="B311" s="68" t="s">
        <v>133</v>
      </c>
      <c r="C311" s="68" t="s">
        <v>23</v>
      </c>
      <c r="D311" s="68" t="n">
        <v>1933.7961458</v>
      </c>
      <c r="E311" s="68" t="n">
        <v>17.8256520135788</v>
      </c>
      <c r="F311" s="68" t="n">
        <v>9.29101653369617</v>
      </c>
      <c r="G311" s="68" t="n">
        <v>15.0012611089328</v>
      </c>
      <c r="H311" s="68" t="n">
        <v>18879.8160008</v>
      </c>
      <c r="I311" s="68" t="n">
        <v>7.14208266607854</v>
      </c>
      <c r="J311" s="68" t="n">
        <v>90.7089834663038</v>
      </c>
      <c r="K311" s="68" t="n">
        <v>1.53652879420882</v>
      </c>
    </row>
    <row r="312">
      <c r="A312" s="68" t="s">
        <v>132</v>
      </c>
      <c r="B312" s="68" t="s">
        <v>133</v>
      </c>
      <c r="C312" s="68" t="s">
        <v>24</v>
      </c>
      <c r="D312" s="68" t="n">
        <v>682.8020792</v>
      </c>
      <c r="E312" s="68" t="n">
        <v>23.8313179111893</v>
      </c>
      <c r="F312" s="68" t="n">
        <v>12.241477939321</v>
      </c>
      <c r="G312" s="68" t="n">
        <v>23.2937460287417</v>
      </c>
      <c r="H312" s="68" t="n">
        <v>4894.9727825</v>
      </c>
      <c r="I312" s="68" t="n">
        <v>15.1654289128254</v>
      </c>
      <c r="J312" s="68" t="n">
        <v>87.758522060679</v>
      </c>
      <c r="K312" s="68" t="n">
        <v>3.24925570120503</v>
      </c>
    </row>
    <row r="313">
      <c r="A313" s="68" t="s">
        <v>134</v>
      </c>
      <c r="B313" s="68" t="s">
        <v>135</v>
      </c>
      <c r="C313" s="68" t="s">
        <v>22</v>
      </c>
      <c r="D313" s="68" t="n">
        <v>2361.1628659</v>
      </c>
      <c r="E313" s="68" t="n">
        <v>19.2030533881635</v>
      </c>
      <c r="F313" s="68" t="n">
        <v>6.79445008664045</v>
      </c>
      <c r="G313" s="68" t="n">
        <v>17.7335482132098</v>
      </c>
      <c r="H313" s="68" t="n">
        <v>32390.1832444</v>
      </c>
      <c r="I313" s="68" t="n">
        <v>6.82371280492465</v>
      </c>
      <c r="J313" s="68" t="n">
        <v>93.2055499133595</v>
      </c>
      <c r="K313" s="68" t="n">
        <v>1.29273104772934</v>
      </c>
    </row>
    <row r="314">
      <c r="A314" s="68" t="s">
        <v>134</v>
      </c>
      <c r="B314" s="68" t="s">
        <v>135</v>
      </c>
      <c r="C314" s="68" t="s">
        <v>23</v>
      </c>
      <c r="D314" s="68" t="n">
        <v>2910.2331218</v>
      </c>
      <c r="E314" s="68" t="n">
        <v>14.4172633959077</v>
      </c>
      <c r="F314" s="68" t="n">
        <v>7.49129344880813</v>
      </c>
      <c r="G314" s="68" t="n">
        <v>14.3684669910917</v>
      </c>
      <c r="H314" s="68" t="n">
        <v>35937.9730216</v>
      </c>
      <c r="I314" s="68" t="n">
        <v>6.67106863619248</v>
      </c>
      <c r="J314" s="68" t="n">
        <v>92.5087065511919</v>
      </c>
      <c r="K314" s="68" t="n">
        <v>1.16354888801971</v>
      </c>
    </row>
    <row r="315">
      <c r="A315" s="68" t="s">
        <v>134</v>
      </c>
      <c r="B315" s="68" t="s">
        <v>135</v>
      </c>
      <c r="C315" s="68" t="s">
        <v>24</v>
      </c>
      <c r="D315" s="68" t="n">
        <v>1005.6060112</v>
      </c>
      <c r="E315" s="68" t="n">
        <v>25.6936976843738</v>
      </c>
      <c r="F315" s="68" t="n">
        <v>10.5948643269107</v>
      </c>
      <c r="G315" s="68" t="n">
        <v>21.3828158774824</v>
      </c>
      <c r="H315" s="68" t="n">
        <v>8485.8417334</v>
      </c>
      <c r="I315" s="68" t="n">
        <v>17.4848767624816</v>
      </c>
      <c r="J315" s="68" t="n">
        <v>89.4051356730892</v>
      </c>
      <c r="K315" s="68" t="n">
        <v>2.5339487652881</v>
      </c>
    </row>
    <row r="316">
      <c r="A316" s="68" t="s">
        <v>136</v>
      </c>
      <c r="B316" s="68" t="s">
        <v>137</v>
      </c>
      <c r="C316" s="68" t="s">
        <v>22</v>
      </c>
      <c r="D316" s="68" t="n">
        <v>1602.5574303</v>
      </c>
      <c r="E316" s="68" t="n">
        <v>12.8660118299178</v>
      </c>
      <c r="F316" s="68" t="n">
        <v>7.26720944103228</v>
      </c>
      <c r="G316" s="68" t="n">
        <v>12.86633797366</v>
      </c>
      <c r="H316" s="68" t="n">
        <v>20449.3380504</v>
      </c>
      <c r="I316" s="68" t="n">
        <v>5.95197585373898</v>
      </c>
      <c r="J316" s="68" t="n">
        <v>92.7327905589677</v>
      </c>
      <c r="K316" s="68" t="n">
        <v>1.00829892242094</v>
      </c>
    </row>
    <row r="317">
      <c r="A317" s="68" t="s">
        <v>136</v>
      </c>
      <c r="B317" s="68" t="s">
        <v>137</v>
      </c>
      <c r="C317" s="68" t="s">
        <v>23</v>
      </c>
      <c r="D317" s="68" t="n">
        <v>1738.8985241</v>
      </c>
      <c r="E317" s="68" t="n">
        <v>13.141264631184</v>
      </c>
      <c r="F317" s="68" t="n">
        <v>9.40948561329252</v>
      </c>
      <c r="G317" s="68" t="n">
        <v>12.6497370890737</v>
      </c>
      <c r="H317" s="68" t="n">
        <v>16741.3733586</v>
      </c>
      <c r="I317" s="68" t="n">
        <v>6.72388299052058</v>
      </c>
      <c r="J317" s="68" t="n">
        <v>90.5905143867075</v>
      </c>
      <c r="K317" s="68" t="n">
        <v>1.3139070901339</v>
      </c>
    </row>
    <row r="318">
      <c r="A318" s="68" t="s">
        <v>136</v>
      </c>
      <c r="B318" s="68" t="s">
        <v>137</v>
      </c>
      <c r="C318" s="68" t="s">
        <v>24</v>
      </c>
      <c r="D318" s="68" t="n">
        <v>756.7037713</v>
      </c>
      <c r="E318" s="68" t="n">
        <v>23.9723119283378</v>
      </c>
      <c r="F318" s="68" t="n">
        <v>16.1556534809189</v>
      </c>
      <c r="G318" s="68" t="n">
        <v>19.7190606019151</v>
      </c>
      <c r="H318" s="68" t="n">
        <v>3927.1288709</v>
      </c>
      <c r="I318" s="68" t="n">
        <v>14.6761883498419</v>
      </c>
      <c r="J318" s="68" t="n">
        <v>83.8443465190811</v>
      </c>
      <c r="K318" s="68" t="n">
        <v>3.79959202116604</v>
      </c>
    </row>
    <row r="319">
      <c r="A319" s="68" t="s">
        <v>138</v>
      </c>
      <c r="B319" s="68" t="s">
        <v>139</v>
      </c>
      <c r="C319" s="68" t="s">
        <v>22</v>
      </c>
      <c r="D319" s="68" t="n">
        <v>2162.6875846</v>
      </c>
      <c r="E319" s="68" t="n">
        <v>18.7299426264254</v>
      </c>
      <c r="F319" s="68" t="n">
        <v>8.57449527864267</v>
      </c>
      <c r="G319" s="68" t="n">
        <v>16.9025577404909</v>
      </c>
      <c r="H319" s="68" t="n">
        <v>23059.6434602</v>
      </c>
      <c r="I319" s="68" t="n">
        <v>9.69681984134965</v>
      </c>
      <c r="J319" s="68" t="n">
        <v>91.4255047213573</v>
      </c>
      <c r="K319" s="68" t="n">
        <v>1.58523490774854</v>
      </c>
    </row>
    <row r="320">
      <c r="A320" s="68" t="s">
        <v>138</v>
      </c>
      <c r="B320" s="68" t="s">
        <v>139</v>
      </c>
      <c r="C320" s="68" t="s">
        <v>23</v>
      </c>
      <c r="D320" s="68" t="n">
        <v>7037.8143482</v>
      </c>
      <c r="E320" s="68" t="n">
        <v>12.1268082347739</v>
      </c>
      <c r="F320" s="68" t="n">
        <v>11.4765411427301</v>
      </c>
      <c r="G320" s="68" t="n">
        <v>11.8641994823921</v>
      </c>
      <c r="H320" s="68" t="n">
        <v>54285.6650928</v>
      </c>
      <c r="I320" s="68" t="n">
        <v>5.60364995504643</v>
      </c>
      <c r="J320" s="68" t="n">
        <v>88.5234588572699</v>
      </c>
      <c r="K320" s="68" t="n">
        <v>1.53812306074446</v>
      </c>
    </row>
    <row r="321">
      <c r="A321" s="68" t="s">
        <v>138</v>
      </c>
      <c r="B321" s="68" t="s">
        <v>139</v>
      </c>
      <c r="C321" s="68" t="s">
        <v>24</v>
      </c>
      <c r="D321" s="68" t="n">
        <v>2452.5796475</v>
      </c>
      <c r="E321" s="68" t="n">
        <v>17.641444940893</v>
      </c>
      <c r="F321" s="68" t="n">
        <v>17.0505237349099</v>
      </c>
      <c r="G321" s="68" t="n">
        <v>16.368269067761</v>
      </c>
      <c r="H321" s="68" t="n">
        <v>11931.6098685</v>
      </c>
      <c r="I321" s="68" t="n">
        <v>12.3821015846186</v>
      </c>
      <c r="J321" s="68" t="n">
        <v>82.9494762650901</v>
      </c>
      <c r="K321" s="68" t="n">
        <v>3.36454879289824</v>
      </c>
    </row>
    <row r="322">
      <c r="A322" s="68" t="s">
        <v>140</v>
      </c>
      <c r="B322" s="68" t="s">
        <v>141</v>
      </c>
      <c r="C322" s="68" t="s">
        <v>22</v>
      </c>
      <c r="D322" s="68" t="n">
        <v>5431.8318265</v>
      </c>
      <c r="E322" s="68" t="n">
        <v>12.5430122062797</v>
      </c>
      <c r="F322" s="68" t="n">
        <v>6.33650010597417</v>
      </c>
      <c r="G322" s="68" t="n">
        <v>11.8159501943093</v>
      </c>
      <c r="H322" s="68" t="n">
        <v>80291.0709693</v>
      </c>
      <c r="I322" s="68" t="n">
        <v>5.08582795427879</v>
      </c>
      <c r="J322" s="68" t="n">
        <v>93.6634998940258</v>
      </c>
      <c r="K322" s="68" t="n">
        <v>0.799369762427617</v>
      </c>
    </row>
    <row r="323">
      <c r="A323" s="68" t="s">
        <v>140</v>
      </c>
      <c r="B323" s="68" t="s">
        <v>141</v>
      </c>
      <c r="C323" s="68" t="s">
        <v>23</v>
      </c>
      <c r="D323" s="68" t="n">
        <v>4895.1480395</v>
      </c>
      <c r="E323" s="68" t="n">
        <v>16.0701261001231</v>
      </c>
      <c r="F323" s="68" t="n">
        <v>7.26011903707331</v>
      </c>
      <c r="G323" s="68" t="n">
        <v>14.5253036434886</v>
      </c>
      <c r="H323" s="68" t="n">
        <v>62530.0279735</v>
      </c>
      <c r="I323" s="68" t="n">
        <v>6.5851763233973</v>
      </c>
      <c r="J323" s="68" t="n">
        <v>92.7398809629267</v>
      </c>
      <c r="K323" s="68" t="n">
        <v>1.13710986477887</v>
      </c>
    </row>
    <row r="324">
      <c r="A324" s="68" t="s">
        <v>140</v>
      </c>
      <c r="B324" s="68" t="s">
        <v>141</v>
      </c>
      <c r="C324" s="68" t="s">
        <v>24</v>
      </c>
      <c r="D324" s="68" t="n">
        <v>1733.0091821</v>
      </c>
      <c r="E324" s="68" t="n">
        <v>22.4814438724782</v>
      </c>
      <c r="F324" s="68" t="n">
        <v>6.13890903414793</v>
      </c>
      <c r="G324" s="68" t="n">
        <v>22.1867227542819</v>
      </c>
      <c r="H324" s="68" t="n">
        <v>26496.9120052</v>
      </c>
      <c r="I324" s="68" t="n">
        <v>11.3669639260562</v>
      </c>
      <c r="J324" s="68" t="n">
        <v>93.8610909658521</v>
      </c>
      <c r="K324" s="68" t="n">
        <v>1.45110472670671</v>
      </c>
    </row>
    <row r="325">
      <c r="A325" s="68" t="s">
        <v>142</v>
      </c>
      <c r="B325" s="68" t="s">
        <v>143</v>
      </c>
      <c r="C325" s="68" t="s">
        <v>22</v>
      </c>
      <c r="D325" s="68" t="n">
        <v>10945.1361724</v>
      </c>
      <c r="E325" s="68" t="n">
        <v>9.8607591620175</v>
      </c>
      <c r="F325" s="68" t="n">
        <v>8.14125044964381</v>
      </c>
      <c r="G325" s="68" t="n">
        <v>10.078941424481</v>
      </c>
      <c r="H325" s="68" t="n">
        <v>123495.3437035</v>
      </c>
      <c r="I325" s="68" t="n">
        <v>5.25087121675602</v>
      </c>
      <c r="J325" s="68" t="n">
        <v>91.8587495503562</v>
      </c>
      <c r="K325" s="68" t="n">
        <v>0.893275673854097</v>
      </c>
    </row>
    <row r="326">
      <c r="A326" s="68" t="s">
        <v>142</v>
      </c>
      <c r="B326" s="68" t="s">
        <v>143</v>
      </c>
      <c r="C326" s="68" t="s">
        <v>23</v>
      </c>
      <c r="D326" s="68" t="n">
        <v>12476.8757226</v>
      </c>
      <c r="E326" s="68" t="n">
        <v>15.1144628990691</v>
      </c>
      <c r="F326" s="68" t="n">
        <v>11.9230132380039</v>
      </c>
      <c r="G326" s="68" t="n">
        <v>14.18947294105</v>
      </c>
      <c r="H326" s="68" t="n">
        <v>92168.4473475</v>
      </c>
      <c r="I326" s="68" t="n">
        <v>8.04532769908502</v>
      </c>
      <c r="J326" s="68" t="n">
        <v>88.0769867619961</v>
      </c>
      <c r="K326" s="68" t="n">
        <v>1.92083403322599</v>
      </c>
    </row>
    <row r="327">
      <c r="A327" s="68" t="s">
        <v>142</v>
      </c>
      <c r="B327" s="68" t="s">
        <v>143</v>
      </c>
      <c r="C327" s="68" t="s">
        <v>24</v>
      </c>
      <c r="D327" s="68" t="n">
        <v>5278.0778686</v>
      </c>
      <c r="E327" s="68" t="n">
        <v>19.4400329763495</v>
      </c>
      <c r="F327" s="68" t="n">
        <v>10.577692543302</v>
      </c>
      <c r="G327" s="68" t="n">
        <v>16.9497646205978</v>
      </c>
      <c r="H327" s="68" t="n">
        <v>44620.1191814</v>
      </c>
      <c r="I327" s="68" t="n">
        <v>10.6757297634993</v>
      </c>
      <c r="J327" s="68" t="n">
        <v>89.422307456698</v>
      </c>
      <c r="K327" s="68" t="n">
        <v>2.00497397055921</v>
      </c>
    </row>
    <row r="328">
      <c r="A328" s="68" t="s">
        <v>144</v>
      </c>
      <c r="B328" s="68" t="s">
        <v>145</v>
      </c>
      <c r="C328" s="68" t="s">
        <v>22</v>
      </c>
      <c r="D328" s="68" t="n">
        <v>4060.9094411</v>
      </c>
      <c r="E328" s="68" t="n">
        <v>20.6146867134328</v>
      </c>
      <c r="F328" s="68" t="n">
        <v>9.67055623581044</v>
      </c>
      <c r="G328" s="68" t="n">
        <v>19.8780897847475</v>
      </c>
      <c r="H328" s="68" t="n">
        <v>37931.6020761</v>
      </c>
      <c r="I328" s="68" t="n">
        <v>8.28241886750441</v>
      </c>
      <c r="J328" s="68" t="n">
        <v>90.3294437641896</v>
      </c>
      <c r="K328" s="68" t="n">
        <v>2.128123202283</v>
      </c>
    </row>
    <row r="329">
      <c r="A329" s="68" t="s">
        <v>144</v>
      </c>
      <c r="B329" s="68" t="s">
        <v>145</v>
      </c>
      <c r="C329" s="68" t="s">
        <v>23</v>
      </c>
      <c r="D329" s="68" t="n">
        <v>3662.178243</v>
      </c>
      <c r="E329" s="68" t="n">
        <v>20.0461596159928</v>
      </c>
      <c r="F329" s="68" t="n">
        <v>7.17270112462599</v>
      </c>
      <c r="G329" s="68" t="n">
        <v>19.803510849652</v>
      </c>
      <c r="H329" s="68" t="n">
        <v>47394.9922618</v>
      </c>
      <c r="I329" s="68" t="n">
        <v>6.20723245636967</v>
      </c>
      <c r="J329" s="68" t="n">
        <v>92.827298875374</v>
      </c>
      <c r="K329" s="68" t="n">
        <v>1.5302035744199</v>
      </c>
    </row>
    <row r="330">
      <c r="A330" s="68" t="s">
        <v>144</v>
      </c>
      <c r="B330" s="68" t="s">
        <v>145</v>
      </c>
      <c r="C330" s="68" t="s">
        <v>24</v>
      </c>
      <c r="D330" s="68" t="n">
        <v>1715.7157823</v>
      </c>
      <c r="E330" s="68" t="n">
        <v>21.8215143676367</v>
      </c>
      <c r="F330" s="68" t="n">
        <v>9.79887271846296</v>
      </c>
      <c r="G330" s="68" t="n">
        <v>22.2275332010851</v>
      </c>
      <c r="H330" s="68" t="n">
        <v>15793.6021933</v>
      </c>
      <c r="I330" s="68" t="n">
        <v>12.699712353896</v>
      </c>
      <c r="J330" s="68" t="n">
        <v>90.201127281537</v>
      </c>
      <c r="K330" s="68" t="n">
        <v>2.41465683686</v>
      </c>
    </row>
    <row r="331">
      <c r="A331" s="68" t="s">
        <v>146</v>
      </c>
      <c r="B331" s="68" t="s">
        <v>147</v>
      </c>
      <c r="C331" s="68" t="s">
        <v>22</v>
      </c>
      <c r="D331" s="68" t="n">
        <v>4695.0100984</v>
      </c>
      <c r="E331" s="68" t="n">
        <v>17.5342825106796</v>
      </c>
      <c r="F331" s="68" t="n">
        <v>9.7997809808795</v>
      </c>
      <c r="G331" s="68" t="n">
        <v>16.6325652921817</v>
      </c>
      <c r="H331" s="68" t="n">
        <v>43214.3269323</v>
      </c>
      <c r="I331" s="68" t="n">
        <v>7.324902831024</v>
      </c>
      <c r="J331" s="68" t="n">
        <v>90.2002190191205</v>
      </c>
      <c r="K331" s="68" t="n">
        <v>1.80704103366985</v>
      </c>
    </row>
    <row r="332">
      <c r="A332" s="68" t="s">
        <v>146</v>
      </c>
      <c r="B332" s="68" t="s">
        <v>147</v>
      </c>
      <c r="C332" s="68" t="s">
        <v>23</v>
      </c>
      <c r="D332" s="68" t="n">
        <v>5457.7005142</v>
      </c>
      <c r="E332" s="68" t="n">
        <v>14.5662055800232</v>
      </c>
      <c r="F332" s="68" t="n">
        <v>9.86066012053736</v>
      </c>
      <c r="G332" s="68" t="n">
        <v>13.387149731411</v>
      </c>
      <c r="H332" s="68" t="n">
        <v>49890.526151</v>
      </c>
      <c r="I332" s="68" t="n">
        <v>6.65490973077317</v>
      </c>
      <c r="J332" s="68" t="n">
        <v>90.1393398794626</v>
      </c>
      <c r="K332" s="68" t="n">
        <v>1.46446749732924</v>
      </c>
    </row>
    <row r="333">
      <c r="A333" s="68" t="s">
        <v>146</v>
      </c>
      <c r="B333" s="68" t="s">
        <v>147</v>
      </c>
      <c r="C333" s="68" t="s">
        <v>24</v>
      </c>
      <c r="D333" s="68" t="n">
        <v>3655.852656</v>
      </c>
      <c r="E333" s="68" t="n">
        <v>22.1171836184046</v>
      </c>
      <c r="F333" s="68" t="n">
        <v>14.7292038383959</v>
      </c>
      <c r="G333" s="68" t="n">
        <v>18.8659007726782</v>
      </c>
      <c r="H333" s="68" t="n">
        <v>21164.5836426</v>
      </c>
      <c r="I333" s="68" t="n">
        <v>13.4787963793037</v>
      </c>
      <c r="J333" s="68" t="n">
        <v>85.2707961616041</v>
      </c>
      <c r="K333" s="68" t="n">
        <v>3.25879094114584</v>
      </c>
    </row>
    <row r="334">
      <c r="A334" s="68" t="s">
        <v>148</v>
      </c>
      <c r="B334" s="68" t="s">
        <v>149</v>
      </c>
      <c r="C334" s="68" t="s">
        <v>22</v>
      </c>
      <c r="D334" s="68" t="n">
        <v>2354.5641851</v>
      </c>
      <c r="E334" s="68" t="n">
        <v>14.6284830191158</v>
      </c>
      <c r="F334" s="68" t="n">
        <v>6.9066639472486</v>
      </c>
      <c r="G334" s="68" t="n">
        <v>15.2857293766474</v>
      </c>
      <c r="H334" s="68" t="n">
        <v>31736.6295241</v>
      </c>
      <c r="I334" s="68" t="n">
        <v>8.3145894202488</v>
      </c>
      <c r="J334" s="68" t="n">
        <v>93.0933360527514</v>
      </c>
      <c r="K334" s="68" t="n">
        <v>1.13405964883744</v>
      </c>
    </row>
    <row r="335">
      <c r="A335" s="68" t="s">
        <v>148</v>
      </c>
      <c r="B335" s="68" t="s">
        <v>149</v>
      </c>
      <c r="C335" s="68" t="s">
        <v>23</v>
      </c>
      <c r="D335" s="68" t="n">
        <v>4467.9645475</v>
      </c>
      <c r="E335" s="68" t="n">
        <v>14.1223968068121</v>
      </c>
      <c r="F335" s="68" t="n">
        <v>10.912340970095</v>
      </c>
      <c r="G335" s="68" t="n">
        <v>12.8146697342671</v>
      </c>
      <c r="H335" s="68" t="n">
        <v>36476.1789662</v>
      </c>
      <c r="I335" s="68" t="n">
        <v>5.59900659334825</v>
      </c>
      <c r="J335" s="68" t="n">
        <v>89.087659029905</v>
      </c>
      <c r="K335" s="68" t="n">
        <v>1.5696679773855</v>
      </c>
    </row>
    <row r="336">
      <c r="A336" s="68" t="s">
        <v>148</v>
      </c>
      <c r="B336" s="68" t="s">
        <v>149</v>
      </c>
      <c r="C336" s="68" t="s">
        <v>24</v>
      </c>
      <c r="D336" s="68" t="n">
        <v>4157.9995955</v>
      </c>
      <c r="E336" s="68" t="n">
        <v>11.3586619964041</v>
      </c>
      <c r="F336" s="68" t="n">
        <v>14.5829929271516</v>
      </c>
      <c r="G336" s="68" t="n">
        <v>10.5098366486533</v>
      </c>
      <c r="H336" s="68" t="n">
        <v>24354.6631773</v>
      </c>
      <c r="I336" s="68" t="n">
        <v>8.94410173791166</v>
      </c>
      <c r="J336" s="68" t="n">
        <v>85.4170070728484</v>
      </c>
      <c r="K336" s="68" t="n">
        <v>1.79431331961931</v>
      </c>
    </row>
    <row r="337">
      <c r="A337" s="68" t="s">
        <v>150</v>
      </c>
      <c r="B337" s="68" t="s">
        <v>151</v>
      </c>
      <c r="C337" s="68" t="s">
        <v>22</v>
      </c>
      <c r="D337" s="68" t="n">
        <v>1618.2816116</v>
      </c>
      <c r="E337" s="68" t="n">
        <v>14.043093333377</v>
      </c>
      <c r="F337" s="68" t="n">
        <v>10.2811345478454</v>
      </c>
      <c r="G337" s="68" t="n">
        <v>11.8278911203471</v>
      </c>
      <c r="H337" s="68" t="n">
        <v>14122.02024</v>
      </c>
      <c r="I337" s="68" t="n">
        <v>7.57360497361033</v>
      </c>
      <c r="J337" s="68" t="n">
        <v>89.7188654521546</v>
      </c>
      <c r="K337" s="68" t="n">
        <v>1.3553909694768</v>
      </c>
    </row>
    <row r="338">
      <c r="A338" s="68" t="s">
        <v>150</v>
      </c>
      <c r="B338" s="68" t="s">
        <v>151</v>
      </c>
      <c r="C338" s="68" t="s">
        <v>23</v>
      </c>
      <c r="D338" s="68" t="n">
        <v>1775.0335973</v>
      </c>
      <c r="E338" s="68" t="n">
        <v>14.3203696871765</v>
      </c>
      <c r="F338" s="68" t="n">
        <v>9.3279767199959</v>
      </c>
      <c r="G338" s="68" t="n">
        <v>13.3946891980566</v>
      </c>
      <c r="H338" s="68" t="n">
        <v>17254.1047741</v>
      </c>
      <c r="I338" s="68" t="n">
        <v>6.07853315645949</v>
      </c>
      <c r="J338" s="68" t="n">
        <v>90.6720232800041</v>
      </c>
      <c r="K338" s="68" t="n">
        <v>1.37799229013793</v>
      </c>
    </row>
    <row r="339">
      <c r="A339" s="68" t="s">
        <v>150</v>
      </c>
      <c r="B339" s="68" t="s">
        <v>151</v>
      </c>
      <c r="C339" s="68" t="s">
        <v>24</v>
      </c>
      <c r="D339" s="68" t="n">
        <v>1098.4697371</v>
      </c>
      <c r="E339" s="68" t="n">
        <v>18.8464444336013</v>
      </c>
      <c r="F339" s="68" t="n">
        <v>11.864369441039</v>
      </c>
      <c r="G339" s="68" t="n">
        <v>17.7359636588108</v>
      </c>
      <c r="H339" s="68" t="n">
        <v>8160.0900419</v>
      </c>
      <c r="I339" s="68" t="n">
        <v>12.3445372502255</v>
      </c>
      <c r="J339" s="68" t="n">
        <v>88.1356305589611</v>
      </c>
      <c r="K339" s="68" t="n">
        <v>2.38752504414433</v>
      </c>
    </row>
    <row r="340">
      <c r="A340" s="68" t="s">
        <v>152</v>
      </c>
      <c r="B340" s="68" t="s">
        <v>153</v>
      </c>
      <c r="C340" s="68" t="s">
        <v>22</v>
      </c>
      <c r="D340" s="68" t="n">
        <v>1869.1414137</v>
      </c>
      <c r="E340" s="68" t="n">
        <v>14.9287753563052</v>
      </c>
      <c r="F340" s="68" t="n">
        <v>9.67027723373904</v>
      </c>
      <c r="G340" s="68" t="n">
        <v>13.144156445068</v>
      </c>
      <c r="H340" s="68" t="n">
        <v>17459.5848319</v>
      </c>
      <c r="I340" s="68" t="n">
        <v>9.64519780214073</v>
      </c>
      <c r="J340" s="68" t="n">
        <v>90.329722766261</v>
      </c>
      <c r="K340" s="68" t="n">
        <v>1.40715185361913</v>
      </c>
    </row>
    <row r="341">
      <c r="A341" s="68" t="s">
        <v>152</v>
      </c>
      <c r="B341" s="68" t="s">
        <v>153</v>
      </c>
      <c r="C341" s="68" t="s">
        <v>23</v>
      </c>
      <c r="D341" s="68" t="n">
        <v>4447.1862718</v>
      </c>
      <c r="E341" s="68" t="n">
        <v>12.3772516479421</v>
      </c>
      <c r="F341" s="68" t="n">
        <v>11.701439216133</v>
      </c>
      <c r="G341" s="68" t="n">
        <v>10.9317156951724</v>
      </c>
      <c r="H341" s="68" t="n">
        <v>33558.2777541</v>
      </c>
      <c r="I341" s="68" t="n">
        <v>5.9593945112472</v>
      </c>
      <c r="J341" s="68" t="n">
        <v>88.2985607838669</v>
      </c>
      <c r="K341" s="68" t="n">
        <v>1.44868507028349</v>
      </c>
    </row>
    <row r="342">
      <c r="A342" s="68" t="s">
        <v>152</v>
      </c>
      <c r="B342" s="68" t="s">
        <v>153</v>
      </c>
      <c r="C342" s="68" t="s">
        <v>24</v>
      </c>
      <c r="D342" s="68" t="n">
        <v>2064.1273084</v>
      </c>
      <c r="E342" s="68" t="n">
        <v>17.5306627471395</v>
      </c>
      <c r="F342" s="68" t="n">
        <v>8.92332823328596</v>
      </c>
      <c r="G342" s="68" t="n">
        <v>16.3266460871518</v>
      </c>
      <c r="H342" s="68" t="n">
        <v>21067.6824204</v>
      </c>
      <c r="I342" s="68" t="n">
        <v>9.90717066851936</v>
      </c>
      <c r="J342" s="68" t="n">
        <v>91.076671766714</v>
      </c>
      <c r="K342" s="68" t="n">
        <v>1.5996195201063</v>
      </c>
    </row>
    <row r="343">
      <c r="A343" s="68" t="s">
        <v>154</v>
      </c>
      <c r="B343" s="68" t="s">
        <v>155</v>
      </c>
      <c r="C343" s="68" t="s">
        <v>22</v>
      </c>
      <c r="D343" s="68" t="n">
        <v>956.7910999</v>
      </c>
      <c r="E343" s="68" t="n">
        <v>13.9891406167125</v>
      </c>
      <c r="F343" s="68" t="n">
        <v>8.67322884271493</v>
      </c>
      <c r="G343" s="68" t="n">
        <v>12.4115431445704</v>
      </c>
      <c r="H343" s="68" t="n">
        <v>10074.7534062</v>
      </c>
      <c r="I343" s="68" t="n">
        <v>6.26845541722485</v>
      </c>
      <c r="J343" s="68" t="n">
        <v>91.3267711572851</v>
      </c>
      <c r="K343" s="68" t="n">
        <v>1.17871411219274</v>
      </c>
    </row>
    <row r="344">
      <c r="A344" s="68" t="s">
        <v>154</v>
      </c>
      <c r="B344" s="68" t="s">
        <v>155</v>
      </c>
      <c r="C344" s="68" t="s">
        <v>23</v>
      </c>
      <c r="D344" s="68" t="n">
        <v>954.4048244</v>
      </c>
      <c r="E344" s="68" t="n">
        <v>15.4471774548592</v>
      </c>
      <c r="F344" s="68" t="n">
        <v>10.3329147102395</v>
      </c>
      <c r="G344" s="68" t="n">
        <v>13.3299469582702</v>
      </c>
      <c r="H344" s="68" t="n">
        <v>8282.1450859</v>
      </c>
      <c r="I344" s="68" t="n">
        <v>7.51428671995487</v>
      </c>
      <c r="J344" s="68" t="n">
        <v>89.6670852897605</v>
      </c>
      <c r="K344" s="68" t="n">
        <v>1.53609548661833</v>
      </c>
    </row>
    <row r="345">
      <c r="A345" s="68" t="s">
        <v>154</v>
      </c>
      <c r="B345" s="68" t="s">
        <v>155</v>
      </c>
      <c r="C345" s="68" t="s">
        <v>24</v>
      </c>
      <c r="D345" s="68" t="n">
        <v>819.4630069</v>
      </c>
      <c r="E345" s="68" t="n">
        <v>18.3086819414921</v>
      </c>
      <c r="F345" s="68" t="n">
        <v>13.4406379688204</v>
      </c>
      <c r="G345" s="68" t="n">
        <v>16.4827492442975</v>
      </c>
      <c r="H345" s="68" t="n">
        <v>5277.4425775</v>
      </c>
      <c r="I345" s="68" t="n">
        <v>9.83674070949359</v>
      </c>
      <c r="J345" s="68" t="n">
        <v>86.5593620311796</v>
      </c>
      <c r="K345" s="68" t="n">
        <v>2.55938422054971</v>
      </c>
    </row>
    <row r="346">
      <c r="A346" s="68" t="s">
        <v>156</v>
      </c>
      <c r="B346" s="68" t="s">
        <v>157</v>
      </c>
      <c r="C346" s="68" t="s">
        <v>22</v>
      </c>
      <c r="D346" s="68" t="n">
        <v>1594.7807788</v>
      </c>
      <c r="E346" s="68" t="n">
        <v>14.8071220175289</v>
      </c>
      <c r="F346" s="68" t="n">
        <v>9.36068471706735</v>
      </c>
      <c r="G346" s="68" t="n">
        <v>13.3108472961818</v>
      </c>
      <c r="H346" s="68" t="n">
        <v>15442.2290875</v>
      </c>
      <c r="I346" s="68" t="n">
        <v>8.1349894570097</v>
      </c>
      <c r="J346" s="68" t="n">
        <v>90.6393152829327</v>
      </c>
      <c r="K346" s="68" t="n">
        <v>1.37466445402471</v>
      </c>
    </row>
    <row r="347">
      <c r="A347" s="68" t="s">
        <v>156</v>
      </c>
      <c r="B347" s="68" t="s">
        <v>157</v>
      </c>
      <c r="C347" s="68" t="s">
        <v>23</v>
      </c>
      <c r="D347" s="68" t="n">
        <v>2109.414989</v>
      </c>
      <c r="E347" s="68" t="n">
        <v>13.2468560764791</v>
      </c>
      <c r="F347" s="68" t="n">
        <v>8.91138486995517</v>
      </c>
      <c r="G347" s="68" t="n">
        <v>12.1951818394688</v>
      </c>
      <c r="H347" s="68" t="n">
        <v>21561.5970903</v>
      </c>
      <c r="I347" s="68" t="n">
        <v>5.48477229533176</v>
      </c>
      <c r="J347" s="68" t="n">
        <v>91.0886151300448</v>
      </c>
      <c r="K347" s="68" t="n">
        <v>1.1930794949011</v>
      </c>
    </row>
    <row r="348">
      <c r="A348" s="68" t="s">
        <v>156</v>
      </c>
      <c r="B348" s="68" t="s">
        <v>157</v>
      </c>
      <c r="C348" s="68" t="s">
        <v>24</v>
      </c>
      <c r="D348" s="68" t="n">
        <v>902.6864138</v>
      </c>
      <c r="E348" s="68" t="n">
        <v>17.6411727206329</v>
      </c>
      <c r="F348" s="68" t="n">
        <v>11.2624938831547</v>
      </c>
      <c r="G348" s="68" t="n">
        <v>15.3078740195462</v>
      </c>
      <c r="H348" s="68" t="n">
        <v>7112.2916467</v>
      </c>
      <c r="I348" s="68" t="n">
        <v>11.681373520899</v>
      </c>
      <c r="J348" s="68" t="n">
        <v>88.7375061168454</v>
      </c>
      <c r="K348" s="68" t="n">
        <v>1.94286322721563</v>
      </c>
    </row>
    <row r="349">
      <c r="A349" s="68" t="s">
        <v>158</v>
      </c>
      <c r="B349" s="68" t="s">
        <v>159</v>
      </c>
      <c r="C349" s="68" t="s">
        <v>22</v>
      </c>
      <c r="D349" s="68" t="n">
        <v>1246.8617356</v>
      </c>
      <c r="E349" s="68" t="n">
        <v>14.7194507481487</v>
      </c>
      <c r="F349" s="68" t="n">
        <v>8.74205936034966</v>
      </c>
      <c r="G349" s="68" t="n">
        <v>14.353317709419</v>
      </c>
      <c r="H349" s="68" t="n">
        <v>13015.9301788</v>
      </c>
      <c r="I349" s="68" t="n">
        <v>7.44802122779938</v>
      </c>
      <c r="J349" s="68" t="n">
        <v>91.2579406396503</v>
      </c>
      <c r="K349" s="68" t="n">
        <v>1.3749768464442</v>
      </c>
    </row>
    <row r="350">
      <c r="A350" s="68" t="s">
        <v>158</v>
      </c>
      <c r="B350" s="68" t="s">
        <v>159</v>
      </c>
      <c r="C350" s="68" t="s">
        <v>23</v>
      </c>
      <c r="D350" s="68" t="n">
        <v>1949.1371347</v>
      </c>
      <c r="E350" s="68" t="n">
        <v>22.7014171367278</v>
      </c>
      <c r="F350" s="68" t="n">
        <v>8.98729088469799</v>
      </c>
      <c r="G350" s="68" t="n">
        <v>21.5955862532313</v>
      </c>
      <c r="H350" s="68" t="n">
        <v>19738.5678668</v>
      </c>
      <c r="I350" s="68" t="n">
        <v>6.00533419777372</v>
      </c>
      <c r="J350" s="68" t="n">
        <v>91.012709115302</v>
      </c>
      <c r="K350" s="68" t="n">
        <v>2.1325133310502</v>
      </c>
    </row>
    <row r="351">
      <c r="A351" s="68" t="s">
        <v>158</v>
      </c>
      <c r="B351" s="68" t="s">
        <v>159</v>
      </c>
      <c r="C351" s="68" t="s">
        <v>24</v>
      </c>
      <c r="D351" s="68" t="n">
        <v>736.1750893</v>
      </c>
      <c r="E351" s="68" t="n">
        <v>21.4072613170974</v>
      </c>
      <c r="F351" s="68" t="n">
        <v>9.0256214147872</v>
      </c>
      <c r="G351" s="68" t="n">
        <v>19.6375943440475</v>
      </c>
      <c r="H351" s="68" t="n">
        <v>7420.3279975</v>
      </c>
      <c r="I351" s="68" t="n">
        <v>11.546635965134</v>
      </c>
      <c r="J351" s="68" t="n">
        <v>90.9743785852128</v>
      </c>
      <c r="K351" s="68" t="n">
        <v>1.9482572434449</v>
      </c>
    </row>
    <row r="352">
      <c r="A352" s="68" t="s">
        <v>160</v>
      </c>
      <c r="B352" s="68" t="s">
        <v>161</v>
      </c>
      <c r="C352" s="68" t="s">
        <v>22</v>
      </c>
      <c r="D352" s="68" t="n">
        <v>1572.7990099</v>
      </c>
      <c r="E352" s="68" t="n">
        <v>17.8093579841077</v>
      </c>
      <c r="F352" s="68" t="n">
        <v>7.78561842102833</v>
      </c>
      <c r="G352" s="68" t="n">
        <v>17.0596296906614</v>
      </c>
      <c r="H352" s="68" t="n">
        <v>18628.5379276</v>
      </c>
      <c r="I352" s="68" t="n">
        <v>6.91568370097985</v>
      </c>
      <c r="J352" s="68" t="n">
        <v>92.2143815789717</v>
      </c>
      <c r="K352" s="68" t="n">
        <v>1.44033679889496</v>
      </c>
    </row>
    <row r="353">
      <c r="A353" s="68" t="s">
        <v>160</v>
      </c>
      <c r="B353" s="68" t="s">
        <v>161</v>
      </c>
      <c r="C353" s="68" t="s">
        <v>23</v>
      </c>
      <c r="D353" s="68" t="n">
        <v>1702.1380153</v>
      </c>
      <c r="E353" s="68" t="n">
        <v>17.7535239627798</v>
      </c>
      <c r="F353" s="68" t="n">
        <v>9.26366472836983</v>
      </c>
      <c r="G353" s="68" t="n">
        <v>14.7516310096229</v>
      </c>
      <c r="H353" s="68" t="n">
        <v>16672.2102066</v>
      </c>
      <c r="I353" s="68" t="n">
        <v>7.19608449144512</v>
      </c>
      <c r="J353" s="68" t="n">
        <v>90.7363352716302</v>
      </c>
      <c r="K353" s="68" t="n">
        <v>1.50605778226198</v>
      </c>
    </row>
    <row r="354">
      <c r="A354" s="68" t="s">
        <v>160</v>
      </c>
      <c r="B354" s="68" t="s">
        <v>161</v>
      </c>
      <c r="C354" s="68" t="s">
        <v>24</v>
      </c>
      <c r="D354" s="68" t="n">
        <v>1774.8556206</v>
      </c>
      <c r="E354" s="68" t="n">
        <v>15.0145948741106</v>
      </c>
      <c r="F354" s="68" t="n">
        <v>10.152872578562</v>
      </c>
      <c r="G354" s="68" t="n">
        <v>14.2063524050397</v>
      </c>
      <c r="H354" s="68" t="n">
        <v>15706.4592178</v>
      </c>
      <c r="I354" s="68" t="n">
        <v>9.22658618397185</v>
      </c>
      <c r="J354" s="68" t="n">
        <v>89.847127421438</v>
      </c>
      <c r="K354" s="68" t="n">
        <v>1.60534109341041</v>
      </c>
    </row>
    <row r="355">
      <c r="A355" s="68" t="s">
        <v>162</v>
      </c>
      <c r="B355" s="68" t="s">
        <v>163</v>
      </c>
      <c r="C355" s="68" t="s">
        <v>22</v>
      </c>
      <c r="D355" s="68" t="n">
        <v>1739.9986495</v>
      </c>
      <c r="E355" s="68" t="n">
        <v>16.2857706342602</v>
      </c>
      <c r="F355" s="68" t="n">
        <v>5.60525578664594</v>
      </c>
      <c r="G355" s="68" t="n">
        <v>15.6257155213865</v>
      </c>
      <c r="H355" s="68" t="n">
        <v>29302.2716006</v>
      </c>
      <c r="I355" s="68" t="n">
        <v>6.28979158012595</v>
      </c>
      <c r="J355" s="68" t="n">
        <v>94.3947442133541</v>
      </c>
      <c r="K355" s="68" t="n">
        <v>0.927870858453408</v>
      </c>
    </row>
    <row r="356">
      <c r="A356" s="68" t="s">
        <v>162</v>
      </c>
      <c r="B356" s="68" t="s">
        <v>163</v>
      </c>
      <c r="C356" s="68" t="s">
        <v>23</v>
      </c>
      <c r="D356" s="68" t="n">
        <v>3619.6276493</v>
      </c>
      <c r="E356" s="68" t="n">
        <v>14.4482445822453</v>
      </c>
      <c r="F356" s="68" t="n">
        <v>10.1908659205797</v>
      </c>
      <c r="G356" s="68" t="n">
        <v>11.8627367546752</v>
      </c>
      <c r="H356" s="68" t="n">
        <v>31898.7245448</v>
      </c>
      <c r="I356" s="68" t="n">
        <v>6.95387158814135</v>
      </c>
      <c r="J356" s="68" t="n">
        <v>89.8091340794203</v>
      </c>
      <c r="K356" s="68" t="n">
        <v>1.34609425819784</v>
      </c>
    </row>
    <row r="357">
      <c r="A357" s="68" t="s">
        <v>162</v>
      </c>
      <c r="B357" s="68" t="s">
        <v>163</v>
      </c>
      <c r="C357" s="68" t="s">
        <v>24</v>
      </c>
      <c r="D357" s="68" t="n">
        <v>2911.5076591</v>
      </c>
      <c r="E357" s="68" t="n">
        <v>15.2879275193011</v>
      </c>
      <c r="F357" s="68" t="n">
        <v>11.2164938580927</v>
      </c>
      <c r="G357" s="68" t="n">
        <v>14.2353442347305</v>
      </c>
      <c r="H357" s="68" t="n">
        <v>23045.8698952</v>
      </c>
      <c r="I357" s="68" t="n">
        <v>8.32600188910049</v>
      </c>
      <c r="J357" s="68" t="n">
        <v>88.7835061419073</v>
      </c>
      <c r="K357" s="68" t="n">
        <v>1.79842696143899</v>
      </c>
    </row>
    <row r="358">
      <c r="A358" s="68" t="s">
        <v>164</v>
      </c>
      <c r="B358" s="68" t="s">
        <v>165</v>
      </c>
      <c r="C358" s="68" t="s">
        <v>22</v>
      </c>
      <c r="D358" s="68" t="n">
        <v>4688.7244866</v>
      </c>
      <c r="E358" s="68" t="n">
        <v>12.9359974300943</v>
      </c>
      <c r="F358" s="68" t="n">
        <v>10.3718365058963</v>
      </c>
      <c r="G358" s="68" t="n">
        <v>12.8038175882562</v>
      </c>
      <c r="H358" s="68" t="n">
        <v>40517.5847715</v>
      </c>
      <c r="I358" s="68" t="n">
        <v>7.38715824928909</v>
      </c>
      <c r="J358" s="68" t="n">
        <v>89.6281634941037</v>
      </c>
      <c r="K358" s="68" t="n">
        <v>1.48166711778547</v>
      </c>
    </row>
    <row r="359">
      <c r="A359" s="68" t="s">
        <v>164</v>
      </c>
      <c r="B359" s="68" t="s">
        <v>165</v>
      </c>
      <c r="C359" s="68" t="s">
        <v>23</v>
      </c>
      <c r="D359" s="68" t="n">
        <v>5876.1897496</v>
      </c>
      <c r="E359" s="68" t="n">
        <v>15.0799444688056</v>
      </c>
      <c r="F359" s="68" t="n">
        <v>12.5490186772971</v>
      </c>
      <c r="G359" s="68" t="n">
        <v>13.5169380469569</v>
      </c>
      <c r="H359" s="68" t="n">
        <v>40949.7007898</v>
      </c>
      <c r="I359" s="68" t="n">
        <v>6.79862963133612</v>
      </c>
      <c r="J359" s="68" t="n">
        <v>87.4509813227029</v>
      </c>
      <c r="K359" s="68" t="n">
        <v>1.93965013823228</v>
      </c>
    </row>
    <row r="360">
      <c r="A360" s="68" t="s">
        <v>164</v>
      </c>
      <c r="B360" s="68" t="s">
        <v>165</v>
      </c>
      <c r="C360" s="68" t="s">
        <v>24</v>
      </c>
      <c r="D360" s="68" t="n">
        <v>1348.6894367</v>
      </c>
      <c r="E360" s="68" t="n">
        <v>19.8325356553168</v>
      </c>
      <c r="F360" s="68" t="n">
        <v>13.086702734976</v>
      </c>
      <c r="G360" s="68" t="n">
        <v>18.3028459970046</v>
      </c>
      <c r="H360" s="68" t="n">
        <v>8957.1107638</v>
      </c>
      <c r="I360" s="68" t="n">
        <v>17.109801698619</v>
      </c>
      <c r="J360" s="68" t="n">
        <v>86.913297265024</v>
      </c>
      <c r="K360" s="68" t="n">
        <v>2.75589480901257</v>
      </c>
    </row>
    <row r="361">
      <c r="A361" s="68" t="s">
        <v>166</v>
      </c>
      <c r="B361" s="68" t="s">
        <v>167</v>
      </c>
      <c r="C361" s="68" t="s">
        <v>22</v>
      </c>
      <c r="D361" s="68" t="n">
        <v>2486.2960838</v>
      </c>
      <c r="E361" s="68" t="n">
        <v>15.3076336270994</v>
      </c>
      <c r="F361" s="68" t="n">
        <v>10.2519288602115</v>
      </c>
      <c r="G361" s="68" t="n">
        <v>13.6321063817383</v>
      </c>
      <c r="H361" s="68" t="n">
        <v>21765.687301</v>
      </c>
      <c r="I361" s="68" t="n">
        <v>7.08311536571678</v>
      </c>
      <c r="J361" s="68" t="n">
        <v>89.7480711397885</v>
      </c>
      <c r="K361" s="68" t="n">
        <v>1.55719652874475</v>
      </c>
    </row>
    <row r="362">
      <c r="A362" s="68" t="s">
        <v>166</v>
      </c>
      <c r="B362" s="68" t="s">
        <v>167</v>
      </c>
      <c r="C362" s="68" t="s">
        <v>23</v>
      </c>
      <c r="D362" s="68" t="n">
        <v>3413.1845666</v>
      </c>
      <c r="E362" s="68" t="n">
        <v>10.9116492038639</v>
      </c>
      <c r="F362" s="68" t="n">
        <v>12.3672397041522</v>
      </c>
      <c r="G362" s="68" t="n">
        <v>10.8000614864539</v>
      </c>
      <c r="H362" s="68" t="n">
        <v>24185.4117916</v>
      </c>
      <c r="I362" s="68" t="n">
        <v>5.83091079742113</v>
      </c>
      <c r="J362" s="68" t="n">
        <v>87.6327602958478</v>
      </c>
      <c r="K362" s="68" t="n">
        <v>1.5241668614755</v>
      </c>
    </row>
    <row r="363">
      <c r="A363" s="68" t="s">
        <v>166</v>
      </c>
      <c r="B363" s="68" t="s">
        <v>167</v>
      </c>
      <c r="C363" s="68" t="s">
        <v>24</v>
      </c>
      <c r="D363" s="68" t="n">
        <v>1052.0473446</v>
      </c>
      <c r="E363" s="68" t="n">
        <v>19.3822829936539</v>
      </c>
      <c r="F363" s="68" t="n">
        <v>13.9558065083238</v>
      </c>
      <c r="G363" s="68" t="n">
        <v>17.6726618144083</v>
      </c>
      <c r="H363" s="68" t="n">
        <v>6486.3729106</v>
      </c>
      <c r="I363" s="68" t="n">
        <v>10.5266979948149</v>
      </c>
      <c r="J363" s="68" t="n">
        <v>86.0441934916762</v>
      </c>
      <c r="K363" s="68" t="n">
        <v>2.86639038336484</v>
      </c>
    </row>
    <row r="364">
      <c r="A364" s="68" t="s">
        <v>168</v>
      </c>
      <c r="B364" s="68" t="s">
        <v>169</v>
      </c>
      <c r="C364" s="68" t="s">
        <v>22</v>
      </c>
      <c r="D364" s="68" t="n">
        <v>4782.4095049</v>
      </c>
      <c r="E364" s="68" t="n">
        <v>15.2017908988728</v>
      </c>
      <c r="F364" s="68" t="n">
        <v>9.431379980591</v>
      </c>
      <c r="G364" s="68" t="n">
        <v>13.1611165747822</v>
      </c>
      <c r="H364" s="68" t="n">
        <v>45925.0109865</v>
      </c>
      <c r="I364" s="68" t="n">
        <v>6.49514604522056</v>
      </c>
      <c r="J364" s="68" t="n">
        <v>90.568620019409</v>
      </c>
      <c r="K364" s="68" t="n">
        <v>1.37053530636797</v>
      </c>
    </row>
    <row r="365">
      <c r="A365" s="68" t="s">
        <v>168</v>
      </c>
      <c r="B365" s="68" t="s">
        <v>169</v>
      </c>
      <c r="C365" s="68" t="s">
        <v>23</v>
      </c>
      <c r="D365" s="68" t="n">
        <v>3246.5317215</v>
      </c>
      <c r="E365" s="68" t="n">
        <v>17.2356732329685</v>
      </c>
      <c r="F365" s="68" t="n">
        <v>6.01589653408156</v>
      </c>
      <c r="G365" s="68" t="n">
        <v>17.3800827445886</v>
      </c>
      <c r="H365" s="68" t="n">
        <v>50719.3518855</v>
      </c>
      <c r="I365" s="68" t="n">
        <v>8.6965041605502</v>
      </c>
      <c r="J365" s="68" t="n">
        <v>93.9841034659184</v>
      </c>
      <c r="K365" s="68" t="n">
        <v>1.112494301583</v>
      </c>
    </row>
    <row r="366">
      <c r="A366" s="68" t="s">
        <v>168</v>
      </c>
      <c r="B366" s="68" t="s">
        <v>169</v>
      </c>
      <c r="C366" s="68" t="s">
        <v>24</v>
      </c>
      <c r="D366" s="68" t="n">
        <v>4192.0688763</v>
      </c>
      <c r="E366" s="68" t="n">
        <v>18.444717306429</v>
      </c>
      <c r="F366" s="68" t="n">
        <v>12.0403983404317</v>
      </c>
      <c r="G366" s="68" t="n">
        <v>15.8035241738423</v>
      </c>
      <c r="H366" s="68" t="n">
        <v>30624.6270317</v>
      </c>
      <c r="I366" s="68" t="n">
        <v>10.3195964935501</v>
      </c>
      <c r="J366" s="68" t="n">
        <v>87.9596016595682</v>
      </c>
      <c r="K366" s="68" t="n">
        <v>2.16327407861794</v>
      </c>
    </row>
    <row r="367">
      <c r="A367" s="68" t="s">
        <v>170</v>
      </c>
      <c r="B367" s="68" t="s">
        <v>171</v>
      </c>
      <c r="C367" s="68" t="s">
        <v>22</v>
      </c>
      <c r="D367" s="68" t="n">
        <v>2712.6566023</v>
      </c>
      <c r="E367" s="68" t="n">
        <v>13.8343841276267</v>
      </c>
      <c r="F367" s="68" t="n">
        <v>7.81514767401338</v>
      </c>
      <c r="G367" s="68" t="n">
        <v>12.2002973360707</v>
      </c>
      <c r="H367" s="68" t="n">
        <v>31997.5845275</v>
      </c>
      <c r="I367" s="68" t="n">
        <v>4.51536167637442</v>
      </c>
      <c r="J367" s="68" t="n">
        <v>92.1848523259866</v>
      </c>
      <c r="K367" s="68" t="n">
        <v>1.0343036078324</v>
      </c>
    </row>
    <row r="368">
      <c r="A368" s="68" t="s">
        <v>170</v>
      </c>
      <c r="B368" s="68" t="s">
        <v>171</v>
      </c>
      <c r="C368" s="68" t="s">
        <v>23</v>
      </c>
      <c r="D368" s="68" t="n">
        <v>1871.9014965</v>
      </c>
      <c r="E368" s="68" t="n">
        <v>12.7577112285075</v>
      </c>
      <c r="F368" s="68" t="n">
        <v>6.88017918829237</v>
      </c>
      <c r="G368" s="68" t="n">
        <v>11.8890482547107</v>
      </c>
      <c r="H368" s="68" t="n">
        <v>25335.2604868</v>
      </c>
      <c r="I368" s="68" t="n">
        <v>6.21682260542578</v>
      </c>
      <c r="J368" s="68" t="n">
        <v>93.1198208117076</v>
      </c>
      <c r="K368" s="68" t="n">
        <v>0.878425040529935</v>
      </c>
    </row>
    <row r="369">
      <c r="A369" s="68" t="s">
        <v>170</v>
      </c>
      <c r="B369" s="68" t="s">
        <v>171</v>
      </c>
      <c r="C369" s="68" t="s">
        <v>24</v>
      </c>
      <c r="D369" s="68" t="n">
        <v>964.2950461</v>
      </c>
      <c r="E369" s="68" t="n">
        <v>18.5224859694604</v>
      </c>
      <c r="F369" s="68" t="n">
        <v>8.19797749737548</v>
      </c>
      <c r="G369" s="68" t="n">
        <v>17.0607735434137</v>
      </c>
      <c r="H369" s="68" t="n">
        <v>10798.3018433</v>
      </c>
      <c r="I369" s="68" t="n">
        <v>10.1572184752842</v>
      </c>
      <c r="J369" s="68" t="n">
        <v>91.8020225026245</v>
      </c>
      <c r="K369" s="68" t="n">
        <v>1.52353764964956</v>
      </c>
    </row>
    <row r="370">
      <c r="A370" s="68" t="s">
        <v>172</v>
      </c>
      <c r="B370" s="68" t="s">
        <v>173</v>
      </c>
      <c r="C370" s="68" t="s">
        <v>22</v>
      </c>
      <c r="D370" s="68" t="n">
        <v>2914.9099812</v>
      </c>
      <c r="E370" s="68" t="n">
        <v>16.0015621007796</v>
      </c>
      <c r="F370" s="68" t="n">
        <v>11.3852298436313</v>
      </c>
      <c r="G370" s="68" t="n">
        <v>15.3475205320838</v>
      </c>
      <c r="H370" s="68" t="n">
        <v>22687.6472024</v>
      </c>
      <c r="I370" s="68" t="n">
        <v>9.2869188923495</v>
      </c>
      <c r="J370" s="68" t="n">
        <v>88.6147701563687</v>
      </c>
      <c r="K370" s="68" t="n">
        <v>1.97185016086245</v>
      </c>
    </row>
    <row r="371">
      <c r="A371" s="68" t="s">
        <v>172</v>
      </c>
      <c r="B371" s="68" t="s">
        <v>173</v>
      </c>
      <c r="C371" s="68" t="s">
        <v>23</v>
      </c>
      <c r="D371" s="68" t="n">
        <v>6736.9440705</v>
      </c>
      <c r="E371" s="68" t="n">
        <v>12.8955016025657</v>
      </c>
      <c r="F371" s="68" t="n">
        <v>15.8977634664115</v>
      </c>
      <c r="G371" s="68" t="n">
        <v>13.0637061061311</v>
      </c>
      <c r="H371" s="68" t="n">
        <v>35639.7341631</v>
      </c>
      <c r="I371" s="68" t="n">
        <v>7.00521216850345</v>
      </c>
      <c r="J371" s="68" t="n">
        <v>84.1022365335885</v>
      </c>
      <c r="K371" s="68" t="n">
        <v>2.46941958062011</v>
      </c>
    </row>
    <row r="372">
      <c r="A372" s="68" t="s">
        <v>172</v>
      </c>
      <c r="B372" s="68" t="s">
        <v>173</v>
      </c>
      <c r="C372" s="68" t="s">
        <v>24</v>
      </c>
      <c r="D372" s="68" t="n">
        <v>1748.4923272</v>
      </c>
      <c r="E372" s="68" t="n">
        <v>20.1096832225019</v>
      </c>
      <c r="F372" s="68" t="n">
        <v>16.0033864297649</v>
      </c>
      <c r="G372" s="68" t="n">
        <v>19.1323466966324</v>
      </c>
      <c r="H372" s="68" t="n">
        <v>9177.2722594</v>
      </c>
      <c r="I372" s="68" t="n">
        <v>14.2624773438722</v>
      </c>
      <c r="J372" s="68" t="n">
        <v>83.9966135702351</v>
      </c>
      <c r="K372" s="68" t="n">
        <v>3.64517478122405</v>
      </c>
    </row>
    <row r="373">
      <c r="A373" s="68" t="s">
        <v>174</v>
      </c>
      <c r="B373" s="68" t="s">
        <v>175</v>
      </c>
      <c r="C373" s="68" t="s">
        <v>22</v>
      </c>
      <c r="D373" s="68" t="n">
        <v>2129.6013744</v>
      </c>
      <c r="E373" s="68" t="n">
        <v>15.8090438454595</v>
      </c>
      <c r="F373" s="68" t="n">
        <v>11.7261504282751</v>
      </c>
      <c r="G373" s="68" t="n">
        <v>14.3321684981772</v>
      </c>
      <c r="H373" s="68" t="n">
        <v>16031.5282088</v>
      </c>
      <c r="I373" s="68" t="n">
        <v>9.85265621622271</v>
      </c>
      <c r="J373" s="68" t="n">
        <v>88.2738495717249</v>
      </c>
      <c r="K373" s="68" t="n">
        <v>1.90386127475337</v>
      </c>
    </row>
    <row r="374">
      <c r="A374" s="68" t="s">
        <v>174</v>
      </c>
      <c r="B374" s="68" t="s">
        <v>175</v>
      </c>
      <c r="C374" s="68" t="s">
        <v>23</v>
      </c>
      <c r="D374" s="68" t="n">
        <v>6995.1947482</v>
      </c>
      <c r="E374" s="68" t="n">
        <v>8.46820120268884</v>
      </c>
      <c r="F374" s="68" t="n">
        <v>14.0624187211591</v>
      </c>
      <c r="G374" s="68" t="n">
        <v>8.7719714588558</v>
      </c>
      <c r="H374" s="68" t="n">
        <v>42748.6998613</v>
      </c>
      <c r="I374" s="68" t="n">
        <v>5.1592336092942</v>
      </c>
      <c r="J374" s="68" t="n">
        <v>85.9375812788409</v>
      </c>
      <c r="K374" s="68" t="n">
        <v>1.43540385741412</v>
      </c>
    </row>
    <row r="375">
      <c r="A375" s="68" t="s">
        <v>174</v>
      </c>
      <c r="B375" s="68" t="s">
        <v>175</v>
      </c>
      <c r="C375" s="68" t="s">
        <v>24</v>
      </c>
      <c r="D375" s="68" t="n">
        <v>2873.9612115</v>
      </c>
      <c r="E375" s="68" t="n">
        <v>15.5101157079025</v>
      </c>
      <c r="F375" s="68" t="n">
        <v>13.3214259502755</v>
      </c>
      <c r="G375" s="68" t="n">
        <v>13.6618120235887</v>
      </c>
      <c r="H375" s="68" t="n">
        <v>18700.0145943</v>
      </c>
      <c r="I375" s="68" t="n">
        <v>9.04608545881371</v>
      </c>
      <c r="J375" s="68" t="n">
        <v>86.6785740497245</v>
      </c>
      <c r="K375" s="68" t="n">
        <v>2.09965172147867</v>
      </c>
    </row>
    <row r="376">
      <c r="A376" s="68" t="s">
        <v>176</v>
      </c>
      <c r="B376" s="68" t="s">
        <v>177</v>
      </c>
      <c r="C376" s="68" t="s">
        <v>22</v>
      </c>
      <c r="D376" s="68" t="n">
        <v>3413.7777308</v>
      </c>
      <c r="E376" s="68" t="n">
        <v>13.8795707033086</v>
      </c>
      <c r="F376" s="68" t="n">
        <v>9.8824665903279</v>
      </c>
      <c r="G376" s="68" t="n">
        <v>12.2985583090016</v>
      </c>
      <c r="H376" s="68" t="n">
        <v>31130.0044272</v>
      </c>
      <c r="I376" s="68" t="n">
        <v>7.08395896343398</v>
      </c>
      <c r="J376" s="68" t="n">
        <v>90.1175334096721</v>
      </c>
      <c r="K376" s="68" t="n">
        <v>1.34868417941922</v>
      </c>
    </row>
    <row r="377">
      <c r="A377" s="68" t="s">
        <v>176</v>
      </c>
      <c r="B377" s="68" t="s">
        <v>177</v>
      </c>
      <c r="C377" s="68" t="s">
        <v>23</v>
      </c>
      <c r="D377" s="68" t="n">
        <v>4114.2248062</v>
      </c>
      <c r="E377" s="68" t="n">
        <v>14.2880453259694</v>
      </c>
      <c r="F377" s="68" t="n">
        <v>9.78404887111588</v>
      </c>
      <c r="G377" s="68" t="n">
        <v>13.2625965844529</v>
      </c>
      <c r="H377" s="68" t="n">
        <v>37936.1048722</v>
      </c>
      <c r="I377" s="68" t="n">
        <v>6.2710993577757</v>
      </c>
      <c r="J377" s="68" t="n">
        <v>90.2159511288841</v>
      </c>
      <c r="K377" s="68" t="n">
        <v>1.43834755956628</v>
      </c>
    </row>
    <row r="378">
      <c r="A378" s="68" t="s">
        <v>176</v>
      </c>
      <c r="B378" s="68" t="s">
        <v>177</v>
      </c>
      <c r="C378" s="68" t="s">
        <v>24</v>
      </c>
      <c r="D378" s="68" t="n">
        <v>1927.152664</v>
      </c>
      <c r="E378" s="68" t="n">
        <v>21.4930179609893</v>
      </c>
      <c r="F378" s="68" t="n">
        <v>11.3489509203315</v>
      </c>
      <c r="G378" s="68" t="n">
        <v>19.3750721438862</v>
      </c>
      <c r="H378" s="68" t="n">
        <v>15053.7355038</v>
      </c>
      <c r="I378" s="68" t="n">
        <v>10.8800744964002</v>
      </c>
      <c r="J378" s="68" t="n">
        <v>88.6510490796685</v>
      </c>
      <c r="K378" s="68" t="n">
        <v>2.48036255770916</v>
      </c>
    </row>
    <row r="379">
      <c r="A379" s="68" t="s">
        <v>178</v>
      </c>
      <c r="B379" s="68" t="s">
        <v>179</v>
      </c>
      <c r="C379" s="68" t="s">
        <v>22</v>
      </c>
      <c r="D379" s="68" t="n">
        <v>7509.0369718</v>
      </c>
      <c r="E379" s="68" t="n">
        <v>11.8049148614957</v>
      </c>
      <c r="F379" s="68" t="n">
        <v>12.5052368010282</v>
      </c>
      <c r="G379" s="68" t="n">
        <v>11.1746907808573</v>
      </c>
      <c r="H379" s="68" t="n">
        <v>52538.1024089</v>
      </c>
      <c r="I379" s="68" t="n">
        <v>6.60559979317082</v>
      </c>
      <c r="J379" s="68" t="n">
        <v>87.4947631989718</v>
      </c>
      <c r="K379" s="68" t="n">
        <v>1.5971487810659</v>
      </c>
    </row>
    <row r="380">
      <c r="A380" s="68" t="s">
        <v>178</v>
      </c>
      <c r="B380" s="68" t="s">
        <v>179</v>
      </c>
      <c r="C380" s="68" t="s">
        <v>23</v>
      </c>
      <c r="D380" s="68" t="n">
        <v>6019.6404642</v>
      </c>
      <c r="E380" s="68" t="n">
        <v>15.1160489268568</v>
      </c>
      <c r="F380" s="68" t="n">
        <v>9.37518703436944</v>
      </c>
      <c r="G380" s="68" t="n">
        <v>13.6859246388107</v>
      </c>
      <c r="H380" s="68" t="n">
        <v>58188.5768453</v>
      </c>
      <c r="I380" s="68" t="n">
        <v>6.75159725059245</v>
      </c>
      <c r="J380" s="68" t="n">
        <v>90.6248129656306</v>
      </c>
      <c r="K380" s="68" t="n">
        <v>1.41581647485216</v>
      </c>
    </row>
    <row r="381">
      <c r="A381" s="68" t="s">
        <v>178</v>
      </c>
      <c r="B381" s="68" t="s">
        <v>179</v>
      </c>
      <c r="C381" s="68" t="s">
        <v>24</v>
      </c>
      <c r="D381" s="68" t="n">
        <v>2089.8210715</v>
      </c>
      <c r="E381" s="68" t="n">
        <v>20.1609059128944</v>
      </c>
      <c r="F381" s="68" t="n">
        <v>12.939553125709</v>
      </c>
      <c r="G381" s="68" t="n">
        <v>17.3908723742511</v>
      </c>
      <c r="H381" s="68" t="n">
        <v>14060.8222405</v>
      </c>
      <c r="I381" s="68" t="n">
        <v>13.4227320761343</v>
      </c>
      <c r="J381" s="68" t="n">
        <v>87.060446874291</v>
      </c>
      <c r="K381" s="68" t="n">
        <v>2.584757201097</v>
      </c>
    </row>
    <row r="382">
      <c r="A382" s="68" t="s">
        <v>180</v>
      </c>
      <c r="B382" s="68" t="s">
        <v>181</v>
      </c>
      <c r="C382" s="68" t="s">
        <v>22</v>
      </c>
      <c r="D382" s="68" t="n">
        <v>1704.1227803</v>
      </c>
      <c r="E382" s="68" t="n">
        <v>12.2158988107165</v>
      </c>
      <c r="F382" s="68" t="n">
        <v>14.0393593651979</v>
      </c>
      <c r="G382" s="68" t="n">
        <v>9.90695599132654</v>
      </c>
      <c r="H382" s="68" t="n">
        <v>10434.0577162</v>
      </c>
      <c r="I382" s="68" t="n">
        <v>6.58262478536434</v>
      </c>
      <c r="J382" s="68" t="n">
        <v>85.9606406348021</v>
      </c>
      <c r="K382" s="68" t="n">
        <v>1.61803488608626</v>
      </c>
    </row>
    <row r="383">
      <c r="A383" s="68" t="s">
        <v>180</v>
      </c>
      <c r="B383" s="68" t="s">
        <v>181</v>
      </c>
      <c r="C383" s="68" t="s">
        <v>23</v>
      </c>
      <c r="D383" s="68" t="n">
        <v>2303.5966119</v>
      </c>
      <c r="E383" s="68" t="n">
        <v>11.2416277823726</v>
      </c>
      <c r="F383" s="68" t="n">
        <v>15.4042980912576</v>
      </c>
      <c r="G383" s="68" t="n">
        <v>9.7681336760384</v>
      </c>
      <c r="H383" s="68" t="n">
        <v>12650.6492632</v>
      </c>
      <c r="I383" s="68" t="n">
        <v>5.55173954391068</v>
      </c>
      <c r="J383" s="68" t="n">
        <v>84.5957019087424</v>
      </c>
      <c r="K383" s="68" t="n">
        <v>1.77871026004688</v>
      </c>
    </row>
    <row r="384">
      <c r="A384" s="68" t="s">
        <v>180</v>
      </c>
      <c r="B384" s="68" t="s">
        <v>181</v>
      </c>
      <c r="C384" s="68" t="s">
        <v>24</v>
      </c>
      <c r="D384" s="68" t="n">
        <v>1225.6648821</v>
      </c>
      <c r="E384" s="68" t="n">
        <v>15.6521652547895</v>
      </c>
      <c r="F384" s="68" t="n">
        <v>13.3448206964887</v>
      </c>
      <c r="G384" s="68" t="n">
        <v>14.4588288520463</v>
      </c>
      <c r="H384" s="68" t="n">
        <v>7958.9087437</v>
      </c>
      <c r="I384" s="68" t="n">
        <v>7.23996147677394</v>
      </c>
      <c r="J384" s="68" t="n">
        <v>86.6551793035113</v>
      </c>
      <c r="K384" s="68" t="n">
        <v>2.22664680937262</v>
      </c>
    </row>
    <row r="385">
      <c r="A385" s="68" t="s">
        <v>182</v>
      </c>
      <c r="B385" s="68" t="s">
        <v>183</v>
      </c>
      <c r="C385" s="68" t="s">
        <v>22</v>
      </c>
      <c r="D385" s="68" t="n">
        <v>1873.0336882</v>
      </c>
      <c r="E385" s="68" t="n">
        <v>16.755997232026</v>
      </c>
      <c r="F385" s="68" t="n">
        <v>7.9476812160528</v>
      </c>
      <c r="G385" s="68" t="n">
        <v>15.2281054581843</v>
      </c>
      <c r="H385" s="68" t="n">
        <v>21694.0123128</v>
      </c>
      <c r="I385" s="68" t="n">
        <v>8.55506175387888</v>
      </c>
      <c r="J385" s="68" t="n">
        <v>92.0523187839472</v>
      </c>
      <c r="K385" s="68" t="n">
        <v>1.31477543754377</v>
      </c>
    </row>
    <row r="386">
      <c r="A386" s="68" t="s">
        <v>182</v>
      </c>
      <c r="B386" s="68" t="s">
        <v>183</v>
      </c>
      <c r="C386" s="68" t="s">
        <v>23</v>
      </c>
      <c r="D386" s="68" t="n">
        <v>3012.1813424</v>
      </c>
      <c r="E386" s="68" t="n">
        <v>14.483022929748</v>
      </c>
      <c r="F386" s="68" t="n">
        <v>6.57839605245015</v>
      </c>
      <c r="G386" s="68" t="n">
        <v>14.526846668412</v>
      </c>
      <c r="H386" s="68" t="n">
        <v>42776.812181</v>
      </c>
      <c r="I386" s="68" t="n">
        <v>5.57608144494356</v>
      </c>
      <c r="J386" s="68" t="n">
        <v>93.4216039475498</v>
      </c>
      <c r="K386" s="68" t="n">
        <v>1.02292560542723</v>
      </c>
    </row>
    <row r="387">
      <c r="A387" s="68" t="s">
        <v>182</v>
      </c>
      <c r="B387" s="68" t="s">
        <v>183</v>
      </c>
      <c r="C387" s="68" t="s">
        <v>24</v>
      </c>
      <c r="D387" s="68" t="n">
        <v>2649.9701066</v>
      </c>
      <c r="E387" s="68" t="n">
        <v>15.4367896329761</v>
      </c>
      <c r="F387" s="68" t="n">
        <v>9.88796274041658</v>
      </c>
      <c r="G387" s="68" t="n">
        <v>14.1198062435729</v>
      </c>
      <c r="H387" s="68" t="n">
        <v>24149.9903723</v>
      </c>
      <c r="I387" s="68" t="n">
        <v>9.4472174185313</v>
      </c>
      <c r="J387" s="68" t="n">
        <v>90.1120372595834</v>
      </c>
      <c r="K387" s="68" t="n">
        <v>1.54936146473042</v>
      </c>
    </row>
    <row r="388">
      <c r="A388" s="68" t="s">
        <v>184</v>
      </c>
      <c r="B388" s="68" t="s">
        <v>185</v>
      </c>
      <c r="C388" s="68" t="s">
        <v>22</v>
      </c>
      <c r="D388" s="68" t="n">
        <v>2517.4302372</v>
      </c>
      <c r="E388" s="68" t="n">
        <v>13.6020815258059</v>
      </c>
      <c r="F388" s="68" t="n">
        <v>7.79451739011799</v>
      </c>
      <c r="G388" s="68" t="n">
        <v>13.1847532992941</v>
      </c>
      <c r="H388" s="68" t="n">
        <v>29780.0182282</v>
      </c>
      <c r="I388" s="68" t="n">
        <v>6.04522564995739</v>
      </c>
      <c r="J388" s="68" t="n">
        <v>92.205482609882</v>
      </c>
      <c r="K388" s="68" t="n">
        <v>1.11456266988564</v>
      </c>
    </row>
    <row r="389">
      <c r="A389" s="68" t="s">
        <v>184</v>
      </c>
      <c r="B389" s="68" t="s">
        <v>185</v>
      </c>
      <c r="C389" s="68" t="s">
        <v>23</v>
      </c>
      <c r="D389" s="68" t="n">
        <v>2417.0804536</v>
      </c>
      <c r="E389" s="68" t="n">
        <v>18.2270310053321</v>
      </c>
      <c r="F389" s="68" t="n">
        <v>7.16048450365298</v>
      </c>
      <c r="G389" s="68" t="n">
        <v>17.6988114953218</v>
      </c>
      <c r="H389" s="68" t="n">
        <v>31338.7422476</v>
      </c>
      <c r="I389" s="68" t="n">
        <v>5.93321282857633</v>
      </c>
      <c r="J389" s="68" t="n">
        <v>92.839515496347</v>
      </c>
      <c r="K389" s="68" t="n">
        <v>1.36506599337341</v>
      </c>
    </row>
    <row r="390">
      <c r="A390" s="68" t="s">
        <v>184</v>
      </c>
      <c r="B390" s="68" t="s">
        <v>185</v>
      </c>
      <c r="C390" s="68" t="s">
        <v>24</v>
      </c>
      <c r="D390" s="68" t="n">
        <v>662.8809144</v>
      </c>
      <c r="E390" s="68" t="n">
        <v>23.8908242500128</v>
      </c>
      <c r="F390" s="68" t="n">
        <v>5.67499617568234</v>
      </c>
      <c r="G390" s="68" t="n">
        <v>20.5659661096205</v>
      </c>
      <c r="H390" s="68" t="n">
        <v>11017.8479157</v>
      </c>
      <c r="I390" s="68" t="n">
        <v>10.5877502249795</v>
      </c>
      <c r="J390" s="68" t="n">
        <v>94.3250038243177</v>
      </c>
      <c r="K390" s="68" t="n">
        <v>1.23733659463918</v>
      </c>
    </row>
    <row r="391">
      <c r="A391" s="68" t="s">
        <v>186</v>
      </c>
      <c r="B391" s="68" t="s">
        <v>187</v>
      </c>
      <c r="C391" s="68" t="s">
        <v>22</v>
      </c>
      <c r="D391" s="68" t="n">
        <v>492.9358352</v>
      </c>
      <c r="E391" s="68" t="n">
        <v>16.9504270644202</v>
      </c>
      <c r="F391" s="68" t="n">
        <v>7.9263564010496</v>
      </c>
      <c r="G391" s="68" t="n">
        <v>12.7079403248501</v>
      </c>
      <c r="H391" s="68" t="n">
        <v>5726.0103017</v>
      </c>
      <c r="I391" s="68" t="n">
        <v>8.79384573250864</v>
      </c>
      <c r="J391" s="68" t="n">
        <v>92.0736435989504</v>
      </c>
      <c r="K391" s="68" t="n">
        <v>1.09399020393693</v>
      </c>
    </row>
    <row r="392">
      <c r="A392" s="68" t="s">
        <v>186</v>
      </c>
      <c r="B392" s="68" t="s">
        <v>187</v>
      </c>
      <c r="C392" s="68" t="s">
        <v>23</v>
      </c>
      <c r="D392" s="68" t="n">
        <v>351.1311203</v>
      </c>
      <c r="E392" s="68" t="n">
        <v>22.1591558794835</v>
      </c>
      <c r="F392" s="68" t="n">
        <v>4.07865175650606</v>
      </c>
      <c r="G392" s="68" t="n">
        <v>22.6892110070225</v>
      </c>
      <c r="H392" s="68" t="n">
        <v>8257.8686488</v>
      </c>
      <c r="I392" s="68" t="n">
        <v>6.85187534849902</v>
      </c>
      <c r="J392" s="68" t="n">
        <v>95.9213482434939</v>
      </c>
      <c r="K392" s="68" t="n">
        <v>0.964763235944253</v>
      </c>
    </row>
    <row r="393">
      <c r="A393" s="68" t="s">
        <v>186</v>
      </c>
      <c r="B393" s="68" t="s">
        <v>187</v>
      </c>
      <c r="C393" s="68" t="s">
        <v>24</v>
      </c>
      <c r="D393" s="68" t="n">
        <v>536.9478137</v>
      </c>
      <c r="E393" s="68" t="n">
        <v>16.3424249021727</v>
      </c>
      <c r="F393" s="68" t="n">
        <v>11.1839567384221</v>
      </c>
      <c r="G393" s="68" t="n">
        <v>12.9382388601042</v>
      </c>
      <c r="H393" s="68" t="n">
        <v>4264.1062878</v>
      </c>
      <c r="I393" s="68" t="n">
        <v>10.0363926456466</v>
      </c>
      <c r="J393" s="68" t="n">
        <v>88.8160432615779</v>
      </c>
      <c r="K393" s="68" t="n">
        <v>1.62921808233012</v>
      </c>
    </row>
    <row r="394">
      <c r="A394" s="68" t="s">
        <v>188</v>
      </c>
      <c r="B394" s="68" t="s">
        <v>189</v>
      </c>
      <c r="C394" s="68" t="s">
        <v>22</v>
      </c>
      <c r="D394" s="68" t="n">
        <v>1249.4368589</v>
      </c>
      <c r="E394" s="68" t="n">
        <v>21.6936956673506</v>
      </c>
      <c r="F394" s="68" t="n">
        <v>9.32766475980339</v>
      </c>
      <c r="G394" s="68" t="n">
        <v>18.8254809910491</v>
      </c>
      <c r="H394" s="68" t="n">
        <v>12145.5220196</v>
      </c>
      <c r="I394" s="68" t="n">
        <v>9.7124325357245</v>
      </c>
      <c r="J394" s="68" t="n">
        <v>90.6723352401966</v>
      </c>
      <c r="K394" s="68" t="n">
        <v>1.93661909292827</v>
      </c>
    </row>
    <row r="395">
      <c r="A395" s="68" t="s">
        <v>188</v>
      </c>
      <c r="B395" s="68" t="s">
        <v>189</v>
      </c>
      <c r="C395" s="68" t="s">
        <v>23</v>
      </c>
      <c r="D395" s="68" t="n">
        <v>3248.0975839</v>
      </c>
      <c r="E395" s="68" t="n">
        <v>15.3934402091218</v>
      </c>
      <c r="F395" s="68" t="n">
        <v>16.9906470263191</v>
      </c>
      <c r="G395" s="68" t="n">
        <v>12.6610643128378</v>
      </c>
      <c r="H395" s="68" t="n">
        <v>15868.8764717</v>
      </c>
      <c r="I395" s="68" t="n">
        <v>6.49704175053682</v>
      </c>
      <c r="J395" s="68" t="n">
        <v>83.0093529736809</v>
      </c>
      <c r="K395" s="68" t="n">
        <v>2.59151128168846</v>
      </c>
    </row>
    <row r="396">
      <c r="A396" s="68" t="s">
        <v>188</v>
      </c>
      <c r="B396" s="68" t="s">
        <v>189</v>
      </c>
      <c r="C396" s="68" t="s">
        <v>24</v>
      </c>
      <c r="D396" s="68" t="n">
        <v>3207.845065</v>
      </c>
      <c r="E396" s="68" t="n">
        <v>13.7219971111514</v>
      </c>
      <c r="F396" s="68" t="n">
        <v>21.4843657950159</v>
      </c>
      <c r="G396" s="68" t="n">
        <v>12.2114784823447</v>
      </c>
      <c r="H396" s="68" t="n">
        <v>11723.2219984</v>
      </c>
      <c r="I396" s="68" t="n">
        <v>9.04416214227117</v>
      </c>
      <c r="J396" s="68" t="n">
        <v>78.5156342049841</v>
      </c>
      <c r="K396" s="68" t="n">
        <v>3.34144751257711</v>
      </c>
    </row>
    <row r="397">
      <c r="A397" s="68" t="s">
        <v>190</v>
      </c>
      <c r="B397" s="68" t="s">
        <v>191</v>
      </c>
      <c r="C397" s="68" t="s">
        <v>22</v>
      </c>
      <c r="D397" s="68" t="n">
        <v>4293.8754839</v>
      </c>
      <c r="E397" s="68" t="n">
        <v>22.469955061443</v>
      </c>
      <c r="F397" s="68" t="n">
        <v>12.4899462328569</v>
      </c>
      <c r="G397" s="68" t="n">
        <v>19.9075459831066</v>
      </c>
      <c r="H397" s="68" t="n">
        <v>30084.7791864</v>
      </c>
      <c r="I397" s="68" t="n">
        <v>9.11496152280116</v>
      </c>
      <c r="J397" s="68" t="n">
        <v>87.5100537671432</v>
      </c>
      <c r="K397" s="68" t="n">
        <v>2.84132129113699</v>
      </c>
    </row>
    <row r="398">
      <c r="A398" s="68" t="s">
        <v>190</v>
      </c>
      <c r="B398" s="68" t="s">
        <v>191</v>
      </c>
      <c r="C398" s="68" t="s">
        <v>23</v>
      </c>
      <c r="D398" s="68" t="n">
        <v>9099.7366339</v>
      </c>
      <c r="E398" s="68" t="n">
        <v>17.4806030684018</v>
      </c>
      <c r="F398" s="68" t="n">
        <v>18.0504682301709</v>
      </c>
      <c r="G398" s="68" t="n">
        <v>16.1477984375553</v>
      </c>
      <c r="H398" s="68" t="n">
        <v>41313.0089961</v>
      </c>
      <c r="I398" s="68" t="n">
        <v>8.53629890237428</v>
      </c>
      <c r="J398" s="68" t="n">
        <v>81.9495317698291</v>
      </c>
      <c r="K398" s="68" t="n">
        <v>3.55676617534508</v>
      </c>
    </row>
    <row r="399">
      <c r="A399" s="68" t="s">
        <v>190</v>
      </c>
      <c r="B399" s="68" t="s">
        <v>191</v>
      </c>
      <c r="C399" s="68" t="s">
        <v>24</v>
      </c>
      <c r="D399" s="68" t="n">
        <v>4330.7329823</v>
      </c>
      <c r="E399" s="68" t="n">
        <v>14.2021128345249</v>
      </c>
      <c r="F399" s="68" t="n">
        <v>12.0095977777384</v>
      </c>
      <c r="G399" s="68" t="n">
        <v>15.4151894358347</v>
      </c>
      <c r="H399" s="68" t="n">
        <v>31729.8667351</v>
      </c>
      <c r="I399" s="68" t="n">
        <v>9.28487162047708</v>
      </c>
      <c r="J399" s="68" t="n">
        <v>87.9904022222616</v>
      </c>
      <c r="K399" s="68" t="n">
        <v>2.10398202663493</v>
      </c>
    </row>
    <row r="400">
      <c r="A400" s="68" t="s">
        <v>192</v>
      </c>
      <c r="B400" s="68" t="s">
        <v>193</v>
      </c>
      <c r="C400" s="68" t="s">
        <v>22</v>
      </c>
      <c r="D400" s="68" t="n">
        <v>1495.4737486</v>
      </c>
      <c r="E400" s="68" t="n">
        <v>19.8289949308083</v>
      </c>
      <c r="F400" s="68" t="n">
        <v>8.24032329829102</v>
      </c>
      <c r="G400" s="68" t="n">
        <v>16.6566260920505</v>
      </c>
      <c r="H400" s="68" t="n">
        <v>16652.7674607</v>
      </c>
      <c r="I400" s="68" t="n">
        <v>9.51009689967024</v>
      </c>
      <c r="J400" s="68" t="n">
        <v>91.759676701709</v>
      </c>
      <c r="K400" s="68" t="n">
        <v>1.49582026649283</v>
      </c>
    </row>
    <row r="401">
      <c r="A401" s="68" t="s">
        <v>192</v>
      </c>
      <c r="B401" s="68" t="s">
        <v>193</v>
      </c>
      <c r="C401" s="68" t="s">
        <v>23</v>
      </c>
      <c r="D401" s="68" t="n">
        <v>2307.3182346</v>
      </c>
      <c r="E401" s="68" t="n">
        <v>13.1756998392228</v>
      </c>
      <c r="F401" s="68" t="n">
        <v>7.25005880545808</v>
      </c>
      <c r="G401" s="68" t="n">
        <v>12.5425684540688</v>
      </c>
      <c r="H401" s="68" t="n">
        <v>29517.5027291</v>
      </c>
      <c r="I401" s="68" t="n">
        <v>5.96563356653574</v>
      </c>
      <c r="J401" s="68" t="n">
        <v>92.7499411945419</v>
      </c>
      <c r="K401" s="68" t="n">
        <v>0.98042497593339</v>
      </c>
    </row>
    <row r="402">
      <c r="A402" s="68" t="s">
        <v>192</v>
      </c>
      <c r="B402" s="68" t="s">
        <v>193</v>
      </c>
      <c r="C402" s="68" t="s">
        <v>24</v>
      </c>
      <c r="D402" s="68" t="n">
        <v>2921.5759481</v>
      </c>
      <c r="E402" s="68" t="n">
        <v>11.6646130321118</v>
      </c>
      <c r="F402" s="68" t="n">
        <v>11.4927937273679</v>
      </c>
      <c r="G402" s="68" t="n">
        <v>11.0259677178785</v>
      </c>
      <c r="H402" s="68" t="n">
        <v>22499.3618796</v>
      </c>
      <c r="I402" s="68" t="n">
        <v>8.35047707916015</v>
      </c>
      <c r="J402" s="68" t="n">
        <v>88.5072062726321</v>
      </c>
      <c r="K402" s="68" t="n">
        <v>1.4317384760271</v>
      </c>
    </row>
    <row r="403">
      <c r="A403" s="68" t="s">
        <v>194</v>
      </c>
      <c r="B403" s="68" t="s">
        <v>195</v>
      </c>
      <c r="C403" s="68" t="s">
        <v>22</v>
      </c>
      <c r="D403" s="68" t="n">
        <v>3068.0881755</v>
      </c>
      <c r="E403" s="68" t="n">
        <v>15.7784198434367</v>
      </c>
      <c r="F403" s="68" t="n">
        <v>5.68540200244933</v>
      </c>
      <c r="G403" s="68" t="n">
        <v>14.1194435219724</v>
      </c>
      <c r="H403" s="68" t="n">
        <v>50896.2255912</v>
      </c>
      <c r="I403" s="68" t="n">
        <v>6.86208882183692</v>
      </c>
      <c r="J403" s="68" t="n">
        <v>94.3145979975507</v>
      </c>
      <c r="K403" s="68" t="n">
        <v>0.851137726053572</v>
      </c>
    </row>
    <row r="404">
      <c r="A404" s="68" t="s">
        <v>194</v>
      </c>
      <c r="B404" s="68" t="s">
        <v>195</v>
      </c>
      <c r="C404" s="68" t="s">
        <v>23</v>
      </c>
      <c r="D404" s="68" t="n">
        <v>1722.9378709</v>
      </c>
      <c r="E404" s="68" t="n">
        <v>18.3895616388136</v>
      </c>
      <c r="F404" s="68" t="n">
        <v>4.28089275482587</v>
      </c>
      <c r="G404" s="68" t="n">
        <v>19.6780412279494</v>
      </c>
      <c r="H404" s="68" t="n">
        <v>38524.2248023</v>
      </c>
      <c r="I404" s="68" t="n">
        <v>8.43826078322289</v>
      </c>
      <c r="J404" s="68" t="n">
        <v>95.7191072451741</v>
      </c>
      <c r="K404" s="68" t="n">
        <v>0.880070725128295</v>
      </c>
    </row>
    <row r="405">
      <c r="A405" s="68" t="s">
        <v>194</v>
      </c>
      <c r="B405" s="68" t="s">
        <v>195</v>
      </c>
      <c r="C405" s="68" t="s">
        <v>24</v>
      </c>
      <c r="D405" s="68" t="n">
        <v>3391.6682449</v>
      </c>
      <c r="E405" s="68" t="n">
        <v>19.0085211043515</v>
      </c>
      <c r="F405" s="68" t="n">
        <v>9.13740073622206</v>
      </c>
      <c r="G405" s="68" t="n">
        <v>16.6997111704663</v>
      </c>
      <c r="H405" s="68" t="n">
        <v>33726.8553135</v>
      </c>
      <c r="I405" s="68" t="n">
        <v>8.82065037617139</v>
      </c>
      <c r="J405" s="68" t="n">
        <v>90.862599263778</v>
      </c>
      <c r="K405" s="68" t="n">
        <v>1.67937032816696</v>
      </c>
    </row>
    <row r="406">
      <c r="A406" s="68" t="s">
        <v>196</v>
      </c>
      <c r="B406" s="68" t="s">
        <v>197</v>
      </c>
      <c r="C406" s="68" t="s">
        <v>22</v>
      </c>
      <c r="D406" s="68" t="n">
        <v>2282.1539711</v>
      </c>
      <c r="E406" s="68" t="n">
        <v>21.1684828086025</v>
      </c>
      <c r="F406" s="68" t="n">
        <v>10.3734577118021</v>
      </c>
      <c r="G406" s="68" t="n">
        <v>17.7230372488887</v>
      </c>
      <c r="H406" s="68" t="n">
        <v>19717.7811952</v>
      </c>
      <c r="I406" s="68" t="n">
        <v>7.85132869320467</v>
      </c>
      <c r="J406" s="68" t="n">
        <v>89.6265422881979</v>
      </c>
      <c r="K406" s="68" t="n">
        <v>2.05128048826055</v>
      </c>
    </row>
    <row r="407">
      <c r="A407" s="68" t="s">
        <v>196</v>
      </c>
      <c r="B407" s="68" t="s">
        <v>197</v>
      </c>
      <c r="C407" s="68" t="s">
        <v>23</v>
      </c>
      <c r="D407" s="68" t="n">
        <v>6725.8205638</v>
      </c>
      <c r="E407" s="68" t="n">
        <v>10.6473158008982</v>
      </c>
      <c r="F407" s="68" t="n">
        <v>10.9771695289539</v>
      </c>
      <c r="G407" s="68" t="n">
        <v>9.40785123273838</v>
      </c>
      <c r="H407" s="68" t="n">
        <v>54545.1705242</v>
      </c>
      <c r="I407" s="68" t="n">
        <v>4.64607002744686</v>
      </c>
      <c r="J407" s="68" t="n">
        <v>89.0228304710461</v>
      </c>
      <c r="K407" s="68" t="n">
        <v>1.16005722732592</v>
      </c>
    </row>
    <row r="408">
      <c r="A408" s="68" t="s">
        <v>196</v>
      </c>
      <c r="B408" s="68" t="s">
        <v>197</v>
      </c>
      <c r="C408" s="68" t="s">
        <v>24</v>
      </c>
      <c r="D408" s="68" t="n">
        <v>1737.7001392</v>
      </c>
      <c r="E408" s="68" t="n">
        <v>18.2904750909018</v>
      </c>
      <c r="F408" s="68" t="n">
        <v>11.1971897789008</v>
      </c>
      <c r="G408" s="68" t="n">
        <v>15.3859472030661</v>
      </c>
      <c r="H408" s="68" t="n">
        <v>13781.3736062</v>
      </c>
      <c r="I408" s="68" t="n">
        <v>11.7835553429615</v>
      </c>
      <c r="J408" s="68" t="n">
        <v>88.8028102210992</v>
      </c>
      <c r="K408" s="68" t="n">
        <v>1.94002160891014</v>
      </c>
    </row>
    <row r="409">
      <c r="A409" s="68" t="s">
        <v>198</v>
      </c>
      <c r="B409" s="68" t="s">
        <v>199</v>
      </c>
      <c r="C409" s="68" t="s">
        <v>22</v>
      </c>
      <c r="D409" s="68" t="n">
        <v>503.6425056</v>
      </c>
      <c r="E409" s="68" t="n">
        <v>22.0824778510412</v>
      </c>
      <c r="F409" s="68" t="n">
        <v>5.79737127150747</v>
      </c>
      <c r="G409" s="68" t="n">
        <v>20.3161076192833</v>
      </c>
      <c r="H409" s="68" t="n">
        <v>8183.7863654</v>
      </c>
      <c r="I409" s="68" t="n">
        <v>11.6791917955171</v>
      </c>
      <c r="J409" s="68" t="n">
        <v>94.2026287284925</v>
      </c>
      <c r="K409" s="68" t="n">
        <v>1.25028377923878</v>
      </c>
    </row>
    <row r="410">
      <c r="A410" s="68" t="s">
        <v>198</v>
      </c>
      <c r="B410" s="68" t="s">
        <v>199</v>
      </c>
      <c r="C410" s="68" t="s">
        <v>23</v>
      </c>
      <c r="D410" s="68" t="n">
        <v>2376.3215571</v>
      </c>
      <c r="E410" s="68" t="n">
        <v>11.9569331461528</v>
      </c>
      <c r="F410" s="68" t="n">
        <v>10.215125296188</v>
      </c>
      <c r="G410" s="68" t="n">
        <v>11.3872140231593</v>
      </c>
      <c r="H410" s="68" t="n">
        <v>20886.4528896</v>
      </c>
      <c r="I410" s="68" t="n">
        <v>4.84019552854688</v>
      </c>
      <c r="J410" s="68" t="n">
        <v>89.784874703812</v>
      </c>
      <c r="K410" s="68" t="n">
        <v>1.29556140056786</v>
      </c>
    </row>
    <row r="411">
      <c r="A411" s="68" t="s">
        <v>198</v>
      </c>
      <c r="B411" s="68" t="s">
        <v>199</v>
      </c>
      <c r="C411" s="68" t="s">
        <v>24</v>
      </c>
      <c r="D411" s="68" t="n">
        <v>1059.1855324</v>
      </c>
      <c r="E411" s="68" t="n">
        <v>17.2035573918216</v>
      </c>
      <c r="F411" s="68" t="n">
        <v>11.5874531350085</v>
      </c>
      <c r="G411" s="68" t="n">
        <v>13.7281049226048</v>
      </c>
      <c r="H411" s="68" t="n">
        <v>8081.6111557</v>
      </c>
      <c r="I411" s="68" t="n">
        <v>9.66641858868444</v>
      </c>
      <c r="J411" s="68" t="n">
        <v>88.4125468649915</v>
      </c>
      <c r="K411" s="68" t="n">
        <v>1.7992216949261</v>
      </c>
    </row>
    <row r="412">
      <c r="A412" s="68" t="s">
        <v>200</v>
      </c>
      <c r="B412" s="68" t="s">
        <v>201</v>
      </c>
      <c r="C412" s="68" t="s">
        <v>22</v>
      </c>
      <c r="D412" s="68" t="n">
        <v>3596.2273679</v>
      </c>
      <c r="E412" s="68" t="n">
        <v>15.4862146688348</v>
      </c>
      <c r="F412" s="68" t="n">
        <v>10.5861617627255</v>
      </c>
      <c r="G412" s="68" t="n">
        <v>14.6358962075397</v>
      </c>
      <c r="H412" s="68" t="n">
        <v>30374.7948827</v>
      </c>
      <c r="I412" s="68" t="n">
        <v>6.20903364240378</v>
      </c>
      <c r="J412" s="68" t="n">
        <v>89.4138382372745</v>
      </c>
      <c r="K412" s="68" t="n">
        <v>1.73281863132106</v>
      </c>
    </row>
    <row r="413">
      <c r="A413" s="68" t="s">
        <v>200</v>
      </c>
      <c r="B413" s="68" t="s">
        <v>201</v>
      </c>
      <c r="C413" s="68" t="s">
        <v>23</v>
      </c>
      <c r="D413" s="68" t="n">
        <v>3519.0408495</v>
      </c>
      <c r="E413" s="68" t="n">
        <v>12.8953057200037</v>
      </c>
      <c r="F413" s="68" t="n">
        <v>9.73640217568081</v>
      </c>
      <c r="G413" s="68" t="n">
        <v>11.3381127082549</v>
      </c>
      <c r="H413" s="68" t="n">
        <v>32624.0927845</v>
      </c>
      <c r="I413" s="68" t="n">
        <v>7.13454351386853</v>
      </c>
      <c r="J413" s="68" t="n">
        <v>90.2635978243192</v>
      </c>
      <c r="K413" s="68" t="n">
        <v>1.22300049966571</v>
      </c>
    </row>
    <row r="414">
      <c r="A414" s="68" t="s">
        <v>200</v>
      </c>
      <c r="B414" s="68" t="s">
        <v>201</v>
      </c>
      <c r="C414" s="68" t="s">
        <v>24</v>
      </c>
      <c r="D414" s="68" t="n">
        <v>2722.9966219</v>
      </c>
      <c r="E414" s="68" t="n">
        <v>16.2656611300413</v>
      </c>
      <c r="F414" s="68" t="n">
        <v>20.6901365787798</v>
      </c>
      <c r="G414" s="68" t="n">
        <v>13.6763663570427</v>
      </c>
      <c r="H414" s="68" t="n">
        <v>10437.8474911</v>
      </c>
      <c r="I414" s="68" t="n">
        <v>9.16916838200011</v>
      </c>
      <c r="J414" s="68" t="n">
        <v>79.3098634212202</v>
      </c>
      <c r="K414" s="68" t="n">
        <v>3.56785241610857</v>
      </c>
    </row>
    <row r="415">
      <c r="A415" s="68" t="s">
        <v>202</v>
      </c>
      <c r="B415" s="68" t="s">
        <v>203</v>
      </c>
      <c r="C415" s="68" t="s">
        <v>22</v>
      </c>
      <c r="D415" s="68" t="n">
        <v>1417.8778108</v>
      </c>
      <c r="E415" s="68" t="n">
        <v>14.2559510534849</v>
      </c>
      <c r="F415" s="68" t="n">
        <v>6.65832757720829</v>
      </c>
      <c r="G415" s="68" t="n">
        <v>13.4272362338311</v>
      </c>
      <c r="H415" s="68" t="n">
        <v>19876.9262426</v>
      </c>
      <c r="I415" s="68" t="n">
        <v>6.89876613303405</v>
      </c>
      <c r="J415" s="68" t="n">
        <v>93.3416724227917</v>
      </c>
      <c r="K415" s="68" t="n">
        <v>0.95780303674501</v>
      </c>
    </row>
    <row r="416">
      <c r="A416" s="68" t="s">
        <v>202</v>
      </c>
      <c r="B416" s="68" t="s">
        <v>203</v>
      </c>
      <c r="C416" s="68" t="s">
        <v>23</v>
      </c>
      <c r="D416" s="68" t="n">
        <v>4416.8156337</v>
      </c>
      <c r="E416" s="68" t="n">
        <v>12.9558955239736</v>
      </c>
      <c r="F416" s="68" t="n">
        <v>11.2512723470359</v>
      </c>
      <c r="G416" s="68" t="n">
        <v>11.8007792206746</v>
      </c>
      <c r="H416" s="68" t="n">
        <v>34839.3280047</v>
      </c>
      <c r="I416" s="68" t="n">
        <v>5.28987744269615</v>
      </c>
      <c r="J416" s="68" t="n">
        <v>88.7487276529641</v>
      </c>
      <c r="K416" s="68" t="n">
        <v>1.49606404993478</v>
      </c>
    </row>
    <row r="417">
      <c r="A417" s="68" t="s">
        <v>202</v>
      </c>
      <c r="B417" s="68" t="s">
        <v>203</v>
      </c>
      <c r="C417" s="68" t="s">
        <v>24</v>
      </c>
      <c r="D417" s="68" t="n">
        <v>1511.862286</v>
      </c>
      <c r="E417" s="68" t="n">
        <v>15.7287834143802</v>
      </c>
      <c r="F417" s="68" t="n">
        <v>14.057228576819</v>
      </c>
      <c r="G417" s="68" t="n">
        <v>13.1812712200582</v>
      </c>
      <c r="H417" s="68" t="n">
        <v>9243.1900185</v>
      </c>
      <c r="I417" s="68" t="n">
        <v>11.2575197923728</v>
      </c>
      <c r="J417" s="68" t="n">
        <v>85.942771423181</v>
      </c>
      <c r="K417" s="68" t="n">
        <v>2.15599449965404</v>
      </c>
    </row>
    <row r="418">
      <c r="A418" s="68" t="s">
        <v>204</v>
      </c>
      <c r="B418" s="68" t="s">
        <v>205</v>
      </c>
      <c r="C418" s="68" t="s">
        <v>22</v>
      </c>
      <c r="D418" s="68" t="n">
        <v>2323.8878922</v>
      </c>
      <c r="E418" s="68" t="n">
        <v>26.2337603604602</v>
      </c>
      <c r="F418" s="68" t="n">
        <v>6.26030390504528</v>
      </c>
      <c r="G418" s="68" t="n">
        <v>22.6718320038315</v>
      </c>
      <c r="H418" s="68" t="n">
        <v>34797.1197689</v>
      </c>
      <c r="I418" s="68" t="n">
        <v>9.55797495302062</v>
      </c>
      <c r="J418" s="68" t="n">
        <v>93.7396960949547</v>
      </c>
      <c r="K418" s="68" t="n">
        <v>1.51411370359409</v>
      </c>
    </row>
    <row r="419">
      <c r="A419" s="68" t="s">
        <v>204</v>
      </c>
      <c r="B419" s="68" t="s">
        <v>205</v>
      </c>
      <c r="C419" s="68" t="s">
        <v>23</v>
      </c>
      <c r="D419" s="68" t="n">
        <v>6424.6371175</v>
      </c>
      <c r="E419" s="68" t="n">
        <v>17.697302807939</v>
      </c>
      <c r="F419" s="68" t="n">
        <v>6.71802308123309</v>
      </c>
      <c r="G419" s="68" t="n">
        <v>15.1679282392714</v>
      </c>
      <c r="H419" s="68" t="n">
        <v>89208.2155806</v>
      </c>
      <c r="I419" s="68" t="n">
        <v>5.70260448033056</v>
      </c>
      <c r="J419" s="68" t="n">
        <v>93.2819769187669</v>
      </c>
      <c r="K419" s="68" t="n">
        <v>1.09237063119545</v>
      </c>
    </row>
    <row r="420">
      <c r="A420" s="68" t="s">
        <v>204</v>
      </c>
      <c r="B420" s="68" t="s">
        <v>205</v>
      </c>
      <c r="C420" s="68" t="s">
        <v>24</v>
      </c>
      <c r="D420" s="68" t="n">
        <v>2025.5364772</v>
      </c>
      <c r="E420" s="68" t="n">
        <v>24.4758899727929</v>
      </c>
      <c r="F420" s="68" t="n">
        <v>6.96607885552189</v>
      </c>
      <c r="G420" s="68" t="n">
        <v>22.3651542722546</v>
      </c>
      <c r="H420" s="68" t="n">
        <v>27051.6031764</v>
      </c>
      <c r="I420" s="68" t="n">
        <v>11.5822938666537</v>
      </c>
      <c r="J420" s="68" t="n">
        <v>93.0339211444781</v>
      </c>
      <c r="K420" s="68" t="n">
        <v>1.67463035374474</v>
      </c>
    </row>
    <row r="421">
      <c r="A421" s="68" t="s">
        <v>206</v>
      </c>
      <c r="B421" s="68" t="s">
        <v>207</v>
      </c>
      <c r="C421" s="68" t="s">
        <v>22</v>
      </c>
      <c r="D421" s="68" t="n">
        <v>5481.224082</v>
      </c>
      <c r="E421" s="68" t="n">
        <v>13.6360551100713</v>
      </c>
      <c r="F421" s="68" t="n">
        <v>8.47152029479244</v>
      </c>
      <c r="G421" s="68" t="n">
        <v>12.6180354969365</v>
      </c>
      <c r="H421" s="68" t="n">
        <v>59220.5518834</v>
      </c>
      <c r="I421" s="68" t="n">
        <v>7.32008139733254</v>
      </c>
      <c r="J421" s="68" t="n">
        <v>91.5284797052076</v>
      </c>
      <c r="K421" s="68" t="n">
        <v>1.16787631715277</v>
      </c>
    </row>
    <row r="422">
      <c r="A422" s="68" t="s">
        <v>206</v>
      </c>
      <c r="B422" s="68" t="s">
        <v>207</v>
      </c>
      <c r="C422" s="68" t="s">
        <v>23</v>
      </c>
      <c r="D422" s="68" t="n">
        <v>4730.4598923</v>
      </c>
      <c r="E422" s="68" t="n">
        <v>17.4034669778013</v>
      </c>
      <c r="F422" s="68" t="n">
        <v>7.61021772097022</v>
      </c>
      <c r="G422" s="68" t="n">
        <v>16.7493202785292</v>
      </c>
      <c r="H422" s="68" t="n">
        <v>57428.8641342</v>
      </c>
      <c r="I422" s="68" t="n">
        <v>6.42019515433578</v>
      </c>
      <c r="J422" s="68" t="n">
        <v>92.3897822790298</v>
      </c>
      <c r="K422" s="68" t="n">
        <v>1.37965444720828</v>
      </c>
    </row>
    <row r="423">
      <c r="A423" s="68" t="s">
        <v>206</v>
      </c>
      <c r="B423" s="68" t="s">
        <v>207</v>
      </c>
      <c r="C423" s="68" t="s">
        <v>24</v>
      </c>
      <c r="D423" s="68" t="n">
        <v>3671.5236845</v>
      </c>
      <c r="E423" s="68" t="n">
        <v>17.1731374718046</v>
      </c>
      <c r="F423" s="68" t="n">
        <v>9.74941828761676</v>
      </c>
      <c r="G423" s="68" t="n">
        <v>15.5870946335588</v>
      </c>
      <c r="H423" s="68" t="n">
        <v>33987.3763256</v>
      </c>
      <c r="I423" s="68" t="n">
        <v>8.53355342456403</v>
      </c>
      <c r="J423" s="68" t="n">
        <v>90.2505817123832</v>
      </c>
      <c r="K423" s="68" t="n">
        <v>1.68381303020876</v>
      </c>
    </row>
    <row r="424">
      <c r="A424" s="68" t="s">
        <v>208</v>
      </c>
      <c r="B424" s="68" t="s">
        <v>209</v>
      </c>
      <c r="C424" s="68" t="s">
        <v>22</v>
      </c>
      <c r="D424" s="68" t="n">
        <v>1596.4862671</v>
      </c>
      <c r="E424" s="68" t="n">
        <v>13.4290189669555</v>
      </c>
      <c r="F424" s="68" t="n">
        <v>6.22994454251897</v>
      </c>
      <c r="G424" s="68" t="n">
        <v>12.5969968832419</v>
      </c>
      <c r="H424" s="68" t="n">
        <v>24029.524626</v>
      </c>
      <c r="I424" s="68" t="n">
        <v>7.67394391367603</v>
      </c>
      <c r="J424" s="68" t="n">
        <v>93.770055457481</v>
      </c>
      <c r="K424" s="68" t="n">
        <v>0.836925941890552</v>
      </c>
    </row>
    <row r="425">
      <c r="A425" s="68" t="s">
        <v>208</v>
      </c>
      <c r="B425" s="68" t="s">
        <v>209</v>
      </c>
      <c r="C425" s="68" t="s">
        <v>23</v>
      </c>
      <c r="D425" s="68" t="n">
        <v>2592.0808154</v>
      </c>
      <c r="E425" s="68" t="n">
        <v>14.2513790908866</v>
      </c>
      <c r="F425" s="68" t="n">
        <v>4.86189661878145</v>
      </c>
      <c r="G425" s="68" t="n">
        <v>15.9169304825042</v>
      </c>
      <c r="H425" s="68" t="n">
        <v>50722.109482</v>
      </c>
      <c r="I425" s="68" t="n">
        <v>6.95471894327264</v>
      </c>
      <c r="J425" s="68" t="n">
        <v>95.1381033812186</v>
      </c>
      <c r="K425" s="68" t="n">
        <v>0.813411953191655</v>
      </c>
    </row>
    <row r="426">
      <c r="A426" s="68" t="s">
        <v>208</v>
      </c>
      <c r="B426" s="68" t="s">
        <v>209</v>
      </c>
      <c r="C426" s="68" t="s">
        <v>24</v>
      </c>
      <c r="D426" s="68" t="n">
        <v>2050.1439083</v>
      </c>
      <c r="E426" s="68" t="n">
        <v>17.1675169187357</v>
      </c>
      <c r="F426" s="68" t="n">
        <v>9.15782522405974</v>
      </c>
      <c r="G426" s="68" t="n">
        <v>13.5400086546379</v>
      </c>
      <c r="H426" s="68" t="n">
        <v>20336.6549019</v>
      </c>
      <c r="I426" s="68" t="n">
        <v>10.1997247147786</v>
      </c>
      <c r="J426" s="68" t="n">
        <v>90.8421747759403</v>
      </c>
      <c r="K426" s="68" t="n">
        <v>1.36497208589804</v>
      </c>
    </row>
    <row r="427">
      <c r="A427" s="68" t="s">
        <v>210</v>
      </c>
      <c r="B427" s="68" t="s">
        <v>211</v>
      </c>
      <c r="C427" s="68" t="s">
        <v>22</v>
      </c>
      <c r="D427" s="68" t="n">
        <v>7608.8429101</v>
      </c>
      <c r="E427" s="68" t="n">
        <v>20.2322354640534</v>
      </c>
      <c r="F427" s="68" t="n">
        <v>6.3581213695637</v>
      </c>
      <c r="G427" s="68" t="n">
        <v>18.0735647117223</v>
      </c>
      <c r="H427" s="68" t="n">
        <v>112062.4006513</v>
      </c>
      <c r="I427" s="68" t="n">
        <v>6.62064709771163</v>
      </c>
      <c r="J427" s="68" t="n">
        <v>93.6418786304363</v>
      </c>
      <c r="K427" s="68" t="n">
        <v>1.22716374018199</v>
      </c>
    </row>
    <row r="428">
      <c r="A428" s="68" t="s">
        <v>210</v>
      </c>
      <c r="B428" s="68" t="s">
        <v>211</v>
      </c>
      <c r="C428" s="68" t="s">
        <v>23</v>
      </c>
      <c r="D428" s="68" t="n">
        <v>6318.7069773</v>
      </c>
      <c r="E428" s="68" t="n">
        <v>21.9650053443647</v>
      </c>
      <c r="F428" s="68" t="n">
        <v>5.24678950347539</v>
      </c>
      <c r="G428" s="68" t="n">
        <v>22.7560167534033</v>
      </c>
      <c r="H428" s="68" t="n">
        <v>114111.2621136</v>
      </c>
      <c r="I428" s="68" t="n">
        <v>7.29660233251776</v>
      </c>
      <c r="J428" s="68" t="n">
        <v>94.7532104965246</v>
      </c>
      <c r="K428" s="68" t="n">
        <v>1.26007371377718</v>
      </c>
    </row>
    <row r="429">
      <c r="A429" s="68" t="s">
        <v>210</v>
      </c>
      <c r="B429" s="68" t="s">
        <v>211</v>
      </c>
      <c r="C429" s="68" t="s">
        <v>24</v>
      </c>
      <c r="D429" s="68" t="n">
        <v>2565.4723548</v>
      </c>
      <c r="E429" s="68" t="n">
        <v>39.2395663368924</v>
      </c>
      <c r="F429" s="68" t="n">
        <v>4.5007665233225</v>
      </c>
      <c r="G429" s="68" t="n">
        <v>39.8893248140266</v>
      </c>
      <c r="H429" s="68" t="n">
        <v>54435.314989</v>
      </c>
      <c r="I429" s="68" t="n">
        <v>13.8777742703702</v>
      </c>
      <c r="J429" s="68" t="n">
        <v>95.4992334766775</v>
      </c>
      <c r="K429" s="68" t="n">
        <v>1.87993695053849</v>
      </c>
    </row>
    <row r="430">
      <c r="A430" s="68" t="s">
        <v>212</v>
      </c>
      <c r="B430" s="68" t="s">
        <v>213</v>
      </c>
      <c r="C430" s="68" t="s">
        <v>22</v>
      </c>
      <c r="D430" s="68" t="n">
        <v>5900.6599676</v>
      </c>
      <c r="E430" s="68" t="n">
        <v>11.8845528374884</v>
      </c>
      <c r="F430" s="68" t="n">
        <v>14.2535674968099</v>
      </c>
      <c r="G430" s="68" t="n">
        <v>13.6567197405787</v>
      </c>
      <c r="H430" s="68" t="n">
        <v>35497.1161956</v>
      </c>
      <c r="I430" s="68" t="n">
        <v>7.46251987855733</v>
      </c>
      <c r="J430" s="68" t="n">
        <v>85.7464325031901</v>
      </c>
      <c r="K430" s="68" t="n">
        <v>2.27014665129202</v>
      </c>
    </row>
    <row r="431">
      <c r="A431" s="68" t="s">
        <v>212</v>
      </c>
      <c r="B431" s="68" t="s">
        <v>213</v>
      </c>
      <c r="C431" s="68" t="s">
        <v>23</v>
      </c>
      <c r="D431" s="68" t="n">
        <v>4074.6656805</v>
      </c>
      <c r="E431" s="68" t="n">
        <v>14.4289640345282</v>
      </c>
      <c r="F431" s="68" t="n">
        <v>11.3734010846064</v>
      </c>
      <c r="G431" s="68" t="n">
        <v>13.3630082279855</v>
      </c>
      <c r="H431" s="68" t="n">
        <v>31751.606955</v>
      </c>
      <c r="I431" s="68" t="n">
        <v>6.88953328295285</v>
      </c>
      <c r="J431" s="68" t="n">
        <v>88.6265989153936</v>
      </c>
      <c r="K431" s="68" t="n">
        <v>1.71486725355289</v>
      </c>
    </row>
    <row r="432">
      <c r="A432" s="68" t="s">
        <v>212</v>
      </c>
      <c r="B432" s="68" t="s">
        <v>213</v>
      </c>
      <c r="C432" s="68" t="s">
        <v>24</v>
      </c>
      <c r="D432" s="68" t="n">
        <v>984.3635852</v>
      </c>
      <c r="E432" s="68" t="n">
        <v>31.8047837987979</v>
      </c>
      <c r="F432" s="68" t="n">
        <v>15.511679101293</v>
      </c>
      <c r="G432" s="68" t="n">
        <v>27.1140819504938</v>
      </c>
      <c r="H432" s="68" t="n">
        <v>5361.5876092</v>
      </c>
      <c r="I432" s="68" t="n">
        <v>14.1563980053931</v>
      </c>
      <c r="J432" s="68" t="n">
        <v>84.488320898707</v>
      </c>
      <c r="K432" s="68" t="n">
        <v>4.97802458219592</v>
      </c>
    </row>
    <row r="433">
      <c r="A433" s="68" t="s">
        <v>214</v>
      </c>
      <c r="B433" s="68" t="s">
        <v>215</v>
      </c>
      <c r="C433" s="68" t="s">
        <v>22</v>
      </c>
      <c r="D433" s="68" t="n">
        <v>5460.1850959</v>
      </c>
      <c r="E433" s="68" t="n">
        <v>26.1101945754049</v>
      </c>
      <c r="F433" s="68" t="n">
        <v>11.0705035400711</v>
      </c>
      <c r="G433" s="68" t="n">
        <v>22.8272362877929</v>
      </c>
      <c r="H433" s="68" t="n">
        <v>43861.736677</v>
      </c>
      <c r="I433" s="68" t="n">
        <v>8.90869599891914</v>
      </c>
      <c r="J433" s="68" t="n">
        <v>88.9294964599289</v>
      </c>
      <c r="K433" s="68" t="n">
        <v>2.84167807301058</v>
      </c>
    </row>
    <row r="434">
      <c r="A434" s="68" t="s">
        <v>214</v>
      </c>
      <c r="B434" s="68" t="s">
        <v>215</v>
      </c>
      <c r="C434" s="68" t="s">
        <v>23</v>
      </c>
      <c r="D434" s="68" t="n">
        <v>7751.9551903</v>
      </c>
      <c r="E434" s="68" t="n">
        <v>15.9251583838022</v>
      </c>
      <c r="F434" s="68" t="n">
        <v>8.88018965655597</v>
      </c>
      <c r="G434" s="68" t="n">
        <v>15.7618134010499</v>
      </c>
      <c r="H434" s="68" t="n">
        <v>79542.9730726</v>
      </c>
      <c r="I434" s="68" t="n">
        <v>6.77638914620231</v>
      </c>
      <c r="J434" s="68" t="n">
        <v>91.119810343444</v>
      </c>
      <c r="K434" s="68" t="n">
        <v>1.53608630005932</v>
      </c>
    </row>
    <row r="435">
      <c r="A435" s="68" t="s">
        <v>214</v>
      </c>
      <c r="B435" s="68" t="s">
        <v>215</v>
      </c>
      <c r="C435" s="68" t="s">
        <v>24</v>
      </c>
      <c r="D435" s="68" t="n">
        <v>2169.0038284</v>
      </c>
      <c r="E435" s="68" t="n">
        <v>27.6601044308014</v>
      </c>
      <c r="F435" s="68" t="n">
        <v>7.0218954902825</v>
      </c>
      <c r="G435" s="68" t="n">
        <v>26.8795889960339</v>
      </c>
      <c r="H435" s="68" t="n">
        <v>28720.1461369</v>
      </c>
      <c r="I435" s="68" t="n">
        <v>14.2623664267282</v>
      </c>
      <c r="J435" s="68" t="n">
        <v>92.9781045097175</v>
      </c>
      <c r="K435" s="68" t="n">
        <v>2.03000121100739</v>
      </c>
    </row>
    <row r="436">
      <c r="A436" s="68" t="s">
        <v>216</v>
      </c>
      <c r="B436" s="68" t="s">
        <v>217</v>
      </c>
      <c r="C436" s="68" t="s">
        <v>22</v>
      </c>
      <c r="D436" s="68" t="n">
        <v>3676.2550054</v>
      </c>
      <c r="E436" s="68" t="n">
        <v>20.6410900967149</v>
      </c>
      <c r="F436" s="68" t="n">
        <v>12.0583539827472</v>
      </c>
      <c r="G436" s="68" t="n">
        <v>18.2388924102915</v>
      </c>
      <c r="H436" s="68" t="n">
        <v>26810.9492238</v>
      </c>
      <c r="I436" s="68" t="n">
        <v>12.8935017383369</v>
      </c>
      <c r="J436" s="68" t="n">
        <v>87.9416460172528</v>
      </c>
      <c r="K436" s="68" t="n">
        <v>2.50087451050653</v>
      </c>
    </row>
    <row r="437">
      <c r="A437" s="68" t="s">
        <v>216</v>
      </c>
      <c r="B437" s="68" t="s">
        <v>217</v>
      </c>
      <c r="C437" s="68" t="s">
        <v>23</v>
      </c>
      <c r="D437" s="68" t="n">
        <v>7757.5352052</v>
      </c>
      <c r="E437" s="68" t="n">
        <v>14.1736709576444</v>
      </c>
      <c r="F437" s="68" t="n">
        <v>9.6434875567823</v>
      </c>
      <c r="G437" s="68" t="n">
        <v>14.2484315527463</v>
      </c>
      <c r="H437" s="68" t="n">
        <v>72685.7189549</v>
      </c>
      <c r="I437" s="68" t="n">
        <v>6.56572639754292</v>
      </c>
      <c r="J437" s="68" t="n">
        <v>90.3565124432177</v>
      </c>
      <c r="K437" s="68" t="n">
        <v>1.52069362425781</v>
      </c>
    </row>
    <row r="438">
      <c r="A438" s="68" t="s">
        <v>216</v>
      </c>
      <c r="B438" s="68" t="s">
        <v>217</v>
      </c>
      <c r="C438" s="68" t="s">
        <v>24</v>
      </c>
      <c r="D438" s="68" t="n">
        <v>2848.6332841</v>
      </c>
      <c r="E438" s="68" t="n">
        <v>25.8649088195821</v>
      </c>
      <c r="F438" s="68" t="n">
        <v>9.28119059023826</v>
      </c>
      <c r="G438" s="68" t="n">
        <v>23.6544742887061</v>
      </c>
      <c r="H438" s="68" t="n">
        <v>27843.908329</v>
      </c>
      <c r="I438" s="68" t="n">
        <v>11.4651906169096</v>
      </c>
      <c r="J438" s="68" t="n">
        <v>90.7188094097617</v>
      </c>
      <c r="K438" s="68" t="n">
        <v>2.42002386951242</v>
      </c>
    </row>
    <row r="439">
      <c r="A439" s="68" t="s">
        <v>218</v>
      </c>
      <c r="B439" s="68" t="s">
        <v>219</v>
      </c>
      <c r="C439" s="68" t="s">
        <v>22</v>
      </c>
      <c r="D439" s="68" t="n">
        <v>2125.4505267</v>
      </c>
      <c r="E439" s="68" t="n">
        <v>17.3861294266806</v>
      </c>
      <c r="F439" s="68" t="n">
        <v>4.42649983147884</v>
      </c>
      <c r="G439" s="68" t="n">
        <v>15.6986756987895</v>
      </c>
      <c r="H439" s="68" t="n">
        <v>45891.0547849</v>
      </c>
      <c r="I439" s="68" t="n">
        <v>8.43219123021742</v>
      </c>
      <c r="J439" s="68" t="n">
        <v>95.5735001685212</v>
      </c>
      <c r="K439" s="68" t="n">
        <v>0.727086328455097</v>
      </c>
    </row>
    <row r="440">
      <c r="A440" s="68" t="s">
        <v>218</v>
      </c>
      <c r="B440" s="68" t="s">
        <v>219</v>
      </c>
      <c r="C440" s="68" t="s">
        <v>23</v>
      </c>
      <c r="D440" s="68" t="n">
        <v>4303.3789869</v>
      </c>
      <c r="E440" s="68" t="n">
        <v>14.6461021912443</v>
      </c>
      <c r="F440" s="68" t="n">
        <v>6.08501351027644</v>
      </c>
      <c r="G440" s="68" t="n">
        <v>14.9576297894852</v>
      </c>
      <c r="H440" s="68" t="n">
        <v>66417.5648472</v>
      </c>
      <c r="I440" s="68" t="n">
        <v>6.28439464650687</v>
      </c>
      <c r="J440" s="68" t="n">
        <v>93.9149864897235</v>
      </c>
      <c r="K440" s="68" t="n">
        <v>0.969146488251803</v>
      </c>
    </row>
    <row r="441">
      <c r="A441" s="68" t="s">
        <v>218</v>
      </c>
      <c r="B441" s="68" t="s">
        <v>219</v>
      </c>
      <c r="C441" s="68" t="s">
        <v>24</v>
      </c>
      <c r="D441" s="68" t="n">
        <v>1333.5136799</v>
      </c>
      <c r="E441" s="68" t="n">
        <v>27.2662790978146</v>
      </c>
      <c r="F441" s="68" t="n">
        <v>7.26649039246773</v>
      </c>
      <c r="G441" s="68" t="n">
        <v>25.1306656750554</v>
      </c>
      <c r="H441" s="68" t="n">
        <v>17018.0371772</v>
      </c>
      <c r="I441" s="68" t="n">
        <v>10.8077698932417</v>
      </c>
      <c r="J441" s="68" t="n">
        <v>92.7335096075323</v>
      </c>
      <c r="K441" s="68" t="n">
        <v>1.96920985150847</v>
      </c>
    </row>
    <row r="442">
      <c r="A442" s="68" t="s">
        <v>220</v>
      </c>
      <c r="B442" s="68" t="s">
        <v>221</v>
      </c>
      <c r="C442" s="68" t="s">
        <v>22</v>
      </c>
      <c r="D442" s="68" t="n">
        <v>634.4727056</v>
      </c>
      <c r="E442" s="68" t="n">
        <v>15.256163078488</v>
      </c>
      <c r="F442" s="68" t="n">
        <v>7.97084592490084</v>
      </c>
      <c r="G442" s="68" t="n">
        <v>13.0915471763766</v>
      </c>
      <c r="H442" s="68" t="n">
        <v>7325.444116</v>
      </c>
      <c r="I442" s="68" t="n">
        <v>9.87912530699206</v>
      </c>
      <c r="J442" s="68" t="n">
        <v>92.0291540750992</v>
      </c>
      <c r="K442" s="68" t="n">
        <v>1.13388747848659</v>
      </c>
    </row>
    <row r="443">
      <c r="A443" s="68" t="s">
        <v>220</v>
      </c>
      <c r="B443" s="68" t="s">
        <v>221</v>
      </c>
      <c r="C443" s="68" t="s">
        <v>23</v>
      </c>
      <c r="D443" s="68" t="n">
        <v>1426.3859167</v>
      </c>
      <c r="E443" s="68" t="n">
        <v>15.6855222107868</v>
      </c>
      <c r="F443" s="68" t="n">
        <v>7.5817794491654</v>
      </c>
      <c r="G443" s="68" t="n">
        <v>13.9999931368801</v>
      </c>
      <c r="H443" s="68" t="n">
        <v>17386.9536992</v>
      </c>
      <c r="I443" s="68" t="n">
        <v>5.19373295891426</v>
      </c>
      <c r="J443" s="68" t="n">
        <v>92.4182205508346</v>
      </c>
      <c r="K443" s="68" t="n">
        <v>1.14852741830567</v>
      </c>
    </row>
    <row r="444">
      <c r="A444" s="68" t="s">
        <v>220</v>
      </c>
      <c r="B444" s="68" t="s">
        <v>221</v>
      </c>
      <c r="C444" s="68" t="s">
        <v>24</v>
      </c>
      <c r="D444" s="68" t="n">
        <v>604.3787135</v>
      </c>
      <c r="E444" s="68" t="n">
        <v>17.5479967707554</v>
      </c>
      <c r="F444" s="68" t="n">
        <v>7.72196902410367</v>
      </c>
      <c r="G444" s="68" t="n">
        <v>16.9466798982705</v>
      </c>
      <c r="H444" s="68" t="n">
        <v>7222.3648491</v>
      </c>
      <c r="I444" s="68" t="n">
        <v>10.1889159303632</v>
      </c>
      <c r="J444" s="68" t="n">
        <v>92.2780309758963</v>
      </c>
      <c r="K444" s="68" t="n">
        <v>1.41812450755508</v>
      </c>
    </row>
    <row r="445">
      <c r="A445" s="68" t="s">
        <v>222</v>
      </c>
      <c r="B445" s="68" t="s">
        <v>223</v>
      </c>
      <c r="C445" s="68" t="s">
        <v>22</v>
      </c>
      <c r="D445" s="68" t="n">
        <v>1804.9630398</v>
      </c>
      <c r="E445" s="68" t="n">
        <v>15.1304811954004</v>
      </c>
      <c r="F445" s="68" t="n">
        <v>5.77403134851451</v>
      </c>
      <c r="G445" s="68" t="n">
        <v>14.2871811009758</v>
      </c>
      <c r="H445" s="68" t="n">
        <v>29455.0515125</v>
      </c>
      <c r="I445" s="68" t="n">
        <v>5.78680968991968</v>
      </c>
      <c r="J445" s="68" t="n">
        <v>94.2259686514855</v>
      </c>
      <c r="K445" s="68" t="n">
        <v>0.875497835040166</v>
      </c>
    </row>
    <row r="446">
      <c r="A446" s="68" t="s">
        <v>222</v>
      </c>
      <c r="B446" s="68" t="s">
        <v>223</v>
      </c>
      <c r="C446" s="68" t="s">
        <v>23</v>
      </c>
      <c r="D446" s="68" t="n">
        <v>1519.943507</v>
      </c>
      <c r="E446" s="68" t="n">
        <v>16.6417917146521</v>
      </c>
      <c r="F446" s="68" t="n">
        <v>7.60297383904785</v>
      </c>
      <c r="G446" s="68" t="n">
        <v>14.9225705660927</v>
      </c>
      <c r="H446" s="68" t="n">
        <v>18471.4906236</v>
      </c>
      <c r="I446" s="68" t="n">
        <v>7.95418404237571</v>
      </c>
      <c r="J446" s="68" t="n">
        <v>92.3970261609522</v>
      </c>
      <c r="K446" s="68" t="n">
        <v>1.22791737287856</v>
      </c>
    </row>
    <row r="447">
      <c r="A447" s="68" t="s">
        <v>222</v>
      </c>
      <c r="B447" s="68" t="s">
        <v>223</v>
      </c>
      <c r="C447" s="68" t="s">
        <v>24</v>
      </c>
      <c r="D447" s="68" t="n">
        <v>1223.4131243</v>
      </c>
      <c r="E447" s="68" t="n">
        <v>23.5738974161608</v>
      </c>
      <c r="F447" s="68" t="n">
        <v>9.99475507839953</v>
      </c>
      <c r="G447" s="68" t="n">
        <v>21.010746572209</v>
      </c>
      <c r="H447" s="68" t="n">
        <v>11017.1381919</v>
      </c>
      <c r="I447" s="68" t="n">
        <v>8.93053530455217</v>
      </c>
      <c r="J447" s="68" t="n">
        <v>90.0052449216005</v>
      </c>
      <c r="K447" s="68" t="n">
        <v>2.33316698584033</v>
      </c>
    </row>
    <row r="448">
      <c r="A448" s="68" t="s">
        <v>224</v>
      </c>
      <c r="B448" s="68" t="s">
        <v>225</v>
      </c>
      <c r="C448" s="68" t="s">
        <v>22</v>
      </c>
      <c r="D448" s="68" t="n">
        <v>791.9663647</v>
      </c>
      <c r="E448" s="68" t="n">
        <v>24.6468000626511</v>
      </c>
      <c r="F448" s="68" t="n">
        <v>6.20373839511192</v>
      </c>
      <c r="G448" s="68" t="n">
        <v>23.1328805227461</v>
      </c>
      <c r="H448" s="68" t="n">
        <v>11973.9872307</v>
      </c>
      <c r="I448" s="68" t="n">
        <v>6.80182991919643</v>
      </c>
      <c r="J448" s="68" t="n">
        <v>93.7962616048881</v>
      </c>
      <c r="K448" s="68" t="n">
        <v>1.53002195005411</v>
      </c>
    </row>
    <row r="449">
      <c r="A449" s="68" t="s">
        <v>224</v>
      </c>
      <c r="B449" s="68" t="s">
        <v>225</v>
      </c>
      <c r="C449" s="68" t="s">
        <v>23</v>
      </c>
      <c r="D449" s="68" t="n">
        <v>911.1614178</v>
      </c>
      <c r="E449" s="68" t="n">
        <v>14.1587891005226</v>
      </c>
      <c r="F449" s="68" t="n">
        <v>7.01048279965859</v>
      </c>
      <c r="G449" s="68" t="n">
        <v>14.1917894576295</v>
      </c>
      <c r="H449" s="68" t="n">
        <v>12085.9665096</v>
      </c>
      <c r="I449" s="68" t="n">
        <v>5.63846000520587</v>
      </c>
      <c r="J449" s="68" t="n">
        <v>92.9895172003414</v>
      </c>
      <c r="K449" s="68" t="n">
        <v>1.06991948000696</v>
      </c>
    </row>
    <row r="450">
      <c r="A450" s="68" t="s">
        <v>224</v>
      </c>
      <c r="B450" s="68" t="s">
        <v>225</v>
      </c>
      <c r="C450" s="68" t="s">
        <v>24</v>
      </c>
      <c r="D450" s="68" t="n">
        <v>582.6594324</v>
      </c>
      <c r="E450" s="68" t="n">
        <v>25.1573737053153</v>
      </c>
      <c r="F450" s="68" t="n">
        <v>14.125356327085</v>
      </c>
      <c r="G450" s="68" t="n">
        <v>21.8605834174953</v>
      </c>
      <c r="H450" s="68" t="n">
        <v>3542.2590398</v>
      </c>
      <c r="I450" s="68" t="n">
        <v>11.3845075644312</v>
      </c>
      <c r="J450" s="68" t="n">
        <v>85.874643672915</v>
      </c>
      <c r="K450" s="68" t="n">
        <v>3.59580566606156</v>
      </c>
    </row>
    <row r="451">
      <c r="A451" s="68" t="s">
        <v>226</v>
      </c>
      <c r="B451" s="68" t="s">
        <v>227</v>
      </c>
      <c r="C451" s="68" t="s">
        <v>22</v>
      </c>
      <c r="D451" s="68" t="n">
        <v>3896.5865251</v>
      </c>
      <c r="E451" s="68" t="n">
        <v>18.5341406598532</v>
      </c>
      <c r="F451" s="68" t="n">
        <v>7.21731839898291</v>
      </c>
      <c r="G451" s="68" t="n">
        <v>18.2291516507348</v>
      </c>
      <c r="H451" s="68" t="n">
        <v>50092.8082846</v>
      </c>
      <c r="I451" s="68" t="n">
        <v>6.98171886290295</v>
      </c>
      <c r="J451" s="68" t="n">
        <v>92.7826816010171</v>
      </c>
      <c r="K451" s="68" t="n">
        <v>1.41799729579335</v>
      </c>
    </row>
    <row r="452">
      <c r="A452" s="68" t="s">
        <v>226</v>
      </c>
      <c r="B452" s="68" t="s">
        <v>227</v>
      </c>
      <c r="C452" s="68" t="s">
        <v>23</v>
      </c>
      <c r="D452" s="68" t="n">
        <v>5153.9652406</v>
      </c>
      <c r="E452" s="68" t="n">
        <v>16.5607647242293</v>
      </c>
      <c r="F452" s="68" t="n">
        <v>10.2491012577349</v>
      </c>
      <c r="G452" s="68" t="n">
        <v>15.4071114387796</v>
      </c>
      <c r="H452" s="68" t="n">
        <v>45133.0317457</v>
      </c>
      <c r="I452" s="68" t="n">
        <v>7.15195800467075</v>
      </c>
      <c r="J452" s="68" t="n">
        <v>89.7508987422651</v>
      </c>
      <c r="K452" s="68" t="n">
        <v>1.7594146402781</v>
      </c>
    </row>
    <row r="453">
      <c r="A453" s="68" t="s">
        <v>226</v>
      </c>
      <c r="B453" s="68" t="s">
        <v>227</v>
      </c>
      <c r="C453" s="68" t="s">
        <v>24</v>
      </c>
      <c r="D453" s="68" t="n">
        <v>4018.8338145</v>
      </c>
      <c r="E453" s="68" t="n">
        <v>17.4721653339139</v>
      </c>
      <c r="F453" s="68" t="n">
        <v>14.8080023256158</v>
      </c>
      <c r="G453" s="68" t="n">
        <v>15.441890749512</v>
      </c>
      <c r="H453" s="68" t="n">
        <v>23120.7743928</v>
      </c>
      <c r="I453" s="68" t="n">
        <v>10.2067720417038</v>
      </c>
      <c r="J453" s="68" t="n">
        <v>85.1919976743842</v>
      </c>
      <c r="K453" s="68" t="n">
        <v>2.68409663316809</v>
      </c>
    </row>
    <row r="454">
      <c r="A454" s="68" t="s">
        <v>228</v>
      </c>
      <c r="B454" s="68" t="s">
        <v>229</v>
      </c>
      <c r="C454" s="68" t="s">
        <v>22</v>
      </c>
      <c r="D454" s="68" t="n">
        <v>719.575666</v>
      </c>
      <c r="E454" s="68" t="n">
        <v>24.696620913011</v>
      </c>
      <c r="F454" s="68" t="n">
        <v>5.22556747184889</v>
      </c>
      <c r="G454" s="68" t="n">
        <v>23.4454599853404</v>
      </c>
      <c r="H454" s="68" t="n">
        <v>13050.711865</v>
      </c>
      <c r="I454" s="68" t="n">
        <v>9.98115309742708</v>
      </c>
      <c r="J454" s="68" t="n">
        <v>94.7744325281511</v>
      </c>
      <c r="K454" s="68" t="n">
        <v>1.29270975086597</v>
      </c>
    </row>
    <row r="455">
      <c r="A455" s="68" t="s">
        <v>228</v>
      </c>
      <c r="B455" s="68" t="s">
        <v>229</v>
      </c>
      <c r="C455" s="68" t="s">
        <v>23</v>
      </c>
      <c r="D455" s="68" t="n">
        <v>2451.2571074</v>
      </c>
      <c r="E455" s="68" t="n">
        <v>13.4108273461028</v>
      </c>
      <c r="F455" s="68" t="n">
        <v>8.28131265488908</v>
      </c>
      <c r="G455" s="68" t="n">
        <v>13.3317612143408</v>
      </c>
      <c r="H455" s="68" t="n">
        <v>27148.604769</v>
      </c>
      <c r="I455" s="68" t="n">
        <v>5.15951667481921</v>
      </c>
      <c r="J455" s="68" t="n">
        <v>91.7186873451109</v>
      </c>
      <c r="K455" s="68" t="n">
        <v>1.20372942583511</v>
      </c>
    </row>
    <row r="456">
      <c r="A456" s="68" t="s">
        <v>228</v>
      </c>
      <c r="B456" s="68" t="s">
        <v>229</v>
      </c>
      <c r="C456" s="68" t="s">
        <v>24</v>
      </c>
      <c r="D456" s="68" t="n">
        <v>1044.1908644</v>
      </c>
      <c r="E456" s="68" t="n">
        <v>22.3930641112509</v>
      </c>
      <c r="F456" s="68" t="n">
        <v>7.97527518554435</v>
      </c>
      <c r="G456" s="68" t="n">
        <v>19.7424292874863</v>
      </c>
      <c r="H456" s="68" t="n">
        <v>12048.6597283</v>
      </c>
      <c r="I456" s="68" t="n">
        <v>9.45080935124966</v>
      </c>
      <c r="J456" s="68" t="n">
        <v>92.0247248144556</v>
      </c>
      <c r="K456" s="68" t="n">
        <v>1.71096742442114</v>
      </c>
    </row>
    <row r="457">
      <c r="A457" s="68" t="s">
        <v>230</v>
      </c>
      <c r="B457" s="68" t="s">
        <v>231</v>
      </c>
      <c r="C457" s="68" t="s">
        <v>22</v>
      </c>
      <c r="D457" s="68" t="n">
        <v>813.6789506</v>
      </c>
      <c r="E457" s="68" t="n">
        <v>21.2613913950673</v>
      </c>
      <c r="F457" s="68" t="n">
        <v>2.89703758692116</v>
      </c>
      <c r="G457" s="68" t="n">
        <v>21.512895706304</v>
      </c>
      <c r="H457" s="68" t="n">
        <v>27272.9069561</v>
      </c>
      <c r="I457" s="68" t="n">
        <v>8.05689838031325</v>
      </c>
      <c r="J457" s="68" t="n">
        <v>97.1029624130788</v>
      </c>
      <c r="K457" s="68" t="n">
        <v>0.641830752799806</v>
      </c>
    </row>
    <row r="458">
      <c r="A458" s="68" t="s">
        <v>230</v>
      </c>
      <c r="B458" s="68" t="s">
        <v>231</v>
      </c>
      <c r="C458" s="68" t="s">
        <v>23</v>
      </c>
      <c r="D458" s="68" t="n">
        <v>1015.1045489</v>
      </c>
      <c r="E458" s="68" t="n">
        <v>17.5903819501033</v>
      </c>
      <c r="F458" s="68" t="n">
        <v>3.96927079666628</v>
      </c>
      <c r="G458" s="68" t="n">
        <v>16.0862060919462</v>
      </c>
      <c r="H458" s="68" t="n">
        <v>24558.9769613</v>
      </c>
      <c r="I458" s="68" t="n">
        <v>7.50199981596063</v>
      </c>
      <c r="J458" s="68" t="n">
        <v>96.0307292033337</v>
      </c>
      <c r="K458" s="68" t="n">
        <v>0.664896628398201</v>
      </c>
    </row>
    <row r="459">
      <c r="A459" s="68" t="s">
        <v>230</v>
      </c>
      <c r="B459" s="68" t="s">
        <v>231</v>
      </c>
      <c r="C459" s="68" t="s">
        <v>24</v>
      </c>
      <c r="D459" s="68" t="n">
        <v>477.0601831</v>
      </c>
      <c r="E459" s="68" t="n">
        <v>25.7490007954898</v>
      </c>
      <c r="F459" s="68" t="n">
        <v>5.37754817011231</v>
      </c>
      <c r="G459" s="68" t="n">
        <v>24.1297680764067</v>
      </c>
      <c r="H459" s="68" t="n">
        <v>8394.2724021</v>
      </c>
      <c r="I459" s="68" t="n">
        <v>10.9544293629371</v>
      </c>
      <c r="J459" s="68" t="n">
        <v>94.6224518298877</v>
      </c>
      <c r="K459" s="68" t="n">
        <v>1.37133405080008</v>
      </c>
    </row>
    <row r="460">
      <c r="A460" s="68" t="s">
        <v>232</v>
      </c>
      <c r="B460" s="68" t="s">
        <v>233</v>
      </c>
      <c r="C460" s="68" t="s">
        <v>22</v>
      </c>
      <c r="D460" s="68" t="n">
        <v>2656.6163158</v>
      </c>
      <c r="E460" s="68" t="n">
        <v>17.0010301073904</v>
      </c>
      <c r="F460" s="68" t="n">
        <v>7.74914182607847</v>
      </c>
      <c r="G460" s="68" t="n">
        <v>15.7723646781245</v>
      </c>
      <c r="H460" s="68" t="n">
        <v>31626.1000859</v>
      </c>
      <c r="I460" s="68" t="n">
        <v>8.30240081720375</v>
      </c>
      <c r="J460" s="68" t="n">
        <v>92.2508581739215</v>
      </c>
      <c r="K460" s="68" t="n">
        <v>1.32489055649748</v>
      </c>
    </row>
    <row r="461">
      <c r="A461" s="68" t="s">
        <v>232</v>
      </c>
      <c r="B461" s="68" t="s">
        <v>233</v>
      </c>
      <c r="C461" s="68" t="s">
        <v>23</v>
      </c>
      <c r="D461" s="68" t="n">
        <v>4147.4713974</v>
      </c>
      <c r="E461" s="68" t="n">
        <v>15.6482085435766</v>
      </c>
      <c r="F461" s="68" t="n">
        <v>5.68525344936893</v>
      </c>
      <c r="G461" s="68" t="n">
        <v>15.7842466937974</v>
      </c>
      <c r="H461" s="68" t="n">
        <v>68803.9182695</v>
      </c>
      <c r="I461" s="68" t="n">
        <v>5.54988258580565</v>
      </c>
      <c r="J461" s="68" t="n">
        <v>94.3147465506311</v>
      </c>
      <c r="K461" s="68" t="n">
        <v>0.95146778466322</v>
      </c>
    </row>
    <row r="462">
      <c r="A462" s="68" t="s">
        <v>232</v>
      </c>
      <c r="B462" s="68" t="s">
        <v>233</v>
      </c>
      <c r="C462" s="68" t="s">
        <v>24</v>
      </c>
      <c r="D462" s="68" t="n">
        <v>3392.1047285</v>
      </c>
      <c r="E462" s="68" t="n">
        <v>18.9106299851497</v>
      </c>
      <c r="F462" s="68" t="n">
        <v>10.7946670635067</v>
      </c>
      <c r="G462" s="68" t="n">
        <v>14.3520742496218</v>
      </c>
      <c r="H462" s="68" t="n">
        <v>28031.7892049</v>
      </c>
      <c r="I462" s="68" t="n">
        <v>10.2208894635193</v>
      </c>
      <c r="J462" s="68" t="n">
        <v>89.2053329364933</v>
      </c>
      <c r="K462" s="68" t="n">
        <v>1.73673319851503</v>
      </c>
    </row>
    <row r="463">
      <c r="A463" s="68" t="s">
        <v>234</v>
      </c>
      <c r="B463" s="68" t="s">
        <v>235</v>
      </c>
      <c r="C463" s="68" t="s">
        <v>22</v>
      </c>
      <c r="D463" s="68" t="n">
        <v>777.0236697</v>
      </c>
      <c r="E463" s="68" t="n">
        <v>17.5722959451472</v>
      </c>
      <c r="F463" s="68" t="n">
        <v>8.67273021993685</v>
      </c>
      <c r="G463" s="68" t="n">
        <v>17.393914204977</v>
      </c>
      <c r="H463" s="68" t="n">
        <v>8182.3657036</v>
      </c>
      <c r="I463" s="68" t="n">
        <v>9.57961322031907</v>
      </c>
      <c r="J463" s="68" t="n">
        <v>91.3272697800631</v>
      </c>
      <c r="K463" s="68" t="n">
        <v>1.65178183615672</v>
      </c>
    </row>
    <row r="464">
      <c r="A464" s="68" t="s">
        <v>234</v>
      </c>
      <c r="B464" s="68" t="s">
        <v>235</v>
      </c>
      <c r="C464" s="68" t="s">
        <v>23</v>
      </c>
      <c r="D464" s="68" t="n">
        <v>1763.4543789</v>
      </c>
      <c r="E464" s="68" t="n">
        <v>16.5605229741726</v>
      </c>
      <c r="F464" s="68" t="n">
        <v>12.2580311871625</v>
      </c>
      <c r="G464" s="68" t="n">
        <v>16.8471675172849</v>
      </c>
      <c r="H464" s="68" t="n">
        <v>12622.6599324</v>
      </c>
      <c r="I464" s="68" t="n">
        <v>9.01878361511748</v>
      </c>
      <c r="J464" s="68" t="n">
        <v>87.7419688128375</v>
      </c>
      <c r="K464" s="68" t="n">
        <v>2.35364110968085</v>
      </c>
    </row>
    <row r="465">
      <c r="A465" s="68" t="s">
        <v>234</v>
      </c>
      <c r="B465" s="68" t="s">
        <v>235</v>
      </c>
      <c r="C465" s="68" t="s">
        <v>24</v>
      </c>
      <c r="D465" s="68" t="n">
        <v>1212.9932659</v>
      </c>
      <c r="E465" s="68" t="n">
        <v>20.1597140165969</v>
      </c>
      <c r="F465" s="68" t="n">
        <v>15.2395731748659</v>
      </c>
      <c r="G465" s="68" t="n">
        <v>15.360416927993</v>
      </c>
      <c r="H465" s="68" t="n">
        <v>6746.5030532</v>
      </c>
      <c r="I465" s="68" t="n">
        <v>11.6978085979172</v>
      </c>
      <c r="J465" s="68" t="n">
        <v>84.7604268251341</v>
      </c>
      <c r="K465" s="68" t="n">
        <v>2.76173925189797</v>
      </c>
    </row>
    <row r="466">
      <c r="A466" s="68" t="s">
        <v>236</v>
      </c>
      <c r="B466" s="68" t="s">
        <v>237</v>
      </c>
      <c r="C466" s="68" t="s">
        <v>22</v>
      </c>
      <c r="D466" s="68" t="n">
        <v>5596.2118535</v>
      </c>
      <c r="E466" s="68" t="n">
        <v>14.507254068944</v>
      </c>
      <c r="F466" s="68" t="n">
        <v>7.99697201304469</v>
      </c>
      <c r="G466" s="68" t="n">
        <v>13.6127009574224</v>
      </c>
      <c r="H466" s="68" t="n">
        <v>64382.9233038</v>
      </c>
      <c r="I466" s="68" t="n">
        <v>8.35931373477383</v>
      </c>
      <c r="J466" s="68" t="n">
        <v>92.0030279869553</v>
      </c>
      <c r="K466" s="68" t="n">
        <v>1.18322614983811</v>
      </c>
    </row>
    <row r="467">
      <c r="A467" s="68" t="s">
        <v>236</v>
      </c>
      <c r="B467" s="68" t="s">
        <v>237</v>
      </c>
      <c r="C467" s="68" t="s">
        <v>23</v>
      </c>
      <c r="D467" s="68" t="n">
        <v>8104.0428495</v>
      </c>
      <c r="E467" s="68" t="n">
        <v>16.3991943844508</v>
      </c>
      <c r="F467" s="68" t="n">
        <v>9.7467825483069</v>
      </c>
      <c r="G467" s="68" t="n">
        <v>16.0797003757919</v>
      </c>
      <c r="H467" s="68" t="n">
        <v>75041.7830611</v>
      </c>
      <c r="I467" s="68" t="n">
        <v>6.15064704945869</v>
      </c>
      <c r="J467" s="68" t="n">
        <v>90.2532174516931</v>
      </c>
      <c r="K467" s="68" t="n">
        <v>1.73650699033148</v>
      </c>
    </row>
    <row r="468">
      <c r="A468" s="68" t="s">
        <v>236</v>
      </c>
      <c r="B468" s="68" t="s">
        <v>237</v>
      </c>
      <c r="C468" s="68" t="s">
        <v>24</v>
      </c>
      <c r="D468" s="68" t="n">
        <v>6124.0389676</v>
      </c>
      <c r="E468" s="68" t="n">
        <v>19.0945074953877</v>
      </c>
      <c r="F468" s="68" t="n">
        <v>13.2998171161799</v>
      </c>
      <c r="G468" s="68" t="n">
        <v>17.509299332732</v>
      </c>
      <c r="H468" s="68" t="n">
        <v>39921.9999674</v>
      </c>
      <c r="I468" s="68" t="n">
        <v>8.49437633001963</v>
      </c>
      <c r="J468" s="68" t="n">
        <v>86.7001828838201</v>
      </c>
      <c r="K468" s="68" t="n">
        <v>2.68592834769262</v>
      </c>
    </row>
    <row r="469">
      <c r="A469" s="68" t="s">
        <v>238</v>
      </c>
      <c r="B469" s="68" t="s">
        <v>239</v>
      </c>
      <c r="C469" s="68" t="s">
        <v>22</v>
      </c>
      <c r="D469" s="68" t="n">
        <v>5806.0762255</v>
      </c>
      <c r="E469" s="68" t="n">
        <v>16.9854660745166</v>
      </c>
      <c r="F469" s="68" t="n">
        <v>8.27646632027806</v>
      </c>
      <c r="G469" s="68" t="n">
        <v>16.1014532083544</v>
      </c>
      <c r="H469" s="68" t="n">
        <v>64345.5561357</v>
      </c>
      <c r="I469" s="68" t="n">
        <v>9.55190572167804</v>
      </c>
      <c r="J469" s="68" t="n">
        <v>91.723533679722</v>
      </c>
      <c r="K469" s="68" t="n">
        <v>1.45287833820057</v>
      </c>
    </row>
    <row r="470">
      <c r="A470" s="68" t="s">
        <v>238</v>
      </c>
      <c r="B470" s="68" t="s">
        <v>239</v>
      </c>
      <c r="C470" s="68" t="s">
        <v>23</v>
      </c>
      <c r="D470" s="68" t="n">
        <v>17251.1444795</v>
      </c>
      <c r="E470" s="68" t="n">
        <v>13.4498086523674</v>
      </c>
      <c r="F470" s="68" t="n">
        <v>15.5675727726731</v>
      </c>
      <c r="G470" s="68" t="n">
        <v>12.7400007758564</v>
      </c>
      <c r="H470" s="68" t="n">
        <v>93563.4618269</v>
      </c>
      <c r="I470" s="68" t="n">
        <v>6.23744479266551</v>
      </c>
      <c r="J470" s="68" t="n">
        <v>84.4324272273269</v>
      </c>
      <c r="K470" s="68" t="n">
        <v>2.34898954957279</v>
      </c>
    </row>
    <row r="471">
      <c r="A471" s="68" t="s">
        <v>238</v>
      </c>
      <c r="B471" s="68" t="s">
        <v>239</v>
      </c>
      <c r="C471" s="68" t="s">
        <v>24</v>
      </c>
      <c r="D471" s="68" t="n">
        <v>8775.9797641</v>
      </c>
      <c r="E471" s="68" t="n">
        <v>18.1738661919669</v>
      </c>
      <c r="F471" s="68" t="n">
        <v>15.6916342724928</v>
      </c>
      <c r="G471" s="68" t="n">
        <v>15.8129031913233</v>
      </c>
      <c r="H471" s="68" t="n">
        <v>47151.7815621</v>
      </c>
      <c r="I471" s="68" t="n">
        <v>8.4737470895666</v>
      </c>
      <c r="J471" s="68" t="n">
        <v>84.3083657275072</v>
      </c>
      <c r="K471" s="68" t="n">
        <v>2.94312778481036</v>
      </c>
    </row>
    <row r="472">
      <c r="A472" s="68" t="s">
        <v>240</v>
      </c>
      <c r="B472" s="68" t="s">
        <v>241</v>
      </c>
      <c r="C472" s="68" t="s">
        <v>22</v>
      </c>
      <c r="D472" s="68" t="n">
        <v>4006.0409107</v>
      </c>
      <c r="E472" s="68" t="n">
        <v>16.2754156676135</v>
      </c>
      <c r="F472" s="68" t="n">
        <v>5.79841684529325</v>
      </c>
      <c r="G472" s="68" t="n">
        <v>15.0142329593152</v>
      </c>
      <c r="H472" s="68" t="n">
        <v>65082.48821</v>
      </c>
      <c r="I472" s="68" t="n">
        <v>4.96717655007235</v>
      </c>
      <c r="J472" s="68" t="n">
        <v>94.2015831547068</v>
      </c>
      <c r="K472" s="68" t="n">
        <v>0.924175352419226</v>
      </c>
    </row>
    <row r="473">
      <c r="A473" s="68" t="s">
        <v>240</v>
      </c>
      <c r="B473" s="68" t="s">
        <v>241</v>
      </c>
      <c r="C473" s="68" t="s">
        <v>23</v>
      </c>
      <c r="D473" s="68" t="n">
        <v>3692.019351</v>
      </c>
      <c r="E473" s="68" t="n">
        <v>13.0474750963251</v>
      </c>
      <c r="F473" s="68" t="n">
        <v>7.99106158899735</v>
      </c>
      <c r="G473" s="68" t="n">
        <v>12.3879327173604</v>
      </c>
      <c r="H473" s="68" t="n">
        <v>42509.8439419</v>
      </c>
      <c r="I473" s="68" t="n">
        <v>7.28698485783281</v>
      </c>
      <c r="J473" s="68" t="n">
        <v>92.0089384110026</v>
      </c>
      <c r="K473" s="68" t="n">
        <v>1.07590343953957</v>
      </c>
    </row>
    <row r="474">
      <c r="A474" s="68" t="s">
        <v>240</v>
      </c>
      <c r="B474" s="68" t="s">
        <v>241</v>
      </c>
      <c r="C474" s="68" t="s">
        <v>24</v>
      </c>
      <c r="D474" s="68" t="n">
        <v>2580.5530457</v>
      </c>
      <c r="E474" s="68" t="n">
        <v>17.4391553433049</v>
      </c>
      <c r="F474" s="68" t="n">
        <v>9.83682109575916</v>
      </c>
      <c r="G474" s="68" t="n">
        <v>13.6843290836409</v>
      </c>
      <c r="H474" s="68" t="n">
        <v>23653.0545454</v>
      </c>
      <c r="I474" s="68" t="n">
        <v>11.8859472284192</v>
      </c>
      <c r="J474" s="68" t="n">
        <v>90.1631789042408</v>
      </c>
      <c r="K474" s="68" t="n">
        <v>1.49296307702542</v>
      </c>
    </row>
    <row r="475">
      <c r="A475" s="68" t="s">
        <v>242</v>
      </c>
      <c r="B475" s="68" t="s">
        <v>243</v>
      </c>
      <c r="C475" s="68" t="s">
        <v>22</v>
      </c>
      <c r="D475" s="68" t="n">
        <v>4169.2547357</v>
      </c>
      <c r="E475" s="68" t="n">
        <v>12.0984660379311</v>
      </c>
      <c r="F475" s="68" t="n">
        <v>8.3711620364195</v>
      </c>
      <c r="G475" s="68" t="n">
        <v>11.8172079058916</v>
      </c>
      <c r="H475" s="68" t="n">
        <v>45635.7152023</v>
      </c>
      <c r="I475" s="68" t="n">
        <v>4.80953483078966</v>
      </c>
      <c r="J475" s="68" t="n">
        <v>91.6288379635805</v>
      </c>
      <c r="K475" s="68" t="n">
        <v>1.0796138464355</v>
      </c>
    </row>
    <row r="476">
      <c r="A476" s="68" t="s">
        <v>242</v>
      </c>
      <c r="B476" s="68" t="s">
        <v>243</v>
      </c>
      <c r="C476" s="68" t="s">
        <v>23</v>
      </c>
      <c r="D476" s="68" t="n">
        <v>4368.7603334</v>
      </c>
      <c r="E476" s="68" t="n">
        <v>17.7677178238284</v>
      </c>
      <c r="F476" s="68" t="n">
        <v>10.8989119011302</v>
      </c>
      <c r="G476" s="68" t="n">
        <v>17.8294023975046</v>
      </c>
      <c r="H476" s="68" t="n">
        <v>35715.6111436</v>
      </c>
      <c r="I476" s="68" t="n">
        <v>7.28327573696379</v>
      </c>
      <c r="J476" s="68" t="n">
        <v>89.1010880988698</v>
      </c>
      <c r="K476" s="68" t="n">
        <v>2.18090586912448</v>
      </c>
    </row>
    <row r="477">
      <c r="A477" s="68" t="s">
        <v>242</v>
      </c>
      <c r="B477" s="68" t="s">
        <v>243</v>
      </c>
      <c r="C477" s="68" t="s">
        <v>24</v>
      </c>
      <c r="D477" s="68" t="n">
        <v>2603.0069788</v>
      </c>
      <c r="E477" s="68" t="n">
        <v>20.6758375146712</v>
      </c>
      <c r="F477" s="68" t="n">
        <v>12.8002098759232</v>
      </c>
      <c r="G477" s="68" t="n">
        <v>16.2362399352569</v>
      </c>
      <c r="H477" s="68" t="n">
        <v>17732.6516083</v>
      </c>
      <c r="I477" s="68" t="n">
        <v>11.8956193031506</v>
      </c>
      <c r="J477" s="68" t="n">
        <v>87.1997901240768</v>
      </c>
      <c r="K477" s="68" t="n">
        <v>2.38334608915247</v>
      </c>
    </row>
    <row r="478">
      <c r="A478" s="68" t="s">
        <v>244</v>
      </c>
      <c r="B478" s="68" t="s">
        <v>245</v>
      </c>
      <c r="C478" s="68" t="s">
        <v>22</v>
      </c>
      <c r="D478" s="68" t="n">
        <v>666.308359</v>
      </c>
      <c r="E478" s="68" t="n">
        <v>14.9439022462978</v>
      </c>
      <c r="F478" s="68" t="n">
        <v>10.356466538552</v>
      </c>
      <c r="G478" s="68" t="n">
        <v>11.2958098258808</v>
      </c>
      <c r="H478" s="68" t="n">
        <v>5767.4338495</v>
      </c>
      <c r="I478" s="68" t="n">
        <v>8.02559488840459</v>
      </c>
      <c r="J478" s="68" t="n">
        <v>89.643533461448</v>
      </c>
      <c r="K478" s="68" t="n">
        <v>1.30499849760934</v>
      </c>
    </row>
    <row r="479">
      <c r="A479" s="68" t="s">
        <v>244</v>
      </c>
      <c r="B479" s="68" t="s">
        <v>245</v>
      </c>
      <c r="C479" s="68" t="s">
        <v>23</v>
      </c>
      <c r="D479" s="68" t="n">
        <v>400.2573389</v>
      </c>
      <c r="E479" s="68" t="n">
        <v>15.5146370296827</v>
      </c>
      <c r="F479" s="68" t="n">
        <v>6.14992925982164</v>
      </c>
      <c r="G479" s="68" t="n">
        <v>15.012720482058</v>
      </c>
      <c r="H479" s="68" t="n">
        <v>6108.0669359</v>
      </c>
      <c r="I479" s="68" t="n">
        <v>6.67953441237204</v>
      </c>
      <c r="J479" s="68" t="n">
        <v>93.8500707401784</v>
      </c>
      <c r="K479" s="68" t="n">
        <v>0.983773035374022</v>
      </c>
    </row>
    <row r="480">
      <c r="A480" s="68" t="s">
        <v>244</v>
      </c>
      <c r="B480" s="68" t="s">
        <v>245</v>
      </c>
      <c r="C480" s="68" t="s">
        <v>24</v>
      </c>
      <c r="D480" s="68" t="n">
        <v>652.5096974</v>
      </c>
      <c r="E480" s="68" t="n">
        <v>14.0064870331546</v>
      </c>
      <c r="F480" s="68" t="n">
        <v>15.0488861191242</v>
      </c>
      <c r="G480" s="68" t="n">
        <v>11.5901989071546</v>
      </c>
      <c r="H480" s="68" t="n">
        <v>3683.4238211</v>
      </c>
      <c r="I480" s="68" t="n">
        <v>7.59932423660618</v>
      </c>
      <c r="J480" s="68" t="n">
        <v>84.9511138808758</v>
      </c>
      <c r="K480" s="68" t="n">
        <v>2.05317594418302</v>
      </c>
    </row>
    <row r="481">
      <c r="A481" s="68" t="s">
        <v>246</v>
      </c>
      <c r="B481" s="68" t="s">
        <v>247</v>
      </c>
      <c r="C481" s="68" t="s">
        <v>22</v>
      </c>
      <c r="D481" s="68" t="n">
        <v>544.9337433</v>
      </c>
      <c r="E481" s="68" t="n">
        <v>18.5784012811042</v>
      </c>
      <c r="F481" s="68" t="n">
        <v>12.1038532183932</v>
      </c>
      <c r="G481" s="68" t="n">
        <v>16.1255703973984</v>
      </c>
      <c r="H481" s="68" t="n">
        <v>3957.217212</v>
      </c>
      <c r="I481" s="68" t="n">
        <v>8.36142750383904</v>
      </c>
      <c r="J481" s="68" t="n">
        <v>87.8961467816068</v>
      </c>
      <c r="K481" s="68" t="n">
        <v>2.22059264597729</v>
      </c>
    </row>
    <row r="482">
      <c r="A482" s="68" t="s">
        <v>246</v>
      </c>
      <c r="B482" s="68" t="s">
        <v>247</v>
      </c>
      <c r="C482" s="68" t="s">
        <v>23</v>
      </c>
      <c r="D482" s="68" t="n">
        <v>572.7010811</v>
      </c>
      <c r="E482" s="68" t="n">
        <v>13.9186180756527</v>
      </c>
      <c r="F482" s="68" t="n">
        <v>10.3983236623861</v>
      </c>
      <c r="G482" s="68" t="n">
        <v>12.2835765732178</v>
      </c>
      <c r="H482" s="68" t="n">
        <v>4934.9278377</v>
      </c>
      <c r="I482" s="68" t="n">
        <v>6.3421159621025</v>
      </c>
      <c r="J482" s="68" t="n">
        <v>89.6016763376139</v>
      </c>
      <c r="K482" s="68" t="n">
        <v>1.42551579569503</v>
      </c>
    </row>
    <row r="483">
      <c r="A483" s="68" t="s">
        <v>246</v>
      </c>
      <c r="B483" s="68" t="s">
        <v>247</v>
      </c>
      <c r="C483" s="68" t="s">
        <v>24</v>
      </c>
      <c r="D483" s="68" t="n">
        <v>511.1771055</v>
      </c>
      <c r="E483" s="68" t="n">
        <v>20.5519601604191</v>
      </c>
      <c r="F483" s="68" t="n">
        <v>22.2616768982151</v>
      </c>
      <c r="G483" s="68" t="n">
        <v>15.8339226828888</v>
      </c>
      <c r="H483" s="68" t="n">
        <v>1785.0430213</v>
      </c>
      <c r="I483" s="68" t="n">
        <v>13.8788201822456</v>
      </c>
      <c r="J483" s="68" t="n">
        <v>77.7383231017849</v>
      </c>
      <c r="K483" s="68" t="n">
        <v>4.53431019262231</v>
      </c>
    </row>
    <row r="484">
      <c r="A484" s="68" t="s">
        <v>248</v>
      </c>
      <c r="B484" s="68" t="s">
        <v>249</v>
      </c>
      <c r="C484" s="68" t="s">
        <v>22</v>
      </c>
      <c r="D484" s="68" t="n">
        <v>541.7526834</v>
      </c>
      <c r="E484" s="68" t="n">
        <v>14.7718009590245</v>
      </c>
      <c r="F484" s="68" t="n">
        <v>8.49312450881021</v>
      </c>
      <c r="G484" s="68" t="n">
        <v>12.6417674357882</v>
      </c>
      <c r="H484" s="68" t="n">
        <v>5836.9679257</v>
      </c>
      <c r="I484" s="68" t="n">
        <v>6.94954101328781</v>
      </c>
      <c r="J484" s="68" t="n">
        <v>91.5068754911898</v>
      </c>
      <c r="K484" s="68" t="n">
        <v>1.17333374423771</v>
      </c>
    </row>
    <row r="485">
      <c r="A485" s="68" t="s">
        <v>248</v>
      </c>
      <c r="B485" s="68" t="s">
        <v>249</v>
      </c>
      <c r="C485" s="68" t="s">
        <v>23</v>
      </c>
      <c r="D485" s="68" t="n">
        <v>431.0125102</v>
      </c>
      <c r="E485" s="68" t="n">
        <v>15.5730053014744</v>
      </c>
      <c r="F485" s="68" t="n">
        <v>5.76479977259036</v>
      </c>
      <c r="G485" s="68" t="n">
        <v>15.2548466368017</v>
      </c>
      <c r="H485" s="68" t="n">
        <v>7045.6133433</v>
      </c>
      <c r="I485" s="68" t="n">
        <v>6.35558750220622</v>
      </c>
      <c r="J485" s="68" t="n">
        <v>94.2352002274096</v>
      </c>
      <c r="K485" s="68" t="n">
        <v>0.933208994202955</v>
      </c>
    </row>
    <row r="486">
      <c r="A486" s="68" t="s">
        <v>248</v>
      </c>
      <c r="B486" s="68" t="s">
        <v>249</v>
      </c>
      <c r="C486" s="68" t="s">
        <v>24</v>
      </c>
      <c r="D486" s="68" t="n">
        <v>341.3611469</v>
      </c>
      <c r="E486" s="68" t="n">
        <v>18.8840505484885</v>
      </c>
      <c r="F486" s="68" t="n">
        <v>8.29623062159624</v>
      </c>
      <c r="G486" s="68" t="n">
        <v>16.6786993235107</v>
      </c>
      <c r="H486" s="68" t="n">
        <v>3773.2923924</v>
      </c>
      <c r="I486" s="68" t="n">
        <v>10.2089367623851</v>
      </c>
      <c r="J486" s="68" t="n">
        <v>91.7037693784038</v>
      </c>
      <c r="K486" s="68" t="n">
        <v>1.50888384407776</v>
      </c>
    </row>
    <row r="487">
      <c r="A487" s="68" t="s">
        <v>250</v>
      </c>
      <c r="B487" s="68" t="s">
        <v>251</v>
      </c>
      <c r="C487" s="68" t="s">
        <v>22</v>
      </c>
      <c r="D487" s="68" t="n">
        <v>573.908704</v>
      </c>
      <c r="E487" s="68" t="n">
        <v>17.8994742514902</v>
      </c>
      <c r="F487" s="68" t="n">
        <v>9.16697020530074</v>
      </c>
      <c r="G487" s="68" t="n">
        <v>17.4745254097332</v>
      </c>
      <c r="H487" s="68" t="n">
        <v>5686.7062118</v>
      </c>
      <c r="I487" s="68" t="n">
        <v>9.18528956226009</v>
      </c>
      <c r="J487" s="68" t="n">
        <v>90.8330297946993</v>
      </c>
      <c r="K487" s="68" t="n">
        <v>1.76354850371998</v>
      </c>
    </row>
    <row r="488">
      <c r="A488" s="68" t="s">
        <v>250</v>
      </c>
      <c r="B488" s="68" t="s">
        <v>251</v>
      </c>
      <c r="C488" s="68" t="s">
        <v>23</v>
      </c>
      <c r="D488" s="68" t="n">
        <v>1443.9517002</v>
      </c>
      <c r="E488" s="68" t="n">
        <v>12.6847499973266</v>
      </c>
      <c r="F488" s="68" t="n">
        <v>15.3647694827129</v>
      </c>
      <c r="G488" s="68" t="n">
        <v>11.1511302723936</v>
      </c>
      <c r="H488" s="68" t="n">
        <v>7953.8573709</v>
      </c>
      <c r="I488" s="68" t="n">
        <v>6.1171050487845</v>
      </c>
      <c r="J488" s="68" t="n">
        <v>84.6352305172871</v>
      </c>
      <c r="K488" s="68" t="n">
        <v>2.02438801264957</v>
      </c>
    </row>
    <row r="489">
      <c r="A489" s="68" t="s">
        <v>250</v>
      </c>
      <c r="B489" s="68" t="s">
        <v>251</v>
      </c>
      <c r="C489" s="68" t="s">
        <v>24</v>
      </c>
      <c r="D489" s="68" t="n">
        <v>750.5574833</v>
      </c>
      <c r="E489" s="68" t="n">
        <v>16.5764301220361</v>
      </c>
      <c r="F489" s="68" t="n">
        <v>14.3741560208213</v>
      </c>
      <c r="G489" s="68" t="n">
        <v>14.9569936608124</v>
      </c>
      <c r="H489" s="68" t="n">
        <v>4471.0185328</v>
      </c>
      <c r="I489" s="68" t="n">
        <v>9.41126704138933</v>
      </c>
      <c r="J489" s="68" t="n">
        <v>85.6258439791787</v>
      </c>
      <c r="K489" s="68" t="n">
        <v>2.51085595763858</v>
      </c>
    </row>
    <row r="490">
      <c r="A490" s="68" t="s">
        <v>252</v>
      </c>
      <c r="B490" s="68" t="s">
        <v>253</v>
      </c>
      <c r="C490" s="68" t="s">
        <v>22</v>
      </c>
      <c r="D490" s="68" t="n">
        <v>1794.9059226</v>
      </c>
      <c r="E490" s="68" t="n">
        <v>19.138951945608</v>
      </c>
      <c r="F490" s="68" t="n">
        <v>17.5857865328647</v>
      </c>
      <c r="G490" s="68" t="n">
        <v>15.1197856134131</v>
      </c>
      <c r="H490" s="68" t="n">
        <v>8411.6658406</v>
      </c>
      <c r="I490" s="68" t="n">
        <v>13.4401157477653</v>
      </c>
      <c r="J490" s="68" t="n">
        <v>82.4142134671353</v>
      </c>
      <c r="K490" s="68" t="n">
        <v>3.22630418994647</v>
      </c>
    </row>
    <row r="491">
      <c r="A491" s="68" t="s">
        <v>252</v>
      </c>
      <c r="B491" s="68" t="s">
        <v>253</v>
      </c>
      <c r="C491" s="68" t="s">
        <v>23</v>
      </c>
      <c r="D491" s="68" t="n">
        <v>2639.4891044</v>
      </c>
      <c r="E491" s="68" t="n">
        <v>13.0084457047587</v>
      </c>
      <c r="F491" s="68" t="n">
        <v>11.8994406772738</v>
      </c>
      <c r="G491" s="68" t="n">
        <v>12.303270289687</v>
      </c>
      <c r="H491" s="68" t="n">
        <v>19542.1341835</v>
      </c>
      <c r="I491" s="68" t="n">
        <v>6.74100057345496</v>
      </c>
      <c r="J491" s="68" t="n">
        <v>88.1005593227262</v>
      </c>
      <c r="K491" s="68" t="n">
        <v>1.66176056172698</v>
      </c>
    </row>
    <row r="492">
      <c r="A492" s="68" t="s">
        <v>252</v>
      </c>
      <c r="B492" s="68" t="s">
        <v>253</v>
      </c>
      <c r="C492" s="68" t="s">
        <v>24</v>
      </c>
      <c r="D492" s="68" t="n">
        <v>2371.6145957</v>
      </c>
      <c r="E492" s="68" t="n">
        <v>16.714400982821</v>
      </c>
      <c r="F492" s="68" t="n">
        <v>18.3649559952468</v>
      </c>
      <c r="G492" s="68" t="n">
        <v>11.8433877574768</v>
      </c>
      <c r="H492" s="68" t="n">
        <v>10542.1903506</v>
      </c>
      <c r="I492" s="68" t="n">
        <v>10.3205274162711</v>
      </c>
      <c r="J492" s="68" t="n">
        <v>81.6350440047532</v>
      </c>
      <c r="K492" s="68" t="n">
        <v>2.66433732782752</v>
      </c>
    </row>
    <row r="493">
      <c r="A493" s="68" t="s">
        <v>254</v>
      </c>
      <c r="B493" s="68" t="s">
        <v>255</v>
      </c>
      <c r="C493" s="68" t="s">
        <v>22</v>
      </c>
      <c r="D493" s="68" t="n">
        <v>1297.3432389</v>
      </c>
      <c r="E493" s="68" t="n">
        <v>17.6857431684136</v>
      </c>
      <c r="F493" s="68" t="n">
        <v>8.36310644612173</v>
      </c>
      <c r="G493" s="68" t="n">
        <v>17.2330534844631</v>
      </c>
      <c r="H493" s="68" t="n">
        <v>14215.3522799</v>
      </c>
      <c r="I493" s="68" t="n">
        <v>7.76275046980067</v>
      </c>
      <c r="J493" s="68" t="n">
        <v>91.6368935538783</v>
      </c>
      <c r="K493" s="68" t="n">
        <v>1.5727493053607</v>
      </c>
    </row>
    <row r="494">
      <c r="A494" s="68" t="s">
        <v>254</v>
      </c>
      <c r="B494" s="68" t="s">
        <v>255</v>
      </c>
      <c r="C494" s="68" t="s">
        <v>23</v>
      </c>
      <c r="D494" s="68" t="n">
        <v>765.8600789</v>
      </c>
      <c r="E494" s="68" t="n">
        <v>15.706026852857</v>
      </c>
      <c r="F494" s="68" t="n">
        <v>4.14261372727418</v>
      </c>
      <c r="G494" s="68" t="n">
        <v>15.9712355593847</v>
      </c>
      <c r="H494" s="68" t="n">
        <v>17721.5039217</v>
      </c>
      <c r="I494" s="68" t="n">
        <v>6.35850080861706</v>
      </c>
      <c r="J494" s="68" t="n">
        <v>95.8573862727258</v>
      </c>
      <c r="K494" s="68" t="n">
        <v>0.690219734153777</v>
      </c>
    </row>
    <row r="495">
      <c r="A495" s="68" t="s">
        <v>254</v>
      </c>
      <c r="B495" s="68" t="s">
        <v>255</v>
      </c>
      <c r="C495" s="68" t="s">
        <v>24</v>
      </c>
      <c r="D495" s="68" t="n">
        <v>722.5545508</v>
      </c>
      <c r="E495" s="68" t="n">
        <v>17.7960679359658</v>
      </c>
      <c r="F495" s="68" t="n">
        <v>7.74862372847304</v>
      </c>
      <c r="G495" s="68" t="n">
        <v>16.8089740697231</v>
      </c>
      <c r="H495" s="68" t="n">
        <v>8602.3859305</v>
      </c>
      <c r="I495" s="68" t="n">
        <v>11.0882529025315</v>
      </c>
      <c r="J495" s="68" t="n">
        <v>92.251376271527</v>
      </c>
      <c r="K495" s="68" t="n">
        <v>1.4118641975008</v>
      </c>
    </row>
    <row r="496">
      <c r="A496" s="68" t="s">
        <v>256</v>
      </c>
      <c r="B496" s="68" t="s">
        <v>257</v>
      </c>
      <c r="C496" s="68" t="s">
        <v>22</v>
      </c>
      <c r="D496" s="68" t="n">
        <v>1152.354873</v>
      </c>
      <c r="E496" s="68" t="n">
        <v>17.2671762189868</v>
      </c>
      <c r="F496" s="68" t="n">
        <v>6.84979547968421</v>
      </c>
      <c r="G496" s="68" t="n">
        <v>16.5353075385883</v>
      </c>
      <c r="H496" s="68" t="n">
        <v>15670.8462929</v>
      </c>
      <c r="I496" s="68" t="n">
        <v>5.89230905928492</v>
      </c>
      <c r="J496" s="68" t="n">
        <v>93.1502045203158</v>
      </c>
      <c r="K496" s="68" t="n">
        <v>1.2159229860661</v>
      </c>
    </row>
    <row r="497">
      <c r="A497" s="68" t="s">
        <v>256</v>
      </c>
      <c r="B497" s="68" t="s">
        <v>257</v>
      </c>
      <c r="C497" s="68" t="s">
        <v>23</v>
      </c>
      <c r="D497" s="68" t="n">
        <v>2665.4929452</v>
      </c>
      <c r="E497" s="68" t="n">
        <v>10.4738060000594</v>
      </c>
      <c r="F497" s="68" t="n">
        <v>14.3937028956186</v>
      </c>
      <c r="G497" s="68" t="n">
        <v>9.2141883993191</v>
      </c>
      <c r="H497" s="68" t="n">
        <v>15852.9728348</v>
      </c>
      <c r="I497" s="68" t="n">
        <v>6.79482323081172</v>
      </c>
      <c r="J497" s="68" t="n">
        <v>85.6062971043814</v>
      </c>
      <c r="K497" s="68" t="n">
        <v>1.54925857945171</v>
      </c>
    </row>
    <row r="498">
      <c r="A498" s="68" t="s">
        <v>256</v>
      </c>
      <c r="B498" s="68" t="s">
        <v>257</v>
      </c>
      <c r="C498" s="68" t="s">
        <v>24</v>
      </c>
      <c r="D498" s="68" t="n">
        <v>472.8783534</v>
      </c>
      <c r="E498" s="68" t="n">
        <v>22.0116032060229</v>
      </c>
      <c r="F498" s="68" t="n">
        <v>12.922528420149</v>
      </c>
      <c r="G498" s="68" t="n">
        <v>21.4757996623113</v>
      </c>
      <c r="H498" s="68" t="n">
        <v>3186.4546968</v>
      </c>
      <c r="I498" s="68" t="n">
        <v>17.6536515156674</v>
      </c>
      <c r="J498" s="68" t="n">
        <v>87.077471579851</v>
      </c>
      <c r="K498" s="68" t="n">
        <v>3.18706579838109</v>
      </c>
    </row>
    <row r="499">
      <c r="A499" s="68" t="s">
        <v>258</v>
      </c>
      <c r="B499" s="68" t="s">
        <v>259</v>
      </c>
      <c r="C499" s="68" t="s">
        <v>22</v>
      </c>
      <c r="D499" s="68" t="n">
        <v>1051.584761</v>
      </c>
      <c r="E499" s="68" t="n">
        <v>13.9037904745485</v>
      </c>
      <c r="F499" s="68" t="n">
        <v>8.14152070601369</v>
      </c>
      <c r="G499" s="68" t="n">
        <v>13.8618770190773</v>
      </c>
      <c r="H499" s="68" t="n">
        <v>11864.7339339</v>
      </c>
      <c r="I499" s="68" t="n">
        <v>6.32510690351327</v>
      </c>
      <c r="J499" s="68" t="n">
        <v>91.8584792939863</v>
      </c>
      <c r="K499" s="68" t="n">
        <v>1.22859380693473</v>
      </c>
    </row>
    <row r="500">
      <c r="A500" s="68" t="s">
        <v>258</v>
      </c>
      <c r="B500" s="68" t="s">
        <v>259</v>
      </c>
      <c r="C500" s="68" t="s">
        <v>23</v>
      </c>
      <c r="D500" s="68" t="n">
        <v>1301.8556826</v>
      </c>
      <c r="E500" s="68" t="n">
        <v>12.1736373663112</v>
      </c>
      <c r="F500" s="68" t="n">
        <v>10.1497307578968</v>
      </c>
      <c r="G500" s="68" t="n">
        <v>11.7018999829572</v>
      </c>
      <c r="H500" s="68" t="n">
        <v>11524.6489179</v>
      </c>
      <c r="I500" s="68" t="n">
        <v>6.00171782707665</v>
      </c>
      <c r="J500" s="68" t="n">
        <v>89.8502692421032</v>
      </c>
      <c r="K500" s="68" t="n">
        <v>1.32187844493623</v>
      </c>
    </row>
    <row r="501">
      <c r="A501" s="68" t="s">
        <v>258</v>
      </c>
      <c r="B501" s="68" t="s">
        <v>259</v>
      </c>
      <c r="C501" s="68" t="s">
        <v>24</v>
      </c>
      <c r="D501" s="68" t="n">
        <v>324.2512252</v>
      </c>
      <c r="E501" s="68" t="n">
        <v>22.3413296543214</v>
      </c>
      <c r="F501" s="68" t="n">
        <v>9.0090387841367</v>
      </c>
      <c r="G501" s="68" t="n">
        <v>22.0599833472708</v>
      </c>
      <c r="H501" s="68" t="n">
        <v>3274.9254791</v>
      </c>
      <c r="I501" s="68" t="n">
        <v>13.5308731402315</v>
      </c>
      <c r="J501" s="68" t="n">
        <v>90.9909612158633</v>
      </c>
      <c r="K501" s="68" t="n">
        <v>2.18416470050791</v>
      </c>
    </row>
    <row r="502">
      <c r="A502" s="68" t="s">
        <v>260</v>
      </c>
      <c r="B502" s="68" t="s">
        <v>261</v>
      </c>
      <c r="C502" s="68" t="s">
        <v>22</v>
      </c>
      <c r="D502" s="68" t="n">
        <v>602.9481965</v>
      </c>
      <c r="E502" s="68" t="n">
        <v>21.1525712940086</v>
      </c>
      <c r="F502" s="68" t="n">
        <v>3.88560851459531</v>
      </c>
      <c r="G502" s="68" t="n">
        <v>21.5708599170214</v>
      </c>
      <c r="H502" s="68" t="n">
        <v>14914.5233716</v>
      </c>
      <c r="I502" s="68" t="n">
        <v>7.08080606954211</v>
      </c>
      <c r="J502" s="68" t="n">
        <v>96.1143914854047</v>
      </c>
      <c r="K502" s="68" t="n">
        <v>0.872043360680786</v>
      </c>
    </row>
    <row r="503">
      <c r="A503" s="68" t="s">
        <v>260</v>
      </c>
      <c r="B503" s="68" t="s">
        <v>261</v>
      </c>
      <c r="C503" s="68" t="s">
        <v>23</v>
      </c>
      <c r="D503" s="68" t="n">
        <v>1036.4403806</v>
      </c>
      <c r="E503" s="68" t="n">
        <v>16.4982481190364</v>
      </c>
      <c r="F503" s="68" t="n">
        <v>7.03898677487877</v>
      </c>
      <c r="G503" s="68" t="n">
        <v>14.4916503788616</v>
      </c>
      <c r="H503" s="68" t="n">
        <v>13687.8432947</v>
      </c>
      <c r="I503" s="68" t="n">
        <v>7.26255489944146</v>
      </c>
      <c r="J503" s="68" t="n">
        <v>92.9610132251212</v>
      </c>
      <c r="K503" s="68" t="n">
        <v>1.09730447016479</v>
      </c>
    </row>
    <row r="504">
      <c r="A504" s="68" t="s">
        <v>260</v>
      </c>
      <c r="B504" s="68" t="s">
        <v>261</v>
      </c>
      <c r="C504" s="68" t="s">
        <v>24</v>
      </c>
      <c r="D504" s="68" t="n">
        <v>849.2824037</v>
      </c>
      <c r="E504" s="68" t="n">
        <v>17.9495099372085</v>
      </c>
      <c r="F504" s="68" t="n">
        <v>9.38097253010702</v>
      </c>
      <c r="G504" s="68" t="n">
        <v>17.8428132980529</v>
      </c>
      <c r="H504" s="68" t="n">
        <v>8203.9623529</v>
      </c>
      <c r="I504" s="68" t="n">
        <v>10.6974693084759</v>
      </c>
      <c r="J504" s="68" t="n">
        <v>90.619027469893</v>
      </c>
      <c r="K504" s="68" t="n">
        <v>1.8471059123259</v>
      </c>
    </row>
    <row r="505">
      <c r="A505" s="68" t="s">
        <v>262</v>
      </c>
      <c r="B505" s="68" t="s">
        <v>263</v>
      </c>
      <c r="C505" s="68" t="s">
        <v>22</v>
      </c>
      <c r="D505" s="68" t="n">
        <v>1005.4524286</v>
      </c>
      <c r="E505" s="68" t="n">
        <v>13.8959342582329</v>
      </c>
      <c r="F505" s="68" t="n">
        <v>6.95624066264392</v>
      </c>
      <c r="G505" s="68" t="n">
        <v>13.636561282724</v>
      </c>
      <c r="H505" s="68" t="n">
        <v>13448.5102412</v>
      </c>
      <c r="I505" s="68" t="n">
        <v>5.87747448084183</v>
      </c>
      <c r="J505" s="68" t="n">
        <v>93.0437593373561</v>
      </c>
      <c r="K505" s="68" t="n">
        <v>1.01951170899686</v>
      </c>
    </row>
    <row r="506">
      <c r="A506" s="68" t="s">
        <v>262</v>
      </c>
      <c r="B506" s="68" t="s">
        <v>263</v>
      </c>
      <c r="C506" s="68" t="s">
        <v>23</v>
      </c>
      <c r="D506" s="68" t="n">
        <v>1157.7494415</v>
      </c>
      <c r="E506" s="68" t="n">
        <v>17.6188040133174</v>
      </c>
      <c r="F506" s="68" t="n">
        <v>8.82634221459961</v>
      </c>
      <c r="G506" s="68" t="n">
        <v>16.714066560423</v>
      </c>
      <c r="H506" s="68" t="n">
        <v>11959.2294083</v>
      </c>
      <c r="I506" s="68" t="n">
        <v>5.97871918898217</v>
      </c>
      <c r="J506" s="68" t="n">
        <v>91.1736577854004</v>
      </c>
      <c r="K506" s="68" t="n">
        <v>1.61805586002838</v>
      </c>
    </row>
    <row r="507">
      <c r="A507" s="68" t="s">
        <v>262</v>
      </c>
      <c r="B507" s="68" t="s">
        <v>263</v>
      </c>
      <c r="C507" s="68" t="s">
        <v>24</v>
      </c>
      <c r="D507" s="68" t="n">
        <v>332.2233211</v>
      </c>
      <c r="E507" s="68" t="n">
        <v>33.0794041610757</v>
      </c>
      <c r="F507" s="68" t="n">
        <v>18.5905119512713</v>
      </c>
      <c r="G507" s="68" t="n">
        <v>26.306841622233</v>
      </c>
      <c r="H507" s="68" t="n">
        <v>1454.8351632</v>
      </c>
      <c r="I507" s="68" t="n">
        <v>16.587823570226</v>
      </c>
      <c r="J507" s="68" t="n">
        <v>81.4094880487287</v>
      </c>
      <c r="K507" s="68" t="n">
        <v>6.00737905740904</v>
      </c>
    </row>
    <row r="508">
      <c r="A508" s="68" t="s">
        <v>264</v>
      </c>
      <c r="B508" s="68" t="s">
        <v>265</v>
      </c>
      <c r="C508" s="68" t="s">
        <v>22</v>
      </c>
      <c r="D508" s="68" t="n">
        <v>908.1699079</v>
      </c>
      <c r="E508" s="68" t="n">
        <v>18.6200860261422</v>
      </c>
      <c r="F508" s="68" t="n">
        <v>6.71119825502374</v>
      </c>
      <c r="G508" s="68" t="n">
        <v>17.6572260018764</v>
      </c>
      <c r="H508" s="68" t="n">
        <v>12623.9874415</v>
      </c>
      <c r="I508" s="68" t="n">
        <v>5.72105623728209</v>
      </c>
      <c r="J508" s="68" t="n">
        <v>93.2888017449763</v>
      </c>
      <c r="K508" s="68" t="n">
        <v>1.2702611901512</v>
      </c>
    </row>
    <row r="509">
      <c r="A509" s="68" t="s">
        <v>264</v>
      </c>
      <c r="B509" s="68" t="s">
        <v>265</v>
      </c>
      <c r="C509" s="68" t="s">
        <v>23</v>
      </c>
      <c r="D509" s="68" t="n">
        <v>875.4694406</v>
      </c>
      <c r="E509" s="68" t="n">
        <v>19.0313934109052</v>
      </c>
      <c r="F509" s="68" t="n">
        <v>8.09736590841907</v>
      </c>
      <c r="G509" s="68" t="n">
        <v>18.8059773720521</v>
      </c>
      <c r="H509" s="68" t="n">
        <v>9936.3112113</v>
      </c>
      <c r="I509" s="68" t="n">
        <v>6.25455478099072</v>
      </c>
      <c r="J509" s="68" t="n">
        <v>91.9026340915809</v>
      </c>
      <c r="K509" s="68" t="n">
        <v>1.65695881899543</v>
      </c>
    </row>
    <row r="510">
      <c r="A510" s="68" t="s">
        <v>264</v>
      </c>
      <c r="B510" s="68" t="s">
        <v>265</v>
      </c>
      <c r="C510" s="68" t="s">
        <v>24</v>
      </c>
      <c r="D510" s="68" t="n">
        <v>129.7766815</v>
      </c>
      <c r="E510" s="68" t="n">
        <v>35.3184163664396</v>
      </c>
      <c r="F510" s="68" t="n">
        <v>9.31593007399712</v>
      </c>
      <c r="G510" s="68" t="n">
        <v>34.9530590431013</v>
      </c>
      <c r="H510" s="68" t="n">
        <v>1263.2853152</v>
      </c>
      <c r="I510" s="68" t="n">
        <v>21.0991121409819</v>
      </c>
      <c r="J510" s="68" t="n">
        <v>90.6840699260029</v>
      </c>
      <c r="K510" s="68" t="n">
        <v>3.59071063069321</v>
      </c>
    </row>
    <row r="511">
      <c r="A511" s="68" t="s">
        <v>266</v>
      </c>
      <c r="B511" s="68" t="s">
        <v>267</v>
      </c>
      <c r="C511" s="68" t="s">
        <v>22</v>
      </c>
      <c r="D511" s="68" t="n">
        <v>2318.825689</v>
      </c>
      <c r="E511" s="68" t="n">
        <v>13.2807459372178</v>
      </c>
      <c r="F511" s="68" t="n">
        <v>8.33615452968202</v>
      </c>
      <c r="G511" s="68" t="n">
        <v>13.9328049740374</v>
      </c>
      <c r="H511" s="68" t="n">
        <v>25497.665485</v>
      </c>
      <c r="I511" s="68" t="n">
        <v>5.84360876457653</v>
      </c>
      <c r="J511" s="68" t="n">
        <v>91.663845470318</v>
      </c>
      <c r="K511" s="68" t="n">
        <v>1.26708643631046</v>
      </c>
    </row>
    <row r="512">
      <c r="A512" s="68" t="s">
        <v>266</v>
      </c>
      <c r="B512" s="68" t="s">
        <v>267</v>
      </c>
      <c r="C512" s="68" t="s">
        <v>23</v>
      </c>
      <c r="D512" s="68" t="n">
        <v>1808.9865518</v>
      </c>
      <c r="E512" s="68" t="n">
        <v>18.4756485617568</v>
      </c>
      <c r="F512" s="68" t="n">
        <v>11.3001861805674</v>
      </c>
      <c r="G512" s="68" t="n">
        <v>15.9830427443789</v>
      </c>
      <c r="H512" s="68" t="n">
        <v>14199.4802371</v>
      </c>
      <c r="I512" s="68" t="n">
        <v>8.76947033362312</v>
      </c>
      <c r="J512" s="68" t="n">
        <v>88.6998138194326</v>
      </c>
      <c r="K512" s="68" t="n">
        <v>2.03620899488156</v>
      </c>
    </row>
    <row r="513">
      <c r="A513" s="68" t="s">
        <v>266</v>
      </c>
      <c r="B513" s="68" t="s">
        <v>267</v>
      </c>
      <c r="C513" s="68" t="s">
        <v>24</v>
      </c>
      <c r="D513" s="68" t="n">
        <v>198.6074151</v>
      </c>
      <c r="E513" s="68" t="n">
        <v>42.7673577754369</v>
      </c>
      <c r="F513" s="68" t="n">
        <v>9.94010194184329</v>
      </c>
      <c r="G513" s="68" t="n">
        <v>36.4702887430679</v>
      </c>
      <c r="H513" s="68" t="n">
        <v>1799.4346197</v>
      </c>
      <c r="I513" s="68" t="n">
        <v>21.718005788775</v>
      </c>
      <c r="J513" s="68" t="n">
        <v>90.0598980581567</v>
      </c>
      <c r="K513" s="68" t="n">
        <v>4.02530311238478</v>
      </c>
    </row>
    <row r="514">
      <c r="A514" s="68" t="s">
        <v>268</v>
      </c>
      <c r="B514" s="68" t="s">
        <v>269</v>
      </c>
      <c r="C514" s="68" t="s">
        <v>22</v>
      </c>
      <c r="D514" s="68" t="n">
        <v>1835.6491772</v>
      </c>
      <c r="E514" s="68" t="n">
        <v>15.3553156588884</v>
      </c>
      <c r="F514" s="68" t="n">
        <v>6.1342456246223</v>
      </c>
      <c r="G514" s="68" t="n">
        <v>15.7596551210804</v>
      </c>
      <c r="H514" s="68" t="n">
        <v>28088.9624137</v>
      </c>
      <c r="I514" s="68" t="n">
        <v>5.94981001088962</v>
      </c>
      <c r="J514" s="68" t="n">
        <v>93.8657543753777</v>
      </c>
      <c r="K514" s="68" t="n">
        <v>1.02991337059347</v>
      </c>
    </row>
    <row r="515">
      <c r="A515" s="68" t="s">
        <v>268</v>
      </c>
      <c r="B515" s="68" t="s">
        <v>269</v>
      </c>
      <c r="C515" s="68" t="s">
        <v>23</v>
      </c>
      <c r="D515" s="68" t="n">
        <v>1561.9237392</v>
      </c>
      <c r="E515" s="68" t="n">
        <v>17.6139902807303</v>
      </c>
      <c r="F515" s="68" t="n">
        <v>8.64835671620032</v>
      </c>
      <c r="G515" s="68" t="n">
        <v>14.6374123482704</v>
      </c>
      <c r="H515" s="68" t="n">
        <v>16498.4291169</v>
      </c>
      <c r="I515" s="68" t="n">
        <v>7.05059685081753</v>
      </c>
      <c r="J515" s="68" t="n">
        <v>91.3516432837997</v>
      </c>
      <c r="K515" s="68" t="n">
        <v>1.38573931282971</v>
      </c>
    </row>
    <row r="516">
      <c r="A516" s="68" t="s">
        <v>268</v>
      </c>
      <c r="B516" s="68" t="s">
        <v>269</v>
      </c>
      <c r="C516" s="68" t="s">
        <v>24</v>
      </c>
      <c r="D516" s="68" t="n">
        <v>282.198232</v>
      </c>
      <c r="E516" s="68" t="n">
        <v>37.7668890007125</v>
      </c>
      <c r="F516" s="68" t="n">
        <v>9.71410595036854</v>
      </c>
      <c r="G516" s="68" t="n">
        <v>33.141842988322</v>
      </c>
      <c r="H516" s="68" t="n">
        <v>2622.837326</v>
      </c>
      <c r="I516" s="68" t="n">
        <v>19.2001323980699</v>
      </c>
      <c r="J516" s="68" t="n">
        <v>90.2858940496315</v>
      </c>
      <c r="K516" s="68" t="n">
        <v>3.56582141172642</v>
      </c>
    </row>
    <row r="517">
      <c r="A517" s="68" t="s">
        <v>270</v>
      </c>
      <c r="B517" s="68" t="s">
        <v>271</v>
      </c>
      <c r="C517" s="68" t="s">
        <v>22</v>
      </c>
      <c r="D517" s="68" t="n">
        <v>1794.5966925</v>
      </c>
      <c r="E517" s="68" t="n">
        <v>14.0648861672768</v>
      </c>
      <c r="F517" s="68" t="n">
        <v>8.12199392420422</v>
      </c>
      <c r="G517" s="68" t="n">
        <v>12.8280696494677</v>
      </c>
      <c r="H517" s="68" t="n">
        <v>20300.9220834</v>
      </c>
      <c r="I517" s="68" t="n">
        <v>5.09301080402086</v>
      </c>
      <c r="J517" s="68" t="n">
        <v>91.8780060757958</v>
      </c>
      <c r="K517" s="68" t="n">
        <v>1.13399831148156</v>
      </c>
    </row>
    <row r="518">
      <c r="A518" s="68" t="s">
        <v>270</v>
      </c>
      <c r="B518" s="68" t="s">
        <v>271</v>
      </c>
      <c r="C518" s="68" t="s">
        <v>23</v>
      </c>
      <c r="D518" s="68" t="n">
        <v>1711.4381328</v>
      </c>
      <c r="E518" s="68" t="n">
        <v>15.227104172084</v>
      </c>
      <c r="F518" s="68" t="n">
        <v>9.21770986258128</v>
      </c>
      <c r="G518" s="68" t="n">
        <v>13.9526780962279</v>
      </c>
      <c r="H518" s="68" t="n">
        <v>16855.4093631</v>
      </c>
      <c r="I518" s="68" t="n">
        <v>5.2914057161661</v>
      </c>
      <c r="J518" s="68" t="n">
        <v>90.7822901374187</v>
      </c>
      <c r="K518" s="68" t="n">
        <v>1.41670515584416</v>
      </c>
    </row>
    <row r="519">
      <c r="A519" s="68" t="s">
        <v>270</v>
      </c>
      <c r="B519" s="68" t="s">
        <v>271</v>
      </c>
      <c r="C519" s="68" t="s">
        <v>24</v>
      </c>
      <c r="D519" s="68" t="n">
        <v>314.9941888</v>
      </c>
      <c r="E519" s="68" t="n">
        <v>32.9076411267689</v>
      </c>
      <c r="F519" s="68" t="n">
        <v>8.28140172045694</v>
      </c>
      <c r="G519" s="68" t="n">
        <v>30.6703564045681</v>
      </c>
      <c r="H519" s="68" t="n">
        <v>3488.6395369</v>
      </c>
      <c r="I519" s="68" t="n">
        <v>12.7534017791214</v>
      </c>
      <c r="J519" s="68" t="n">
        <v>91.7185982795431</v>
      </c>
      <c r="K519" s="68" t="n">
        <v>2.76926977799734</v>
      </c>
    </row>
    <row r="520">
      <c r="A520" s="68" t="s">
        <v>272</v>
      </c>
      <c r="B520" s="68" t="s">
        <v>273</v>
      </c>
      <c r="C520" s="68" t="s">
        <v>22</v>
      </c>
      <c r="D520" s="68" t="n">
        <v>682.9248654</v>
      </c>
      <c r="E520" s="68" t="n">
        <v>19.391729216853</v>
      </c>
      <c r="F520" s="68" t="n">
        <v>14.2501766259062</v>
      </c>
      <c r="G520" s="68" t="n">
        <v>16.5821214583747</v>
      </c>
      <c r="H520" s="68" t="n">
        <v>4109.4709296</v>
      </c>
      <c r="I520" s="68" t="n">
        <v>8.67504660405191</v>
      </c>
      <c r="J520" s="68" t="n">
        <v>85.7498233740938</v>
      </c>
      <c r="K520" s="68" t="n">
        <v>2.75566934503398</v>
      </c>
    </row>
    <row r="521">
      <c r="A521" s="68" t="s">
        <v>272</v>
      </c>
      <c r="B521" s="68" t="s">
        <v>273</v>
      </c>
      <c r="C521" s="68" t="s">
        <v>23</v>
      </c>
      <c r="D521" s="68" t="n">
        <v>751.5829121</v>
      </c>
      <c r="E521" s="68" t="n">
        <v>13.1847625790973</v>
      </c>
      <c r="F521" s="68" t="n">
        <v>13.2302710665577</v>
      </c>
      <c r="G521" s="68" t="n">
        <v>12.4228278467656</v>
      </c>
      <c r="H521" s="68" t="n">
        <v>4929.1995021</v>
      </c>
      <c r="I521" s="68" t="n">
        <v>7.37256104125703</v>
      </c>
      <c r="J521" s="68" t="n">
        <v>86.7697289334423</v>
      </c>
      <c r="K521" s="68" t="n">
        <v>1.89417878615205</v>
      </c>
    </row>
    <row r="522">
      <c r="A522" s="68" t="s">
        <v>272</v>
      </c>
      <c r="B522" s="68" t="s">
        <v>273</v>
      </c>
      <c r="C522" s="68" t="s">
        <v>24</v>
      </c>
      <c r="D522" s="68" t="n">
        <v>224.0732433</v>
      </c>
      <c r="E522" s="68" t="n">
        <v>18.2705584075231</v>
      </c>
      <c r="F522" s="68" t="n">
        <v>14.0853767630798</v>
      </c>
      <c r="G522" s="68" t="n">
        <v>17.8386093041699</v>
      </c>
      <c r="H522" s="68" t="n">
        <v>1366.7485506</v>
      </c>
      <c r="I522" s="68" t="n">
        <v>14.766177138281</v>
      </c>
      <c r="J522" s="68" t="n">
        <v>85.9146232369202</v>
      </c>
      <c r="K522" s="68" t="n">
        <v>2.92457236628651</v>
      </c>
    </row>
    <row r="523">
      <c r="A523" s="68" t="s">
        <v>274</v>
      </c>
      <c r="B523" s="68" t="s">
        <v>275</v>
      </c>
      <c r="C523" s="68" t="s">
        <v>22</v>
      </c>
      <c r="D523" s="68" t="n">
        <v>4124.953983</v>
      </c>
      <c r="E523" s="68" t="n">
        <v>17.7882724517837</v>
      </c>
      <c r="F523" s="68" t="n">
        <v>5.75135378041259</v>
      </c>
      <c r="G523" s="68" t="n">
        <v>16.9753234710503</v>
      </c>
      <c r="H523" s="68" t="n">
        <v>67596.4900542</v>
      </c>
      <c r="I523" s="68" t="n">
        <v>6.76536291904579</v>
      </c>
      <c r="J523" s="68" t="n">
        <v>94.2486462195874</v>
      </c>
      <c r="K523" s="68" t="n">
        <v>1.03588852185191</v>
      </c>
    </row>
    <row r="524">
      <c r="A524" s="68" t="s">
        <v>274</v>
      </c>
      <c r="B524" s="68" t="s">
        <v>275</v>
      </c>
      <c r="C524" s="68" t="s">
        <v>23</v>
      </c>
      <c r="D524" s="68" t="n">
        <v>6836.6503592</v>
      </c>
      <c r="E524" s="68" t="n">
        <v>14.8408050668174</v>
      </c>
      <c r="F524" s="68" t="n">
        <v>8.21450833669365</v>
      </c>
      <c r="G524" s="68" t="n">
        <v>14.1054988862016</v>
      </c>
      <c r="H524" s="68" t="n">
        <v>76389.8810287</v>
      </c>
      <c r="I524" s="68" t="n">
        <v>6.85865946568352</v>
      </c>
      <c r="J524" s="68" t="n">
        <v>91.7854916633063</v>
      </c>
      <c r="K524" s="68" t="n">
        <v>1.26239709668895</v>
      </c>
    </row>
    <row r="525">
      <c r="A525" s="68" t="s">
        <v>274</v>
      </c>
      <c r="B525" s="68" t="s">
        <v>275</v>
      </c>
      <c r="C525" s="68" t="s">
        <v>24</v>
      </c>
      <c r="D525" s="68" t="n">
        <v>3750.8956247</v>
      </c>
      <c r="E525" s="68" t="n">
        <v>19.5673822370009</v>
      </c>
      <c r="F525" s="68" t="n">
        <v>13.9179673671433</v>
      </c>
      <c r="G525" s="68" t="n">
        <v>16.4651853623707</v>
      </c>
      <c r="H525" s="68" t="n">
        <v>23199.1289425</v>
      </c>
      <c r="I525" s="68" t="n">
        <v>12.1084181185789</v>
      </c>
      <c r="J525" s="68" t="n">
        <v>86.0820326328567</v>
      </c>
      <c r="K525" s="68" t="n">
        <v>2.66213407790712</v>
      </c>
    </row>
    <row r="526">
      <c r="A526" s="68" t="s">
        <v>276</v>
      </c>
      <c r="B526" s="68" t="s">
        <v>277</v>
      </c>
      <c r="C526" s="68" t="s">
        <v>22</v>
      </c>
      <c r="D526" s="68" t="n">
        <v>2773.6896433</v>
      </c>
      <c r="E526" s="68" t="n">
        <v>17.2677639300597</v>
      </c>
      <c r="F526" s="68" t="n">
        <v>5.60303541827182</v>
      </c>
      <c r="G526" s="68" t="n">
        <v>15.9018993461075</v>
      </c>
      <c r="H526" s="68" t="n">
        <v>46729.649819</v>
      </c>
      <c r="I526" s="68" t="n">
        <v>5.93235932073955</v>
      </c>
      <c r="J526" s="68" t="n">
        <v>94.3969645817282</v>
      </c>
      <c r="K526" s="68" t="n">
        <v>0.943874685471405</v>
      </c>
    </row>
    <row r="527">
      <c r="A527" s="68" t="s">
        <v>276</v>
      </c>
      <c r="B527" s="68" t="s">
        <v>277</v>
      </c>
      <c r="C527" s="68" t="s">
        <v>23</v>
      </c>
      <c r="D527" s="68" t="n">
        <v>2813.5218093</v>
      </c>
      <c r="E527" s="68" t="n">
        <v>16.206705566807</v>
      </c>
      <c r="F527" s="68" t="n">
        <v>6.75968957734362</v>
      </c>
      <c r="G527" s="68" t="n">
        <v>16.3075277834022</v>
      </c>
      <c r="H527" s="68" t="n">
        <v>38808.5346048</v>
      </c>
      <c r="I527" s="68" t="n">
        <v>7.17577345425467</v>
      </c>
      <c r="J527" s="68" t="n">
        <v>93.2403104226564</v>
      </c>
      <c r="K527" s="68" t="n">
        <v>1.18225502564307</v>
      </c>
    </row>
    <row r="528">
      <c r="A528" s="68" t="s">
        <v>276</v>
      </c>
      <c r="B528" s="68" t="s">
        <v>277</v>
      </c>
      <c r="C528" s="68" t="s">
        <v>24</v>
      </c>
      <c r="D528" s="68" t="n">
        <v>810.7378321</v>
      </c>
      <c r="E528" s="68" t="n">
        <v>37.8195680340766</v>
      </c>
      <c r="F528" s="68" t="n">
        <v>11.2218997481917</v>
      </c>
      <c r="G528" s="68" t="n">
        <v>32.9853791175986</v>
      </c>
      <c r="H528" s="68" t="n">
        <v>6413.8662928</v>
      </c>
      <c r="I528" s="68" t="n">
        <v>14.585451902746</v>
      </c>
      <c r="J528" s="68" t="n">
        <v>88.7781002518083</v>
      </c>
      <c r="K528" s="68" t="n">
        <v>4.16948117344117</v>
      </c>
    </row>
    <row r="529">
      <c r="A529" s="68" t="s">
        <v>278</v>
      </c>
      <c r="B529" s="68" t="s">
        <v>279</v>
      </c>
      <c r="C529" s="68" t="s">
        <v>22</v>
      </c>
      <c r="D529" s="68" t="n">
        <v>2322.5279289</v>
      </c>
      <c r="E529" s="68" t="n">
        <v>17.7539440422601</v>
      </c>
      <c r="F529" s="68" t="n">
        <v>10.206817128868</v>
      </c>
      <c r="G529" s="68" t="n">
        <v>16.6357443227868</v>
      </c>
      <c r="H529" s="68" t="n">
        <v>20432.1457326</v>
      </c>
      <c r="I529" s="68" t="n">
        <v>6.01182353364919</v>
      </c>
      <c r="J529" s="68" t="n">
        <v>89.793182871132</v>
      </c>
      <c r="K529" s="68" t="n">
        <v>1.89098988003329</v>
      </c>
    </row>
    <row r="530">
      <c r="A530" s="68" t="s">
        <v>278</v>
      </c>
      <c r="B530" s="68" t="s">
        <v>279</v>
      </c>
      <c r="C530" s="68" t="s">
        <v>23</v>
      </c>
      <c r="D530" s="68" t="n">
        <v>831.1810578</v>
      </c>
      <c r="E530" s="68" t="n">
        <v>20.4046835969944</v>
      </c>
      <c r="F530" s="68" t="n">
        <v>6.7130756648591</v>
      </c>
      <c r="G530" s="68" t="n">
        <v>19.5296375783925</v>
      </c>
      <c r="H530" s="68" t="n">
        <v>11550.3426922</v>
      </c>
      <c r="I530" s="68" t="n">
        <v>7.60888452255146</v>
      </c>
      <c r="J530" s="68" t="n">
        <v>93.2869243351409</v>
      </c>
      <c r="K530" s="68" t="n">
        <v>1.40538382742712</v>
      </c>
    </row>
    <row r="531">
      <c r="A531" s="68" t="s">
        <v>278</v>
      </c>
      <c r="B531" s="68" t="s">
        <v>279</v>
      </c>
      <c r="C531" s="68" t="s">
        <v>24</v>
      </c>
      <c r="D531" s="68" t="n">
        <v>246.4257751</v>
      </c>
      <c r="E531" s="68" t="n">
        <v>37.7005983163914</v>
      </c>
      <c r="F531" s="68" t="n">
        <v>7.97287333767365</v>
      </c>
      <c r="G531" s="68" t="n">
        <v>37.2910308821499</v>
      </c>
      <c r="H531" s="68" t="n">
        <v>2844.3768084</v>
      </c>
      <c r="I531" s="68" t="n">
        <v>14.1269896577537</v>
      </c>
      <c r="J531" s="68" t="n">
        <v>92.0271266623264</v>
      </c>
      <c r="K531" s="68" t="n">
        <v>3.23075028676704</v>
      </c>
    </row>
    <row r="532">
      <c r="A532" s="68" t="s">
        <v>280</v>
      </c>
      <c r="B532" s="68" t="s">
        <v>281</v>
      </c>
      <c r="C532" s="68" t="s">
        <v>22</v>
      </c>
      <c r="D532" s="68" t="n">
        <v>3342.4877684</v>
      </c>
      <c r="E532" s="68" t="n">
        <v>12.0873357938238</v>
      </c>
      <c r="F532" s="68" t="n">
        <v>11.1290760584263</v>
      </c>
      <c r="G532" s="68" t="n">
        <v>10.7983877554223</v>
      </c>
      <c r="H532" s="68" t="n">
        <v>26691.3420918</v>
      </c>
      <c r="I532" s="68" t="n">
        <v>5.08257665199739</v>
      </c>
      <c r="J532" s="68" t="n">
        <v>88.8709239415737</v>
      </c>
      <c r="K532" s="68" t="n">
        <v>1.3522541829033</v>
      </c>
    </row>
    <row r="533">
      <c r="A533" s="68" t="s">
        <v>280</v>
      </c>
      <c r="B533" s="68" t="s">
        <v>281</v>
      </c>
      <c r="C533" s="68" t="s">
        <v>23</v>
      </c>
      <c r="D533" s="68" t="n">
        <v>2488.1522896</v>
      </c>
      <c r="E533" s="68" t="n">
        <v>12.6852992882834</v>
      </c>
      <c r="F533" s="68" t="n">
        <v>10.7467318125905</v>
      </c>
      <c r="G533" s="68" t="n">
        <v>10.8328638617712</v>
      </c>
      <c r="H533" s="68" t="n">
        <v>20664.489211</v>
      </c>
      <c r="I533" s="68" t="n">
        <v>6.88453358217002</v>
      </c>
      <c r="J533" s="68" t="n">
        <v>89.2532681874095</v>
      </c>
      <c r="K533" s="68" t="n">
        <v>1.30435428359116</v>
      </c>
    </row>
    <row r="534">
      <c r="A534" s="68" t="s">
        <v>280</v>
      </c>
      <c r="B534" s="68" t="s">
        <v>281</v>
      </c>
      <c r="C534" s="68" t="s">
        <v>24</v>
      </c>
      <c r="D534" s="68" t="n">
        <v>1196.6425268</v>
      </c>
      <c r="E534" s="68" t="n">
        <v>19.1246440600128</v>
      </c>
      <c r="F534" s="68" t="n">
        <v>22.1743014383815</v>
      </c>
      <c r="G534" s="68" t="n">
        <v>12.5174918452143</v>
      </c>
      <c r="H534" s="68" t="n">
        <v>4199.8861085</v>
      </c>
      <c r="I534" s="68" t="n">
        <v>12.8261262366637</v>
      </c>
      <c r="J534" s="68" t="n">
        <v>77.8256985616185</v>
      </c>
      <c r="K534" s="68" t="n">
        <v>3.56651649208778</v>
      </c>
    </row>
    <row r="535">
      <c r="A535" s="68" t="s">
        <v>282</v>
      </c>
      <c r="B535" s="68" t="s">
        <v>283</v>
      </c>
      <c r="C535" s="68" t="s">
        <v>22</v>
      </c>
      <c r="D535" s="68" t="n">
        <v>1177.7440306</v>
      </c>
      <c r="E535" s="68" t="n">
        <v>25.4554267370049</v>
      </c>
      <c r="F535" s="68" t="n">
        <v>3.95063818225098</v>
      </c>
      <c r="G535" s="68" t="n">
        <v>24.1683900666438</v>
      </c>
      <c r="H535" s="68" t="n">
        <v>28633.7440447</v>
      </c>
      <c r="I535" s="68" t="n">
        <v>7.75318152371418</v>
      </c>
      <c r="J535" s="68" t="n">
        <v>96.049361817749</v>
      </c>
      <c r="K535" s="68" t="n">
        <v>0.994078073959409</v>
      </c>
    </row>
    <row r="536">
      <c r="A536" s="68" t="s">
        <v>282</v>
      </c>
      <c r="B536" s="68" t="s">
        <v>283</v>
      </c>
      <c r="C536" s="68" t="s">
        <v>23</v>
      </c>
      <c r="D536" s="68" t="n">
        <v>3505.078286</v>
      </c>
      <c r="E536" s="68" t="n">
        <v>15.4774505710296</v>
      </c>
      <c r="F536" s="68" t="n">
        <v>10.670518570771</v>
      </c>
      <c r="G536" s="68" t="n">
        <v>13.616973931962</v>
      </c>
      <c r="H536" s="68" t="n">
        <v>29343.1686174</v>
      </c>
      <c r="I536" s="68" t="n">
        <v>6.65611078155094</v>
      </c>
      <c r="J536" s="68" t="n">
        <v>89.329481429229</v>
      </c>
      <c r="K536" s="68" t="n">
        <v>1.62656461107768</v>
      </c>
    </row>
    <row r="537">
      <c r="A537" s="68" t="s">
        <v>282</v>
      </c>
      <c r="B537" s="68" t="s">
        <v>283</v>
      </c>
      <c r="C537" s="68" t="s">
        <v>24</v>
      </c>
      <c r="D537" s="68" t="n">
        <v>1674.5737207</v>
      </c>
      <c r="E537" s="68" t="n">
        <v>20.6736380852663</v>
      </c>
      <c r="F537" s="68" t="n">
        <v>14.4593333904922</v>
      </c>
      <c r="G537" s="68" t="n">
        <v>19.0659279455627</v>
      </c>
      <c r="H537" s="68" t="n">
        <v>9906.6913036</v>
      </c>
      <c r="I537" s="68" t="n">
        <v>14.3160549132704</v>
      </c>
      <c r="J537" s="68" t="n">
        <v>85.5406666095078</v>
      </c>
      <c r="K537" s="68" t="n">
        <v>3.22280173268313</v>
      </c>
    </row>
    <row r="538">
      <c r="A538" s="68" t="s">
        <v>284</v>
      </c>
      <c r="B538" s="68" t="s">
        <v>285</v>
      </c>
      <c r="C538" s="68" t="s">
        <v>22</v>
      </c>
      <c r="D538" s="68" t="n">
        <v>830.2466957</v>
      </c>
      <c r="E538" s="68" t="n">
        <v>22.8271086845254</v>
      </c>
      <c r="F538" s="68" t="n">
        <v>4.03538965627014</v>
      </c>
      <c r="G538" s="68" t="n">
        <v>22.399815781564</v>
      </c>
      <c r="H538" s="68" t="n">
        <v>19743.8927659</v>
      </c>
      <c r="I538" s="68" t="n">
        <v>7.71738658449679</v>
      </c>
      <c r="J538" s="68" t="n">
        <v>95.9646103437299</v>
      </c>
      <c r="K538" s="68" t="n">
        <v>0.941930411466378</v>
      </c>
    </row>
    <row r="539">
      <c r="A539" s="68" t="s">
        <v>284</v>
      </c>
      <c r="B539" s="68" t="s">
        <v>285</v>
      </c>
      <c r="C539" s="68" t="s">
        <v>23</v>
      </c>
      <c r="D539" s="68" t="n">
        <v>1448.8073647</v>
      </c>
      <c r="E539" s="68" t="n">
        <v>21.0204569479676</v>
      </c>
      <c r="F539" s="68" t="n">
        <v>6.63533584755283</v>
      </c>
      <c r="G539" s="68" t="n">
        <v>20.1189222770464</v>
      </c>
      <c r="H539" s="68" t="n">
        <v>20385.9180808</v>
      </c>
      <c r="I539" s="68" t="n">
        <v>5.85994117134106</v>
      </c>
      <c r="J539" s="68" t="n">
        <v>93.3646641524472</v>
      </c>
      <c r="K539" s="68" t="n">
        <v>1.42983223268539</v>
      </c>
    </row>
    <row r="540">
      <c r="A540" s="68" t="s">
        <v>284</v>
      </c>
      <c r="B540" s="68" t="s">
        <v>285</v>
      </c>
      <c r="C540" s="68" t="s">
        <v>24</v>
      </c>
      <c r="D540" s="68" t="n">
        <v>204.766721</v>
      </c>
      <c r="E540" s="68" t="n">
        <v>35.230145880358</v>
      </c>
      <c r="F540" s="68" t="n">
        <v>8.02020705983612</v>
      </c>
      <c r="G540" s="68" t="n">
        <v>38.018645435619</v>
      </c>
      <c r="H540" s="68" t="n">
        <v>2348.3683723</v>
      </c>
      <c r="I540" s="68" t="n">
        <v>19.4461532731893</v>
      </c>
      <c r="J540" s="68" t="n">
        <v>91.9797929401639</v>
      </c>
      <c r="K540" s="68" t="n">
        <v>3.31504778148954</v>
      </c>
    </row>
    <row r="541">
      <c r="A541" s="68" t="s">
        <v>286</v>
      </c>
      <c r="B541" s="68" t="s">
        <v>287</v>
      </c>
      <c r="C541" s="68" t="s">
        <v>22</v>
      </c>
      <c r="D541" s="68" t="n">
        <v>597.7149218</v>
      </c>
      <c r="E541" s="68" t="n">
        <v>22.1865791628854</v>
      </c>
      <c r="F541" s="68" t="n">
        <v>9.7411246330302</v>
      </c>
      <c r="G541" s="68" t="n">
        <v>19.6116686250629</v>
      </c>
      <c r="H541" s="68" t="n">
        <v>5538.2800923</v>
      </c>
      <c r="I541" s="68" t="n">
        <v>9.74887769264991</v>
      </c>
      <c r="J541" s="68" t="n">
        <v>90.2588753669698</v>
      </c>
      <c r="K541" s="68" t="n">
        <v>2.11657532360897</v>
      </c>
    </row>
    <row r="542">
      <c r="A542" s="68" t="s">
        <v>286</v>
      </c>
      <c r="B542" s="68" t="s">
        <v>287</v>
      </c>
      <c r="C542" s="68" t="s">
        <v>23</v>
      </c>
      <c r="D542" s="68" t="n">
        <v>801.7487963</v>
      </c>
      <c r="E542" s="68" t="n">
        <v>17.1137327976327</v>
      </c>
      <c r="F542" s="68" t="n">
        <v>7.55838675017785</v>
      </c>
      <c r="G542" s="68" t="n">
        <v>15.4265836534765</v>
      </c>
      <c r="H542" s="68" t="n">
        <v>9805.6575564</v>
      </c>
      <c r="I542" s="68" t="n">
        <v>6.9571817423147</v>
      </c>
      <c r="J542" s="68" t="n">
        <v>92.4416132498222</v>
      </c>
      <c r="K542" s="68" t="n">
        <v>1.26133763126609</v>
      </c>
    </row>
    <row r="543">
      <c r="A543" s="68" t="s">
        <v>286</v>
      </c>
      <c r="B543" s="68" t="s">
        <v>287</v>
      </c>
      <c r="C543" s="68" t="s">
        <v>24</v>
      </c>
      <c r="D543" s="68" t="n">
        <v>173.4388375</v>
      </c>
      <c r="E543" s="68" t="n">
        <v>36.7349487605101</v>
      </c>
      <c r="F543" s="68" t="n">
        <v>9.42808038429843</v>
      </c>
      <c r="G543" s="68" t="n">
        <v>31.6388136459355</v>
      </c>
      <c r="H543" s="68" t="n">
        <v>1666.1597916</v>
      </c>
      <c r="I543" s="68" t="n">
        <v>17.8491415496757</v>
      </c>
      <c r="J543" s="68" t="n">
        <v>90.5719196157016</v>
      </c>
      <c r="K543" s="68" t="n">
        <v>3.29344105307011</v>
      </c>
    </row>
    <row r="544">
      <c r="A544" s="68" t="s">
        <v>288</v>
      </c>
      <c r="B544" s="68" t="s">
        <v>289</v>
      </c>
      <c r="C544" s="68" t="s">
        <v>22</v>
      </c>
      <c r="D544" s="68" t="n">
        <v>2021.7653315</v>
      </c>
      <c r="E544" s="68" t="n">
        <v>16.7200224842</v>
      </c>
      <c r="F544" s="68" t="n">
        <v>7.59825954457502</v>
      </c>
      <c r="G544" s="68" t="n">
        <v>15.6623853300101</v>
      </c>
      <c r="H544" s="68" t="n">
        <v>24586.5035706</v>
      </c>
      <c r="I544" s="68" t="n">
        <v>6.70384471958419</v>
      </c>
      <c r="J544" s="68" t="n">
        <v>92.401740455425</v>
      </c>
      <c r="K544" s="68" t="n">
        <v>1.28792886625302</v>
      </c>
    </row>
    <row r="545">
      <c r="A545" s="68" t="s">
        <v>288</v>
      </c>
      <c r="B545" s="68" t="s">
        <v>289</v>
      </c>
      <c r="C545" s="68" t="s">
        <v>23</v>
      </c>
      <c r="D545" s="68" t="n">
        <v>2599.2564444</v>
      </c>
      <c r="E545" s="68" t="n">
        <v>14.8394227271563</v>
      </c>
      <c r="F545" s="68" t="n">
        <v>7.64862197330008</v>
      </c>
      <c r="G545" s="68" t="n">
        <v>14.8082833306263</v>
      </c>
      <c r="H545" s="68" t="n">
        <v>31384.0735394</v>
      </c>
      <c r="I545" s="68" t="n">
        <v>6.70468978502746</v>
      </c>
      <c r="J545" s="68" t="n">
        <v>92.3513780266999</v>
      </c>
      <c r="K545" s="68" t="n">
        <v>1.22643498873115</v>
      </c>
    </row>
    <row r="546">
      <c r="A546" s="68" t="s">
        <v>288</v>
      </c>
      <c r="B546" s="68" t="s">
        <v>289</v>
      </c>
      <c r="C546" s="68" t="s">
        <v>24</v>
      </c>
      <c r="D546" s="68" t="n">
        <v>850.0620044</v>
      </c>
      <c r="E546" s="68" t="n">
        <v>21.0984247389074</v>
      </c>
      <c r="F546" s="68" t="n">
        <v>8.90546132389394</v>
      </c>
      <c r="G546" s="68" t="n">
        <v>20.3702489818824</v>
      </c>
      <c r="H546" s="68" t="n">
        <v>8695.3391094</v>
      </c>
      <c r="I546" s="68" t="n">
        <v>13.5860226786234</v>
      </c>
      <c r="J546" s="68" t="n">
        <v>91.0945386761061</v>
      </c>
      <c r="K546" s="68" t="n">
        <v>1.99140878369503</v>
      </c>
    </row>
    <row r="547">
      <c r="A547" s="68" t="s">
        <v>290</v>
      </c>
      <c r="B547" s="68" t="s">
        <v>291</v>
      </c>
      <c r="C547" s="68" t="s">
        <v>22</v>
      </c>
      <c r="D547" s="68" t="n">
        <v>1814.7330373</v>
      </c>
      <c r="E547" s="68" t="n">
        <v>19.0471752863784</v>
      </c>
      <c r="F547" s="68" t="n">
        <v>7.34165163174732</v>
      </c>
      <c r="G547" s="68" t="n">
        <v>18.1914357614459</v>
      </c>
      <c r="H547" s="68" t="n">
        <v>22903.5882387</v>
      </c>
      <c r="I547" s="68" t="n">
        <v>7.98777415677526</v>
      </c>
      <c r="J547" s="68" t="n">
        <v>92.6583483682527</v>
      </c>
      <c r="K547" s="68" t="n">
        <v>1.44137237921678</v>
      </c>
    </row>
    <row r="548">
      <c r="A548" s="68" t="s">
        <v>290</v>
      </c>
      <c r="B548" s="68" t="s">
        <v>291</v>
      </c>
      <c r="C548" s="68" t="s">
        <v>23</v>
      </c>
      <c r="D548" s="68" t="n">
        <v>2951.6175667</v>
      </c>
      <c r="E548" s="68" t="n">
        <v>16.0677905802424</v>
      </c>
      <c r="F548" s="68" t="n">
        <v>9.45890148272819</v>
      </c>
      <c r="G548" s="68" t="n">
        <v>13.6319801316268</v>
      </c>
      <c r="H548" s="68" t="n">
        <v>28253.0373511</v>
      </c>
      <c r="I548" s="68" t="n">
        <v>7.20231770384675</v>
      </c>
      <c r="J548" s="68" t="n">
        <v>90.5410985172718</v>
      </c>
      <c r="K548" s="68" t="n">
        <v>1.4241439433714</v>
      </c>
    </row>
    <row r="549">
      <c r="A549" s="68" t="s">
        <v>290</v>
      </c>
      <c r="B549" s="68" t="s">
        <v>291</v>
      </c>
      <c r="C549" s="68" t="s">
        <v>24</v>
      </c>
      <c r="D549" s="68" t="n">
        <v>2833.8646471</v>
      </c>
      <c r="E549" s="68" t="n">
        <v>15.0201100482948</v>
      </c>
      <c r="F549" s="68" t="n">
        <v>12.1713771817591</v>
      </c>
      <c r="G549" s="68" t="n">
        <v>13.0174115843493</v>
      </c>
      <c r="H549" s="68" t="n">
        <v>20449.1591618</v>
      </c>
      <c r="I549" s="68" t="n">
        <v>7.07255715968381</v>
      </c>
      <c r="J549" s="68" t="n">
        <v>87.8286228182409</v>
      </c>
      <c r="K549" s="68" t="n">
        <v>1.80396573735652</v>
      </c>
    </row>
    <row r="550">
      <c r="A550" s="68" t="s">
        <v>292</v>
      </c>
      <c r="B550" s="68" t="s">
        <v>293</v>
      </c>
      <c r="C550" s="68" t="s">
        <v>22</v>
      </c>
      <c r="D550" s="68" t="n">
        <v>4146.4437508</v>
      </c>
      <c r="E550" s="68" t="n">
        <v>14.9515681412432</v>
      </c>
      <c r="F550" s="68" t="n">
        <v>19.0853495381753</v>
      </c>
      <c r="G550" s="68" t="n">
        <v>15.6304271654478</v>
      </c>
      <c r="H550" s="68" t="n">
        <v>17579.3503852</v>
      </c>
      <c r="I550" s="68" t="n">
        <v>9.22494571969587</v>
      </c>
      <c r="J550" s="68" t="n">
        <v>80.9146504618247</v>
      </c>
      <c r="K550" s="68" t="n">
        <v>3.68675096760512</v>
      </c>
    </row>
    <row r="551">
      <c r="A551" s="68" t="s">
        <v>292</v>
      </c>
      <c r="B551" s="68" t="s">
        <v>293</v>
      </c>
      <c r="C551" s="68" t="s">
        <v>23</v>
      </c>
      <c r="D551" s="68" t="n">
        <v>6510.8125954</v>
      </c>
      <c r="E551" s="68" t="n">
        <v>18.1889726800887</v>
      </c>
      <c r="F551" s="68" t="n">
        <v>25.1174880313467</v>
      </c>
      <c r="G551" s="68" t="n">
        <v>16.0240395215304</v>
      </c>
      <c r="H551" s="68" t="n">
        <v>19410.6194653</v>
      </c>
      <c r="I551" s="68" t="n">
        <v>7.62861050523848</v>
      </c>
      <c r="J551" s="68" t="n">
        <v>74.8825119686532</v>
      </c>
      <c r="K551" s="68" t="n">
        <v>5.37486804748688</v>
      </c>
    </row>
    <row r="552">
      <c r="A552" s="68" t="s">
        <v>292</v>
      </c>
      <c r="B552" s="68" t="s">
        <v>293</v>
      </c>
      <c r="C552" s="68" t="s">
        <v>24</v>
      </c>
      <c r="D552" s="68" t="n">
        <v>1088.9031283</v>
      </c>
      <c r="E552" s="68" t="n">
        <v>20.9194374812665</v>
      </c>
      <c r="F552" s="68" t="n">
        <v>11.1183201639956</v>
      </c>
      <c r="G552" s="68" t="n">
        <v>22.2747509149453</v>
      </c>
      <c r="H552" s="68" t="n">
        <v>8704.8706814</v>
      </c>
      <c r="I552" s="68" t="n">
        <v>14.5999635830958</v>
      </c>
      <c r="J552" s="68" t="n">
        <v>88.8816798360044</v>
      </c>
      <c r="K552" s="68" t="n">
        <v>2.78637636802736</v>
      </c>
    </row>
    <row r="553">
      <c r="A553" s="68" t="s">
        <v>294</v>
      </c>
      <c r="B553" s="68" t="s">
        <v>295</v>
      </c>
      <c r="C553" s="68" t="s">
        <v>22</v>
      </c>
      <c r="D553" s="68" t="n">
        <v>435.7719887</v>
      </c>
      <c r="E553" s="68" t="n">
        <v>16.7102537097274</v>
      </c>
      <c r="F553" s="68" t="n">
        <v>3.97829872163914</v>
      </c>
      <c r="G553" s="68" t="n">
        <v>16.6956675535734</v>
      </c>
      <c r="H553" s="68" t="n">
        <v>10517.9551995</v>
      </c>
      <c r="I553" s="68" t="n">
        <v>5.97137906352452</v>
      </c>
      <c r="J553" s="68" t="n">
        <v>96.0217012783609</v>
      </c>
      <c r="K553" s="68" t="n">
        <v>0.691722308613808</v>
      </c>
    </row>
    <row r="554">
      <c r="A554" s="68" t="s">
        <v>294</v>
      </c>
      <c r="B554" s="68" t="s">
        <v>295</v>
      </c>
      <c r="C554" s="68" t="s">
        <v>23</v>
      </c>
      <c r="D554" s="68" t="n">
        <v>433.6360029</v>
      </c>
      <c r="E554" s="68" t="n">
        <v>17.718358852003</v>
      </c>
      <c r="F554" s="68" t="n">
        <v>6.43641311120008</v>
      </c>
      <c r="G554" s="68" t="n">
        <v>14.2529285798231</v>
      </c>
      <c r="H554" s="68" t="n">
        <v>6303.5947405</v>
      </c>
      <c r="I554" s="68" t="n">
        <v>7.24996722835148</v>
      </c>
      <c r="J554" s="68" t="n">
        <v>93.5635868887999</v>
      </c>
      <c r="K554" s="68" t="n">
        <v>0.980485458442306</v>
      </c>
    </row>
    <row r="555">
      <c r="A555" s="68" t="s">
        <v>294</v>
      </c>
      <c r="B555" s="68" t="s">
        <v>295</v>
      </c>
      <c r="C555" s="68" t="s">
        <v>24</v>
      </c>
      <c r="D555" s="68" t="n">
        <v>147.8136136</v>
      </c>
      <c r="E555" s="68" t="n">
        <v>37.240465840701</v>
      </c>
      <c r="F555" s="68" t="n">
        <v>10.7185717704772</v>
      </c>
      <c r="G555" s="68" t="n">
        <v>29.2362464479428</v>
      </c>
      <c r="H555" s="68" t="n">
        <v>1231.2284525</v>
      </c>
      <c r="I555" s="68" t="n">
        <v>17.5095542398335</v>
      </c>
      <c r="J555" s="68" t="n">
        <v>89.2814282295228</v>
      </c>
      <c r="K555" s="68" t="n">
        <v>3.50992151521173</v>
      </c>
    </row>
    <row r="556">
      <c r="A556" s="68" t="s">
        <v>296</v>
      </c>
      <c r="B556" s="68" t="s">
        <v>297</v>
      </c>
      <c r="C556" s="68" t="s">
        <v>22</v>
      </c>
      <c r="D556" s="68" t="n">
        <v>1016.6433428</v>
      </c>
      <c r="E556" s="68" t="n">
        <v>17.381193532241</v>
      </c>
      <c r="F556" s="68" t="n">
        <v>7.36023520184864</v>
      </c>
      <c r="G556" s="68" t="n">
        <v>16.8706964417178</v>
      </c>
      <c r="H556" s="68" t="n">
        <v>12796.0041463</v>
      </c>
      <c r="I556" s="68" t="n">
        <v>7.69395724468801</v>
      </c>
      <c r="J556" s="68" t="n">
        <v>92.6397647981514</v>
      </c>
      <c r="K556" s="68" t="n">
        <v>1.34037790467827</v>
      </c>
    </row>
    <row r="557">
      <c r="A557" s="68" t="s">
        <v>296</v>
      </c>
      <c r="B557" s="68" t="s">
        <v>297</v>
      </c>
      <c r="C557" s="68" t="s">
        <v>23</v>
      </c>
      <c r="D557" s="68" t="n">
        <v>787.0899215</v>
      </c>
      <c r="E557" s="68" t="n">
        <v>23.1750165361227</v>
      </c>
      <c r="F557" s="68" t="n">
        <v>7.1567399593907</v>
      </c>
      <c r="G557" s="68" t="n">
        <v>21.9230430892381</v>
      </c>
      <c r="H557" s="68" t="n">
        <v>10210.7935557</v>
      </c>
      <c r="I557" s="68" t="n">
        <v>8.29578742405523</v>
      </c>
      <c r="J557" s="68" t="n">
        <v>92.8432600406093</v>
      </c>
      <c r="K557" s="68" t="n">
        <v>1.68991823897144</v>
      </c>
    </row>
    <row r="558">
      <c r="A558" s="68" t="s">
        <v>296</v>
      </c>
      <c r="B558" s="68" t="s">
        <v>297</v>
      </c>
      <c r="C558" s="68" t="s">
        <v>24</v>
      </c>
      <c r="D558" s="68" t="n">
        <v>421.3477744</v>
      </c>
      <c r="E558" s="68" t="n">
        <v>26.4829414864095</v>
      </c>
      <c r="F558" s="68" t="n">
        <v>12.3763138985488</v>
      </c>
      <c r="G558" s="68" t="n">
        <v>26.347779275805</v>
      </c>
      <c r="H558" s="68" t="n">
        <v>2983.121261</v>
      </c>
      <c r="I558" s="68" t="n">
        <v>21.7240466782411</v>
      </c>
      <c r="J558" s="68" t="n">
        <v>87.6236861014512</v>
      </c>
      <c r="K558" s="68" t="n">
        <v>3.72146392551317</v>
      </c>
    </row>
    <row r="559">
      <c r="A559" s="68" t="s">
        <v>298</v>
      </c>
      <c r="B559" s="68" t="s">
        <v>299</v>
      </c>
      <c r="C559" s="68" t="s">
        <v>22</v>
      </c>
      <c r="D559" s="68" t="n">
        <v>777.729186</v>
      </c>
      <c r="E559" s="68" t="n">
        <v>26.3211248495728</v>
      </c>
      <c r="F559" s="68" t="n">
        <v>4.14504375080329</v>
      </c>
      <c r="G559" s="68" t="n">
        <v>26.8126233060854</v>
      </c>
      <c r="H559" s="68" t="n">
        <v>17985.1411902</v>
      </c>
      <c r="I559" s="68" t="n">
        <v>7.69539209584029</v>
      </c>
      <c r="J559" s="68" t="n">
        <v>95.8549562491967</v>
      </c>
      <c r="K559" s="68" t="n">
        <v>1.15945487877121</v>
      </c>
    </row>
    <row r="560">
      <c r="A560" s="68" t="s">
        <v>298</v>
      </c>
      <c r="B560" s="68" t="s">
        <v>299</v>
      </c>
      <c r="C560" s="68" t="s">
        <v>23</v>
      </c>
      <c r="D560" s="68" t="n">
        <v>989.3268059</v>
      </c>
      <c r="E560" s="68" t="n">
        <v>23.2024428636323</v>
      </c>
      <c r="F560" s="68" t="n">
        <v>3.17354002644053</v>
      </c>
      <c r="G560" s="68" t="n">
        <v>22.1678615308097</v>
      </c>
      <c r="H560" s="68" t="n">
        <v>30184.9075714</v>
      </c>
      <c r="I560" s="68" t="n">
        <v>5.0621885058871</v>
      </c>
      <c r="J560" s="68" t="n">
        <v>96.8264599735595</v>
      </c>
      <c r="K560" s="68" t="n">
        <v>0.726563750113623</v>
      </c>
    </row>
    <row r="561">
      <c r="A561" s="68" t="s">
        <v>298</v>
      </c>
      <c r="B561" s="68" t="s">
        <v>299</v>
      </c>
      <c r="C561" s="68" t="s">
        <v>24</v>
      </c>
      <c r="D561" s="68" t="n">
        <v>625.2511493</v>
      </c>
      <c r="E561" s="68" t="n">
        <v>32.2750437964608</v>
      </c>
      <c r="F561" s="68" t="n">
        <v>6.36718756598689</v>
      </c>
      <c r="G561" s="68" t="n">
        <v>31.4709752511733</v>
      </c>
      <c r="H561" s="68" t="n">
        <v>9194.6440999</v>
      </c>
      <c r="I561" s="68" t="n">
        <v>10.7221491742221</v>
      </c>
      <c r="J561" s="68" t="n">
        <v>93.6328124340131</v>
      </c>
      <c r="K561" s="68" t="n">
        <v>2.14007885803889</v>
      </c>
    </row>
    <row r="562">
      <c r="A562" s="68" t="s">
        <v>300</v>
      </c>
      <c r="B562" s="68" t="s">
        <v>301</v>
      </c>
      <c r="C562" s="68" t="s">
        <v>22</v>
      </c>
      <c r="D562" s="68" t="n">
        <v>1769.3220528</v>
      </c>
      <c r="E562" s="68" t="n">
        <v>14.120643845583</v>
      </c>
      <c r="F562" s="68" t="n">
        <v>5.59973851269177</v>
      </c>
      <c r="G562" s="68" t="n">
        <v>13.5153349605509</v>
      </c>
      <c r="H562" s="68" t="n">
        <v>29827.189977</v>
      </c>
      <c r="I562" s="68" t="n">
        <v>6.49885538984081</v>
      </c>
      <c r="J562" s="68" t="n">
        <v>94.4002614873082</v>
      </c>
      <c r="K562" s="68" t="n">
        <v>0.801717500546348</v>
      </c>
    </row>
    <row r="563">
      <c r="A563" s="68" t="s">
        <v>300</v>
      </c>
      <c r="B563" s="68" t="s">
        <v>301</v>
      </c>
      <c r="C563" s="68" t="s">
        <v>23</v>
      </c>
      <c r="D563" s="68" t="n">
        <v>3422.2903393</v>
      </c>
      <c r="E563" s="68" t="n">
        <v>24.8272346156334</v>
      </c>
      <c r="F563" s="68" t="n">
        <v>9.98313661678274</v>
      </c>
      <c r="G563" s="68" t="n">
        <v>22.9527579650818</v>
      </c>
      <c r="H563" s="68" t="n">
        <v>30858.4219325</v>
      </c>
      <c r="I563" s="68" t="n">
        <v>6.63190001268687</v>
      </c>
      <c r="J563" s="68" t="n">
        <v>90.0168633832173</v>
      </c>
      <c r="K563" s="68" t="n">
        <v>2.54552880299627</v>
      </c>
    </row>
    <row r="564">
      <c r="A564" s="68" t="s">
        <v>300</v>
      </c>
      <c r="B564" s="68" t="s">
        <v>301</v>
      </c>
      <c r="C564" s="68" t="s">
        <v>24</v>
      </c>
      <c r="D564" s="68" t="n">
        <v>1450.1112242</v>
      </c>
      <c r="E564" s="68" t="n">
        <v>31.6112951918267</v>
      </c>
      <c r="F564" s="68" t="n">
        <v>11.9975025623085</v>
      </c>
      <c r="G564" s="68" t="n">
        <v>27.7514205545673</v>
      </c>
      <c r="H564" s="68" t="n">
        <v>10636.6644749</v>
      </c>
      <c r="I564" s="68" t="n">
        <v>14.7473750784514</v>
      </c>
      <c r="J564" s="68" t="n">
        <v>88.0024974376915</v>
      </c>
      <c r="K564" s="68" t="n">
        <v>3.7833896639906</v>
      </c>
    </row>
    <row r="565">
      <c r="A565" s="68" t="s">
        <v>302</v>
      </c>
      <c r="B565" s="68" t="s">
        <v>303</v>
      </c>
      <c r="C565" s="68" t="s">
        <v>22</v>
      </c>
      <c r="D565" s="68" t="n">
        <v>1305.6621849</v>
      </c>
      <c r="E565" s="68" t="n">
        <v>22.1506278085321</v>
      </c>
      <c r="F565" s="68" t="n">
        <v>4.34203477263322</v>
      </c>
      <c r="G565" s="68" t="n">
        <v>21.889086472586</v>
      </c>
      <c r="H565" s="68" t="n">
        <v>28764.621755</v>
      </c>
      <c r="I565" s="68" t="n">
        <v>8.03434741749506</v>
      </c>
      <c r="J565" s="68" t="n">
        <v>95.6579652273668</v>
      </c>
      <c r="K565" s="68" t="n">
        <v>0.993573032619273</v>
      </c>
    </row>
    <row r="566">
      <c r="A566" s="68" t="s">
        <v>302</v>
      </c>
      <c r="B566" s="68" t="s">
        <v>303</v>
      </c>
      <c r="C566" s="68" t="s">
        <v>23</v>
      </c>
      <c r="D566" s="68" t="n">
        <v>3218.6093247</v>
      </c>
      <c r="E566" s="68" t="n">
        <v>26.9797312547103</v>
      </c>
      <c r="F566" s="68" t="n">
        <v>7.33348064231505</v>
      </c>
      <c r="G566" s="68" t="n">
        <v>26.1766803707282</v>
      </c>
      <c r="H566" s="68" t="n">
        <v>40670.6362012</v>
      </c>
      <c r="I566" s="68" t="n">
        <v>5.47350318888181</v>
      </c>
      <c r="J566" s="68" t="n">
        <v>92.6665193576849</v>
      </c>
      <c r="K566" s="68" t="n">
        <v>2.071580761956</v>
      </c>
    </row>
    <row r="567">
      <c r="A567" s="68" t="s">
        <v>302</v>
      </c>
      <c r="B567" s="68" t="s">
        <v>303</v>
      </c>
      <c r="C567" s="68" t="s">
        <v>24</v>
      </c>
      <c r="D567" s="68" t="n">
        <v>391.9975255</v>
      </c>
      <c r="E567" s="68" t="n">
        <v>34.595980452585</v>
      </c>
      <c r="F567" s="68" t="n">
        <v>9.42195178884537</v>
      </c>
      <c r="G567" s="68" t="n">
        <v>33.1161288716083</v>
      </c>
      <c r="H567" s="68" t="n">
        <v>3768.472983</v>
      </c>
      <c r="I567" s="68" t="n">
        <v>16.0070318861798</v>
      </c>
      <c r="J567" s="68" t="n">
        <v>90.5780482111546</v>
      </c>
      <c r="K567" s="68" t="n">
        <v>3.44474821243784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382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69" t="s">
        <v>79</v>
      </c>
      <c r="B578" s="69" t="s">
        <v>80</v>
      </c>
      <c r="C578" s="69" t="s">
        <v>22</v>
      </c>
      <c r="D578" s="69" t="n">
        <v>3.54321</v>
      </c>
      <c r="E578" s="69"/>
      <c r="F578" s="69" t="n">
        <v>1.90187283763588</v>
      </c>
      <c r="G578" s="69"/>
      <c r="H578" s="69" t="n">
        <v>182.7578891</v>
      </c>
      <c r="I578" s="69"/>
      <c r="J578" s="69" t="n">
        <v>98.0981271623641</v>
      </c>
      <c r="K578" s="69"/>
    </row>
    <row r="579">
      <c r="A579" s="69" t="s">
        <v>79</v>
      </c>
      <c r="B579" s="69" t="s">
        <v>80</v>
      </c>
      <c r="C579" s="69" t="s">
        <v>23</v>
      </c>
      <c r="D579" s="69" t="n">
        <v>59.8621402</v>
      </c>
      <c r="E579" s="69"/>
      <c r="F579" s="69" t="n">
        <v>17.4428223353099</v>
      </c>
      <c r="G579" s="69"/>
      <c r="H579" s="69" t="n">
        <v>283.3285376</v>
      </c>
      <c r="I579" s="69"/>
      <c r="J579" s="69" t="n">
        <v>82.55717766469</v>
      </c>
      <c r="K579" s="69"/>
    </row>
    <row r="580">
      <c r="A580" s="69" t="s">
        <v>79</v>
      </c>
      <c r="B580" s="69" t="s">
        <v>80</v>
      </c>
      <c r="C580" s="69" t="s">
        <v>24</v>
      </c>
      <c r="D580" s="69"/>
      <c r="E580" s="69"/>
      <c r="F580" s="69"/>
      <c r="G580" s="69"/>
      <c r="H580" s="69" t="n">
        <v>44.508231</v>
      </c>
      <c r="I580" s="69"/>
      <c r="J580" s="69" t="n">
        <v>100</v>
      </c>
      <c r="K580" s="69"/>
    </row>
    <row r="581">
      <c r="A581" s="69" t="s">
        <v>81</v>
      </c>
      <c r="B581" s="69" t="s">
        <v>82</v>
      </c>
      <c r="C581" s="69" t="s">
        <v>22</v>
      </c>
      <c r="D581" s="69" t="n">
        <v>6.79397</v>
      </c>
      <c r="E581" s="69"/>
      <c r="F581" s="69" t="n">
        <v>2.22222222222222</v>
      </c>
      <c r="G581" s="69"/>
      <c r="H581" s="69" t="n">
        <v>298.93468</v>
      </c>
      <c r="I581" s="69"/>
      <c r="J581" s="69" t="n">
        <v>97.7777777777778</v>
      </c>
      <c r="K581" s="69"/>
    </row>
    <row r="582">
      <c r="A582" s="69" t="s">
        <v>81</v>
      </c>
      <c r="B582" s="69" t="s">
        <v>82</v>
      </c>
      <c r="C582" s="69" t="s">
        <v>23</v>
      </c>
      <c r="D582" s="69" t="n">
        <v>13.58794</v>
      </c>
      <c r="E582" s="69"/>
      <c r="F582" s="69" t="n">
        <v>2.24719101123596</v>
      </c>
      <c r="G582" s="69"/>
      <c r="H582" s="69" t="n">
        <v>591.07539</v>
      </c>
      <c r="I582" s="69"/>
      <c r="J582" s="69" t="n">
        <v>97.752808988764</v>
      </c>
      <c r="K582" s="69"/>
    </row>
    <row r="583">
      <c r="A583" s="69" t="s">
        <v>81</v>
      </c>
      <c r="B583" s="69" t="s">
        <v>82</v>
      </c>
      <c r="C583" s="69" t="s">
        <v>24</v>
      </c>
      <c r="D583" s="69" t="n">
        <v>1.6984925</v>
      </c>
      <c r="E583" s="69"/>
      <c r="F583" s="69" t="n">
        <v>1.63934426229508</v>
      </c>
      <c r="G583" s="69"/>
      <c r="H583" s="69" t="n">
        <v>101.90955</v>
      </c>
      <c r="I583" s="69"/>
      <c r="J583" s="69" t="n">
        <v>98.3606557377049</v>
      </c>
      <c r="K583" s="69"/>
    </row>
    <row r="584">
      <c r="A584" s="69" t="s">
        <v>83</v>
      </c>
      <c r="B584" s="69" t="s">
        <v>84</v>
      </c>
      <c r="C584" s="69" t="s">
        <v>22</v>
      </c>
      <c r="D584" s="69" t="n">
        <v>16.9053474</v>
      </c>
      <c r="E584" s="69"/>
      <c r="F584" s="69" t="n">
        <v>5.30958839888581</v>
      </c>
      <c r="G584" s="69"/>
      <c r="H584" s="69" t="n">
        <v>301.4874569</v>
      </c>
      <c r="I584" s="69"/>
      <c r="J584" s="69" t="n">
        <v>94.6904116011142</v>
      </c>
      <c r="K584" s="69"/>
    </row>
    <row r="585">
      <c r="A585" s="69" t="s">
        <v>83</v>
      </c>
      <c r="B585" s="69" t="s">
        <v>84</v>
      </c>
      <c r="C585" s="69" t="s">
        <v>23</v>
      </c>
      <c r="D585" s="69" t="n">
        <v>18.24581</v>
      </c>
      <c r="E585" s="69"/>
      <c r="F585" s="69" t="n">
        <v>3.24961459068992</v>
      </c>
      <c r="G585" s="69"/>
      <c r="H585" s="69" t="n">
        <v>543.2303125</v>
      </c>
      <c r="I585" s="69"/>
      <c r="J585" s="69" t="n">
        <v>96.7503854093101</v>
      </c>
      <c r="K585" s="69"/>
    </row>
    <row r="586">
      <c r="A586" s="69" t="s">
        <v>83</v>
      </c>
      <c r="B586" s="69" t="s">
        <v>84</v>
      </c>
      <c r="C586" s="69" t="s">
        <v>24</v>
      </c>
      <c r="D586" s="69"/>
      <c r="E586" s="69"/>
      <c r="F586" s="69"/>
      <c r="G586" s="69"/>
      <c r="H586" s="69" t="n">
        <v>147.1310782</v>
      </c>
      <c r="I586" s="69"/>
      <c r="J586" s="69" t="n">
        <v>100</v>
      </c>
      <c r="K586" s="69"/>
    </row>
    <row r="587">
      <c r="A587" s="69" t="s">
        <v>87</v>
      </c>
      <c r="B587" s="69" t="s">
        <v>88</v>
      </c>
      <c r="C587" s="69" t="s">
        <v>22</v>
      </c>
      <c r="D587" s="69" t="n">
        <v>220.2243479</v>
      </c>
      <c r="E587" s="69"/>
      <c r="F587" s="69" t="n">
        <v>6.90643242722291</v>
      </c>
      <c r="G587" s="69"/>
      <c r="H587" s="69" t="n">
        <v>2968.460262</v>
      </c>
      <c r="I587" s="69"/>
      <c r="J587" s="69" t="n">
        <v>93.0935675727771</v>
      </c>
      <c r="K587" s="69"/>
    </row>
    <row r="588">
      <c r="A588" s="69" t="s">
        <v>87</v>
      </c>
      <c r="B588" s="69" t="s">
        <v>88</v>
      </c>
      <c r="C588" s="69" t="s">
        <v>23</v>
      </c>
      <c r="D588" s="69" t="n">
        <v>382.215896</v>
      </c>
      <c r="E588" s="69"/>
      <c r="F588" s="69" t="n">
        <v>7.6666306869121</v>
      </c>
      <c r="G588" s="69"/>
      <c r="H588" s="69" t="n">
        <v>4603.2322312</v>
      </c>
      <c r="I588" s="69"/>
      <c r="J588" s="69" t="n">
        <v>92.3333693130879</v>
      </c>
      <c r="K588" s="69"/>
    </row>
    <row r="589">
      <c r="A589" s="69" t="s">
        <v>87</v>
      </c>
      <c r="B589" s="69" t="s">
        <v>88</v>
      </c>
      <c r="C589" s="69" t="s">
        <v>24</v>
      </c>
      <c r="D589" s="69" t="n">
        <v>84.627526</v>
      </c>
      <c r="E589" s="69"/>
      <c r="F589" s="69" t="n">
        <v>7.11235013678492</v>
      </c>
      <c r="G589" s="69"/>
      <c r="H589" s="69" t="n">
        <v>1105.2397383</v>
      </c>
      <c r="I589" s="69"/>
      <c r="J589" s="69" t="n">
        <v>92.8876498632151</v>
      </c>
      <c r="K589" s="69"/>
    </row>
    <row r="590">
      <c r="A590" s="69" t="s">
        <v>99</v>
      </c>
      <c r="B590" s="69" t="s">
        <v>100</v>
      </c>
      <c r="C590" s="69" t="s">
        <v>22</v>
      </c>
      <c r="D590" s="69" t="n">
        <v>148.2617801</v>
      </c>
      <c r="E590" s="69"/>
      <c r="F590" s="69" t="n">
        <v>8.01901434753545</v>
      </c>
      <c r="G590" s="69"/>
      <c r="H590" s="69" t="n">
        <v>1700.6160704</v>
      </c>
      <c r="I590" s="69"/>
      <c r="J590" s="69" t="n">
        <v>91.9809856524646</v>
      </c>
      <c r="K590" s="69"/>
    </row>
    <row r="591">
      <c r="A591" s="69" t="s">
        <v>99</v>
      </c>
      <c r="B591" s="69" t="s">
        <v>100</v>
      </c>
      <c r="C591" s="69" t="s">
        <v>23</v>
      </c>
      <c r="D591" s="69" t="n">
        <v>55.9063657</v>
      </c>
      <c r="E591" s="69"/>
      <c r="F591" s="69" t="n">
        <v>3.11599543783597</v>
      </c>
      <c r="G591" s="69"/>
      <c r="H591" s="69" t="n">
        <v>1738.2671758</v>
      </c>
      <c r="I591" s="69"/>
      <c r="J591" s="69" t="n">
        <v>96.884004562164</v>
      </c>
      <c r="K591" s="69"/>
    </row>
    <row r="592">
      <c r="A592" s="69" t="s">
        <v>99</v>
      </c>
      <c r="B592" s="69" t="s">
        <v>100</v>
      </c>
      <c r="C592" s="69" t="s">
        <v>24</v>
      </c>
      <c r="D592" s="69" t="n">
        <v>25.8125575</v>
      </c>
      <c r="E592" s="69"/>
      <c r="F592" s="69" t="n">
        <v>8.78131649644546</v>
      </c>
      <c r="G592" s="69"/>
      <c r="H592" s="69" t="n">
        <v>268.1360493</v>
      </c>
      <c r="I592" s="69"/>
      <c r="J592" s="69" t="n">
        <v>91.2186835035545</v>
      </c>
      <c r="K592" s="69"/>
    </row>
    <row r="593">
      <c r="A593" s="69" t="s">
        <v>115</v>
      </c>
      <c r="B593" s="69" t="s">
        <v>116</v>
      </c>
      <c r="C593" s="69" t="s">
        <v>22</v>
      </c>
      <c r="D593" s="69" t="n">
        <v>184.6447568</v>
      </c>
      <c r="E593" s="69"/>
      <c r="F593" s="69" t="n">
        <v>5.63161077451621</v>
      </c>
      <c r="G593" s="69"/>
      <c r="H593" s="69" t="n">
        <v>3094.0753855</v>
      </c>
      <c r="I593" s="69"/>
      <c r="J593" s="69" t="n">
        <v>94.3683892254838</v>
      </c>
      <c r="K593" s="69"/>
    </row>
    <row r="594">
      <c r="A594" s="69" t="s">
        <v>115</v>
      </c>
      <c r="B594" s="69" t="s">
        <v>116</v>
      </c>
      <c r="C594" s="69" t="s">
        <v>23</v>
      </c>
      <c r="D594" s="69" t="n">
        <v>244.458749</v>
      </c>
      <c r="E594" s="69"/>
      <c r="F594" s="69" t="n">
        <v>5.39118939988236</v>
      </c>
      <c r="G594" s="69"/>
      <c r="H594" s="69" t="n">
        <v>4289.9534348</v>
      </c>
      <c r="I594" s="69"/>
      <c r="J594" s="69" t="n">
        <v>94.6088106001176</v>
      </c>
      <c r="K594" s="69"/>
    </row>
    <row r="595">
      <c r="A595" s="69" t="s">
        <v>115</v>
      </c>
      <c r="B595" s="69" t="s">
        <v>116</v>
      </c>
      <c r="C595" s="69" t="s">
        <v>24</v>
      </c>
      <c r="D595" s="69" t="n">
        <v>129.9626068</v>
      </c>
      <c r="E595" s="69"/>
      <c r="F595" s="69" t="n">
        <v>6.10477620148941</v>
      </c>
      <c r="G595" s="69"/>
      <c r="H595" s="69" t="n">
        <v>1998.9050619</v>
      </c>
      <c r="I595" s="69"/>
      <c r="J595" s="69" t="n">
        <v>93.8952237985106</v>
      </c>
      <c r="K595" s="69"/>
    </row>
    <row r="596">
      <c r="A596" s="69" t="s">
        <v>117</v>
      </c>
      <c r="B596" s="69" t="s">
        <v>118</v>
      </c>
      <c r="C596" s="69" t="s">
        <v>22</v>
      </c>
      <c r="D596" s="69" t="n">
        <v>167.8308132</v>
      </c>
      <c r="E596" s="69"/>
      <c r="F596" s="69" t="n">
        <v>10.3563474387528</v>
      </c>
      <c r="G596" s="69"/>
      <c r="H596" s="69" t="n">
        <v>1452.729082</v>
      </c>
      <c r="I596" s="69"/>
      <c r="J596" s="69" t="n">
        <v>89.6436525612472</v>
      </c>
      <c r="K596" s="69"/>
    </row>
    <row r="597">
      <c r="A597" s="69" t="s">
        <v>117</v>
      </c>
      <c r="B597" s="69" t="s">
        <v>118</v>
      </c>
      <c r="C597" s="69" t="s">
        <v>23</v>
      </c>
      <c r="D597" s="69" t="n">
        <v>223.7744176</v>
      </c>
      <c r="E597" s="69"/>
      <c r="F597" s="69" t="n">
        <v>13.2337246531483</v>
      </c>
      <c r="G597" s="69"/>
      <c r="H597" s="69" t="n">
        <v>1467.1661412</v>
      </c>
      <c r="I597" s="69"/>
      <c r="J597" s="69" t="n">
        <v>86.7662753468517</v>
      </c>
      <c r="K597" s="69"/>
    </row>
    <row r="598">
      <c r="A598" s="69" t="s">
        <v>117</v>
      </c>
      <c r="B598" s="69" t="s">
        <v>118</v>
      </c>
      <c r="C598" s="69" t="s">
        <v>24</v>
      </c>
      <c r="D598" s="69" t="n">
        <v>27.069486</v>
      </c>
      <c r="E598" s="69"/>
      <c r="F598" s="69" t="n">
        <v>9.93377483443709</v>
      </c>
      <c r="G598" s="69"/>
      <c r="H598" s="69" t="n">
        <v>245.4300064</v>
      </c>
      <c r="I598" s="69"/>
      <c r="J598" s="69" t="n">
        <v>90.0662251655629</v>
      </c>
      <c r="K598" s="69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383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70" t="s">
        <v>20</v>
      </c>
      <c r="B609" s="70" t="s">
        <v>21</v>
      </c>
      <c r="C609" s="70" t="s">
        <v>22</v>
      </c>
      <c r="D609" s="70" t="n">
        <v>748.2042254</v>
      </c>
      <c r="E609" s="70"/>
      <c r="F609" s="70" t="n">
        <v>6.96181048693404</v>
      </c>
      <c r="G609" s="70"/>
      <c r="H609" s="70" t="n">
        <v>9999.0608259</v>
      </c>
      <c r="I609" s="70"/>
      <c r="J609" s="70" t="n">
        <v>93.038189513066</v>
      </c>
      <c r="K609" s="70"/>
    </row>
    <row r="610">
      <c r="A610" s="70" t="s">
        <v>20</v>
      </c>
      <c r="B610" s="70" t="s">
        <v>21</v>
      </c>
      <c r="C610" s="70" t="s">
        <v>23</v>
      </c>
      <c r="D610" s="70" t="n">
        <v>998.0513185</v>
      </c>
      <c r="E610" s="70"/>
      <c r="F610" s="70" t="n">
        <v>6.87632890462955</v>
      </c>
      <c r="G610" s="70"/>
      <c r="H610" s="70" t="n">
        <v>13516.2532231</v>
      </c>
      <c r="I610" s="70"/>
      <c r="J610" s="70" t="n">
        <v>93.1236710953705</v>
      </c>
      <c r="K610" s="70"/>
    </row>
    <row r="611">
      <c r="A611" s="70" t="s">
        <v>20</v>
      </c>
      <c r="B611" s="70" t="s">
        <v>21</v>
      </c>
      <c r="C611" s="70" t="s">
        <v>24</v>
      </c>
      <c r="D611" s="70" t="n">
        <v>269.1706688</v>
      </c>
      <c r="E611" s="70"/>
      <c r="F611" s="70" t="n">
        <v>6.43882672551255</v>
      </c>
      <c r="G611" s="70"/>
      <c r="H611" s="70" t="n">
        <v>3911.2597151</v>
      </c>
      <c r="I611" s="70"/>
      <c r="J611" s="70" t="n">
        <v>93.5611732744874</v>
      </c>
      <c r="K611" s="70"/>
    </row>
    <row r="612">
      <c r="A612" s="70" t="s">
        <v>34</v>
      </c>
      <c r="B612" s="70" t="s">
        <v>35</v>
      </c>
      <c r="C612" s="70" t="s">
        <v>22</v>
      </c>
      <c r="D612" s="70" t="n">
        <v>314.0619834</v>
      </c>
      <c r="E612" s="70" t="n">
        <v>20.9098396081604</v>
      </c>
      <c r="F612" s="70" t="n">
        <v>4.95853438497864</v>
      </c>
      <c r="G612" s="70" t="n">
        <v>19.1231905846838</v>
      </c>
      <c r="H612" s="70" t="n">
        <v>6019.7043882</v>
      </c>
      <c r="I612" s="70" t="n">
        <v>11.7014153258751</v>
      </c>
      <c r="J612" s="70" t="n">
        <v>95.0414656150214</v>
      </c>
      <c r="K612" s="70" t="n">
        <v>0.997701344892428</v>
      </c>
    </row>
    <row r="613">
      <c r="A613" s="70" t="s">
        <v>34</v>
      </c>
      <c r="B613" s="70" t="s">
        <v>35</v>
      </c>
      <c r="C613" s="70" t="s">
        <v>23</v>
      </c>
      <c r="D613" s="70" t="n">
        <v>666.3981515</v>
      </c>
      <c r="E613" s="70" t="n">
        <v>16.2407757203904</v>
      </c>
      <c r="F613" s="70" t="n">
        <v>4.78829955059218</v>
      </c>
      <c r="G613" s="70" t="n">
        <v>14.8339589105639</v>
      </c>
      <c r="H613" s="70" t="n">
        <v>13250.8211966</v>
      </c>
      <c r="I613" s="70" t="n">
        <v>5.48044252075177</v>
      </c>
      <c r="J613" s="70" t="n">
        <v>95.2117004494078</v>
      </c>
      <c r="K613" s="70" t="n">
        <v>0.746015862017909</v>
      </c>
    </row>
    <row r="614">
      <c r="A614" s="70" t="s">
        <v>34</v>
      </c>
      <c r="B614" s="70" t="s">
        <v>35</v>
      </c>
      <c r="C614" s="70" t="s">
        <v>24</v>
      </c>
      <c r="D614" s="70" t="n">
        <v>503.587143</v>
      </c>
      <c r="E614" s="70" t="n">
        <v>18.6409351689871</v>
      </c>
      <c r="F614" s="70" t="n">
        <v>9.85876536844996</v>
      </c>
      <c r="G614" s="70" t="n">
        <v>15.2267453251811</v>
      </c>
      <c r="H614" s="70" t="n">
        <v>4604.4271385</v>
      </c>
      <c r="I614" s="70" t="n">
        <v>13.6967414492627</v>
      </c>
      <c r="J614" s="70" t="n">
        <v>90.14123463155</v>
      </c>
      <c r="K614" s="70" t="n">
        <v>1.66535226746895</v>
      </c>
    </row>
    <row r="615">
      <c r="A615" s="70" t="s">
        <v>36</v>
      </c>
      <c r="B615" s="70" t="s">
        <v>37</v>
      </c>
      <c r="C615" s="70" t="s">
        <v>22</v>
      </c>
      <c r="D615" s="70" t="n">
        <v>138.7676247</v>
      </c>
      <c r="E615" s="70" t="n">
        <v>23.8646246882646</v>
      </c>
      <c r="F615" s="70" t="n">
        <v>2.37565730848577</v>
      </c>
      <c r="G615" s="70" t="n">
        <v>24.193636181969</v>
      </c>
      <c r="H615" s="70" t="n">
        <v>5702.4631035</v>
      </c>
      <c r="I615" s="70" t="n">
        <v>7.63342372593574</v>
      </c>
      <c r="J615" s="70" t="n">
        <v>97.6243426915142</v>
      </c>
      <c r="K615" s="70" t="n">
        <v>0.588744436376486</v>
      </c>
    </row>
    <row r="616">
      <c r="A616" s="70" t="s">
        <v>36</v>
      </c>
      <c r="B616" s="70" t="s">
        <v>37</v>
      </c>
      <c r="C616" s="70" t="s">
        <v>23</v>
      </c>
      <c r="D616" s="70" t="n">
        <v>167.4165168</v>
      </c>
      <c r="E616" s="70" t="n">
        <v>17.9878041858111</v>
      </c>
      <c r="F616" s="70" t="n">
        <v>3.34385204423048</v>
      </c>
      <c r="G616" s="70" t="n">
        <v>18.4868933470038</v>
      </c>
      <c r="H616" s="70" t="n">
        <v>4839.2797899</v>
      </c>
      <c r="I616" s="70" t="n">
        <v>9.27933683703167</v>
      </c>
      <c r="J616" s="70" t="n">
        <v>96.6561479557695</v>
      </c>
      <c r="K616" s="70" t="n">
        <v>0.639560311653819</v>
      </c>
    </row>
    <row r="617">
      <c r="A617" s="70" t="s">
        <v>36</v>
      </c>
      <c r="B617" s="70" t="s">
        <v>37</v>
      </c>
      <c r="C617" s="70" t="s">
        <v>24</v>
      </c>
      <c r="D617" s="70" t="n">
        <v>120.8951301</v>
      </c>
      <c r="E617" s="70" t="n">
        <v>27.5346357777224</v>
      </c>
      <c r="F617" s="70" t="n">
        <v>6.7839607053451</v>
      </c>
      <c r="G617" s="70" t="n">
        <v>22.3262052099525</v>
      </c>
      <c r="H617" s="70" t="n">
        <v>1661.177841</v>
      </c>
      <c r="I617" s="70" t="n">
        <v>14.3468453838953</v>
      </c>
      <c r="J617" s="70" t="n">
        <v>93.2160392946549</v>
      </c>
      <c r="K617" s="70" t="n">
        <v>1.62482873108377</v>
      </c>
    </row>
    <row r="618">
      <c r="A618" s="70" t="s">
        <v>38</v>
      </c>
      <c r="B618" s="70" t="s">
        <v>39</v>
      </c>
      <c r="C618" s="70" t="s">
        <v>22</v>
      </c>
      <c r="D618" s="70" t="n">
        <v>41.872049</v>
      </c>
      <c r="E618" s="70" t="n">
        <v>20.0874639741211</v>
      </c>
      <c r="F618" s="70" t="n">
        <v>5.80847723704867</v>
      </c>
      <c r="G618" s="70" t="n">
        <v>17.1530717466055</v>
      </c>
      <c r="H618" s="70" t="n">
        <v>679.0062</v>
      </c>
      <c r="I618" s="70" t="n">
        <v>8.91515563520907</v>
      </c>
      <c r="J618" s="70" t="n">
        <v>94.1915227629513</v>
      </c>
      <c r="K618" s="70" t="n">
        <v>1.05777275770734</v>
      </c>
    </row>
    <row r="619">
      <c r="A619" s="70" t="s">
        <v>38</v>
      </c>
      <c r="B619" s="70" t="s">
        <v>39</v>
      </c>
      <c r="C619" s="70" t="s">
        <v>23</v>
      </c>
      <c r="D619" s="70" t="n">
        <v>74.690682</v>
      </c>
      <c r="E619" s="70" t="n">
        <v>15.7983156336207</v>
      </c>
      <c r="F619" s="70" t="n">
        <v>9.04109589041096</v>
      </c>
      <c r="G619" s="70" t="n">
        <v>13.6302022393898</v>
      </c>
      <c r="H619" s="70" t="n">
        <v>751.433528</v>
      </c>
      <c r="I619" s="70" t="n">
        <v>7.47151896117302</v>
      </c>
      <c r="J619" s="70" t="n">
        <v>90.958904109589</v>
      </c>
      <c r="K619" s="70" t="n">
        <v>1.35480925873453</v>
      </c>
    </row>
    <row r="620">
      <c r="A620" s="70" t="s">
        <v>38</v>
      </c>
      <c r="B620" s="70" t="s">
        <v>39</v>
      </c>
      <c r="C620" s="70" t="s">
        <v>24</v>
      </c>
      <c r="D620" s="70" t="n">
        <v>18.106832</v>
      </c>
      <c r="E620" s="70" t="n">
        <v>31.5485736603099</v>
      </c>
      <c r="F620" s="70" t="n">
        <v>6.58436213991769</v>
      </c>
      <c r="G620" s="70" t="n">
        <v>28.3289272217989</v>
      </c>
      <c r="H620" s="70" t="n">
        <v>256.890679</v>
      </c>
      <c r="I620" s="70" t="n">
        <v>12.1569940853507</v>
      </c>
      <c r="J620" s="70" t="n">
        <v>93.4156378600823</v>
      </c>
      <c r="K620" s="70" t="n">
        <v>1.99675257951005</v>
      </c>
    </row>
    <row r="621">
      <c r="A621" s="70" t="s">
        <v>40</v>
      </c>
      <c r="B621" s="70" t="s">
        <v>41</v>
      </c>
      <c r="C621" s="70" t="s">
        <v>22</v>
      </c>
      <c r="D621" s="70" t="n">
        <v>1399.0859997</v>
      </c>
      <c r="E621" s="70" t="n">
        <v>10.8801849208121</v>
      </c>
      <c r="F621" s="70" t="n">
        <v>16.4967498602797</v>
      </c>
      <c r="G621" s="70" t="n">
        <v>9.35861929066206</v>
      </c>
      <c r="H621" s="70" t="n">
        <v>7081.8936572</v>
      </c>
      <c r="I621" s="70" t="n">
        <v>8.42094095976867</v>
      </c>
      <c r="J621" s="70" t="n">
        <v>83.5032501397203</v>
      </c>
      <c r="K621" s="70" t="n">
        <v>1.84887176507879</v>
      </c>
    </row>
    <row r="622">
      <c r="A622" s="70" t="s">
        <v>40</v>
      </c>
      <c r="B622" s="70" t="s">
        <v>41</v>
      </c>
      <c r="C622" s="70" t="s">
        <v>23</v>
      </c>
      <c r="D622" s="70" t="n">
        <v>1637.5170685</v>
      </c>
      <c r="E622" s="70" t="n">
        <v>11.4843284650204</v>
      </c>
      <c r="F622" s="70" t="n">
        <v>21.5304154495523</v>
      </c>
      <c r="G622" s="70" t="n">
        <v>11.1446617317743</v>
      </c>
      <c r="H622" s="70" t="n">
        <v>5968.0819611</v>
      </c>
      <c r="I622" s="70" t="n">
        <v>7.23010681978592</v>
      </c>
      <c r="J622" s="70" t="n">
        <v>78.4695845504477</v>
      </c>
      <c r="K622" s="70" t="n">
        <v>3.05786246358379</v>
      </c>
    </row>
    <row r="623">
      <c r="A623" s="70" t="s">
        <v>40</v>
      </c>
      <c r="B623" s="70" t="s">
        <v>41</v>
      </c>
      <c r="C623" s="70" t="s">
        <v>24</v>
      </c>
      <c r="D623" s="70" t="n">
        <v>399.498741</v>
      </c>
      <c r="E623" s="70" t="n">
        <v>24.8345945251941</v>
      </c>
      <c r="F623" s="70" t="n">
        <v>33.1418348280038</v>
      </c>
      <c r="G623" s="70" t="n">
        <v>18.1513661313745</v>
      </c>
      <c r="H623" s="70" t="n">
        <v>805.9225734</v>
      </c>
      <c r="I623" s="70" t="n">
        <v>18.8025727594832</v>
      </c>
      <c r="J623" s="70" t="n">
        <v>66.8581651719962</v>
      </c>
      <c r="K623" s="70" t="n">
        <v>8.9976979876888</v>
      </c>
    </row>
    <row r="624">
      <c r="A624" s="70" t="s">
        <v>42</v>
      </c>
      <c r="B624" s="70" t="s">
        <v>43</v>
      </c>
      <c r="C624" s="70" t="s">
        <v>22</v>
      </c>
      <c r="D624" s="70" t="n">
        <v>82.0060741</v>
      </c>
      <c r="E624" s="70" t="n">
        <v>17.321502501484</v>
      </c>
      <c r="F624" s="70" t="n">
        <v>10.8623020246147</v>
      </c>
      <c r="G624" s="70" t="n">
        <v>16.9353930014747</v>
      </c>
      <c r="H624" s="70" t="n">
        <v>672.9542825</v>
      </c>
      <c r="I624" s="70" t="n">
        <v>11.4466555602393</v>
      </c>
      <c r="J624" s="70" t="n">
        <v>89.1376979753853</v>
      </c>
      <c r="K624" s="70" t="n">
        <v>2.06374359968734</v>
      </c>
    </row>
    <row r="625">
      <c r="A625" s="70" t="s">
        <v>42</v>
      </c>
      <c r="B625" s="70" t="s">
        <v>43</v>
      </c>
      <c r="C625" s="70" t="s">
        <v>23</v>
      </c>
      <c r="D625" s="70" t="n">
        <v>123.5871232</v>
      </c>
      <c r="E625" s="70" t="n">
        <v>17.8396905265035</v>
      </c>
      <c r="F625" s="70" t="n">
        <v>13.4744677481572</v>
      </c>
      <c r="G625" s="70" t="n">
        <v>15.2846469748121</v>
      </c>
      <c r="H625" s="70" t="n">
        <v>793.607719</v>
      </c>
      <c r="I625" s="70" t="n">
        <v>7.11236231769832</v>
      </c>
      <c r="J625" s="70" t="n">
        <v>86.5255322518428</v>
      </c>
      <c r="K625" s="70" t="n">
        <v>2.38025097730257</v>
      </c>
    </row>
    <row r="626">
      <c r="A626" s="70" t="s">
        <v>42</v>
      </c>
      <c r="B626" s="70" t="s">
        <v>43</v>
      </c>
      <c r="C626" s="70" t="s">
        <v>24</v>
      </c>
      <c r="D626" s="70" t="n">
        <v>32.2596278</v>
      </c>
      <c r="E626" s="70" t="n">
        <v>26.2326645662718</v>
      </c>
      <c r="F626" s="70" t="n">
        <v>11.3253367905532</v>
      </c>
      <c r="G626" s="70" t="n">
        <v>21.1394714864159</v>
      </c>
      <c r="H626" s="70" t="n">
        <v>252.5851269</v>
      </c>
      <c r="I626" s="70" t="n">
        <v>14.282672327759</v>
      </c>
      <c r="J626" s="70" t="n">
        <v>88.6746632094468</v>
      </c>
      <c r="K626" s="70" t="n">
        <v>2.69988771868772</v>
      </c>
    </row>
    <row r="627">
      <c r="A627" s="70" t="s">
        <v>44</v>
      </c>
      <c r="B627" s="70" t="s">
        <v>45</v>
      </c>
      <c r="C627" s="70" t="s">
        <v>22</v>
      </c>
      <c r="D627" s="70" t="n">
        <v>64.5601026</v>
      </c>
      <c r="E627" s="70" t="n">
        <v>24.7467272096496</v>
      </c>
      <c r="F627" s="70" t="n">
        <v>4.38794590641454</v>
      </c>
      <c r="G627" s="70" t="n">
        <v>24.4070592825118</v>
      </c>
      <c r="H627" s="70" t="n">
        <v>1406.7456969</v>
      </c>
      <c r="I627" s="70" t="n">
        <v>9.42803477853067</v>
      </c>
      <c r="J627" s="70" t="n">
        <v>95.6120540935855</v>
      </c>
      <c r="K627" s="70" t="n">
        <v>1.12011876412035</v>
      </c>
    </row>
    <row r="628">
      <c r="A628" s="70" t="s">
        <v>44</v>
      </c>
      <c r="B628" s="70" t="s">
        <v>45</v>
      </c>
      <c r="C628" s="70" t="s">
        <v>23</v>
      </c>
      <c r="D628" s="70" t="n">
        <v>50.8746434</v>
      </c>
      <c r="E628" s="70" t="n">
        <v>23.5249175963699</v>
      </c>
      <c r="F628" s="70" t="n">
        <v>2.26921292305799</v>
      </c>
      <c r="G628" s="70" t="n">
        <v>25.5794644096843</v>
      </c>
      <c r="H628" s="70" t="n">
        <v>2191.0764262</v>
      </c>
      <c r="I628" s="70" t="n">
        <v>7.60473726481269</v>
      </c>
      <c r="J628" s="70" t="n">
        <v>97.730787076942</v>
      </c>
      <c r="K628" s="70" t="n">
        <v>0.593930049470076</v>
      </c>
    </row>
    <row r="629">
      <c r="A629" s="70" t="s">
        <v>44</v>
      </c>
      <c r="B629" s="70" t="s">
        <v>45</v>
      </c>
      <c r="C629" s="70" t="s">
        <v>24</v>
      </c>
      <c r="D629" s="70" t="n">
        <v>45.3968035</v>
      </c>
      <c r="E629" s="70" t="n">
        <v>29.6149704828845</v>
      </c>
      <c r="F629" s="70" t="n">
        <v>5.54469427630273</v>
      </c>
      <c r="G629" s="70" t="n">
        <v>25.8912810939733</v>
      </c>
      <c r="H629" s="70" t="n">
        <v>773.3463271</v>
      </c>
      <c r="I629" s="70" t="n">
        <v>13.8086640595457</v>
      </c>
      <c r="J629" s="70" t="n">
        <v>94.4553057236973</v>
      </c>
      <c r="K629" s="70" t="n">
        <v>1.51986420442957</v>
      </c>
    </row>
    <row r="630">
      <c r="A630" s="70" t="s">
        <v>46</v>
      </c>
      <c r="B630" s="70" t="s">
        <v>47</v>
      </c>
      <c r="C630" s="70" t="s">
        <v>22</v>
      </c>
      <c r="D630" s="70" t="n">
        <v>11.9925074</v>
      </c>
      <c r="E630" s="70" t="n">
        <v>59.4908368024671</v>
      </c>
      <c r="F630" s="70" t="n">
        <v>0.497367062781636</v>
      </c>
      <c r="G630" s="70" t="n">
        <v>56.4205012382393</v>
      </c>
      <c r="H630" s="70" t="n">
        <v>2399.2060414</v>
      </c>
      <c r="I630" s="70" t="n">
        <v>9.06540400643894</v>
      </c>
      <c r="J630" s="70" t="n">
        <v>99.5026329372184</v>
      </c>
      <c r="K630" s="70" t="n">
        <v>0.282019662728286</v>
      </c>
    </row>
    <row r="631">
      <c r="A631" s="70" t="s">
        <v>46</v>
      </c>
      <c r="B631" s="70" t="s">
        <v>47</v>
      </c>
      <c r="C631" s="70" t="s">
        <v>23</v>
      </c>
      <c r="D631" s="70" t="n">
        <v>65.6149343</v>
      </c>
      <c r="E631" s="70" t="n">
        <v>32.3751507442075</v>
      </c>
      <c r="F631" s="70" t="n">
        <v>1.34244494653643</v>
      </c>
      <c r="G631" s="70" t="n">
        <v>32.7148707408603</v>
      </c>
      <c r="H631" s="70" t="n">
        <v>4822.1038857</v>
      </c>
      <c r="I631" s="70" t="n">
        <v>4.92570636607502</v>
      </c>
      <c r="J631" s="70" t="n">
        <v>98.6575550534636</v>
      </c>
      <c r="K631" s="70" t="n">
        <v>0.445155091050663</v>
      </c>
    </row>
    <row r="632">
      <c r="A632" s="70" t="s">
        <v>46</v>
      </c>
      <c r="B632" s="70" t="s">
        <v>47</v>
      </c>
      <c r="C632" s="70" t="s">
        <v>24</v>
      </c>
      <c r="D632" s="70" t="n">
        <v>4.1736764</v>
      </c>
      <c r="E632" s="70" t="n">
        <v>100</v>
      </c>
      <c r="F632" s="70" t="n">
        <v>0.528927670212304</v>
      </c>
      <c r="G632" s="70" t="n">
        <v>98.5610784781576</v>
      </c>
      <c r="H632" s="70" t="n">
        <v>784.9089591</v>
      </c>
      <c r="I632" s="70" t="n">
        <v>16.2503331675522</v>
      </c>
      <c r="J632" s="70" t="n">
        <v>99.4710723297877</v>
      </c>
      <c r="K632" s="70" t="n">
        <v>0.524088867165581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352</v>
      </c>
    </row>
    <row r="9">
      <c r="A9" t="s">
        <v>353</v>
      </c>
    </row>
    <row r="10">
      <c r="A10" t="s">
        <v>384</v>
      </c>
    </row>
    <row r="11">
      <c r="A11" t="s">
        <v>385</v>
      </c>
    </row>
    <row r="12">
      <c r="A12" s="3" t="s">
        <v>6</v>
      </c>
    </row>
    <row r="13">
      <c r="A13" s="3" t="s">
        <v>343</v>
      </c>
    </row>
    <row r="15">
      <c r="A15" s="4" t="s">
        <v>386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71" t="s">
        <v>20</v>
      </c>
      <c r="B17" s="71" t="s">
        <v>21</v>
      </c>
      <c r="C17" s="71" t="s">
        <v>22</v>
      </c>
      <c r="D17" s="71" t="n">
        <v>785429.3026838</v>
      </c>
      <c r="E17" s="71" t="n">
        <v>1.44611154220636</v>
      </c>
      <c r="F17" s="71" t="n">
        <v>26.2894470514328</v>
      </c>
      <c r="G17" s="71" t="n">
        <v>1.18058707470799</v>
      </c>
      <c r="H17" s="71" t="n">
        <v>2202192.69312</v>
      </c>
      <c r="I17" s="71" t="n">
        <v>0.94598010002402</v>
      </c>
      <c r="J17" s="71" t="n">
        <v>73.7105529485672</v>
      </c>
      <c r="K17" s="71" t="n">
        <v>0.421065643230192</v>
      </c>
    </row>
    <row r="18">
      <c r="A18" s="71" t="s">
        <v>20</v>
      </c>
      <c r="B18" s="71" t="s">
        <v>21</v>
      </c>
      <c r="C18" s="71" t="s">
        <v>23</v>
      </c>
      <c r="D18" s="71" t="n">
        <v>876202.3913671</v>
      </c>
      <c r="E18" s="71" t="n">
        <v>1.30227166442484</v>
      </c>
      <c r="F18" s="71" t="n">
        <v>25.1843796313057</v>
      </c>
      <c r="G18" s="71" t="n">
        <v>1.18701219356849</v>
      </c>
      <c r="H18" s="71" t="n">
        <v>2602947.7969422</v>
      </c>
      <c r="I18" s="71" t="n">
        <v>0.938469143628067</v>
      </c>
      <c r="J18" s="71" t="n">
        <v>74.8156203686943</v>
      </c>
      <c r="K18" s="71" t="n">
        <v>0.399571179955446</v>
      </c>
    </row>
    <row r="19">
      <c r="A19" s="71" t="s">
        <v>20</v>
      </c>
      <c r="B19" s="71" t="s">
        <v>21</v>
      </c>
      <c r="C19" s="71" t="s">
        <v>24</v>
      </c>
      <c r="D19" s="71" t="n">
        <v>537081.2866443</v>
      </c>
      <c r="E19" s="71" t="n">
        <v>1.84768114447455</v>
      </c>
      <c r="F19" s="71" t="n">
        <v>38.6217751948863</v>
      </c>
      <c r="G19" s="71" t="n">
        <v>1.33718910898355</v>
      </c>
      <c r="H19" s="71" t="n">
        <v>853536.5291712</v>
      </c>
      <c r="I19" s="71" t="n">
        <v>1.69510998497262</v>
      </c>
      <c r="J19" s="71" t="n">
        <v>61.3782248051137</v>
      </c>
      <c r="K19" s="71" t="n">
        <v>0.841415947173339</v>
      </c>
    </row>
    <row r="20">
      <c r="A20" s="71" t="s">
        <v>20</v>
      </c>
      <c r="B20" s="71" t="s">
        <v>25</v>
      </c>
      <c r="C20" s="71" t="s">
        <v>22</v>
      </c>
      <c r="D20" s="71" t="n">
        <v>2121.4038347</v>
      </c>
      <c r="E20" s="71"/>
      <c r="F20" s="71" t="n">
        <v>19.7390110374489</v>
      </c>
      <c r="G20" s="71"/>
      <c r="H20" s="71" t="n">
        <v>8625.8612166</v>
      </c>
      <c r="I20" s="71"/>
      <c r="J20" s="71" t="n">
        <v>80.2609889625511</v>
      </c>
      <c r="K20" s="71"/>
    </row>
    <row r="21">
      <c r="A21" s="71" t="s">
        <v>20</v>
      </c>
      <c r="B21" s="71" t="s">
        <v>25</v>
      </c>
      <c r="C21" s="71" t="s">
        <v>23</v>
      </c>
      <c r="D21" s="71" t="n">
        <v>1940.7858572</v>
      </c>
      <c r="E21" s="71"/>
      <c r="F21" s="71" t="n">
        <v>13.3715387577644</v>
      </c>
      <c r="G21" s="71"/>
      <c r="H21" s="71" t="n">
        <v>12573.5186844</v>
      </c>
      <c r="I21" s="71"/>
      <c r="J21" s="71" t="n">
        <v>86.6284612422356</v>
      </c>
      <c r="K21" s="71"/>
    </row>
    <row r="22">
      <c r="A22" s="71" t="s">
        <v>20</v>
      </c>
      <c r="B22" s="71" t="s">
        <v>25</v>
      </c>
      <c r="C22" s="71" t="s">
        <v>24</v>
      </c>
      <c r="D22" s="71" t="n">
        <v>909.1483024</v>
      </c>
      <c r="E22" s="71"/>
      <c r="F22" s="71" t="n">
        <v>21.7477201845385</v>
      </c>
      <c r="G22" s="71"/>
      <c r="H22" s="71" t="n">
        <v>3271.2820815</v>
      </c>
      <c r="I22" s="71"/>
      <c r="J22" s="71" t="n">
        <v>78.2522798154615</v>
      </c>
      <c r="K22" s="71"/>
    </row>
    <row r="23">
      <c r="A23" s="71" t="s">
        <v>20</v>
      </c>
      <c r="B23" s="71" t="s">
        <v>26</v>
      </c>
      <c r="C23" s="71" t="s">
        <v>22</v>
      </c>
      <c r="D23" s="71" t="n">
        <v>783307.8988491</v>
      </c>
      <c r="E23" s="71" t="n">
        <v>1.44965038937042</v>
      </c>
      <c r="F23" s="71" t="n">
        <v>26.3130957697738</v>
      </c>
      <c r="G23" s="71" t="n">
        <v>1.1835964719009</v>
      </c>
      <c r="H23" s="71" t="n">
        <v>2193566.8319034</v>
      </c>
      <c r="I23" s="71" t="n">
        <v>0.949332566479429</v>
      </c>
      <c r="J23" s="71" t="n">
        <v>73.6869042302262</v>
      </c>
      <c r="K23" s="71" t="n">
        <v>0.422654305310327</v>
      </c>
    </row>
    <row r="24">
      <c r="A24" s="71" t="s">
        <v>20</v>
      </c>
      <c r="B24" s="71" t="s">
        <v>26</v>
      </c>
      <c r="C24" s="71" t="s">
        <v>23</v>
      </c>
      <c r="D24" s="71" t="n">
        <v>874261.6055099</v>
      </c>
      <c r="E24" s="71" t="n">
        <v>1.30494720571099</v>
      </c>
      <c r="F24" s="71" t="n">
        <v>25.233866843149</v>
      </c>
      <c r="G24" s="71" t="n">
        <v>1.18972394546855</v>
      </c>
      <c r="H24" s="71" t="n">
        <v>2590374.2782578</v>
      </c>
      <c r="I24" s="71" t="n">
        <v>0.942655719293843</v>
      </c>
      <c r="J24" s="71" t="n">
        <v>74.766133156851</v>
      </c>
      <c r="K24" s="71" t="n">
        <v>0.401536556091218</v>
      </c>
    </row>
    <row r="25">
      <c r="A25" s="71" t="s">
        <v>20</v>
      </c>
      <c r="B25" s="71" t="s">
        <v>26</v>
      </c>
      <c r="C25" s="71" t="s">
        <v>24</v>
      </c>
      <c r="D25" s="71" t="n">
        <v>536172.1383419</v>
      </c>
      <c r="E25" s="71" t="n">
        <v>1.85062389711034</v>
      </c>
      <c r="F25" s="71" t="n">
        <v>38.6726543856857</v>
      </c>
      <c r="G25" s="71" t="n">
        <v>1.3394047757389</v>
      </c>
      <c r="H25" s="71" t="n">
        <v>850265.2470897</v>
      </c>
      <c r="I25" s="71" t="n">
        <v>1.70118596261171</v>
      </c>
      <c r="J25" s="71" t="n">
        <v>61.3273456143143</v>
      </c>
      <c r="K25" s="71" t="n">
        <v>0.844620575957186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387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72" t="s">
        <v>20</v>
      </c>
      <c r="B36" s="72" t="s">
        <v>21</v>
      </c>
      <c r="C36" s="72" t="s">
        <v>22</v>
      </c>
      <c r="D36" s="72" t="n">
        <v>785429.3026838</v>
      </c>
      <c r="E36" s="72" t="n">
        <v>1.44611154220636</v>
      </c>
      <c r="F36" s="72" t="n">
        <v>26.2894470514328</v>
      </c>
      <c r="G36" s="72" t="n">
        <v>1.18058707470799</v>
      </c>
      <c r="H36" s="72" t="n">
        <v>2202192.69312</v>
      </c>
      <c r="I36" s="72" t="n">
        <v>0.94598010002402</v>
      </c>
      <c r="J36" s="72" t="n">
        <v>73.7105529485672</v>
      </c>
      <c r="K36" s="72" t="n">
        <v>0.421065643230192</v>
      </c>
    </row>
    <row r="37">
      <c r="A37" s="72" t="s">
        <v>20</v>
      </c>
      <c r="B37" s="72" t="s">
        <v>21</v>
      </c>
      <c r="C37" s="72" t="s">
        <v>23</v>
      </c>
      <c r="D37" s="72" t="n">
        <v>876202.3913671</v>
      </c>
      <c r="E37" s="72" t="n">
        <v>1.30227166442484</v>
      </c>
      <c r="F37" s="72" t="n">
        <v>25.1843796313057</v>
      </c>
      <c r="G37" s="72" t="n">
        <v>1.18701219356849</v>
      </c>
      <c r="H37" s="72" t="n">
        <v>2602947.7969422</v>
      </c>
      <c r="I37" s="72" t="n">
        <v>0.938469143628067</v>
      </c>
      <c r="J37" s="72" t="n">
        <v>74.8156203686943</v>
      </c>
      <c r="K37" s="72" t="n">
        <v>0.399571179955446</v>
      </c>
    </row>
    <row r="38">
      <c r="A38" s="72" t="s">
        <v>20</v>
      </c>
      <c r="B38" s="72" t="s">
        <v>21</v>
      </c>
      <c r="C38" s="72" t="s">
        <v>24</v>
      </c>
      <c r="D38" s="72" t="n">
        <v>537081.2866443</v>
      </c>
      <c r="E38" s="72" t="n">
        <v>1.84768114447455</v>
      </c>
      <c r="F38" s="72" t="n">
        <v>38.6217751948863</v>
      </c>
      <c r="G38" s="72" t="n">
        <v>1.33718910898355</v>
      </c>
      <c r="H38" s="72" t="n">
        <v>853536.5291712</v>
      </c>
      <c r="I38" s="72" t="n">
        <v>1.69510998497262</v>
      </c>
      <c r="J38" s="72" t="n">
        <v>61.3782248051137</v>
      </c>
      <c r="K38" s="72" t="n">
        <v>0.841415947173339</v>
      </c>
    </row>
    <row r="39">
      <c r="A39" s="72" t="s">
        <v>34</v>
      </c>
      <c r="B39" s="72" t="s">
        <v>35</v>
      </c>
      <c r="C39" s="72" t="s">
        <v>22</v>
      </c>
      <c r="D39" s="72" t="n">
        <v>9955.8160978</v>
      </c>
      <c r="E39" s="72" t="n">
        <v>18.6353655665788</v>
      </c>
      <c r="F39" s="72" t="n">
        <v>14.3241837502859</v>
      </c>
      <c r="G39" s="72" t="n">
        <v>17.0637683226098</v>
      </c>
      <c r="H39" s="72" t="n">
        <v>59547.7330842</v>
      </c>
      <c r="I39" s="72" t="n">
        <v>6.84929329557441</v>
      </c>
      <c r="J39" s="72" t="n">
        <v>85.6758162497141</v>
      </c>
      <c r="K39" s="72" t="n">
        <v>2.85290019546426</v>
      </c>
    </row>
    <row r="40">
      <c r="A40" s="72" t="s">
        <v>34</v>
      </c>
      <c r="B40" s="72" t="s">
        <v>35</v>
      </c>
      <c r="C40" s="72" t="s">
        <v>23</v>
      </c>
      <c r="D40" s="72" t="n">
        <v>7518.2487134</v>
      </c>
      <c r="E40" s="72" t="n">
        <v>14.9444835832475</v>
      </c>
      <c r="F40" s="72" t="n">
        <v>11.5957067525945</v>
      </c>
      <c r="G40" s="72" t="n">
        <v>14.151708666786</v>
      </c>
      <c r="H40" s="72" t="n">
        <v>57318.236667</v>
      </c>
      <c r="I40" s="72" t="n">
        <v>5.96978809359911</v>
      </c>
      <c r="J40" s="72" t="n">
        <v>88.4042932474055</v>
      </c>
      <c r="K40" s="72" t="n">
        <v>1.85623410040685</v>
      </c>
    </row>
    <row r="41">
      <c r="A41" s="72" t="s">
        <v>34</v>
      </c>
      <c r="B41" s="72" t="s">
        <v>35</v>
      </c>
      <c r="C41" s="72" t="s">
        <v>24</v>
      </c>
      <c r="D41" s="72" t="n">
        <v>3964.5571428</v>
      </c>
      <c r="E41" s="72" t="n">
        <v>17.2377775961388</v>
      </c>
      <c r="F41" s="72" t="n">
        <v>17.2680130276687</v>
      </c>
      <c r="G41" s="72" t="n">
        <v>14.5634618671</v>
      </c>
      <c r="H41" s="72" t="n">
        <v>18994.4082949</v>
      </c>
      <c r="I41" s="72" t="n">
        <v>11.2057419285188</v>
      </c>
      <c r="J41" s="72" t="n">
        <v>82.7319869723313</v>
      </c>
      <c r="K41" s="72" t="n">
        <v>3.03971968342963</v>
      </c>
    </row>
    <row r="42">
      <c r="A42" s="72" t="s">
        <v>36</v>
      </c>
      <c r="B42" s="72" t="s">
        <v>37</v>
      </c>
      <c r="C42" s="72" t="s">
        <v>22</v>
      </c>
      <c r="D42" s="72" t="n">
        <v>4188.7102698</v>
      </c>
      <c r="E42" s="72" t="n">
        <v>11.2466984595286</v>
      </c>
      <c r="F42" s="72" t="n">
        <v>22.9747028972223</v>
      </c>
      <c r="G42" s="72" t="n">
        <v>9.94095229890838</v>
      </c>
      <c r="H42" s="72" t="n">
        <v>14043.1262355</v>
      </c>
      <c r="I42" s="72" t="n">
        <v>6.8835740311181</v>
      </c>
      <c r="J42" s="72" t="n">
        <v>77.0252971027776</v>
      </c>
      <c r="K42" s="72" t="n">
        <v>2.9651352759877</v>
      </c>
    </row>
    <row r="43">
      <c r="A43" s="72" t="s">
        <v>36</v>
      </c>
      <c r="B43" s="72" t="s">
        <v>37</v>
      </c>
      <c r="C43" s="72" t="s">
        <v>23</v>
      </c>
      <c r="D43" s="72" t="n">
        <v>2381.1815874</v>
      </c>
      <c r="E43" s="72" t="n">
        <v>11.1790411644017</v>
      </c>
      <c r="F43" s="72" t="n">
        <v>16.0423333132044</v>
      </c>
      <c r="G43" s="72" t="n">
        <v>11.6722123296257</v>
      </c>
      <c r="H43" s="72" t="n">
        <v>12461.9309506</v>
      </c>
      <c r="I43" s="72" t="n">
        <v>7.13448698206857</v>
      </c>
      <c r="J43" s="72" t="n">
        <v>83.9576666867955</v>
      </c>
      <c r="K43" s="72" t="n">
        <v>2.23028495292616</v>
      </c>
    </row>
    <row r="44">
      <c r="A44" s="72" t="s">
        <v>36</v>
      </c>
      <c r="B44" s="72" t="s">
        <v>37</v>
      </c>
      <c r="C44" s="72" t="s">
        <v>24</v>
      </c>
      <c r="D44" s="72" t="n">
        <v>1322.9602642</v>
      </c>
      <c r="E44" s="72" t="n">
        <v>12.5307300708537</v>
      </c>
      <c r="F44" s="72" t="n">
        <v>22.7115654764091</v>
      </c>
      <c r="G44" s="72" t="n">
        <v>11.6901678982015</v>
      </c>
      <c r="H44" s="72" t="n">
        <v>4502.0907019</v>
      </c>
      <c r="I44" s="72" t="n">
        <v>11.1947029694083</v>
      </c>
      <c r="J44" s="72" t="n">
        <v>77.2884345235909</v>
      </c>
      <c r="K44" s="72" t="n">
        <v>3.43521013573097</v>
      </c>
    </row>
    <row r="45">
      <c r="A45" s="72" t="s">
        <v>38</v>
      </c>
      <c r="B45" s="72" t="s">
        <v>39</v>
      </c>
      <c r="C45" s="72" t="s">
        <v>22</v>
      </c>
      <c r="D45" s="72" t="n">
        <v>10094.5712417</v>
      </c>
      <c r="E45" s="72" t="n">
        <v>11.3230612419499</v>
      </c>
      <c r="F45" s="72" t="n">
        <v>17.8061978929138</v>
      </c>
      <c r="G45" s="72" t="n">
        <v>10.0235582441771</v>
      </c>
      <c r="H45" s="72" t="n">
        <v>46596.7634408</v>
      </c>
      <c r="I45" s="72" t="n">
        <v>6.30400782781733</v>
      </c>
      <c r="J45" s="72" t="n">
        <v>82.1938021070862</v>
      </c>
      <c r="K45" s="72" t="n">
        <v>2.171471049051</v>
      </c>
    </row>
    <row r="46">
      <c r="A46" s="72" t="s">
        <v>38</v>
      </c>
      <c r="B46" s="72" t="s">
        <v>39</v>
      </c>
      <c r="C46" s="72" t="s">
        <v>23</v>
      </c>
      <c r="D46" s="72" t="n">
        <v>6925.6282764</v>
      </c>
      <c r="E46" s="72" t="n">
        <v>13.5634627730474</v>
      </c>
      <c r="F46" s="72" t="n">
        <v>17.4418571326167</v>
      </c>
      <c r="G46" s="72" t="n">
        <v>12.9049587283252</v>
      </c>
      <c r="H46" s="72" t="n">
        <v>32781.3147615</v>
      </c>
      <c r="I46" s="72" t="n">
        <v>7.09343510846311</v>
      </c>
      <c r="J46" s="72" t="n">
        <v>82.5581428673833</v>
      </c>
      <c r="K46" s="72" t="n">
        <v>2.72639910036892</v>
      </c>
    </row>
    <row r="47">
      <c r="A47" s="72" t="s">
        <v>38</v>
      </c>
      <c r="B47" s="72" t="s">
        <v>39</v>
      </c>
      <c r="C47" s="72" t="s">
        <v>24</v>
      </c>
      <c r="D47" s="72" t="n">
        <v>3330.1221633</v>
      </c>
      <c r="E47" s="72" t="n">
        <v>18.0804507718386</v>
      </c>
      <c r="F47" s="72" t="n">
        <v>23.5865689674815</v>
      </c>
      <c r="G47" s="72" t="n">
        <v>16.1167899663911</v>
      </c>
      <c r="H47" s="72" t="n">
        <v>10788.6000972</v>
      </c>
      <c r="I47" s="72" t="n">
        <v>12.8917378459074</v>
      </c>
      <c r="J47" s="72" t="n">
        <v>76.4134310325185</v>
      </c>
      <c r="K47" s="72" t="n">
        <v>4.97477698540883</v>
      </c>
    </row>
    <row r="48">
      <c r="A48" s="72" t="s">
        <v>40</v>
      </c>
      <c r="B48" s="72" t="s">
        <v>41</v>
      </c>
      <c r="C48" s="72" t="s">
        <v>22</v>
      </c>
      <c r="D48" s="72" t="n">
        <v>4627.4508142</v>
      </c>
      <c r="E48" s="72" t="n">
        <v>9.74066217047893</v>
      </c>
      <c r="F48" s="72" t="n">
        <v>33.0387726638472</v>
      </c>
      <c r="G48" s="72" t="n">
        <v>8.27344492215385</v>
      </c>
      <c r="H48" s="72" t="n">
        <v>9378.6712088</v>
      </c>
      <c r="I48" s="72" t="n">
        <v>8.30905144583352</v>
      </c>
      <c r="J48" s="72" t="n">
        <v>66.9612273361528</v>
      </c>
      <c r="K48" s="72" t="n">
        <v>4.0821304627181</v>
      </c>
    </row>
    <row r="49">
      <c r="A49" s="72" t="s">
        <v>40</v>
      </c>
      <c r="B49" s="72" t="s">
        <v>41</v>
      </c>
      <c r="C49" s="72" t="s">
        <v>23</v>
      </c>
      <c r="D49" s="72" t="n">
        <v>4192.7659048</v>
      </c>
      <c r="E49" s="72" t="n">
        <v>10.2167908619507</v>
      </c>
      <c r="F49" s="72" t="n">
        <v>27.3352636142924</v>
      </c>
      <c r="G49" s="72" t="n">
        <v>9.333823579046</v>
      </c>
      <c r="H49" s="72" t="n">
        <v>11145.5383602</v>
      </c>
      <c r="I49" s="72" t="n">
        <v>6.265059745788</v>
      </c>
      <c r="J49" s="72" t="n">
        <v>72.6647363857076</v>
      </c>
      <c r="K49" s="72" t="n">
        <v>3.51122897781136</v>
      </c>
    </row>
    <row r="50">
      <c r="A50" s="72" t="s">
        <v>40</v>
      </c>
      <c r="B50" s="72" t="s">
        <v>41</v>
      </c>
      <c r="C50" s="72" t="s">
        <v>24</v>
      </c>
      <c r="D50" s="72" t="n">
        <v>498.9970517</v>
      </c>
      <c r="E50" s="72" t="n">
        <v>24.9791321619076</v>
      </c>
      <c r="F50" s="72" t="n">
        <v>9.48920903001681</v>
      </c>
      <c r="G50" s="72" t="n">
        <v>27.1723227637362</v>
      </c>
      <c r="H50" s="72" t="n">
        <v>4759.5766621</v>
      </c>
      <c r="I50" s="72" t="n">
        <v>16.7061813785258</v>
      </c>
      <c r="J50" s="72" t="n">
        <v>90.5107909699832</v>
      </c>
      <c r="K50" s="72" t="n">
        <v>2.84876364213509</v>
      </c>
    </row>
    <row r="51">
      <c r="A51" s="72" t="s">
        <v>42</v>
      </c>
      <c r="B51" s="72" t="s">
        <v>43</v>
      </c>
      <c r="C51" s="72" t="s">
        <v>22</v>
      </c>
      <c r="D51" s="72" t="n">
        <v>9635.9017164</v>
      </c>
      <c r="E51" s="72" t="n">
        <v>13.5329590595473</v>
      </c>
      <c r="F51" s="72" t="n">
        <v>15.5653610124874</v>
      </c>
      <c r="G51" s="72" t="n">
        <v>11.4707916488158</v>
      </c>
      <c r="H51" s="72" t="n">
        <v>52270.1582116</v>
      </c>
      <c r="I51" s="72" t="n">
        <v>8.76550997021135</v>
      </c>
      <c r="J51" s="72" t="n">
        <v>84.4346389875126</v>
      </c>
      <c r="K51" s="72" t="n">
        <v>2.11461806734615</v>
      </c>
    </row>
    <row r="52">
      <c r="A52" s="72" t="s">
        <v>42</v>
      </c>
      <c r="B52" s="72" t="s">
        <v>43</v>
      </c>
      <c r="C52" s="72" t="s">
        <v>23</v>
      </c>
      <c r="D52" s="72" t="n">
        <v>15175.5082567</v>
      </c>
      <c r="E52" s="72" t="n">
        <v>11.4289001119983</v>
      </c>
      <c r="F52" s="72" t="n">
        <v>18.8854944543631</v>
      </c>
      <c r="G52" s="72" t="n">
        <v>9.91849396402658</v>
      </c>
      <c r="H52" s="72" t="n">
        <v>65179.858098</v>
      </c>
      <c r="I52" s="72" t="n">
        <v>5.70696726791324</v>
      </c>
      <c r="J52" s="72" t="n">
        <v>81.1145055456369</v>
      </c>
      <c r="K52" s="72" t="n">
        <v>2.30927454335365</v>
      </c>
    </row>
    <row r="53">
      <c r="A53" s="72" t="s">
        <v>42</v>
      </c>
      <c r="B53" s="72" t="s">
        <v>43</v>
      </c>
      <c r="C53" s="72" t="s">
        <v>24</v>
      </c>
      <c r="D53" s="72" t="n">
        <v>3256.5801023</v>
      </c>
      <c r="E53" s="72" t="n">
        <v>20.3494101854381</v>
      </c>
      <c r="F53" s="72" t="n">
        <v>20.1065988962495</v>
      </c>
      <c r="G53" s="72" t="n">
        <v>16.570378209502</v>
      </c>
      <c r="H53" s="72" t="n">
        <v>12939.9935654</v>
      </c>
      <c r="I53" s="72" t="n">
        <v>16.5180817346639</v>
      </c>
      <c r="J53" s="72" t="n">
        <v>79.8934011037505</v>
      </c>
      <c r="K53" s="72" t="n">
        <v>4.17023112816219</v>
      </c>
    </row>
    <row r="54">
      <c r="A54" s="72" t="s">
        <v>44</v>
      </c>
      <c r="B54" s="72" t="s">
        <v>45</v>
      </c>
      <c r="C54" s="72" t="s">
        <v>22</v>
      </c>
      <c r="D54" s="72" t="n">
        <v>54809.7593737</v>
      </c>
      <c r="E54" s="72" t="n">
        <v>11.7092853898046</v>
      </c>
      <c r="F54" s="72" t="n">
        <v>12.3558734517452</v>
      </c>
      <c r="G54" s="72" t="n">
        <v>11.8307993686274</v>
      </c>
      <c r="H54" s="72" t="n">
        <v>388782.9950176</v>
      </c>
      <c r="I54" s="72" t="n">
        <v>6.27782668936342</v>
      </c>
      <c r="J54" s="72" t="n">
        <v>87.6441265482548</v>
      </c>
      <c r="K54" s="72" t="n">
        <v>1.66787970385288</v>
      </c>
    </row>
    <row r="55">
      <c r="A55" s="72" t="s">
        <v>44</v>
      </c>
      <c r="B55" s="72" t="s">
        <v>45</v>
      </c>
      <c r="C55" s="72" t="s">
        <v>23</v>
      </c>
      <c r="D55" s="72" t="n">
        <v>50300.677646</v>
      </c>
      <c r="E55" s="72" t="n">
        <v>13.3676779444303</v>
      </c>
      <c r="F55" s="72" t="n">
        <v>21.591072023449</v>
      </c>
      <c r="G55" s="72" t="n">
        <v>10.3369165448941</v>
      </c>
      <c r="H55" s="72" t="n">
        <v>182669.1239061</v>
      </c>
      <c r="I55" s="72" t="n">
        <v>8.46645519189419</v>
      </c>
      <c r="J55" s="72" t="n">
        <v>78.4089279765511</v>
      </c>
      <c r="K55" s="72" t="n">
        <v>2.84642470418593</v>
      </c>
    </row>
    <row r="56">
      <c r="A56" s="72" t="s">
        <v>44</v>
      </c>
      <c r="B56" s="72" t="s">
        <v>45</v>
      </c>
      <c r="C56" s="72" t="s">
        <v>24</v>
      </c>
      <c r="D56" s="72" t="n">
        <v>38697.4682685</v>
      </c>
      <c r="E56" s="72" t="n">
        <v>15.597990811507</v>
      </c>
      <c r="F56" s="72" t="n">
        <v>33.3735684333736</v>
      </c>
      <c r="G56" s="72" t="n">
        <v>9.58036477172658</v>
      </c>
      <c r="H56" s="72" t="n">
        <v>77254.9757914</v>
      </c>
      <c r="I56" s="72" t="n">
        <v>12.9275560239195</v>
      </c>
      <c r="J56" s="72" t="n">
        <v>66.6264315666264</v>
      </c>
      <c r="K56" s="72" t="n">
        <v>4.79886062945107</v>
      </c>
    </row>
    <row r="57">
      <c r="A57" s="72" t="s">
        <v>46</v>
      </c>
      <c r="B57" s="72" t="s">
        <v>47</v>
      </c>
      <c r="C57" s="72" t="s">
        <v>22</v>
      </c>
      <c r="D57" s="72" t="n">
        <v>2300.3302048</v>
      </c>
      <c r="E57" s="72" t="n">
        <v>13.099186120062</v>
      </c>
      <c r="F57" s="72" t="n">
        <v>23.339009128134</v>
      </c>
      <c r="G57" s="72" t="n">
        <v>10.0361107349121</v>
      </c>
      <c r="H57" s="72" t="n">
        <v>7555.830321</v>
      </c>
      <c r="I57" s="72" t="n">
        <v>6.57984603191973</v>
      </c>
      <c r="J57" s="72" t="n">
        <v>76.660990871866</v>
      </c>
      <c r="K57" s="72" t="n">
        <v>3.05543767943963</v>
      </c>
    </row>
    <row r="58">
      <c r="A58" s="72" t="s">
        <v>46</v>
      </c>
      <c r="B58" s="72" t="s">
        <v>47</v>
      </c>
      <c r="C58" s="72" t="s">
        <v>23</v>
      </c>
      <c r="D58" s="72" t="n">
        <v>2405.0364828</v>
      </c>
      <c r="E58" s="72" t="n">
        <v>10.4413771503861</v>
      </c>
      <c r="F58" s="72" t="n">
        <v>14.1107190577081</v>
      </c>
      <c r="G58" s="72" t="n">
        <v>11.1046377087966</v>
      </c>
      <c r="H58" s="72" t="n">
        <v>14639.0026832</v>
      </c>
      <c r="I58" s="72" t="n">
        <v>5.28183083165435</v>
      </c>
      <c r="J58" s="72" t="n">
        <v>85.8892809422919</v>
      </c>
      <c r="K58" s="72" t="n">
        <v>1.82437693303942</v>
      </c>
    </row>
    <row r="59">
      <c r="A59" s="72" t="s">
        <v>46</v>
      </c>
      <c r="B59" s="72" t="s">
        <v>47</v>
      </c>
      <c r="C59" s="72" t="s">
        <v>24</v>
      </c>
      <c r="D59" s="72" t="n">
        <v>1158.0131927</v>
      </c>
      <c r="E59" s="72" t="n">
        <v>14.9917602264334</v>
      </c>
      <c r="F59" s="72" t="n">
        <v>32.1956486373736</v>
      </c>
      <c r="G59" s="72" t="n">
        <v>11.4850655977564</v>
      </c>
      <c r="H59" s="72" t="n">
        <v>2438.7871257</v>
      </c>
      <c r="I59" s="72" t="n">
        <v>12.0412977123973</v>
      </c>
      <c r="J59" s="72" t="n">
        <v>67.8043513626264</v>
      </c>
      <c r="K59" s="72" t="n">
        <v>5.45347207268424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388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73" t="s">
        <v>20</v>
      </c>
      <c r="B70" s="73" t="s">
        <v>21</v>
      </c>
      <c r="C70" s="73" t="s">
        <v>22</v>
      </c>
      <c r="D70" s="73" t="n">
        <v>783307.8988491</v>
      </c>
      <c r="E70" s="73" t="n">
        <v>1.44965038937042</v>
      </c>
      <c r="F70" s="73" t="n">
        <v>26.3130957697738</v>
      </c>
      <c r="G70" s="73" t="n">
        <v>1.1835964719009</v>
      </c>
      <c r="H70" s="73" t="n">
        <v>2193566.8319034</v>
      </c>
      <c r="I70" s="73" t="n">
        <v>0.949332566479429</v>
      </c>
      <c r="J70" s="73" t="n">
        <v>73.6869042302262</v>
      </c>
      <c r="K70" s="73" t="n">
        <v>0.422654305310327</v>
      </c>
    </row>
    <row r="71">
      <c r="A71" s="73" t="s">
        <v>20</v>
      </c>
      <c r="B71" s="73" t="s">
        <v>21</v>
      </c>
      <c r="C71" s="73" t="s">
        <v>23</v>
      </c>
      <c r="D71" s="73" t="n">
        <v>874261.6055099</v>
      </c>
      <c r="E71" s="73" t="n">
        <v>1.30494720571099</v>
      </c>
      <c r="F71" s="73" t="n">
        <v>25.233866843149</v>
      </c>
      <c r="G71" s="73" t="n">
        <v>1.18972394546855</v>
      </c>
      <c r="H71" s="73" t="n">
        <v>2590374.2782578</v>
      </c>
      <c r="I71" s="73" t="n">
        <v>0.942655719293843</v>
      </c>
      <c r="J71" s="73" t="n">
        <v>74.766133156851</v>
      </c>
      <c r="K71" s="73" t="n">
        <v>0.401536556091218</v>
      </c>
    </row>
    <row r="72">
      <c r="A72" s="73" t="s">
        <v>20</v>
      </c>
      <c r="B72" s="73" t="s">
        <v>21</v>
      </c>
      <c r="C72" s="73" t="s">
        <v>24</v>
      </c>
      <c r="D72" s="73" t="n">
        <v>536172.1383419</v>
      </c>
      <c r="E72" s="73" t="n">
        <v>1.85062389711034</v>
      </c>
      <c r="F72" s="73" t="n">
        <v>38.6726543856857</v>
      </c>
      <c r="G72" s="73" t="n">
        <v>1.3394047757389</v>
      </c>
      <c r="H72" s="73" t="n">
        <v>850265.2470897</v>
      </c>
      <c r="I72" s="73" t="n">
        <v>1.70118596261171</v>
      </c>
      <c r="J72" s="73" t="n">
        <v>61.3273456143143</v>
      </c>
      <c r="K72" s="73" t="n">
        <v>0.844620575957186</v>
      </c>
    </row>
    <row r="73">
      <c r="A73" s="73" t="s">
        <v>49</v>
      </c>
      <c r="B73" s="73" t="s">
        <v>50</v>
      </c>
      <c r="C73" s="73" t="s">
        <v>22</v>
      </c>
      <c r="D73" s="73" t="n">
        <v>704.0051852</v>
      </c>
      <c r="E73" s="73" t="n">
        <v>10.8245313711499</v>
      </c>
      <c r="F73" s="73" t="n">
        <v>15.0869453861246</v>
      </c>
      <c r="G73" s="73" t="n">
        <v>10.6305485284709</v>
      </c>
      <c r="H73" s="73" t="n">
        <v>3962.3150485</v>
      </c>
      <c r="I73" s="73" t="n">
        <v>6.20582714799677</v>
      </c>
      <c r="J73" s="73" t="n">
        <v>84.9130546138754</v>
      </c>
      <c r="K73" s="73" t="n">
        <v>1.88878501430545</v>
      </c>
    </row>
    <row r="74">
      <c r="A74" s="73" t="s">
        <v>49</v>
      </c>
      <c r="B74" s="73" t="s">
        <v>50</v>
      </c>
      <c r="C74" s="73" t="s">
        <v>23</v>
      </c>
      <c r="D74" s="73" t="n">
        <v>304.4860799</v>
      </c>
      <c r="E74" s="73" t="n">
        <v>17.7325789542234</v>
      </c>
      <c r="F74" s="73" t="n">
        <v>8.04013016899043</v>
      </c>
      <c r="G74" s="73" t="n">
        <v>16.4860421555193</v>
      </c>
      <c r="H74" s="73" t="n">
        <v>3482.5929039</v>
      </c>
      <c r="I74" s="73" t="n">
        <v>10.1723120264655</v>
      </c>
      <c r="J74" s="73" t="n">
        <v>91.9598698310096</v>
      </c>
      <c r="K74" s="73" t="n">
        <v>1.44138878344891</v>
      </c>
    </row>
    <row r="75">
      <c r="A75" s="73" t="s">
        <v>49</v>
      </c>
      <c r="B75" s="73" t="s">
        <v>50</v>
      </c>
      <c r="C75" s="73" t="s">
        <v>24</v>
      </c>
      <c r="D75" s="73" t="n">
        <v>171.9017276</v>
      </c>
      <c r="E75" s="73" t="n">
        <v>28.1460431108065</v>
      </c>
      <c r="F75" s="73" t="n">
        <v>15.1910223110643</v>
      </c>
      <c r="G75" s="73" t="n">
        <v>25.2907626956647</v>
      </c>
      <c r="H75" s="73" t="n">
        <v>959.6990566</v>
      </c>
      <c r="I75" s="73" t="n">
        <v>15.3032456346157</v>
      </c>
      <c r="J75" s="73" t="n">
        <v>84.8089776889358</v>
      </c>
      <c r="K75" s="73" t="n">
        <v>4.53009281379175</v>
      </c>
    </row>
    <row r="76">
      <c r="A76" s="73" t="s">
        <v>51</v>
      </c>
      <c r="B76" s="73" t="s">
        <v>52</v>
      </c>
      <c r="C76" s="73" t="s">
        <v>22</v>
      </c>
      <c r="D76" s="73" t="n">
        <v>9243.8948402</v>
      </c>
      <c r="E76" s="73" t="n">
        <v>9.99465125427818</v>
      </c>
      <c r="F76" s="73" t="n">
        <v>22.5685685626603</v>
      </c>
      <c r="G76" s="73" t="n">
        <v>8.95338609515127</v>
      </c>
      <c r="H76" s="73" t="n">
        <v>31715.2595454</v>
      </c>
      <c r="I76" s="73" t="n">
        <v>6.91599451069419</v>
      </c>
      <c r="J76" s="73" t="n">
        <v>77.4314314373398</v>
      </c>
      <c r="K76" s="73" t="n">
        <v>2.60960057441155</v>
      </c>
    </row>
    <row r="77">
      <c r="A77" s="73" t="s">
        <v>51</v>
      </c>
      <c r="B77" s="73" t="s">
        <v>52</v>
      </c>
      <c r="C77" s="73" t="s">
        <v>23</v>
      </c>
      <c r="D77" s="73" t="n">
        <v>5239.0156438</v>
      </c>
      <c r="E77" s="73" t="n">
        <v>12.3645533463134</v>
      </c>
      <c r="F77" s="73" t="n">
        <v>24.545781405515</v>
      </c>
      <c r="G77" s="73" t="n">
        <v>10.242179646274</v>
      </c>
      <c r="H77" s="73" t="n">
        <v>16104.8379384</v>
      </c>
      <c r="I77" s="73" t="n">
        <v>9.02516153256324</v>
      </c>
      <c r="J77" s="73" t="n">
        <v>75.454218594485</v>
      </c>
      <c r="K77" s="73" t="n">
        <v>3.33185217998973</v>
      </c>
    </row>
    <row r="78">
      <c r="A78" s="73" t="s">
        <v>51</v>
      </c>
      <c r="B78" s="73" t="s">
        <v>52</v>
      </c>
      <c r="C78" s="73" t="s">
        <v>24</v>
      </c>
      <c r="D78" s="73" t="n">
        <v>2225.9746554</v>
      </c>
      <c r="E78" s="73" t="n">
        <v>22.0683363290349</v>
      </c>
      <c r="F78" s="73" t="n">
        <v>34.3992797696224</v>
      </c>
      <c r="G78" s="73" t="n">
        <v>14.8592263827831</v>
      </c>
      <c r="H78" s="73" t="n">
        <v>4245.0173837</v>
      </c>
      <c r="I78" s="73" t="n">
        <v>15.8673191679541</v>
      </c>
      <c r="J78" s="73" t="n">
        <v>65.6007202303776</v>
      </c>
      <c r="K78" s="73" t="n">
        <v>7.79178465886438</v>
      </c>
    </row>
    <row r="79">
      <c r="A79" s="73" t="s">
        <v>34</v>
      </c>
      <c r="B79" s="73" t="s">
        <v>35</v>
      </c>
      <c r="C79" s="73" t="s">
        <v>22</v>
      </c>
      <c r="D79" s="73" t="n">
        <v>9250.642241</v>
      </c>
      <c r="E79" s="73" t="n">
        <v>19.9746632339579</v>
      </c>
      <c r="F79" s="73" t="n">
        <v>14.6440937889009</v>
      </c>
      <c r="G79" s="73" t="n">
        <v>18.2989158982836</v>
      </c>
      <c r="H79" s="73" t="n">
        <v>53919.1405694</v>
      </c>
      <c r="I79" s="73" t="n">
        <v>7.47008079167744</v>
      </c>
      <c r="J79" s="73" t="n">
        <v>85.3559062110991</v>
      </c>
      <c r="K79" s="73" t="n">
        <v>3.13945516537472</v>
      </c>
    </row>
    <row r="80">
      <c r="A80" s="73" t="s">
        <v>34</v>
      </c>
      <c r="B80" s="73" t="s">
        <v>35</v>
      </c>
      <c r="C80" s="73" t="s">
        <v>23</v>
      </c>
      <c r="D80" s="73" t="n">
        <v>6628.8895516</v>
      </c>
      <c r="E80" s="73" t="n">
        <v>16.7927403458049</v>
      </c>
      <c r="F80" s="73" t="n">
        <v>13.0184310736039</v>
      </c>
      <c r="G80" s="73" t="n">
        <v>15.911533659083</v>
      </c>
      <c r="H80" s="73" t="n">
        <v>44290.3764807</v>
      </c>
      <c r="I80" s="73" t="n">
        <v>7.53675574083743</v>
      </c>
      <c r="J80" s="73" t="n">
        <v>86.9815689263961</v>
      </c>
      <c r="K80" s="73" t="n">
        <v>2.38146088617217</v>
      </c>
    </row>
    <row r="81">
      <c r="A81" s="73" t="s">
        <v>34</v>
      </c>
      <c r="B81" s="73" t="s">
        <v>35</v>
      </c>
      <c r="C81" s="73" t="s">
        <v>24</v>
      </c>
      <c r="D81" s="73" t="n">
        <v>3195.4896612</v>
      </c>
      <c r="E81" s="73" t="n">
        <v>20.909767511023</v>
      </c>
      <c r="F81" s="73" t="n">
        <v>17.9009489927944</v>
      </c>
      <c r="G81" s="73" t="n">
        <v>17.7870235418126</v>
      </c>
      <c r="H81" s="73" t="n">
        <v>14655.461495</v>
      </c>
      <c r="I81" s="73" t="n">
        <v>13.9442315672607</v>
      </c>
      <c r="J81" s="73" t="n">
        <v>82.0990510072056</v>
      </c>
      <c r="K81" s="73" t="n">
        <v>3.87829819284603</v>
      </c>
    </row>
    <row r="82">
      <c r="A82" s="73" t="s">
        <v>36</v>
      </c>
      <c r="B82" s="73" t="s">
        <v>37</v>
      </c>
      <c r="C82" s="73" t="s">
        <v>22</v>
      </c>
      <c r="D82" s="73" t="n">
        <v>3052.6267564</v>
      </c>
      <c r="E82" s="73" t="n">
        <v>14.7264889013356</v>
      </c>
      <c r="F82" s="73" t="n">
        <v>24.6366223840467</v>
      </c>
      <c r="G82" s="73" t="n">
        <v>13.0283435260572</v>
      </c>
      <c r="H82" s="73" t="n">
        <v>9337.9790207</v>
      </c>
      <c r="I82" s="73" t="n">
        <v>9.47756962558512</v>
      </c>
      <c r="J82" s="73" t="n">
        <v>75.3633776159533</v>
      </c>
      <c r="K82" s="73" t="n">
        <v>4.25902328020346</v>
      </c>
    </row>
    <row r="83">
      <c r="A83" s="73" t="s">
        <v>36</v>
      </c>
      <c r="B83" s="73" t="s">
        <v>37</v>
      </c>
      <c r="C83" s="73" t="s">
        <v>23</v>
      </c>
      <c r="D83" s="73" t="n">
        <v>1619.3367176</v>
      </c>
      <c r="E83" s="73" t="n">
        <v>15.2046980567608</v>
      </c>
      <c r="F83" s="73" t="n">
        <v>16.4626697317584</v>
      </c>
      <c r="G83" s="73" t="n">
        <v>16.2278374822035</v>
      </c>
      <c r="H83" s="73" t="n">
        <v>8217.0795137</v>
      </c>
      <c r="I83" s="73" t="n">
        <v>9.55204533794093</v>
      </c>
      <c r="J83" s="73" t="n">
        <v>83.5373302682416</v>
      </c>
      <c r="K83" s="73" t="n">
        <v>3.19801372718432</v>
      </c>
    </row>
    <row r="84">
      <c r="A84" s="73" t="s">
        <v>36</v>
      </c>
      <c r="B84" s="73" t="s">
        <v>37</v>
      </c>
      <c r="C84" s="73" t="s">
        <v>24</v>
      </c>
      <c r="D84" s="73" t="n">
        <v>896.1194964</v>
      </c>
      <c r="E84" s="73" t="n">
        <v>15.7836181496414</v>
      </c>
      <c r="F84" s="73" t="n">
        <v>22.1648373428755</v>
      </c>
      <c r="G84" s="73" t="n">
        <v>15.6917868228978</v>
      </c>
      <c r="H84" s="73" t="n">
        <v>3146.8584986</v>
      </c>
      <c r="I84" s="73" t="n">
        <v>14.6217810939174</v>
      </c>
      <c r="J84" s="73" t="n">
        <v>77.8351626571245</v>
      </c>
      <c r="K84" s="73" t="n">
        <v>4.46849329628493</v>
      </c>
    </row>
    <row r="85">
      <c r="A85" s="73" t="s">
        <v>53</v>
      </c>
      <c r="B85" s="73" t="s">
        <v>54</v>
      </c>
      <c r="C85" s="73" t="s">
        <v>22</v>
      </c>
      <c r="D85" s="73" t="n">
        <v>5221.4672675</v>
      </c>
      <c r="E85" s="73" t="n">
        <v>9.77038578313382</v>
      </c>
      <c r="F85" s="73" t="n">
        <v>42.8138168845279</v>
      </c>
      <c r="G85" s="73" t="n">
        <v>6.3683184720814</v>
      </c>
      <c r="H85" s="73" t="n">
        <v>6974.2855232</v>
      </c>
      <c r="I85" s="73" t="n">
        <v>7.80855689711904</v>
      </c>
      <c r="J85" s="73" t="n">
        <v>57.1861831154721</v>
      </c>
      <c r="K85" s="73" t="n">
        <v>4.76779540217787</v>
      </c>
    </row>
    <row r="86">
      <c r="A86" s="73" t="s">
        <v>53</v>
      </c>
      <c r="B86" s="73" t="s">
        <v>54</v>
      </c>
      <c r="C86" s="73" t="s">
        <v>23</v>
      </c>
      <c r="D86" s="73" t="n">
        <v>3555.2596517</v>
      </c>
      <c r="E86" s="73" t="n">
        <v>10.5808119747061</v>
      </c>
      <c r="F86" s="73" t="n">
        <v>38.3678409311117</v>
      </c>
      <c r="G86" s="73" t="n">
        <v>8.74970286340382</v>
      </c>
      <c r="H86" s="73" t="n">
        <v>5710.9892834</v>
      </c>
      <c r="I86" s="73" t="n">
        <v>10.5581042212398</v>
      </c>
      <c r="J86" s="73" t="n">
        <v>61.6321590688883</v>
      </c>
      <c r="K86" s="73" t="n">
        <v>5.44694868278652</v>
      </c>
    </row>
    <row r="87">
      <c r="A87" s="73" t="s">
        <v>53</v>
      </c>
      <c r="B87" s="73" t="s">
        <v>54</v>
      </c>
      <c r="C87" s="73" t="s">
        <v>24</v>
      </c>
      <c r="D87" s="73" t="n">
        <v>1215.6477443</v>
      </c>
      <c r="E87" s="73" t="n">
        <v>16.276435485804</v>
      </c>
      <c r="F87" s="73" t="n">
        <v>52.9925307474973</v>
      </c>
      <c r="G87" s="73" t="n">
        <v>11.216419279305</v>
      </c>
      <c r="H87" s="73" t="n">
        <v>1078.3505365</v>
      </c>
      <c r="I87" s="73" t="n">
        <v>19.5576154085733</v>
      </c>
      <c r="J87" s="73" t="n">
        <v>47.0074692525027</v>
      </c>
      <c r="K87" s="73" t="n">
        <v>12.644510606232</v>
      </c>
    </row>
    <row r="88">
      <c r="A88" s="73" t="s">
        <v>55</v>
      </c>
      <c r="B88" s="73" t="s">
        <v>56</v>
      </c>
      <c r="C88" s="73" t="s">
        <v>22</v>
      </c>
      <c r="D88" s="73" t="n">
        <v>12104.1415503</v>
      </c>
      <c r="E88" s="73" t="n">
        <v>11.9069922157631</v>
      </c>
      <c r="F88" s="73" t="n">
        <v>14.7643240723011</v>
      </c>
      <c r="G88" s="73" t="n">
        <v>11.6514143727173</v>
      </c>
      <c r="H88" s="73" t="n">
        <v>69878.2200602</v>
      </c>
      <c r="I88" s="73" t="n">
        <v>6.01659596415735</v>
      </c>
      <c r="J88" s="73" t="n">
        <v>85.2356759276989</v>
      </c>
      <c r="K88" s="73" t="n">
        <v>2.01823069773489</v>
      </c>
    </row>
    <row r="89">
      <c r="A89" s="73" t="s">
        <v>55</v>
      </c>
      <c r="B89" s="73" t="s">
        <v>56</v>
      </c>
      <c r="C89" s="73" t="s">
        <v>23</v>
      </c>
      <c r="D89" s="73" t="n">
        <v>9144.2289319</v>
      </c>
      <c r="E89" s="73" t="n">
        <v>13.8937505312691</v>
      </c>
      <c r="F89" s="73" t="n">
        <v>18.9855471699823</v>
      </c>
      <c r="G89" s="73" t="n">
        <v>10.9335861764772</v>
      </c>
      <c r="H89" s="73" t="n">
        <v>39019.9290459</v>
      </c>
      <c r="I89" s="73" t="n">
        <v>8.20167895189829</v>
      </c>
      <c r="J89" s="73" t="n">
        <v>81.0144528300177</v>
      </c>
      <c r="K89" s="73" t="n">
        <v>2.56226029849405</v>
      </c>
    </row>
    <row r="90">
      <c r="A90" s="73" t="s">
        <v>55</v>
      </c>
      <c r="B90" s="73" t="s">
        <v>56</v>
      </c>
      <c r="C90" s="73" t="s">
        <v>24</v>
      </c>
      <c r="D90" s="73" t="n">
        <v>5281.8669372</v>
      </c>
      <c r="E90" s="73" t="n">
        <v>15.9595539503967</v>
      </c>
      <c r="F90" s="73" t="n">
        <v>23.008173909302</v>
      </c>
      <c r="G90" s="73" t="n">
        <v>11.9369137787038</v>
      </c>
      <c r="H90" s="73" t="n">
        <v>17674.6134772</v>
      </c>
      <c r="I90" s="73" t="n">
        <v>11.8405271202714</v>
      </c>
      <c r="J90" s="73" t="n">
        <v>76.991826090698</v>
      </c>
      <c r="K90" s="73" t="n">
        <v>3.56721748406409</v>
      </c>
    </row>
    <row r="91">
      <c r="A91" s="73" t="s">
        <v>38</v>
      </c>
      <c r="B91" s="73" t="s">
        <v>39</v>
      </c>
      <c r="C91" s="73" t="s">
        <v>22</v>
      </c>
      <c r="D91" s="73" t="n">
        <v>9912.3712447</v>
      </c>
      <c r="E91" s="73" t="n">
        <v>11.5293305135776</v>
      </c>
      <c r="F91" s="73" t="n">
        <v>17.7100060930844</v>
      </c>
      <c r="G91" s="73" t="n">
        <v>10.2052154325123</v>
      </c>
      <c r="H91" s="73" t="n">
        <v>46058.0851888</v>
      </c>
      <c r="I91" s="73" t="n">
        <v>6.37677863749644</v>
      </c>
      <c r="J91" s="73" t="n">
        <v>82.2899939069156</v>
      </c>
      <c r="K91" s="73" t="n">
        <v>2.19631110552122</v>
      </c>
    </row>
    <row r="92">
      <c r="A92" s="73" t="s">
        <v>38</v>
      </c>
      <c r="B92" s="73" t="s">
        <v>39</v>
      </c>
      <c r="C92" s="73" t="s">
        <v>23</v>
      </c>
      <c r="D92" s="73" t="n">
        <v>6716.2680314</v>
      </c>
      <c r="E92" s="73" t="n">
        <v>13.9811708369199</v>
      </c>
      <c r="F92" s="73" t="n">
        <v>17.2739881357143</v>
      </c>
      <c r="G92" s="73" t="n">
        <v>13.2957998251112</v>
      </c>
      <c r="H92" s="73" t="n">
        <v>32164.5507965</v>
      </c>
      <c r="I92" s="73" t="n">
        <v>7.22781782025456</v>
      </c>
      <c r="J92" s="73" t="n">
        <v>82.7260118642857</v>
      </c>
      <c r="K92" s="73" t="n">
        <v>2.77629107529787</v>
      </c>
    </row>
    <row r="93">
      <c r="A93" s="73" t="s">
        <v>38</v>
      </c>
      <c r="B93" s="73" t="s">
        <v>39</v>
      </c>
      <c r="C93" s="73" t="s">
        <v>24</v>
      </c>
      <c r="D93" s="73" t="n">
        <v>3254.2998043</v>
      </c>
      <c r="E93" s="73" t="n">
        <v>18.4951422502954</v>
      </c>
      <c r="F93" s="73" t="n">
        <v>23.5074003794935</v>
      </c>
      <c r="G93" s="73" t="n">
        <v>16.4818008832372</v>
      </c>
      <c r="H93" s="73" t="n">
        <v>10589.4249452</v>
      </c>
      <c r="I93" s="73" t="n">
        <v>13.1319078695213</v>
      </c>
      <c r="J93" s="73" t="n">
        <v>76.4925996205065</v>
      </c>
      <c r="K93" s="73" t="n">
        <v>5.06512125695202</v>
      </c>
    </row>
    <row r="94">
      <c r="A94" s="73" t="s">
        <v>57</v>
      </c>
      <c r="B94" s="73" t="s">
        <v>58</v>
      </c>
      <c r="C94" s="73" t="s">
        <v>22</v>
      </c>
      <c r="D94" s="73" t="n">
        <v>20488.9487087</v>
      </c>
      <c r="E94" s="73" t="n">
        <v>7.52289323951632</v>
      </c>
      <c r="F94" s="73" t="n">
        <v>40.3616084368152</v>
      </c>
      <c r="G94" s="73" t="n">
        <v>6.13454152890226</v>
      </c>
      <c r="H94" s="73" t="n">
        <v>30274.5106831</v>
      </c>
      <c r="I94" s="73" t="n">
        <v>9.59147726712147</v>
      </c>
      <c r="J94" s="73" t="n">
        <v>59.6383915631848</v>
      </c>
      <c r="K94" s="73" t="n">
        <v>4.15168747243311</v>
      </c>
    </row>
    <row r="95">
      <c r="A95" s="73" t="s">
        <v>57</v>
      </c>
      <c r="B95" s="73" t="s">
        <v>58</v>
      </c>
      <c r="C95" s="73" t="s">
        <v>23</v>
      </c>
      <c r="D95" s="73" t="n">
        <v>27957.217126</v>
      </c>
      <c r="E95" s="73" t="n">
        <v>8.26222310179928</v>
      </c>
      <c r="F95" s="73" t="n">
        <v>39.3015561350068</v>
      </c>
      <c r="G95" s="73" t="n">
        <v>6.62563101028601</v>
      </c>
      <c r="H95" s="73" t="n">
        <v>43177.9232485</v>
      </c>
      <c r="I95" s="73" t="n">
        <v>9.51606450223241</v>
      </c>
      <c r="J95" s="73" t="n">
        <v>60.6984438649932</v>
      </c>
      <c r="K95" s="73" t="n">
        <v>4.29002116857855</v>
      </c>
    </row>
    <row r="96">
      <c r="A96" s="73" t="s">
        <v>57</v>
      </c>
      <c r="B96" s="73" t="s">
        <v>58</v>
      </c>
      <c r="C96" s="73" t="s">
        <v>24</v>
      </c>
      <c r="D96" s="73" t="n">
        <v>9762.951104</v>
      </c>
      <c r="E96" s="73" t="n">
        <v>14.624682422587</v>
      </c>
      <c r="F96" s="73" t="n">
        <v>52.456832817706</v>
      </c>
      <c r="G96" s="73" t="n">
        <v>9.1610319848776</v>
      </c>
      <c r="H96" s="73" t="n">
        <v>8848.4491266</v>
      </c>
      <c r="I96" s="73" t="n">
        <v>18.456912313942</v>
      </c>
      <c r="J96" s="73" t="n">
        <v>47.5431671822939</v>
      </c>
      <c r="K96" s="73" t="n">
        <v>10.1078399221025</v>
      </c>
    </row>
    <row r="97">
      <c r="A97" s="73" t="s">
        <v>59</v>
      </c>
      <c r="B97" s="73" t="s">
        <v>60</v>
      </c>
      <c r="C97" s="73" t="s">
        <v>22</v>
      </c>
      <c r="D97" s="73" t="n">
        <v>1503.8276478</v>
      </c>
      <c r="E97" s="73" t="n">
        <v>16.6422997677761</v>
      </c>
      <c r="F97" s="73" t="n">
        <v>22.8923536712771</v>
      </c>
      <c r="G97" s="73" t="n">
        <v>13.046662003924</v>
      </c>
      <c r="H97" s="73" t="n">
        <v>5065.2987487</v>
      </c>
      <c r="I97" s="73" t="n">
        <v>9.55316703366315</v>
      </c>
      <c r="J97" s="73" t="n">
        <v>77.1076463287229</v>
      </c>
      <c r="K97" s="73" t="n">
        <v>3.87340056458427</v>
      </c>
    </row>
    <row r="98">
      <c r="A98" s="73" t="s">
        <v>59</v>
      </c>
      <c r="B98" s="73" t="s">
        <v>60</v>
      </c>
      <c r="C98" s="73" t="s">
        <v>23</v>
      </c>
      <c r="D98" s="73" t="n">
        <v>1260.9847929</v>
      </c>
      <c r="E98" s="73" t="n">
        <v>13.1364989956766</v>
      </c>
      <c r="F98" s="73" t="n">
        <v>18.4012630928505</v>
      </c>
      <c r="G98" s="73" t="n">
        <v>12.6892425469943</v>
      </c>
      <c r="H98" s="73" t="n">
        <v>5591.723016</v>
      </c>
      <c r="I98" s="73" t="n">
        <v>9.31511052483832</v>
      </c>
      <c r="J98" s="73" t="n">
        <v>81.5987369071495</v>
      </c>
      <c r="K98" s="73" t="n">
        <v>2.86154050180862</v>
      </c>
    </row>
    <row r="99">
      <c r="A99" s="73" t="s">
        <v>59</v>
      </c>
      <c r="B99" s="73" t="s">
        <v>60</v>
      </c>
      <c r="C99" s="73" t="s">
        <v>24</v>
      </c>
      <c r="D99" s="73" t="n">
        <v>319.1004151</v>
      </c>
      <c r="E99" s="73" t="n">
        <v>24.1668116611144</v>
      </c>
      <c r="F99" s="73" t="n">
        <v>28.2598372223042</v>
      </c>
      <c r="G99" s="73" t="n">
        <v>16.0631345261231</v>
      </c>
      <c r="H99" s="73" t="n">
        <v>810.065378</v>
      </c>
      <c r="I99" s="73" t="n">
        <v>23.9516222398948</v>
      </c>
      <c r="J99" s="73" t="n">
        <v>71.7401627776958</v>
      </c>
      <c r="K99" s="73" t="n">
        <v>6.32757927236463</v>
      </c>
    </row>
    <row r="100">
      <c r="A100" s="73" t="s">
        <v>40</v>
      </c>
      <c r="B100" s="73" t="s">
        <v>41</v>
      </c>
      <c r="C100" s="73" t="s">
        <v>22</v>
      </c>
      <c r="D100" s="73" t="n">
        <v>966.8857491</v>
      </c>
      <c r="E100" s="73" t="n">
        <v>16.1570645554274</v>
      </c>
      <c r="F100" s="73" t="n">
        <v>17.4997436271039</v>
      </c>
      <c r="G100" s="73" t="n">
        <v>18.2765262350763</v>
      </c>
      <c r="H100" s="73" t="n">
        <v>4558.256617</v>
      </c>
      <c r="I100" s="73" t="n">
        <v>14.008660006022</v>
      </c>
      <c r="J100" s="73" t="n">
        <v>82.5002563728961</v>
      </c>
      <c r="K100" s="73" t="n">
        <v>3.87677005586796</v>
      </c>
    </row>
    <row r="101">
      <c r="A101" s="73" t="s">
        <v>40</v>
      </c>
      <c r="B101" s="73" t="s">
        <v>41</v>
      </c>
      <c r="C101" s="73" t="s">
        <v>23</v>
      </c>
      <c r="D101" s="73" t="n">
        <v>2200.6404198</v>
      </c>
      <c r="E101" s="73" t="n">
        <v>16.6323939356845</v>
      </c>
      <c r="F101" s="73" t="n">
        <v>28.4588685693793</v>
      </c>
      <c r="G101" s="73" t="n">
        <v>14.7899588553694</v>
      </c>
      <c r="H101" s="73" t="n">
        <v>5532.0648156</v>
      </c>
      <c r="I101" s="73" t="n">
        <v>9.86621775810558</v>
      </c>
      <c r="J101" s="73" t="n">
        <v>71.5411314306207</v>
      </c>
      <c r="K101" s="73" t="n">
        <v>5.88340562686898</v>
      </c>
    </row>
    <row r="102">
      <c r="A102" s="73" t="s">
        <v>40</v>
      </c>
      <c r="B102" s="73" t="s">
        <v>41</v>
      </c>
      <c r="C102" s="73" t="s">
        <v>24</v>
      </c>
      <c r="D102" s="73" t="n">
        <v>123.9890827</v>
      </c>
      <c r="E102" s="73" t="n">
        <v>34.5761806595065</v>
      </c>
      <c r="F102" s="73" t="n">
        <v>3.05907773708076</v>
      </c>
      <c r="G102" s="73" t="n">
        <v>39.5035406886875</v>
      </c>
      <c r="H102" s="73" t="n">
        <v>3929.1633167</v>
      </c>
      <c r="I102" s="73" t="n">
        <v>19.86924658531</v>
      </c>
      <c r="J102" s="73" t="n">
        <v>96.9409222629192</v>
      </c>
      <c r="K102" s="73" t="n">
        <v>1.24657780260104</v>
      </c>
    </row>
    <row r="103">
      <c r="A103" s="73" t="s">
        <v>61</v>
      </c>
      <c r="B103" s="73" t="s">
        <v>62</v>
      </c>
      <c r="C103" s="73" t="s">
        <v>22</v>
      </c>
      <c r="D103" s="73" t="n">
        <v>9629.9287107</v>
      </c>
      <c r="E103" s="73" t="n">
        <v>10.8999253652558</v>
      </c>
      <c r="F103" s="73" t="n">
        <v>14.9149032375171</v>
      </c>
      <c r="G103" s="73" t="n">
        <v>9.72239792385228</v>
      </c>
      <c r="H103" s="73" t="n">
        <v>54935.8854776</v>
      </c>
      <c r="I103" s="73" t="n">
        <v>6.33820219750758</v>
      </c>
      <c r="J103" s="73" t="n">
        <v>85.0850967624829</v>
      </c>
      <c r="K103" s="73" t="n">
        <v>1.70427759723525</v>
      </c>
    </row>
    <row r="104">
      <c r="A104" s="73" t="s">
        <v>61</v>
      </c>
      <c r="B104" s="73" t="s">
        <v>62</v>
      </c>
      <c r="C104" s="73" t="s">
        <v>23</v>
      </c>
      <c r="D104" s="73" t="n">
        <v>5566.0435132</v>
      </c>
      <c r="E104" s="73" t="n">
        <v>12.0921103875226</v>
      </c>
      <c r="F104" s="73" t="n">
        <v>10.9976047120006</v>
      </c>
      <c r="G104" s="73" t="n">
        <v>12.5130048538554</v>
      </c>
      <c r="H104" s="73" t="n">
        <v>45045.3728721</v>
      </c>
      <c r="I104" s="73" t="n">
        <v>7.10872040503346</v>
      </c>
      <c r="J104" s="73" t="n">
        <v>89.0023952879994</v>
      </c>
      <c r="K104" s="73" t="n">
        <v>1.54617278216782</v>
      </c>
    </row>
    <row r="105">
      <c r="A105" s="73" t="s">
        <v>61</v>
      </c>
      <c r="B105" s="73" t="s">
        <v>62</v>
      </c>
      <c r="C105" s="73" t="s">
        <v>24</v>
      </c>
      <c r="D105" s="73" t="n">
        <v>3090.3868747</v>
      </c>
      <c r="E105" s="73" t="n">
        <v>16.3480455246357</v>
      </c>
      <c r="F105" s="73" t="n">
        <v>25.3335952707595</v>
      </c>
      <c r="G105" s="73" t="n">
        <v>14.4178172082538</v>
      </c>
      <c r="H105" s="73" t="n">
        <v>9108.3825525</v>
      </c>
      <c r="I105" s="73" t="n">
        <v>13.1177290853966</v>
      </c>
      <c r="J105" s="73" t="n">
        <v>74.6664047292405</v>
      </c>
      <c r="K105" s="73" t="n">
        <v>4.89182714992375</v>
      </c>
    </row>
    <row r="106">
      <c r="A106" s="73" t="s">
        <v>42</v>
      </c>
      <c r="B106" s="73" t="s">
        <v>43</v>
      </c>
      <c r="C106" s="73" t="s">
        <v>22</v>
      </c>
      <c r="D106" s="73" t="n">
        <v>9493.112433</v>
      </c>
      <c r="E106" s="73" t="n">
        <v>13.7319529063311</v>
      </c>
      <c r="F106" s="73" t="n">
        <v>15.5240257322206</v>
      </c>
      <c r="G106" s="73" t="n">
        <v>11.6375378837597</v>
      </c>
      <c r="H106" s="73" t="n">
        <v>51657.9871384</v>
      </c>
      <c r="I106" s="73" t="n">
        <v>8.86844905845829</v>
      </c>
      <c r="J106" s="73" t="n">
        <v>84.4759742677794</v>
      </c>
      <c r="K106" s="73" t="n">
        <v>2.13861324634743</v>
      </c>
    </row>
    <row r="107">
      <c r="A107" s="73" t="s">
        <v>42</v>
      </c>
      <c r="B107" s="73" t="s">
        <v>43</v>
      </c>
      <c r="C107" s="73" t="s">
        <v>23</v>
      </c>
      <c r="D107" s="73" t="n">
        <v>15067.5991321</v>
      </c>
      <c r="E107" s="73" t="n">
        <v>11.509445806986</v>
      </c>
      <c r="F107" s="73" t="n">
        <v>18.967706387513</v>
      </c>
      <c r="G107" s="73" t="n">
        <v>9.98728035359872</v>
      </c>
      <c r="H107" s="73" t="n">
        <v>64370.5723804</v>
      </c>
      <c r="I107" s="73" t="n">
        <v>5.7779223394891</v>
      </c>
      <c r="J107" s="73" t="n">
        <v>81.032293612487</v>
      </c>
      <c r="K107" s="73" t="n">
        <v>2.33778155487932</v>
      </c>
    </row>
    <row r="108">
      <c r="A108" s="73" t="s">
        <v>42</v>
      </c>
      <c r="B108" s="73" t="s">
        <v>43</v>
      </c>
      <c r="C108" s="73" t="s">
        <v>24</v>
      </c>
      <c r="D108" s="73" t="n">
        <v>3235.858908</v>
      </c>
      <c r="E108" s="73" t="n">
        <v>20.4787667261115</v>
      </c>
      <c r="F108" s="73" t="n">
        <v>20.3363124503477</v>
      </c>
      <c r="G108" s="73" t="n">
        <v>16.707065261949</v>
      </c>
      <c r="H108" s="73" t="n">
        <v>12675.870005</v>
      </c>
      <c r="I108" s="73" t="n">
        <v>16.8593764324358</v>
      </c>
      <c r="J108" s="73" t="n">
        <v>79.6636875496523</v>
      </c>
      <c r="K108" s="73" t="n">
        <v>4.26493060697926</v>
      </c>
    </row>
    <row r="109">
      <c r="A109" s="73" t="s">
        <v>63</v>
      </c>
      <c r="B109" s="73" t="s">
        <v>64</v>
      </c>
      <c r="C109" s="73" t="s">
        <v>22</v>
      </c>
      <c r="D109" s="73" t="n">
        <v>2040.8520483</v>
      </c>
      <c r="E109" s="73" t="n">
        <v>14.6664708795674</v>
      </c>
      <c r="F109" s="73" t="n">
        <v>19.4254677252436</v>
      </c>
      <c r="G109" s="73" t="n">
        <v>13.0452584979863</v>
      </c>
      <c r="H109" s="73" t="n">
        <v>8465.2118322</v>
      </c>
      <c r="I109" s="73" t="n">
        <v>8.09570623790863</v>
      </c>
      <c r="J109" s="73" t="n">
        <v>80.5745322747564</v>
      </c>
      <c r="K109" s="73" t="n">
        <v>3.14504150090467</v>
      </c>
    </row>
    <row r="110">
      <c r="A110" s="73" t="s">
        <v>63</v>
      </c>
      <c r="B110" s="73" t="s">
        <v>64</v>
      </c>
      <c r="C110" s="73" t="s">
        <v>23</v>
      </c>
      <c r="D110" s="73" t="n">
        <v>1849.3924183</v>
      </c>
      <c r="E110" s="73" t="n">
        <v>12.4776494373913</v>
      </c>
      <c r="F110" s="73" t="n">
        <v>16.8366558702722</v>
      </c>
      <c r="G110" s="73" t="n">
        <v>12.8480104398698</v>
      </c>
      <c r="H110" s="73" t="n">
        <v>9134.9291272</v>
      </c>
      <c r="I110" s="73" t="n">
        <v>6.60503721504875</v>
      </c>
      <c r="J110" s="73" t="n">
        <v>83.1633441297278</v>
      </c>
      <c r="K110" s="73" t="n">
        <v>2.60111630499509</v>
      </c>
    </row>
    <row r="111">
      <c r="A111" s="73" t="s">
        <v>63</v>
      </c>
      <c r="B111" s="73" t="s">
        <v>64</v>
      </c>
      <c r="C111" s="73" t="s">
        <v>24</v>
      </c>
      <c r="D111" s="73" t="n">
        <v>2033.9759972</v>
      </c>
      <c r="E111" s="73" t="n">
        <v>14.9801946821312</v>
      </c>
      <c r="F111" s="73" t="n">
        <v>29.6514618250508</v>
      </c>
      <c r="G111" s="73" t="n">
        <v>10.5717253742749</v>
      </c>
      <c r="H111" s="73" t="n">
        <v>4825.6385783</v>
      </c>
      <c r="I111" s="73" t="n">
        <v>10.3452756887519</v>
      </c>
      <c r="J111" s="73" t="n">
        <v>70.3485381749493</v>
      </c>
      <c r="K111" s="73" t="n">
        <v>4.45591506934622</v>
      </c>
    </row>
    <row r="112">
      <c r="A112" s="73" t="s">
        <v>44</v>
      </c>
      <c r="B112" s="73" t="s">
        <v>45</v>
      </c>
      <c r="C112" s="73" t="s">
        <v>22</v>
      </c>
      <c r="D112" s="73" t="n">
        <v>54660.1384545</v>
      </c>
      <c r="E112" s="73" t="n">
        <v>11.7411615809262</v>
      </c>
      <c r="F112" s="73" t="n">
        <v>12.3631501318468</v>
      </c>
      <c r="G112" s="73" t="n">
        <v>11.8638674655953</v>
      </c>
      <c r="H112" s="73" t="n">
        <v>387461.3101373</v>
      </c>
      <c r="I112" s="73" t="n">
        <v>6.2991478968667</v>
      </c>
      <c r="J112" s="73" t="n">
        <v>87.6368498681532</v>
      </c>
      <c r="K112" s="73" t="n">
        <v>1.67366552816714</v>
      </c>
    </row>
    <row r="113">
      <c r="A113" s="73" t="s">
        <v>44</v>
      </c>
      <c r="B113" s="73" t="s">
        <v>45</v>
      </c>
      <c r="C113" s="73" t="s">
        <v>23</v>
      </c>
      <c r="D113" s="73" t="n">
        <v>49971.7151812</v>
      </c>
      <c r="E113" s="73" t="n">
        <v>13.4551781665478</v>
      </c>
      <c r="F113" s="73" t="n">
        <v>21.6582935595762</v>
      </c>
      <c r="G113" s="73" t="n">
        <v>10.4033985807464</v>
      </c>
      <c r="H113" s="73" t="n">
        <v>180756.1353013</v>
      </c>
      <c r="I113" s="73" t="n">
        <v>8.5556316917613</v>
      </c>
      <c r="J113" s="73" t="n">
        <v>78.3417064404237</v>
      </c>
      <c r="K113" s="73" t="n">
        <v>2.87611632062716</v>
      </c>
    </row>
    <row r="114">
      <c r="A114" s="73" t="s">
        <v>44</v>
      </c>
      <c r="B114" s="73" t="s">
        <v>45</v>
      </c>
      <c r="C114" s="73" t="s">
        <v>24</v>
      </c>
      <c r="D114" s="73" t="n">
        <v>38529.5454027</v>
      </c>
      <c r="E114" s="73" t="n">
        <v>15.6657531540875</v>
      </c>
      <c r="F114" s="73" t="n">
        <v>33.4650455007607</v>
      </c>
      <c r="G114" s="73" t="n">
        <v>9.62107591884293</v>
      </c>
      <c r="H114" s="73" t="n">
        <v>76604.1555266</v>
      </c>
      <c r="I114" s="73" t="n">
        <v>13.0367492639921</v>
      </c>
      <c r="J114" s="73" t="n">
        <v>66.5349544992393</v>
      </c>
      <c r="K114" s="73" t="n">
        <v>4.8391066893122</v>
      </c>
    </row>
    <row r="115">
      <c r="A115" s="73" t="s">
        <v>46</v>
      </c>
      <c r="B115" s="73" t="s">
        <v>47</v>
      </c>
      <c r="C115" s="73" t="s">
        <v>22</v>
      </c>
      <c r="D115" s="73" t="n">
        <v>2261.0080278</v>
      </c>
      <c r="E115" s="73" t="n">
        <v>13.3102593703765</v>
      </c>
      <c r="F115" s="73" t="n">
        <v>30.3696383512101</v>
      </c>
      <c r="G115" s="73" t="n">
        <v>9.59347225596354</v>
      </c>
      <c r="H115" s="73" t="n">
        <v>5183.9539492</v>
      </c>
      <c r="I115" s="73" t="n">
        <v>8.65807635538116</v>
      </c>
      <c r="J115" s="73" t="n">
        <v>69.6303616487899</v>
      </c>
      <c r="K115" s="73" t="n">
        <v>4.18424198937136</v>
      </c>
    </row>
    <row r="116">
      <c r="A116" s="73" t="s">
        <v>46</v>
      </c>
      <c r="B116" s="73" t="s">
        <v>47</v>
      </c>
      <c r="C116" s="73" t="s">
        <v>23</v>
      </c>
      <c r="D116" s="73" t="n">
        <v>2316.1519423</v>
      </c>
      <c r="E116" s="73" t="n">
        <v>10.7926932562021</v>
      </c>
      <c r="F116" s="73" t="n">
        <v>19.0530676748916</v>
      </c>
      <c r="G116" s="73" t="n">
        <v>12.0015621319834</v>
      </c>
      <c r="H116" s="73" t="n">
        <v>9840.1684037</v>
      </c>
      <c r="I116" s="73" t="n">
        <v>7.49227719917642</v>
      </c>
      <c r="J116" s="73" t="n">
        <v>80.9469323251084</v>
      </c>
      <c r="K116" s="73" t="n">
        <v>2.82489489023128</v>
      </c>
    </row>
    <row r="117">
      <c r="A117" s="73" t="s">
        <v>46</v>
      </c>
      <c r="B117" s="73" t="s">
        <v>47</v>
      </c>
      <c r="C117" s="73" t="s">
        <v>24</v>
      </c>
      <c r="D117" s="73" t="n">
        <v>1035.1245872</v>
      </c>
      <c r="E117" s="73" t="n">
        <v>16.4424850693262</v>
      </c>
      <c r="F117" s="73" t="n">
        <v>36.8671178553413</v>
      </c>
      <c r="G117" s="73" t="n">
        <v>12.3339013429754</v>
      </c>
      <c r="H117" s="73" t="n">
        <v>1772.5930957</v>
      </c>
      <c r="I117" s="73" t="n">
        <v>15.1871813073617</v>
      </c>
      <c r="J117" s="73" t="n">
        <v>63.1328821446587</v>
      </c>
      <c r="K117" s="73" t="n">
        <v>7.20251284244744</v>
      </c>
    </row>
    <row r="118">
      <c r="A118" s="73" t="s">
        <v>65</v>
      </c>
      <c r="B118" s="73" t="s">
        <v>66</v>
      </c>
      <c r="C118" s="73" t="s">
        <v>22</v>
      </c>
      <c r="D118" s="73" t="n">
        <v>705.160471</v>
      </c>
      <c r="E118" s="73" t="n">
        <v>17.9668199861388</v>
      </c>
      <c r="F118" s="73" t="n">
        <v>18.777029029739</v>
      </c>
      <c r="G118" s="73" t="n">
        <v>14.62240172736</v>
      </c>
      <c r="H118" s="73" t="n">
        <v>3050.2817232</v>
      </c>
      <c r="I118" s="73" t="n">
        <v>7.22413424876504</v>
      </c>
      <c r="J118" s="73" t="n">
        <v>81.222970970261</v>
      </c>
      <c r="K118" s="73" t="n">
        <v>3.38038929676278</v>
      </c>
    </row>
    <row r="119">
      <c r="A119" s="73" t="s">
        <v>65</v>
      </c>
      <c r="B119" s="73" t="s">
        <v>66</v>
      </c>
      <c r="C119" s="73" t="s">
        <v>23</v>
      </c>
      <c r="D119" s="73" t="n">
        <v>857.5917833</v>
      </c>
      <c r="E119" s="73" t="n">
        <v>12.9640189040729</v>
      </c>
      <c r="F119" s="73" t="n">
        <v>19.7623302871308</v>
      </c>
      <c r="G119" s="73" t="n">
        <v>12.3093791208522</v>
      </c>
      <c r="H119" s="73" t="n">
        <v>3481.9358475</v>
      </c>
      <c r="I119" s="73" t="n">
        <v>7.61224774547432</v>
      </c>
      <c r="J119" s="73" t="n">
        <v>80.2376697128691</v>
      </c>
      <c r="K119" s="73" t="n">
        <v>3.03176820421514</v>
      </c>
    </row>
    <row r="120">
      <c r="A120" s="73" t="s">
        <v>65</v>
      </c>
      <c r="B120" s="73" t="s">
        <v>66</v>
      </c>
      <c r="C120" s="73" t="s">
        <v>24</v>
      </c>
      <c r="D120" s="73" t="n">
        <v>237.8739968</v>
      </c>
      <c r="E120" s="73" t="n">
        <v>17.8424544140302</v>
      </c>
      <c r="F120" s="73" t="n">
        <v>19.5454477965743</v>
      </c>
      <c r="G120" s="73" t="n">
        <v>19.1228021375741</v>
      </c>
      <c r="H120" s="73" t="n">
        <v>979.1561745</v>
      </c>
      <c r="I120" s="73" t="n">
        <v>15.4877251304871</v>
      </c>
      <c r="J120" s="73" t="n">
        <v>80.4545522034257</v>
      </c>
      <c r="K120" s="73" t="n">
        <v>4.64565050289669</v>
      </c>
    </row>
    <row r="121">
      <c r="A121" s="73" t="s">
        <v>67</v>
      </c>
      <c r="B121" s="73" t="s">
        <v>68</v>
      </c>
      <c r="C121" s="73" t="s">
        <v>22</v>
      </c>
      <c r="D121" s="73" t="n">
        <v>999.9710434</v>
      </c>
      <c r="E121" s="73" t="n">
        <v>11.1650569690292</v>
      </c>
      <c r="F121" s="73" t="n">
        <v>23.5905658615413</v>
      </c>
      <c r="G121" s="73" t="n">
        <v>9.75338820059918</v>
      </c>
      <c r="H121" s="73" t="n">
        <v>3238.8888859</v>
      </c>
      <c r="I121" s="73" t="n">
        <v>6.60248502261735</v>
      </c>
      <c r="J121" s="73" t="n">
        <v>76.4094341384587</v>
      </c>
      <c r="K121" s="73" t="n">
        <v>3.0112504995454</v>
      </c>
    </row>
    <row r="122">
      <c r="A122" s="73" t="s">
        <v>67</v>
      </c>
      <c r="B122" s="73" t="s">
        <v>68</v>
      </c>
      <c r="C122" s="73" t="s">
        <v>23</v>
      </c>
      <c r="D122" s="73" t="n">
        <v>772.0558114</v>
      </c>
      <c r="E122" s="73" t="n">
        <v>9.75883956644466</v>
      </c>
      <c r="F122" s="73" t="n">
        <v>24.6720503970746</v>
      </c>
      <c r="G122" s="73" t="n">
        <v>8.64023580342793</v>
      </c>
      <c r="H122" s="73" t="n">
        <v>2357.2171877</v>
      </c>
      <c r="I122" s="73" t="n">
        <v>6.04891250044637</v>
      </c>
      <c r="J122" s="73" t="n">
        <v>75.3279496029254</v>
      </c>
      <c r="K122" s="73" t="n">
        <v>2.82992347871505</v>
      </c>
    </row>
    <row r="123">
      <c r="A123" s="73" t="s">
        <v>67</v>
      </c>
      <c r="B123" s="73" t="s">
        <v>68</v>
      </c>
      <c r="C123" s="73" t="s">
        <v>24</v>
      </c>
      <c r="D123" s="73" t="n">
        <v>491.9898244</v>
      </c>
      <c r="E123" s="73" t="n">
        <v>17.4071191994616</v>
      </c>
      <c r="F123" s="73" t="n">
        <v>41.9834158420134</v>
      </c>
      <c r="G123" s="73" t="n">
        <v>9.0545051076711</v>
      </c>
      <c r="H123" s="73" t="n">
        <v>679.8772439</v>
      </c>
      <c r="I123" s="73" t="n">
        <v>12.1046758726547</v>
      </c>
      <c r="J123" s="73" t="n">
        <v>58.0165841579866</v>
      </c>
      <c r="K123" s="73" t="n">
        <v>6.55224809760986</v>
      </c>
    </row>
    <row r="124">
      <c r="A124" s="73" t="s">
        <v>69</v>
      </c>
      <c r="B124" s="73" t="s">
        <v>70</v>
      </c>
      <c r="C124" s="73" t="s">
        <v>22</v>
      </c>
      <c r="D124" s="73" t="n">
        <v>347.5612273</v>
      </c>
      <c r="E124" s="73" t="n">
        <v>17.4607475683363</v>
      </c>
      <c r="F124" s="73" t="n">
        <v>6.73121703190836</v>
      </c>
      <c r="G124" s="73" t="n">
        <v>16.4084116191554</v>
      </c>
      <c r="H124" s="73" t="n">
        <v>4815.8620534</v>
      </c>
      <c r="I124" s="73" t="n">
        <v>8.36719054815376</v>
      </c>
      <c r="J124" s="73" t="n">
        <v>93.2687829680916</v>
      </c>
      <c r="K124" s="73" t="n">
        <v>1.18419664374958</v>
      </c>
    </row>
    <row r="125">
      <c r="A125" s="73" t="s">
        <v>69</v>
      </c>
      <c r="B125" s="73" t="s">
        <v>70</v>
      </c>
      <c r="C125" s="73" t="s">
        <v>23</v>
      </c>
      <c r="D125" s="73" t="n">
        <v>618.3081047</v>
      </c>
      <c r="E125" s="73" t="n">
        <v>17.3251187732857</v>
      </c>
      <c r="F125" s="73" t="n">
        <v>10.6220531411478</v>
      </c>
      <c r="G125" s="73" t="n">
        <v>13.6872190406049</v>
      </c>
      <c r="H125" s="73" t="n">
        <v>5202.6767509</v>
      </c>
      <c r="I125" s="73" t="n">
        <v>7.95669909947287</v>
      </c>
      <c r="J125" s="73" t="n">
        <v>89.3779468588522</v>
      </c>
      <c r="K125" s="73" t="n">
        <v>1.62664698746586</v>
      </c>
    </row>
    <row r="126">
      <c r="A126" s="73" t="s">
        <v>69</v>
      </c>
      <c r="B126" s="73" t="s">
        <v>70</v>
      </c>
      <c r="C126" s="73" t="s">
        <v>24</v>
      </c>
      <c r="D126" s="73" t="n">
        <v>97.7965659</v>
      </c>
      <c r="E126" s="73" t="n">
        <v>50.9788272237682</v>
      </c>
      <c r="F126" s="73" t="n">
        <v>18.5716058423559</v>
      </c>
      <c r="G126" s="73" t="n">
        <v>32.881178528648</v>
      </c>
      <c r="H126" s="73" t="n">
        <v>428.7953009</v>
      </c>
      <c r="I126" s="73" t="n">
        <v>26.3879437853054</v>
      </c>
      <c r="J126" s="73" t="n">
        <v>81.4283941576441</v>
      </c>
      <c r="K126" s="73" t="n">
        <v>7.49930406442704</v>
      </c>
    </row>
    <row r="127">
      <c r="A127" s="73" t="s">
        <v>71</v>
      </c>
      <c r="B127" s="73" t="s">
        <v>72</v>
      </c>
      <c r="C127" s="73" t="s">
        <v>22</v>
      </c>
      <c r="D127" s="73" t="n">
        <v>2624.272777</v>
      </c>
      <c r="E127" s="73" t="n">
        <v>14.6592321266898</v>
      </c>
      <c r="F127" s="73" t="n">
        <v>22.9895447960838</v>
      </c>
      <c r="G127" s="73" t="n">
        <v>12.8424072386156</v>
      </c>
      <c r="H127" s="73" t="n">
        <v>8790.7978574</v>
      </c>
      <c r="I127" s="73" t="n">
        <v>8.2684988485425</v>
      </c>
      <c r="J127" s="73" t="n">
        <v>77.0104552039162</v>
      </c>
      <c r="K127" s="73" t="n">
        <v>3.83377939683561</v>
      </c>
    </row>
    <row r="128">
      <c r="A128" s="73" t="s">
        <v>71</v>
      </c>
      <c r="B128" s="73" t="s">
        <v>72</v>
      </c>
      <c r="C128" s="73" t="s">
        <v>23</v>
      </c>
      <c r="D128" s="73" t="n">
        <v>1492.2390068</v>
      </c>
      <c r="E128" s="73" t="n">
        <v>18.10963500413</v>
      </c>
      <c r="F128" s="73" t="n">
        <v>19.4179670915084</v>
      </c>
      <c r="G128" s="73" t="n">
        <v>15.2855598159274</v>
      </c>
      <c r="H128" s="73" t="n">
        <v>6192.5974118</v>
      </c>
      <c r="I128" s="73" t="n">
        <v>10.879587110101</v>
      </c>
      <c r="J128" s="73" t="n">
        <v>80.5820329084916</v>
      </c>
      <c r="K128" s="73" t="n">
        <v>3.68338309134026</v>
      </c>
    </row>
    <row r="129">
      <c r="A129" s="73" t="s">
        <v>71</v>
      </c>
      <c r="B129" s="73" t="s">
        <v>72</v>
      </c>
      <c r="C129" s="73" t="s">
        <v>24</v>
      </c>
      <c r="D129" s="73" t="n">
        <v>382.1368352</v>
      </c>
      <c r="E129" s="73" t="n">
        <v>27.1845655400067</v>
      </c>
      <c r="F129" s="73" t="n">
        <v>23.3852570011454</v>
      </c>
      <c r="G129" s="73" t="n">
        <v>24.0234366738471</v>
      </c>
      <c r="H129" s="73" t="n">
        <v>1251.9561114</v>
      </c>
      <c r="I129" s="73" t="n">
        <v>24.8469836379754</v>
      </c>
      <c r="J129" s="73" t="n">
        <v>76.6147429988546</v>
      </c>
      <c r="K129" s="73" t="n">
        <v>7.3327171596341</v>
      </c>
    </row>
    <row r="130">
      <c r="A130" s="73" t="s">
        <v>73</v>
      </c>
      <c r="B130" s="73" t="s">
        <v>74</v>
      </c>
      <c r="C130" s="73" t="s">
        <v>22</v>
      </c>
      <c r="D130" s="73" t="n">
        <v>62.4472152</v>
      </c>
      <c r="E130" s="73" t="n">
        <v>33.436744269342</v>
      </c>
      <c r="F130" s="73" t="n">
        <v>13.6755579725258</v>
      </c>
      <c r="G130" s="73" t="n">
        <v>31.6417590113425</v>
      </c>
      <c r="H130" s="73" t="n">
        <v>394.1865494</v>
      </c>
      <c r="I130" s="73" t="n">
        <v>11.6515860776481</v>
      </c>
      <c r="J130" s="73" t="n">
        <v>86.3244420274742</v>
      </c>
      <c r="K130" s="73" t="n">
        <v>5.01270207543983</v>
      </c>
    </row>
    <row r="131">
      <c r="A131" s="73" t="s">
        <v>73</v>
      </c>
      <c r="B131" s="73" t="s">
        <v>74</v>
      </c>
      <c r="C131" s="73" t="s">
        <v>23</v>
      </c>
      <c r="D131" s="73" t="n">
        <v>124.7965501</v>
      </c>
      <c r="E131" s="73" t="n">
        <v>17.4751128620687</v>
      </c>
      <c r="F131" s="73" t="n">
        <v>13.4968760703833</v>
      </c>
      <c r="G131" s="73" t="n">
        <v>18.0036336759323</v>
      </c>
      <c r="H131" s="73" t="n">
        <v>799.8363016</v>
      </c>
      <c r="I131" s="73" t="n">
        <v>8.19256246649674</v>
      </c>
      <c r="J131" s="73" t="n">
        <v>86.5031239296167</v>
      </c>
      <c r="K131" s="73" t="n">
        <v>2.80906401413142</v>
      </c>
    </row>
    <row r="132">
      <c r="A132" s="73" t="s">
        <v>73</v>
      </c>
      <c r="B132" s="73" t="s">
        <v>74</v>
      </c>
      <c r="C132" s="73" t="s">
        <v>24</v>
      </c>
      <c r="D132" s="73" t="n">
        <v>29.5487399</v>
      </c>
      <c r="E132" s="73" t="n">
        <v>29.5082120848839</v>
      </c>
      <c r="F132" s="73" t="n">
        <v>12.0247149202666</v>
      </c>
      <c r="G132" s="73" t="n">
        <v>27.2153386845983</v>
      </c>
      <c r="H132" s="73" t="n">
        <v>216.1846525</v>
      </c>
      <c r="I132" s="73" t="n">
        <v>15.4536593763428</v>
      </c>
      <c r="J132" s="73" t="n">
        <v>87.9752850797334</v>
      </c>
      <c r="K132" s="73" t="n">
        <v>3.71987074374581</v>
      </c>
    </row>
    <row r="133">
      <c r="A133" s="73" t="s">
        <v>75</v>
      </c>
      <c r="B133" s="73" t="s">
        <v>76</v>
      </c>
      <c r="C133" s="73" t="s">
        <v>22</v>
      </c>
      <c r="D133" s="73" t="n">
        <v>14074.4595899</v>
      </c>
      <c r="E133" s="73" t="n">
        <v>12.3358137861669</v>
      </c>
      <c r="F133" s="73" t="n">
        <v>30.5267490484387</v>
      </c>
      <c r="G133" s="73" t="n">
        <v>8.50716347093188</v>
      </c>
      <c r="H133" s="73" t="n">
        <v>32030.8743504</v>
      </c>
      <c r="I133" s="73" t="n">
        <v>10.6501555980395</v>
      </c>
      <c r="J133" s="73" t="n">
        <v>69.4732509515613</v>
      </c>
      <c r="K133" s="73" t="n">
        <v>3.73807243556587</v>
      </c>
    </row>
    <row r="134">
      <c r="A134" s="73" t="s">
        <v>75</v>
      </c>
      <c r="B134" s="73" t="s">
        <v>76</v>
      </c>
      <c r="C134" s="73" t="s">
        <v>23</v>
      </c>
      <c r="D134" s="73" t="n">
        <v>16585.1030511</v>
      </c>
      <c r="E134" s="73" t="n">
        <v>10.4967761082751</v>
      </c>
      <c r="F134" s="73" t="n">
        <v>23.7775515516753</v>
      </c>
      <c r="G134" s="73" t="n">
        <v>8.88347421953188</v>
      </c>
      <c r="H134" s="73" t="n">
        <v>53165.993966</v>
      </c>
      <c r="I134" s="73" t="n">
        <v>7.50441670314193</v>
      </c>
      <c r="J134" s="73" t="n">
        <v>76.2224484483247</v>
      </c>
      <c r="K134" s="73" t="n">
        <v>2.77119497618999</v>
      </c>
    </row>
    <row r="135">
      <c r="A135" s="73" t="s">
        <v>75</v>
      </c>
      <c r="B135" s="73" t="s">
        <v>76</v>
      </c>
      <c r="C135" s="73" t="s">
        <v>24</v>
      </c>
      <c r="D135" s="73" t="n">
        <v>4461.5452737</v>
      </c>
      <c r="E135" s="73" t="n">
        <v>20.2253788434375</v>
      </c>
      <c r="F135" s="73" t="n">
        <v>32.8814723153989</v>
      </c>
      <c r="G135" s="73" t="n">
        <v>14.4231062805172</v>
      </c>
      <c r="H135" s="73" t="n">
        <v>9107.02377</v>
      </c>
      <c r="I135" s="73" t="n">
        <v>14.049435977502</v>
      </c>
      <c r="J135" s="73" t="n">
        <v>67.1185276846011</v>
      </c>
      <c r="K135" s="73" t="n">
        <v>7.06590245980156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389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74" t="s">
        <v>79</v>
      </c>
      <c r="B146" s="74" t="s">
        <v>80</v>
      </c>
      <c r="C146" s="74" t="s">
        <v>22</v>
      </c>
      <c r="D146" s="74" t="n">
        <v>41681.675126</v>
      </c>
      <c r="E146" s="74" t="n">
        <v>5.43265568529125</v>
      </c>
      <c r="F146" s="74" t="n">
        <v>15.3498895390337</v>
      </c>
      <c r="G146" s="74" t="n">
        <v>5.00338514048779</v>
      </c>
      <c r="H146" s="74" t="n">
        <v>229862.1364435</v>
      </c>
      <c r="I146" s="74" t="n">
        <v>2.92163340304602</v>
      </c>
      <c r="J146" s="74" t="n">
        <v>84.6501104609663</v>
      </c>
      <c r="K146" s="74" t="n">
        <v>0.90728067346285</v>
      </c>
    </row>
    <row r="147">
      <c r="A147" s="74" t="s">
        <v>79</v>
      </c>
      <c r="B147" s="74" t="s">
        <v>80</v>
      </c>
      <c r="C147" s="74" t="s">
        <v>23</v>
      </c>
      <c r="D147" s="74" t="n">
        <v>49295.1005276</v>
      </c>
      <c r="E147" s="74" t="n">
        <v>4.93509222205673</v>
      </c>
      <c r="F147" s="74" t="n">
        <v>19.7622543885438</v>
      </c>
      <c r="G147" s="74" t="n">
        <v>4.32968974187387</v>
      </c>
      <c r="H147" s="74" t="n">
        <v>200145.5733875</v>
      </c>
      <c r="I147" s="74" t="n">
        <v>3.13773813483015</v>
      </c>
      <c r="J147" s="74" t="n">
        <v>80.2377456114562</v>
      </c>
      <c r="K147" s="74" t="n">
        <v>1.06638626808781</v>
      </c>
    </row>
    <row r="148">
      <c r="A148" s="74" t="s">
        <v>79</v>
      </c>
      <c r="B148" s="74" t="s">
        <v>80</v>
      </c>
      <c r="C148" s="74" t="s">
        <v>24</v>
      </c>
      <c r="D148" s="74" t="n">
        <v>13582.4326575</v>
      </c>
      <c r="E148" s="74" t="n">
        <v>8.59278845089328</v>
      </c>
      <c r="F148" s="74" t="n">
        <v>25.7191825894527</v>
      </c>
      <c r="G148" s="74" t="n">
        <v>6.91623456850746</v>
      </c>
      <c r="H148" s="74" t="n">
        <v>39228.081869</v>
      </c>
      <c r="I148" s="74" t="n">
        <v>6.69697591752929</v>
      </c>
      <c r="J148" s="74" t="n">
        <v>74.2808174105473</v>
      </c>
      <c r="K148" s="74" t="n">
        <v>2.394694968363</v>
      </c>
    </row>
    <row r="149">
      <c r="A149" s="74" t="s">
        <v>81</v>
      </c>
      <c r="B149" s="74" t="s">
        <v>82</v>
      </c>
      <c r="C149" s="74" t="s">
        <v>22</v>
      </c>
      <c r="D149" s="74" t="n">
        <v>15713.2392951</v>
      </c>
      <c r="E149" s="74" t="n">
        <v>7.19374168697983</v>
      </c>
      <c r="F149" s="74" t="n">
        <v>22.9704675078429</v>
      </c>
      <c r="G149" s="74" t="n">
        <v>7.01584033931004</v>
      </c>
      <c r="H149" s="74" t="n">
        <v>52693.0275331</v>
      </c>
      <c r="I149" s="74" t="n">
        <v>5.56092387109626</v>
      </c>
      <c r="J149" s="74" t="n">
        <v>77.0295324921571</v>
      </c>
      <c r="K149" s="74" t="n">
        <v>2.09214735362367</v>
      </c>
    </row>
    <row r="150">
      <c r="A150" s="74" t="s">
        <v>81</v>
      </c>
      <c r="B150" s="74" t="s">
        <v>82</v>
      </c>
      <c r="C150" s="74" t="s">
        <v>23</v>
      </c>
      <c r="D150" s="74" t="n">
        <v>17544.4157135</v>
      </c>
      <c r="E150" s="74" t="n">
        <v>7.16324695347693</v>
      </c>
      <c r="F150" s="74" t="n">
        <v>20.5720095978131</v>
      </c>
      <c r="G150" s="74" t="n">
        <v>6.49221358945104</v>
      </c>
      <c r="H150" s="74" t="n">
        <v>67738.529689</v>
      </c>
      <c r="I150" s="74" t="n">
        <v>4.29952507958208</v>
      </c>
      <c r="J150" s="74" t="n">
        <v>79.4279904021869</v>
      </c>
      <c r="K150" s="74" t="n">
        <v>1.68149640444085</v>
      </c>
    </row>
    <row r="151">
      <c r="A151" s="74" t="s">
        <v>81</v>
      </c>
      <c r="B151" s="74" t="s">
        <v>82</v>
      </c>
      <c r="C151" s="74" t="s">
        <v>24</v>
      </c>
      <c r="D151" s="74" t="n">
        <v>8256.4250322</v>
      </c>
      <c r="E151" s="74" t="n">
        <v>14.7262817080697</v>
      </c>
      <c r="F151" s="74" t="n">
        <v>39.911585716233</v>
      </c>
      <c r="G151" s="74" t="n">
        <v>9.19659072607448</v>
      </c>
      <c r="H151" s="74" t="n">
        <v>12430.3627364</v>
      </c>
      <c r="I151" s="74" t="n">
        <v>9.28369298627681</v>
      </c>
      <c r="J151" s="74" t="n">
        <v>60.088414283767</v>
      </c>
      <c r="K151" s="74" t="n">
        <v>6.10850732934044</v>
      </c>
    </row>
    <row r="152">
      <c r="A152" s="74" t="s">
        <v>83</v>
      </c>
      <c r="B152" s="74" t="s">
        <v>84</v>
      </c>
      <c r="C152" s="74" t="s">
        <v>22</v>
      </c>
      <c r="D152" s="74" t="n">
        <v>8271.4047036</v>
      </c>
      <c r="E152" s="74" t="n">
        <v>7.47685114599785</v>
      </c>
      <c r="F152" s="74" t="n">
        <v>23.565001837409</v>
      </c>
      <c r="G152" s="74" t="n">
        <v>5.78234629753418</v>
      </c>
      <c r="H152" s="74" t="n">
        <v>26828.9732241</v>
      </c>
      <c r="I152" s="74" t="n">
        <v>5.51039928073632</v>
      </c>
      <c r="J152" s="74" t="n">
        <v>76.434998162591</v>
      </c>
      <c r="K152" s="74" t="n">
        <v>1.78270431610499</v>
      </c>
    </row>
    <row r="153">
      <c r="A153" s="74" t="s">
        <v>83</v>
      </c>
      <c r="B153" s="74" t="s">
        <v>84</v>
      </c>
      <c r="C153" s="74" t="s">
        <v>23</v>
      </c>
      <c r="D153" s="74" t="n">
        <v>11044.4200185</v>
      </c>
      <c r="E153" s="74" t="n">
        <v>6.09611338423963</v>
      </c>
      <c r="F153" s="74" t="n">
        <v>22.703458588067</v>
      </c>
      <c r="G153" s="74" t="n">
        <v>6.00028235714953</v>
      </c>
      <c r="H153" s="74" t="n">
        <v>37602.000859</v>
      </c>
      <c r="I153" s="74" t="n">
        <v>4.51275017297409</v>
      </c>
      <c r="J153" s="74" t="n">
        <v>77.296541411933</v>
      </c>
      <c r="K153" s="74" t="n">
        <v>1.76239660305452</v>
      </c>
    </row>
    <row r="154">
      <c r="A154" s="74" t="s">
        <v>83</v>
      </c>
      <c r="B154" s="74" t="s">
        <v>84</v>
      </c>
      <c r="C154" s="74" t="s">
        <v>24</v>
      </c>
      <c r="D154" s="74" t="n">
        <v>10576.7215731</v>
      </c>
      <c r="E154" s="74" t="n">
        <v>8.41300053496617</v>
      </c>
      <c r="F154" s="74" t="n">
        <v>44.1005413900509</v>
      </c>
      <c r="G154" s="74" t="n">
        <v>5.93681419483272</v>
      </c>
      <c r="H154" s="74" t="n">
        <v>13406.4796297</v>
      </c>
      <c r="I154" s="74" t="n">
        <v>8.56315074222995</v>
      </c>
      <c r="J154" s="74" t="n">
        <v>55.8994586099491</v>
      </c>
      <c r="K154" s="74" t="n">
        <v>4.68370761783484</v>
      </c>
    </row>
    <row r="155">
      <c r="A155" s="74" t="s">
        <v>85</v>
      </c>
      <c r="B155" s="74" t="s">
        <v>86</v>
      </c>
      <c r="C155" s="74" t="s">
        <v>22</v>
      </c>
      <c r="D155" s="74" t="n">
        <v>42054.4496965</v>
      </c>
      <c r="E155" s="74" t="n">
        <v>4.90334518207939</v>
      </c>
      <c r="F155" s="74" t="n">
        <v>33.6369087251024</v>
      </c>
      <c r="G155" s="74" t="n">
        <v>4.10966229381795</v>
      </c>
      <c r="H155" s="74" t="n">
        <v>82970.2665763</v>
      </c>
      <c r="I155" s="74" t="n">
        <v>4.38124926975036</v>
      </c>
      <c r="J155" s="74" t="n">
        <v>66.3630912748976</v>
      </c>
      <c r="K155" s="74" t="n">
        <v>2.08303038349328</v>
      </c>
    </row>
    <row r="156">
      <c r="A156" s="74" t="s">
        <v>85</v>
      </c>
      <c r="B156" s="74" t="s">
        <v>86</v>
      </c>
      <c r="C156" s="74" t="s">
        <v>23</v>
      </c>
      <c r="D156" s="74" t="n">
        <v>68950.6598942</v>
      </c>
      <c r="E156" s="74" t="n">
        <v>4.03546315875905</v>
      </c>
      <c r="F156" s="74" t="n">
        <v>38.8402863623999</v>
      </c>
      <c r="G156" s="74" t="n">
        <v>3.03384390288954</v>
      </c>
      <c r="H156" s="74" t="n">
        <v>108572.9022414</v>
      </c>
      <c r="I156" s="74" t="n">
        <v>3.14499885179824</v>
      </c>
      <c r="J156" s="74" t="n">
        <v>61.1597136376001</v>
      </c>
      <c r="K156" s="74" t="n">
        <v>1.92668276155249</v>
      </c>
    </row>
    <row r="157">
      <c r="A157" s="74" t="s">
        <v>85</v>
      </c>
      <c r="B157" s="74" t="s">
        <v>86</v>
      </c>
      <c r="C157" s="74" t="s">
        <v>24</v>
      </c>
      <c r="D157" s="74" t="n">
        <v>49911.1173504</v>
      </c>
      <c r="E157" s="74" t="n">
        <v>5.1548426754912</v>
      </c>
      <c r="F157" s="74" t="n">
        <v>50.2206161653972</v>
      </c>
      <c r="G157" s="74" t="n">
        <v>3.53406722800718</v>
      </c>
      <c r="H157" s="74" t="n">
        <v>49472.6042392</v>
      </c>
      <c r="I157" s="74" t="n">
        <v>6.09310767879116</v>
      </c>
      <c r="J157" s="74" t="n">
        <v>49.7793838346028</v>
      </c>
      <c r="K157" s="74" t="n">
        <v>3.56539233892817</v>
      </c>
    </row>
    <row r="158">
      <c r="A158" s="74" t="s">
        <v>87</v>
      </c>
      <c r="B158" s="74" t="s">
        <v>88</v>
      </c>
      <c r="C158" s="74" t="s">
        <v>22</v>
      </c>
      <c r="D158" s="74" t="n">
        <v>39238.8489708</v>
      </c>
      <c r="E158" s="74" t="n">
        <v>6.49481000566609</v>
      </c>
      <c r="F158" s="74" t="n">
        <v>29.7678964859106</v>
      </c>
      <c r="G158" s="74" t="n">
        <v>5.17806060046416</v>
      </c>
      <c r="H158" s="74" t="n">
        <v>92577.146121</v>
      </c>
      <c r="I158" s="74" t="n">
        <v>4.17043959418717</v>
      </c>
      <c r="J158" s="74" t="n">
        <v>70.2321035140894</v>
      </c>
      <c r="K158" s="74" t="n">
        <v>2.19472241667184</v>
      </c>
    </row>
    <row r="159">
      <c r="A159" s="74" t="s">
        <v>87</v>
      </c>
      <c r="B159" s="74" t="s">
        <v>88</v>
      </c>
      <c r="C159" s="74" t="s">
        <v>23</v>
      </c>
      <c r="D159" s="74" t="n">
        <v>38932.3425213</v>
      </c>
      <c r="E159" s="74" t="n">
        <v>6.12299912378958</v>
      </c>
      <c r="F159" s="74" t="n">
        <v>22.6037151290541</v>
      </c>
      <c r="G159" s="74" t="n">
        <v>5.97463845639249</v>
      </c>
      <c r="H159" s="74" t="n">
        <v>133306.3461147</v>
      </c>
      <c r="I159" s="74" t="n">
        <v>3.75587061830681</v>
      </c>
      <c r="J159" s="74" t="n">
        <v>77.3962848709458</v>
      </c>
      <c r="K159" s="74" t="n">
        <v>1.74490320682155</v>
      </c>
    </row>
    <row r="160">
      <c r="A160" s="74" t="s">
        <v>87</v>
      </c>
      <c r="B160" s="74" t="s">
        <v>88</v>
      </c>
      <c r="C160" s="74" t="s">
        <v>24</v>
      </c>
      <c r="D160" s="74" t="n">
        <v>36151.7645321</v>
      </c>
      <c r="E160" s="74" t="n">
        <v>7.08383441888825</v>
      </c>
      <c r="F160" s="74" t="n">
        <v>39.4216671348548</v>
      </c>
      <c r="G160" s="74" t="n">
        <v>5.36948114906445</v>
      </c>
      <c r="H160" s="74" t="n">
        <v>55553.5517561</v>
      </c>
      <c r="I160" s="74" t="n">
        <v>5.82100613409914</v>
      </c>
      <c r="J160" s="74" t="n">
        <v>60.5783328651452</v>
      </c>
      <c r="K160" s="74" t="n">
        <v>3.49421795770624</v>
      </c>
    </row>
    <row r="161">
      <c r="A161" s="74" t="s">
        <v>89</v>
      </c>
      <c r="B161" s="74" t="s">
        <v>90</v>
      </c>
      <c r="C161" s="74" t="s">
        <v>22</v>
      </c>
      <c r="D161" s="74" t="n">
        <v>24685.484223</v>
      </c>
      <c r="E161" s="74" t="n">
        <v>8.96933105485034</v>
      </c>
      <c r="F161" s="74" t="n">
        <v>41.5616581033493</v>
      </c>
      <c r="G161" s="74" t="n">
        <v>6.50293950448383</v>
      </c>
      <c r="H161" s="74" t="n">
        <v>34709.3651394</v>
      </c>
      <c r="I161" s="74" t="n">
        <v>7.16938137843747</v>
      </c>
      <c r="J161" s="74" t="n">
        <v>58.4383418966508</v>
      </c>
      <c r="K161" s="74" t="n">
        <v>4.62492499924284</v>
      </c>
    </row>
    <row r="162">
      <c r="A162" s="74" t="s">
        <v>89</v>
      </c>
      <c r="B162" s="74" t="s">
        <v>90</v>
      </c>
      <c r="C162" s="74" t="s">
        <v>23</v>
      </c>
      <c r="D162" s="74" t="n">
        <v>29066.9973103</v>
      </c>
      <c r="E162" s="74" t="n">
        <v>6.73192734319049</v>
      </c>
      <c r="F162" s="74" t="n">
        <v>37.637579161467</v>
      </c>
      <c r="G162" s="74" t="n">
        <v>5.31930298902251</v>
      </c>
      <c r="H162" s="74" t="n">
        <v>48161.6607434</v>
      </c>
      <c r="I162" s="74" t="n">
        <v>7.5881019638242</v>
      </c>
      <c r="J162" s="74" t="n">
        <v>62.362420838533</v>
      </c>
      <c r="K162" s="74" t="n">
        <v>3.21035785078853</v>
      </c>
    </row>
    <row r="163">
      <c r="A163" s="74" t="s">
        <v>89</v>
      </c>
      <c r="B163" s="74" t="s">
        <v>90</v>
      </c>
      <c r="C163" s="74" t="s">
        <v>24</v>
      </c>
      <c r="D163" s="74" t="n">
        <v>24877.669335</v>
      </c>
      <c r="E163" s="74" t="n">
        <v>10.1950355965086</v>
      </c>
      <c r="F163" s="74" t="n">
        <v>56.5948325660577</v>
      </c>
      <c r="G163" s="74" t="n">
        <v>5.07331491665946</v>
      </c>
      <c r="H163" s="74" t="n">
        <v>19079.8232611</v>
      </c>
      <c r="I163" s="74" t="n">
        <v>9.80609293288354</v>
      </c>
      <c r="J163" s="74" t="n">
        <v>43.4051674339423</v>
      </c>
      <c r="K163" s="74" t="n">
        <v>6.61495912209517</v>
      </c>
    </row>
    <row r="164">
      <c r="A164" s="74" t="s">
        <v>91</v>
      </c>
      <c r="B164" s="74" t="s">
        <v>92</v>
      </c>
      <c r="C164" s="74" t="s">
        <v>22</v>
      </c>
      <c r="D164" s="74" t="n">
        <v>89794.4143439</v>
      </c>
      <c r="E164" s="74" t="n">
        <v>5.20713484407081</v>
      </c>
      <c r="F164" s="74" t="n">
        <v>33.1146201522125</v>
      </c>
      <c r="G164" s="74" t="n">
        <v>3.59892377536185</v>
      </c>
      <c r="H164" s="74" t="n">
        <v>181368.0327298</v>
      </c>
      <c r="I164" s="74" t="n">
        <v>3.82484196656244</v>
      </c>
      <c r="J164" s="74" t="n">
        <v>66.8853798477875</v>
      </c>
      <c r="K164" s="74" t="n">
        <v>1.78180932887109</v>
      </c>
    </row>
    <row r="165">
      <c r="A165" s="74" t="s">
        <v>91</v>
      </c>
      <c r="B165" s="74" t="s">
        <v>92</v>
      </c>
      <c r="C165" s="74" t="s">
        <v>23</v>
      </c>
      <c r="D165" s="74" t="n">
        <v>80221.1801031</v>
      </c>
      <c r="E165" s="74" t="n">
        <v>5.20956785254599</v>
      </c>
      <c r="F165" s="74" t="n">
        <v>27.1751124769054</v>
      </c>
      <c r="G165" s="74" t="n">
        <v>5.01395383382799</v>
      </c>
      <c r="H165" s="74" t="n">
        <v>214979.7327589</v>
      </c>
      <c r="I165" s="74" t="n">
        <v>3.89067744316199</v>
      </c>
      <c r="J165" s="74" t="n">
        <v>72.8248875230946</v>
      </c>
      <c r="K165" s="74" t="n">
        <v>1.8709916901015</v>
      </c>
    </row>
    <row r="166">
      <c r="A166" s="74" t="s">
        <v>91</v>
      </c>
      <c r="B166" s="74" t="s">
        <v>92</v>
      </c>
      <c r="C166" s="74" t="s">
        <v>24</v>
      </c>
      <c r="D166" s="74" t="n">
        <v>63566.7595971</v>
      </c>
      <c r="E166" s="74" t="n">
        <v>6.27730394771078</v>
      </c>
      <c r="F166" s="74" t="n">
        <v>40.301598103429</v>
      </c>
      <c r="G166" s="74" t="n">
        <v>4.97284212211481</v>
      </c>
      <c r="H166" s="74" t="n">
        <v>94160.8804681</v>
      </c>
      <c r="I166" s="74" t="n">
        <v>5.90345384488787</v>
      </c>
      <c r="J166" s="74" t="n">
        <v>59.698401896571</v>
      </c>
      <c r="K166" s="74" t="n">
        <v>3.35709965878979</v>
      </c>
    </row>
    <row r="167">
      <c r="A167" s="74" t="s">
        <v>93</v>
      </c>
      <c r="B167" s="74" t="s">
        <v>94</v>
      </c>
      <c r="C167" s="74" t="s">
        <v>22</v>
      </c>
      <c r="D167" s="74" t="n">
        <v>93575.2679978</v>
      </c>
      <c r="E167" s="74" t="n">
        <v>4.00227617444822</v>
      </c>
      <c r="F167" s="74" t="n">
        <v>25.8544938968684</v>
      </c>
      <c r="G167" s="74" t="n">
        <v>3.39846991716772</v>
      </c>
      <c r="H167" s="74" t="n">
        <v>268355.1119627</v>
      </c>
      <c r="I167" s="74" t="n">
        <v>2.81210529489939</v>
      </c>
      <c r="J167" s="74" t="n">
        <v>74.1455061031316</v>
      </c>
      <c r="K167" s="74" t="n">
        <v>1.18504443964396</v>
      </c>
    </row>
    <row r="168">
      <c r="A168" s="74" t="s">
        <v>93</v>
      </c>
      <c r="B168" s="74" t="s">
        <v>94</v>
      </c>
      <c r="C168" s="74" t="s">
        <v>23</v>
      </c>
      <c r="D168" s="74" t="n">
        <v>124693.6230905</v>
      </c>
      <c r="E168" s="74" t="n">
        <v>3.38025147748375</v>
      </c>
      <c r="F168" s="74" t="n">
        <v>25.5833627572265</v>
      </c>
      <c r="G168" s="74" t="n">
        <v>3.00467388546293</v>
      </c>
      <c r="H168" s="74" t="n">
        <v>362707.6004069</v>
      </c>
      <c r="I168" s="74" t="n">
        <v>2.42958902878209</v>
      </c>
      <c r="J168" s="74" t="n">
        <v>74.4166372427735</v>
      </c>
      <c r="K168" s="74" t="n">
        <v>1.03296339134738</v>
      </c>
    </row>
    <row r="169">
      <c r="A169" s="74" t="s">
        <v>93</v>
      </c>
      <c r="B169" s="74" t="s">
        <v>94</v>
      </c>
      <c r="C169" s="74" t="s">
        <v>24</v>
      </c>
      <c r="D169" s="74" t="n">
        <v>73190.0889847</v>
      </c>
      <c r="E169" s="74" t="n">
        <v>4.73693792006606</v>
      </c>
      <c r="F169" s="74" t="n">
        <v>39.520895641231</v>
      </c>
      <c r="G169" s="74" t="n">
        <v>3.05618054144317</v>
      </c>
      <c r="H169" s="74" t="n">
        <v>112003.3075646</v>
      </c>
      <c r="I169" s="74" t="n">
        <v>4.05548760486892</v>
      </c>
      <c r="J169" s="74" t="n">
        <v>60.479104358769</v>
      </c>
      <c r="K169" s="74" t="n">
        <v>1.99710285923942</v>
      </c>
    </row>
    <row r="170">
      <c r="A170" s="74" t="s">
        <v>95</v>
      </c>
      <c r="B170" s="74" t="s">
        <v>96</v>
      </c>
      <c r="C170" s="74" t="s">
        <v>22</v>
      </c>
      <c r="D170" s="74" t="n">
        <v>40517.2505601</v>
      </c>
      <c r="E170" s="74" t="n">
        <v>5.39111779512455</v>
      </c>
      <c r="F170" s="74" t="n">
        <v>22.7590755322373</v>
      </c>
      <c r="G170" s="74" t="n">
        <v>4.44726025716447</v>
      </c>
      <c r="H170" s="74" t="n">
        <v>137509.5348544</v>
      </c>
      <c r="I170" s="74" t="n">
        <v>3.13277403335334</v>
      </c>
      <c r="J170" s="74" t="n">
        <v>77.2409244677628</v>
      </c>
      <c r="K170" s="74" t="n">
        <v>1.31038737303781</v>
      </c>
    </row>
    <row r="171">
      <c r="A171" s="74" t="s">
        <v>95</v>
      </c>
      <c r="B171" s="74" t="s">
        <v>96</v>
      </c>
      <c r="C171" s="74" t="s">
        <v>23</v>
      </c>
      <c r="D171" s="74" t="n">
        <v>38601.5394987</v>
      </c>
      <c r="E171" s="74" t="n">
        <v>4.87120129773856</v>
      </c>
      <c r="F171" s="74" t="n">
        <v>22.8548584560316</v>
      </c>
      <c r="G171" s="74" t="n">
        <v>4.72276427632892</v>
      </c>
      <c r="H171" s="74" t="n">
        <v>130297.0759662</v>
      </c>
      <c r="I171" s="74" t="n">
        <v>3.65554702281632</v>
      </c>
      <c r="J171" s="74" t="n">
        <v>77.1451415439684</v>
      </c>
      <c r="K171" s="74" t="n">
        <v>1.39915627732929</v>
      </c>
    </row>
    <row r="172">
      <c r="A172" s="74" t="s">
        <v>95</v>
      </c>
      <c r="B172" s="74" t="s">
        <v>96</v>
      </c>
      <c r="C172" s="74" t="s">
        <v>24</v>
      </c>
      <c r="D172" s="74" t="n">
        <v>17572.6559451</v>
      </c>
      <c r="E172" s="74" t="n">
        <v>7.41323599205008</v>
      </c>
      <c r="F172" s="74" t="n">
        <v>36.2288448182908</v>
      </c>
      <c r="G172" s="74" t="n">
        <v>5.53075190755699</v>
      </c>
      <c r="H172" s="74" t="n">
        <v>30931.9431754</v>
      </c>
      <c r="I172" s="74" t="n">
        <v>6.17921628823212</v>
      </c>
      <c r="J172" s="74" t="n">
        <v>63.7711551817092</v>
      </c>
      <c r="K172" s="74" t="n">
        <v>3.14205932159151</v>
      </c>
    </row>
    <row r="173">
      <c r="A173" s="74" t="s">
        <v>97</v>
      </c>
      <c r="B173" s="74" t="s">
        <v>98</v>
      </c>
      <c r="C173" s="74" t="s">
        <v>22</v>
      </c>
      <c r="D173" s="74" t="n">
        <v>67093.094697</v>
      </c>
      <c r="E173" s="74" t="n">
        <v>5.41899955507624</v>
      </c>
      <c r="F173" s="74" t="n">
        <v>25.0598203557649</v>
      </c>
      <c r="G173" s="74" t="n">
        <v>4.30860978966207</v>
      </c>
      <c r="H173" s="74" t="n">
        <v>200638.6517581</v>
      </c>
      <c r="I173" s="74" t="n">
        <v>3.41486651857281</v>
      </c>
      <c r="J173" s="74" t="n">
        <v>74.9401796442351</v>
      </c>
      <c r="K173" s="74" t="n">
        <v>1.44078901097653</v>
      </c>
    </row>
    <row r="174">
      <c r="A174" s="74" t="s">
        <v>97</v>
      </c>
      <c r="B174" s="74" t="s">
        <v>98</v>
      </c>
      <c r="C174" s="74" t="s">
        <v>23</v>
      </c>
      <c r="D174" s="74" t="n">
        <v>89761.8505657</v>
      </c>
      <c r="E174" s="74" t="n">
        <v>4.58937181652844</v>
      </c>
      <c r="F174" s="74" t="n">
        <v>21.8421279043571</v>
      </c>
      <c r="G174" s="74" t="n">
        <v>4.32387370802593</v>
      </c>
      <c r="H174" s="74" t="n">
        <v>321195.5935018</v>
      </c>
      <c r="I174" s="74" t="n">
        <v>2.84261641407205</v>
      </c>
      <c r="J174" s="74" t="n">
        <v>78.1578720956429</v>
      </c>
      <c r="K174" s="74" t="n">
        <v>1.20835688128022</v>
      </c>
    </row>
    <row r="175">
      <c r="A175" s="74" t="s">
        <v>97</v>
      </c>
      <c r="B175" s="74" t="s">
        <v>98</v>
      </c>
      <c r="C175" s="74" t="s">
        <v>24</v>
      </c>
      <c r="D175" s="74" t="n">
        <v>46664.8437331</v>
      </c>
      <c r="E175" s="74" t="n">
        <v>6.86677751864096</v>
      </c>
      <c r="F175" s="74" t="n">
        <v>34.3685348253979</v>
      </c>
      <c r="G175" s="74" t="n">
        <v>5.21590196173033</v>
      </c>
      <c r="H175" s="74" t="n">
        <v>89112.9657376</v>
      </c>
      <c r="I175" s="74" t="n">
        <v>6.12643984302929</v>
      </c>
      <c r="J175" s="74" t="n">
        <v>65.631465174602</v>
      </c>
      <c r="K175" s="74" t="n">
        <v>2.73135618320709</v>
      </c>
    </row>
    <row r="176">
      <c r="A176" s="74" t="s">
        <v>99</v>
      </c>
      <c r="B176" s="74" t="s">
        <v>100</v>
      </c>
      <c r="C176" s="74" t="s">
        <v>22</v>
      </c>
      <c r="D176" s="74" t="n">
        <v>155921.0436729</v>
      </c>
      <c r="E176" s="74" t="n">
        <v>3.7168144921042</v>
      </c>
      <c r="F176" s="74" t="n">
        <v>26.6869451868648</v>
      </c>
      <c r="G176" s="74" t="n">
        <v>3.20035943700645</v>
      </c>
      <c r="H176" s="74" t="n">
        <v>428338.573084</v>
      </c>
      <c r="I176" s="74" t="n">
        <v>2.46947712481549</v>
      </c>
      <c r="J176" s="74" t="n">
        <v>73.3130548131353</v>
      </c>
      <c r="K176" s="74" t="n">
        <v>1.16497419308675</v>
      </c>
    </row>
    <row r="177">
      <c r="A177" s="74" t="s">
        <v>99</v>
      </c>
      <c r="B177" s="74" t="s">
        <v>100</v>
      </c>
      <c r="C177" s="74" t="s">
        <v>23</v>
      </c>
      <c r="D177" s="74" t="n">
        <v>125263.1443616</v>
      </c>
      <c r="E177" s="74" t="n">
        <v>4.26194382769473</v>
      </c>
      <c r="F177" s="74" t="n">
        <v>25.3770424786885</v>
      </c>
      <c r="G177" s="74" t="n">
        <v>3.83674774107612</v>
      </c>
      <c r="H177" s="74" t="n">
        <v>368344.9837991</v>
      </c>
      <c r="I177" s="74" t="n">
        <v>3.20139934380212</v>
      </c>
      <c r="J177" s="74" t="n">
        <v>74.6229575213115</v>
      </c>
      <c r="K177" s="74" t="n">
        <v>1.30476348886995</v>
      </c>
    </row>
    <row r="178">
      <c r="A178" s="74" t="s">
        <v>99</v>
      </c>
      <c r="B178" s="74" t="s">
        <v>100</v>
      </c>
      <c r="C178" s="74" t="s">
        <v>24</v>
      </c>
      <c r="D178" s="74" t="n">
        <v>71119.2104593</v>
      </c>
      <c r="E178" s="74" t="n">
        <v>6.50964234491239</v>
      </c>
      <c r="F178" s="74" t="n">
        <v>39.0365400684518</v>
      </c>
      <c r="G178" s="74" t="n">
        <v>4.31394548909063</v>
      </c>
      <c r="H178" s="74" t="n">
        <v>111067.0446099</v>
      </c>
      <c r="I178" s="74" t="n">
        <v>6.51547854910503</v>
      </c>
      <c r="J178" s="74" t="n">
        <v>60.9634599315482</v>
      </c>
      <c r="K178" s="74" t="n">
        <v>2.76233511232941</v>
      </c>
    </row>
    <row r="179">
      <c r="A179" s="74" t="s">
        <v>101</v>
      </c>
      <c r="B179" s="74" t="s">
        <v>102</v>
      </c>
      <c r="C179" s="74" t="s">
        <v>22</v>
      </c>
      <c r="D179" s="74" t="n">
        <v>15483.1826548</v>
      </c>
      <c r="E179" s="74" t="n">
        <v>8.31773102110003</v>
      </c>
      <c r="F179" s="74" t="n">
        <v>27.23470746276</v>
      </c>
      <c r="G179" s="74" t="n">
        <v>6.29224445165383</v>
      </c>
      <c r="H179" s="74" t="n">
        <v>41367.7406605</v>
      </c>
      <c r="I179" s="74" t="n">
        <v>5.02780514814955</v>
      </c>
      <c r="J179" s="74" t="n">
        <v>72.76529253724</v>
      </c>
      <c r="K179" s="74" t="n">
        <v>2.35507109158208</v>
      </c>
    </row>
    <row r="180">
      <c r="A180" s="74" t="s">
        <v>101</v>
      </c>
      <c r="B180" s="74" t="s">
        <v>102</v>
      </c>
      <c r="C180" s="74" t="s">
        <v>23</v>
      </c>
      <c r="D180" s="74" t="n">
        <v>17649.9551837</v>
      </c>
      <c r="E180" s="74" t="n">
        <v>7.13779144213786</v>
      </c>
      <c r="F180" s="74" t="n">
        <v>26.1764858873183</v>
      </c>
      <c r="G180" s="74" t="n">
        <v>5.5829413978517</v>
      </c>
      <c r="H180" s="74" t="n">
        <v>49776.8004919</v>
      </c>
      <c r="I180" s="74" t="n">
        <v>4.21540303781845</v>
      </c>
      <c r="J180" s="74" t="n">
        <v>73.8235141126817</v>
      </c>
      <c r="K180" s="74" t="n">
        <v>1.97961027007633</v>
      </c>
    </row>
    <row r="181">
      <c r="A181" s="74" t="s">
        <v>101</v>
      </c>
      <c r="B181" s="74" t="s">
        <v>102</v>
      </c>
      <c r="C181" s="74" t="s">
        <v>24</v>
      </c>
      <c r="D181" s="74" t="n">
        <v>9283.5365599</v>
      </c>
      <c r="E181" s="74" t="n">
        <v>10.3467722374586</v>
      </c>
      <c r="F181" s="74" t="n">
        <v>39.1457344609727</v>
      </c>
      <c r="G181" s="74" t="n">
        <v>6.44080038964186</v>
      </c>
      <c r="H181" s="74" t="n">
        <v>14431.7843754</v>
      </c>
      <c r="I181" s="74" t="n">
        <v>8.9684455035954</v>
      </c>
      <c r="J181" s="74" t="n">
        <v>60.8542655390273</v>
      </c>
      <c r="K181" s="74" t="n">
        <v>4.1431748380457</v>
      </c>
    </row>
    <row r="182">
      <c r="A182" s="74" t="s">
        <v>103</v>
      </c>
      <c r="B182" s="74" t="s">
        <v>104</v>
      </c>
      <c r="C182" s="74" t="s">
        <v>22</v>
      </c>
      <c r="D182" s="74" t="n">
        <v>15823.1625415</v>
      </c>
      <c r="E182" s="74" t="n">
        <v>4.92918585707894</v>
      </c>
      <c r="F182" s="74" t="n">
        <v>20.2084382287567</v>
      </c>
      <c r="G182" s="74" t="n">
        <v>4.65067880392102</v>
      </c>
      <c r="H182" s="74" t="n">
        <v>62476.6168001</v>
      </c>
      <c r="I182" s="74" t="n">
        <v>3.35807276556352</v>
      </c>
      <c r="J182" s="74" t="n">
        <v>79.7915617712433</v>
      </c>
      <c r="K182" s="74" t="n">
        <v>1.17785581889308</v>
      </c>
    </row>
    <row r="183">
      <c r="A183" s="74" t="s">
        <v>103</v>
      </c>
      <c r="B183" s="74" t="s">
        <v>104</v>
      </c>
      <c r="C183" s="74" t="s">
        <v>23</v>
      </c>
      <c r="D183" s="74" t="n">
        <v>16786.6873231</v>
      </c>
      <c r="E183" s="74" t="n">
        <v>5.38172772404941</v>
      </c>
      <c r="F183" s="74" t="n">
        <v>21.7702290258039</v>
      </c>
      <c r="G183" s="74" t="n">
        <v>4.65086674617955</v>
      </c>
      <c r="H183" s="74" t="n">
        <v>60321.7680046</v>
      </c>
      <c r="I183" s="74" t="n">
        <v>3.03461289525685</v>
      </c>
      <c r="J183" s="74" t="n">
        <v>78.2297709741961</v>
      </c>
      <c r="K183" s="74" t="n">
        <v>1.29426985368808</v>
      </c>
    </row>
    <row r="184">
      <c r="A184" s="74" t="s">
        <v>103</v>
      </c>
      <c r="B184" s="74" t="s">
        <v>104</v>
      </c>
      <c r="C184" s="74" t="s">
        <v>24</v>
      </c>
      <c r="D184" s="74" t="n">
        <v>4149.2190951</v>
      </c>
      <c r="E184" s="74" t="n">
        <v>10.4344138124434</v>
      </c>
      <c r="F184" s="74" t="n">
        <v>31.9373002058624</v>
      </c>
      <c r="G184" s="74" t="n">
        <v>8.14740542538904</v>
      </c>
      <c r="H184" s="74" t="n">
        <v>8842.5462337</v>
      </c>
      <c r="I184" s="74" t="n">
        <v>8.7426540289893</v>
      </c>
      <c r="J184" s="74" t="n">
        <v>68.0626997941376</v>
      </c>
      <c r="K184" s="74" t="n">
        <v>3.82303572671288</v>
      </c>
    </row>
    <row r="185">
      <c r="A185" s="74" t="s">
        <v>105</v>
      </c>
      <c r="B185" s="74" t="s">
        <v>106</v>
      </c>
      <c r="C185" s="74" t="s">
        <v>22</v>
      </c>
      <c r="D185" s="74" t="n">
        <v>6069.7447066</v>
      </c>
      <c r="E185" s="74" t="n">
        <v>8.87850375380809</v>
      </c>
      <c r="F185" s="74" t="n">
        <v>20.3817696581725</v>
      </c>
      <c r="G185" s="74" t="n">
        <v>8.63799799813547</v>
      </c>
      <c r="H185" s="74" t="n">
        <v>23710.5187759</v>
      </c>
      <c r="I185" s="74" t="n">
        <v>5.84073046451978</v>
      </c>
      <c r="J185" s="74" t="n">
        <v>79.6182303418275</v>
      </c>
      <c r="K185" s="74" t="n">
        <v>2.21127353308253</v>
      </c>
    </row>
    <row r="186">
      <c r="A186" s="74" t="s">
        <v>105</v>
      </c>
      <c r="B186" s="74" t="s">
        <v>106</v>
      </c>
      <c r="C186" s="74" t="s">
        <v>23</v>
      </c>
      <c r="D186" s="74" t="n">
        <v>9889.7897242</v>
      </c>
      <c r="E186" s="74" t="n">
        <v>7.08974185259308</v>
      </c>
      <c r="F186" s="74" t="n">
        <v>27.1608063266847</v>
      </c>
      <c r="G186" s="74" t="n">
        <v>6.96776582454901</v>
      </c>
      <c r="H186" s="74" t="n">
        <v>26522.1989526</v>
      </c>
      <c r="I186" s="74" t="n">
        <v>5.82794466705099</v>
      </c>
      <c r="J186" s="74" t="n">
        <v>72.8391936733153</v>
      </c>
      <c r="K186" s="74" t="n">
        <v>2.59819100880025</v>
      </c>
    </row>
    <row r="187">
      <c r="A187" s="74" t="s">
        <v>105</v>
      </c>
      <c r="B187" s="74" t="s">
        <v>106</v>
      </c>
      <c r="C187" s="74" t="s">
        <v>24</v>
      </c>
      <c r="D187" s="74" t="n">
        <v>6803.8688949</v>
      </c>
      <c r="E187" s="74" t="n">
        <v>9.44245759877862</v>
      </c>
      <c r="F187" s="74" t="n">
        <v>39.5349714406728</v>
      </c>
      <c r="G187" s="74" t="n">
        <v>7.56313672033937</v>
      </c>
      <c r="H187" s="74" t="n">
        <v>10405.8789485</v>
      </c>
      <c r="I187" s="74" t="n">
        <v>9.79694155186231</v>
      </c>
      <c r="J187" s="74" t="n">
        <v>60.4650285593272</v>
      </c>
      <c r="K187" s="74" t="n">
        <v>4.94514600199253</v>
      </c>
    </row>
    <row r="188">
      <c r="A188" s="74" t="s">
        <v>107</v>
      </c>
      <c r="B188" s="74" t="s">
        <v>108</v>
      </c>
      <c r="C188" s="74" t="s">
        <v>22</v>
      </c>
      <c r="D188" s="74" t="n">
        <v>9567.4236446</v>
      </c>
      <c r="E188" s="74" t="n">
        <v>7.97847090565433</v>
      </c>
      <c r="F188" s="74" t="n">
        <v>30.6325359761531</v>
      </c>
      <c r="G188" s="74" t="n">
        <v>5.97960541838336</v>
      </c>
      <c r="H188" s="74" t="n">
        <v>21665.457799</v>
      </c>
      <c r="I188" s="74" t="n">
        <v>5.31026545683015</v>
      </c>
      <c r="J188" s="74" t="n">
        <v>69.3674640238469</v>
      </c>
      <c r="K188" s="74" t="n">
        <v>2.64058201751268</v>
      </c>
    </row>
    <row r="189">
      <c r="A189" s="74" t="s">
        <v>107</v>
      </c>
      <c r="B189" s="74" t="s">
        <v>108</v>
      </c>
      <c r="C189" s="74" t="s">
        <v>23</v>
      </c>
      <c r="D189" s="74" t="n">
        <v>10235.0761049</v>
      </c>
      <c r="E189" s="74" t="n">
        <v>9.38574683071404</v>
      </c>
      <c r="F189" s="74" t="n">
        <v>37.0689720265339</v>
      </c>
      <c r="G189" s="74" t="n">
        <v>6.48241243965611</v>
      </c>
      <c r="H189" s="74" t="n">
        <v>17375.8220273</v>
      </c>
      <c r="I189" s="74" t="n">
        <v>5.93020577025277</v>
      </c>
      <c r="J189" s="74" t="n">
        <v>62.9310279734661</v>
      </c>
      <c r="K189" s="74" t="n">
        <v>3.81840839293751</v>
      </c>
    </row>
    <row r="190">
      <c r="A190" s="74" t="s">
        <v>107</v>
      </c>
      <c r="B190" s="74" t="s">
        <v>108</v>
      </c>
      <c r="C190" s="74" t="s">
        <v>24</v>
      </c>
      <c r="D190" s="74" t="n">
        <v>10404.3454719</v>
      </c>
      <c r="E190" s="74" t="n">
        <v>10.2197157448796</v>
      </c>
      <c r="F190" s="74" t="n">
        <v>44.1269327596881</v>
      </c>
      <c r="G190" s="74" t="n">
        <v>6.78605658507617</v>
      </c>
      <c r="H190" s="74" t="n">
        <v>13173.8749509</v>
      </c>
      <c r="I190" s="74" t="n">
        <v>8.26470785536236</v>
      </c>
      <c r="J190" s="74" t="n">
        <v>55.8730672403119</v>
      </c>
      <c r="K190" s="74" t="n">
        <v>5.35943125057301</v>
      </c>
    </row>
    <row r="191">
      <c r="A191" s="74" t="s">
        <v>109</v>
      </c>
      <c r="B191" s="74" t="s">
        <v>110</v>
      </c>
      <c r="C191" s="74" t="s">
        <v>22</v>
      </c>
      <c r="D191" s="74" t="n">
        <v>28529.711829</v>
      </c>
      <c r="E191" s="74" t="n">
        <v>6.32796257577126</v>
      </c>
      <c r="F191" s="74" t="n">
        <v>25.8644972629756</v>
      </c>
      <c r="G191" s="74" t="n">
        <v>4.99378480033886</v>
      </c>
      <c r="H191" s="74" t="n">
        <v>81774.8169578</v>
      </c>
      <c r="I191" s="74" t="n">
        <v>3.84795087964618</v>
      </c>
      <c r="J191" s="74" t="n">
        <v>74.1355027370244</v>
      </c>
      <c r="K191" s="74" t="n">
        <v>1.74223858383236</v>
      </c>
    </row>
    <row r="192">
      <c r="A192" s="74" t="s">
        <v>109</v>
      </c>
      <c r="B192" s="74" t="s">
        <v>110</v>
      </c>
      <c r="C192" s="74" t="s">
        <v>23</v>
      </c>
      <c r="D192" s="74" t="n">
        <v>23765.3287644</v>
      </c>
      <c r="E192" s="74" t="n">
        <v>5.8783851420244</v>
      </c>
      <c r="F192" s="74" t="n">
        <v>21.1738496149472</v>
      </c>
      <c r="G192" s="74" t="n">
        <v>5.35263581057922</v>
      </c>
      <c r="H192" s="74" t="n">
        <v>88473.7264692</v>
      </c>
      <c r="I192" s="74" t="n">
        <v>3.91752955060451</v>
      </c>
      <c r="J192" s="74" t="n">
        <v>78.8261503850528</v>
      </c>
      <c r="K192" s="74" t="n">
        <v>1.43779577136722</v>
      </c>
    </row>
    <row r="193">
      <c r="A193" s="74" t="s">
        <v>109</v>
      </c>
      <c r="B193" s="74" t="s">
        <v>110</v>
      </c>
      <c r="C193" s="74" t="s">
        <v>24</v>
      </c>
      <c r="D193" s="74" t="n">
        <v>10388.3540518</v>
      </c>
      <c r="E193" s="74" t="n">
        <v>8.2291478878152</v>
      </c>
      <c r="F193" s="74" t="n">
        <v>33.0350971008049</v>
      </c>
      <c r="G193" s="74" t="n">
        <v>5.79137578855772</v>
      </c>
      <c r="H193" s="74" t="n">
        <v>21058.0619224</v>
      </c>
      <c r="I193" s="74" t="n">
        <v>7.90168441466508</v>
      </c>
      <c r="J193" s="74" t="n">
        <v>66.9649028991951</v>
      </c>
      <c r="K193" s="74" t="n">
        <v>2.85699901350196</v>
      </c>
    </row>
    <row r="194">
      <c r="A194" s="74" t="s">
        <v>111</v>
      </c>
      <c r="B194" s="74" t="s">
        <v>112</v>
      </c>
      <c r="C194" s="74" t="s">
        <v>22</v>
      </c>
      <c r="D194" s="74" t="n">
        <v>2078.89417</v>
      </c>
      <c r="E194" s="74" t="n">
        <v>9.24767607190909</v>
      </c>
      <c r="F194" s="74" t="n">
        <v>32.5910836576572</v>
      </c>
      <c r="G194" s="74" t="n">
        <v>6.89448143756224</v>
      </c>
      <c r="H194" s="74" t="n">
        <v>4299.8264391</v>
      </c>
      <c r="I194" s="74" t="n">
        <v>7.9872100537642</v>
      </c>
      <c r="J194" s="74" t="n">
        <v>67.4089163423428</v>
      </c>
      <c r="K194" s="74" t="n">
        <v>3.33336646693149</v>
      </c>
    </row>
    <row r="195">
      <c r="A195" s="74" t="s">
        <v>111</v>
      </c>
      <c r="B195" s="74" t="s">
        <v>112</v>
      </c>
      <c r="C195" s="74" t="s">
        <v>23</v>
      </c>
      <c r="D195" s="74" t="n">
        <v>2100.3849973</v>
      </c>
      <c r="E195" s="74" t="n">
        <v>9.48301142553083</v>
      </c>
      <c r="F195" s="74" t="n">
        <v>28.0926856372886</v>
      </c>
      <c r="G195" s="74" t="n">
        <v>7.51209118118459</v>
      </c>
      <c r="H195" s="74" t="n">
        <v>5376.2408562</v>
      </c>
      <c r="I195" s="74" t="n">
        <v>6.93599563133894</v>
      </c>
      <c r="J195" s="74" t="n">
        <v>71.9073143627114</v>
      </c>
      <c r="K195" s="74" t="n">
        <v>2.93481710312771</v>
      </c>
    </row>
    <row r="196">
      <c r="A196" s="74" t="s">
        <v>111</v>
      </c>
      <c r="B196" s="74" t="s">
        <v>112</v>
      </c>
      <c r="C196" s="74" t="s">
        <v>24</v>
      </c>
      <c r="D196" s="74" t="n">
        <v>1692.5818362</v>
      </c>
      <c r="E196" s="74" t="n">
        <v>11.3576894712736</v>
      </c>
      <c r="F196" s="74" t="n">
        <v>41.1354642628781</v>
      </c>
      <c r="G196" s="74" t="n">
        <v>10.2720006843705</v>
      </c>
      <c r="H196" s="74" t="n">
        <v>2422.0717031</v>
      </c>
      <c r="I196" s="74" t="n">
        <v>14.3174410209823</v>
      </c>
      <c r="J196" s="74" t="n">
        <v>58.8645357371219</v>
      </c>
      <c r="K196" s="74" t="n">
        <v>7.17823578779561</v>
      </c>
    </row>
    <row r="197">
      <c r="A197" s="74" t="s">
        <v>113</v>
      </c>
      <c r="B197" s="74" t="s">
        <v>114</v>
      </c>
      <c r="C197" s="74" t="s">
        <v>22</v>
      </c>
      <c r="D197" s="74" t="n">
        <v>30482.426643</v>
      </c>
      <c r="E197" s="74" t="n">
        <v>5.89211998675836</v>
      </c>
      <c r="F197" s="74" t="n">
        <v>26.7387045546144</v>
      </c>
      <c r="G197" s="74" t="n">
        <v>4.8149381559713</v>
      </c>
      <c r="H197" s="74" t="n">
        <v>83518.7082315</v>
      </c>
      <c r="I197" s="74" t="n">
        <v>4.39379489464001</v>
      </c>
      <c r="J197" s="74" t="n">
        <v>73.2612954453856</v>
      </c>
      <c r="K197" s="74" t="n">
        <v>1.75734278268711</v>
      </c>
    </row>
    <row r="198">
      <c r="A198" s="74" t="s">
        <v>113</v>
      </c>
      <c r="B198" s="74" t="s">
        <v>114</v>
      </c>
      <c r="C198" s="74" t="s">
        <v>23</v>
      </c>
      <c r="D198" s="74" t="n">
        <v>41811.3619755</v>
      </c>
      <c r="E198" s="74" t="n">
        <v>5.43402164039565</v>
      </c>
      <c r="F198" s="74" t="n">
        <v>26.0435685774752</v>
      </c>
      <c r="G198" s="74" t="n">
        <v>5.22605427927496</v>
      </c>
      <c r="H198" s="74" t="n">
        <v>118732.5429472</v>
      </c>
      <c r="I198" s="74" t="n">
        <v>4.11227762697533</v>
      </c>
      <c r="J198" s="74" t="n">
        <v>73.9564314225248</v>
      </c>
      <c r="K198" s="74" t="n">
        <v>1.84034167676798</v>
      </c>
    </row>
    <row r="199">
      <c r="A199" s="74" t="s">
        <v>113</v>
      </c>
      <c r="B199" s="74" t="s">
        <v>114</v>
      </c>
      <c r="C199" s="74" t="s">
        <v>24</v>
      </c>
      <c r="D199" s="74" t="n">
        <v>38154.0569998</v>
      </c>
      <c r="E199" s="74" t="n">
        <v>5.80589599864893</v>
      </c>
      <c r="F199" s="74" t="n">
        <v>34.5645429618468</v>
      </c>
      <c r="G199" s="74" t="n">
        <v>4.78369902083436</v>
      </c>
      <c r="H199" s="74" t="n">
        <v>72230.9032235</v>
      </c>
      <c r="I199" s="74" t="n">
        <v>4.97463126189382</v>
      </c>
      <c r="J199" s="74" t="n">
        <v>65.4354570381532</v>
      </c>
      <c r="K199" s="74" t="n">
        <v>2.5268620073329</v>
      </c>
    </row>
    <row r="200">
      <c r="A200" s="74" t="s">
        <v>115</v>
      </c>
      <c r="B200" s="74" t="s">
        <v>116</v>
      </c>
      <c r="C200" s="74" t="s">
        <v>22</v>
      </c>
      <c r="D200" s="74" t="n">
        <v>58556.2327588</v>
      </c>
      <c r="E200" s="74" t="n">
        <v>5.24799638035225</v>
      </c>
      <c r="F200" s="74" t="n">
        <v>28.5980251221616</v>
      </c>
      <c r="G200" s="74" t="n">
        <v>3.74654446801253</v>
      </c>
      <c r="H200" s="74" t="n">
        <v>146199.9785833</v>
      </c>
      <c r="I200" s="74" t="n">
        <v>3.47869387263976</v>
      </c>
      <c r="J200" s="74" t="n">
        <v>71.4019748778384</v>
      </c>
      <c r="K200" s="74" t="n">
        <v>1.50057155983192</v>
      </c>
    </row>
    <row r="201">
      <c r="A201" s="74" t="s">
        <v>115</v>
      </c>
      <c r="B201" s="74" t="s">
        <v>116</v>
      </c>
      <c r="C201" s="74" t="s">
        <v>23</v>
      </c>
      <c r="D201" s="74" t="n">
        <v>80292.5739754</v>
      </c>
      <c r="E201" s="74" t="n">
        <v>3.89563977001469</v>
      </c>
      <c r="F201" s="74" t="n">
        <v>24.9189983976868</v>
      </c>
      <c r="G201" s="74" t="n">
        <v>3.49170556407648</v>
      </c>
      <c r="H201" s="74" t="n">
        <v>241921.7168801</v>
      </c>
      <c r="I201" s="74" t="n">
        <v>3.09016771870039</v>
      </c>
      <c r="J201" s="74" t="n">
        <v>75.0810016023132</v>
      </c>
      <c r="K201" s="74" t="n">
        <v>1.15887912387327</v>
      </c>
    </row>
    <row r="202">
      <c r="A202" s="74" t="s">
        <v>115</v>
      </c>
      <c r="B202" s="74" t="s">
        <v>116</v>
      </c>
      <c r="C202" s="74" t="s">
        <v>24</v>
      </c>
      <c r="D202" s="74" t="n">
        <v>40647.2075475</v>
      </c>
      <c r="E202" s="74" t="n">
        <v>5.80336506753994</v>
      </c>
      <c r="F202" s="74" t="n">
        <v>32.5210187098213</v>
      </c>
      <c r="G202" s="74" t="n">
        <v>4.59672048071592</v>
      </c>
      <c r="H202" s="74" t="n">
        <v>84340.2902618</v>
      </c>
      <c r="I202" s="74" t="n">
        <v>5.17924451656713</v>
      </c>
      <c r="J202" s="74" t="n">
        <v>67.4789812901787</v>
      </c>
      <c r="K202" s="74" t="n">
        <v>2.21535698819062</v>
      </c>
    </row>
    <row r="203">
      <c r="A203" s="74" t="s">
        <v>117</v>
      </c>
      <c r="B203" s="74" t="s">
        <v>118</v>
      </c>
      <c r="C203" s="74" t="s">
        <v>22</v>
      </c>
      <c r="D203" s="74" t="n">
        <v>292.3504488</v>
      </c>
      <c r="E203" s="74" t="n">
        <v>13.9029109912879</v>
      </c>
      <c r="F203" s="74" t="n">
        <v>18.0400890868597</v>
      </c>
      <c r="G203" s="74" t="n">
        <v>11.4251276859386</v>
      </c>
      <c r="H203" s="74" t="n">
        <v>1328.2094464</v>
      </c>
      <c r="I203" s="74" t="n">
        <v>10.0833493703646</v>
      </c>
      <c r="J203" s="74" t="n">
        <v>81.9599109131403</v>
      </c>
      <c r="K203" s="74" t="n">
        <v>2.51476995261149</v>
      </c>
    </row>
    <row r="204">
      <c r="A204" s="74" t="s">
        <v>117</v>
      </c>
      <c r="B204" s="74" t="s">
        <v>118</v>
      </c>
      <c r="C204" s="74" t="s">
        <v>23</v>
      </c>
      <c r="D204" s="74" t="n">
        <v>295.9597136</v>
      </c>
      <c r="E204" s="74" t="n">
        <v>14.6156572041481</v>
      </c>
      <c r="F204" s="74" t="n">
        <v>17.5026680896478</v>
      </c>
      <c r="G204" s="74" t="n">
        <v>15.7546945986538</v>
      </c>
      <c r="H204" s="74" t="n">
        <v>1394.9808452</v>
      </c>
      <c r="I204" s="74" t="n">
        <v>12.4286367555319</v>
      </c>
      <c r="J204" s="74" t="n">
        <v>82.4973319103522</v>
      </c>
      <c r="K204" s="74" t="n">
        <v>3.34252252804557</v>
      </c>
    </row>
    <row r="205">
      <c r="A205" s="74" t="s">
        <v>117</v>
      </c>
      <c r="B205" s="74" t="s">
        <v>118</v>
      </c>
      <c r="C205" s="74" t="s">
        <v>24</v>
      </c>
      <c r="D205" s="74" t="n">
        <v>88.4269876</v>
      </c>
      <c r="E205" s="74" t="n">
        <v>32.1093414214619</v>
      </c>
      <c r="F205" s="74" t="n">
        <v>32.4503311258278</v>
      </c>
      <c r="G205" s="74" t="n">
        <v>21.2456078602098</v>
      </c>
      <c r="H205" s="74" t="n">
        <v>184.0725048</v>
      </c>
      <c r="I205" s="74" t="n">
        <v>15.7640673507847</v>
      </c>
      <c r="J205" s="74" t="n">
        <v>67.5496688741722</v>
      </c>
      <c r="K205" s="74" t="n">
        <v>10.2062233838263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390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75" t="s">
        <v>79</v>
      </c>
      <c r="B216" s="75" t="s">
        <v>80</v>
      </c>
      <c r="C216" s="75" t="s">
        <v>22</v>
      </c>
      <c r="D216" s="75" t="n">
        <v>41668.9401007</v>
      </c>
      <c r="E216" s="75" t="n">
        <v>5.43429182380469</v>
      </c>
      <c r="F216" s="75" t="n">
        <v>15.3557349595619</v>
      </c>
      <c r="G216" s="75" t="n">
        <v>5.00499027059722</v>
      </c>
      <c r="H216" s="75" t="n">
        <v>229688.5703697</v>
      </c>
      <c r="I216" s="75" t="n">
        <v>2.9238388194293</v>
      </c>
      <c r="J216" s="75" t="n">
        <v>84.6442650404381</v>
      </c>
      <c r="K216" s="75" t="n">
        <v>0.907980050789736</v>
      </c>
    </row>
    <row r="217">
      <c r="A217" s="75" t="s">
        <v>79</v>
      </c>
      <c r="B217" s="75" t="s">
        <v>80</v>
      </c>
      <c r="C217" s="75" t="s">
        <v>23</v>
      </c>
      <c r="D217" s="75" t="n">
        <v>49247.7806818</v>
      </c>
      <c r="E217" s="75" t="n">
        <v>4.93958993383415</v>
      </c>
      <c r="F217" s="75" t="n">
        <v>19.7704850493751</v>
      </c>
      <c r="G217" s="75" t="n">
        <v>4.33383082014998</v>
      </c>
      <c r="H217" s="75" t="n">
        <v>199849.7025555</v>
      </c>
      <c r="I217" s="75" t="n">
        <v>3.14175173887369</v>
      </c>
      <c r="J217" s="75" t="n">
        <v>80.2295149506249</v>
      </c>
      <c r="K217" s="75" t="n">
        <v>1.06796030723889</v>
      </c>
    </row>
    <row r="218">
      <c r="A218" s="75" t="s">
        <v>79</v>
      </c>
      <c r="B218" s="75" t="s">
        <v>80</v>
      </c>
      <c r="C218" s="75" t="s">
        <v>24</v>
      </c>
      <c r="D218" s="75" t="n">
        <v>13575.3462375</v>
      </c>
      <c r="E218" s="75" t="n">
        <v>8.59723432408597</v>
      </c>
      <c r="F218" s="75" t="n">
        <v>25.7274468745567</v>
      </c>
      <c r="G218" s="75" t="n">
        <v>6.9198737639206</v>
      </c>
      <c r="H218" s="75" t="n">
        <v>39190.660058</v>
      </c>
      <c r="I218" s="75" t="n">
        <v>6.70286541422733</v>
      </c>
      <c r="J218" s="75" t="n">
        <v>74.2725531254433</v>
      </c>
      <c r="K218" s="75" t="n">
        <v>2.39699158233081</v>
      </c>
    </row>
    <row r="219">
      <c r="A219" s="75" t="s">
        <v>81</v>
      </c>
      <c r="B219" s="75" t="s">
        <v>82</v>
      </c>
      <c r="C219" s="75" t="s">
        <v>22</v>
      </c>
      <c r="D219" s="75" t="n">
        <v>15670.7769826</v>
      </c>
      <c r="E219" s="75" t="n">
        <v>7.21205336891563</v>
      </c>
      <c r="F219" s="75" t="n">
        <v>23.0112380927064</v>
      </c>
      <c r="G219" s="75" t="n">
        <v>7.03565645338494</v>
      </c>
      <c r="H219" s="75" t="n">
        <v>52429.7611956</v>
      </c>
      <c r="I219" s="75" t="n">
        <v>5.5859568088625</v>
      </c>
      <c r="J219" s="75" t="n">
        <v>76.9887619072936</v>
      </c>
      <c r="K219" s="75" t="n">
        <v>2.10289348440592</v>
      </c>
    </row>
    <row r="220">
      <c r="A220" s="75" t="s">
        <v>81</v>
      </c>
      <c r="B220" s="75" t="s">
        <v>82</v>
      </c>
      <c r="C220" s="75" t="s">
        <v>23</v>
      </c>
      <c r="D220" s="75" t="n">
        <v>17498.556416</v>
      </c>
      <c r="E220" s="75" t="n">
        <v>7.18004216489306</v>
      </c>
      <c r="F220" s="75" t="n">
        <v>20.6647513243337</v>
      </c>
      <c r="G220" s="75" t="n">
        <v>6.50891557278262</v>
      </c>
      <c r="H220" s="75" t="n">
        <v>67179.7256565</v>
      </c>
      <c r="I220" s="75" t="n">
        <v>4.32764170219142</v>
      </c>
      <c r="J220" s="75" t="n">
        <v>79.3352486756663</v>
      </c>
      <c r="K220" s="75" t="n">
        <v>1.69540177850217</v>
      </c>
    </row>
    <row r="221">
      <c r="A221" s="75" t="s">
        <v>81</v>
      </c>
      <c r="B221" s="75" t="s">
        <v>82</v>
      </c>
      <c r="C221" s="75" t="s">
        <v>24</v>
      </c>
      <c r="D221" s="75" t="n">
        <v>8246.2340772</v>
      </c>
      <c r="E221" s="75" t="n">
        <v>14.7443586232741</v>
      </c>
      <c r="F221" s="75" t="n">
        <v>40.0629746566492</v>
      </c>
      <c r="G221" s="75" t="n">
        <v>9.19752128626058</v>
      </c>
      <c r="H221" s="75" t="n">
        <v>12336.9456489</v>
      </c>
      <c r="I221" s="75" t="n">
        <v>9.35378777774446</v>
      </c>
      <c r="J221" s="75" t="n">
        <v>59.9370253433508</v>
      </c>
      <c r="K221" s="75" t="n">
        <v>6.1477869494624</v>
      </c>
    </row>
    <row r="222">
      <c r="A222" s="75" t="s">
        <v>83</v>
      </c>
      <c r="B222" s="75" t="s">
        <v>84</v>
      </c>
      <c r="C222" s="75" t="s">
        <v>22</v>
      </c>
      <c r="D222" s="75" t="n">
        <v>8207.4075442</v>
      </c>
      <c r="E222" s="75" t="n">
        <v>7.52485054820918</v>
      </c>
      <c r="F222" s="75" t="n">
        <v>23.5967197245403</v>
      </c>
      <c r="G222" s="75" t="n">
        <v>5.82117568586973</v>
      </c>
      <c r="H222" s="75" t="n">
        <v>26574.5775792</v>
      </c>
      <c r="I222" s="75" t="n">
        <v>5.53704535083897</v>
      </c>
      <c r="J222" s="75" t="n">
        <v>76.4032802754597</v>
      </c>
      <c r="K222" s="75" t="n">
        <v>1.79783709065298</v>
      </c>
    </row>
    <row r="223">
      <c r="A223" s="75" t="s">
        <v>83</v>
      </c>
      <c r="B223" s="75" t="s">
        <v>84</v>
      </c>
      <c r="C223" s="75" t="s">
        <v>23</v>
      </c>
      <c r="D223" s="75" t="n">
        <v>11002.5842197</v>
      </c>
      <c r="E223" s="75" t="n">
        <v>6.11709551154078</v>
      </c>
      <c r="F223" s="75" t="n">
        <v>22.8815573684441</v>
      </c>
      <c r="G223" s="75" t="n">
        <v>6.01968739074536</v>
      </c>
      <c r="H223" s="75" t="n">
        <v>37082.3605353</v>
      </c>
      <c r="I223" s="75" t="n">
        <v>4.53456497824061</v>
      </c>
      <c r="J223" s="75" t="n">
        <v>77.1184426315559</v>
      </c>
      <c r="K223" s="75" t="n">
        <v>1.78608148286281</v>
      </c>
    </row>
    <row r="224">
      <c r="A224" s="75" t="s">
        <v>83</v>
      </c>
      <c r="B224" s="75" t="s">
        <v>84</v>
      </c>
      <c r="C224" s="75" t="s">
        <v>24</v>
      </c>
      <c r="D224" s="75" t="n">
        <v>10554.5954693</v>
      </c>
      <c r="E224" s="75" t="n">
        <v>8.42983077322639</v>
      </c>
      <c r="F224" s="75" t="n">
        <v>44.279931272761</v>
      </c>
      <c r="G224" s="75" t="n">
        <v>5.94705612184741</v>
      </c>
      <c r="H224" s="75" t="n">
        <v>13281.4746553</v>
      </c>
      <c r="I224" s="75" t="n">
        <v>8.62958484084417</v>
      </c>
      <c r="J224" s="75" t="n">
        <v>55.720068727239</v>
      </c>
      <c r="K224" s="75" t="n">
        <v>4.72603933135358</v>
      </c>
    </row>
    <row r="225">
      <c r="A225" s="75" t="s">
        <v>85</v>
      </c>
      <c r="B225" s="75" t="s">
        <v>86</v>
      </c>
      <c r="C225" s="75" t="s">
        <v>22</v>
      </c>
      <c r="D225" s="75" t="n">
        <v>42054.4496965</v>
      </c>
      <c r="E225" s="75" t="n">
        <v>4.90334518207939</v>
      </c>
      <c r="F225" s="75" t="n">
        <v>33.6369087251024</v>
      </c>
      <c r="G225" s="75" t="n">
        <v>4.10966229381795</v>
      </c>
      <c r="H225" s="75" t="n">
        <v>82970.2665763</v>
      </c>
      <c r="I225" s="75" t="n">
        <v>4.38124926975036</v>
      </c>
      <c r="J225" s="75" t="n">
        <v>66.3630912748976</v>
      </c>
      <c r="K225" s="75" t="n">
        <v>2.08303038349328</v>
      </c>
    </row>
    <row r="226">
      <c r="A226" s="75" t="s">
        <v>85</v>
      </c>
      <c r="B226" s="75" t="s">
        <v>86</v>
      </c>
      <c r="C226" s="75" t="s">
        <v>23</v>
      </c>
      <c r="D226" s="75" t="n">
        <v>68950.6598942</v>
      </c>
      <c r="E226" s="75" t="n">
        <v>4.03546315875905</v>
      </c>
      <c r="F226" s="75" t="n">
        <v>38.8402863623999</v>
      </c>
      <c r="G226" s="75" t="n">
        <v>3.03384390288954</v>
      </c>
      <c r="H226" s="75" t="n">
        <v>108572.9022414</v>
      </c>
      <c r="I226" s="75" t="n">
        <v>3.14499885179824</v>
      </c>
      <c r="J226" s="75" t="n">
        <v>61.1597136376001</v>
      </c>
      <c r="K226" s="75" t="n">
        <v>1.92668276155249</v>
      </c>
    </row>
    <row r="227">
      <c r="A227" s="75" t="s">
        <v>85</v>
      </c>
      <c r="B227" s="75" t="s">
        <v>86</v>
      </c>
      <c r="C227" s="75" t="s">
        <v>24</v>
      </c>
      <c r="D227" s="75" t="n">
        <v>49911.1173504</v>
      </c>
      <c r="E227" s="75" t="n">
        <v>5.1548426754912</v>
      </c>
      <c r="F227" s="75" t="n">
        <v>50.2206161653972</v>
      </c>
      <c r="G227" s="75" t="n">
        <v>3.53406722800718</v>
      </c>
      <c r="H227" s="75" t="n">
        <v>49472.6042392</v>
      </c>
      <c r="I227" s="75" t="n">
        <v>6.09310767879116</v>
      </c>
      <c r="J227" s="75" t="n">
        <v>49.7793838346028</v>
      </c>
      <c r="K227" s="75" t="n">
        <v>3.56539233892817</v>
      </c>
    </row>
    <row r="228">
      <c r="A228" s="75" t="s">
        <v>87</v>
      </c>
      <c r="B228" s="75" t="s">
        <v>88</v>
      </c>
      <c r="C228" s="75" t="s">
        <v>22</v>
      </c>
      <c r="D228" s="75" t="n">
        <v>38542.4585274</v>
      </c>
      <c r="E228" s="75" t="n">
        <v>6.60301144660377</v>
      </c>
      <c r="F228" s="75" t="n">
        <v>29.9644440850091</v>
      </c>
      <c r="G228" s="75" t="n">
        <v>5.2631768510287</v>
      </c>
      <c r="H228" s="75" t="n">
        <v>90084.8519545</v>
      </c>
      <c r="I228" s="75" t="n">
        <v>4.27782204350393</v>
      </c>
      <c r="J228" s="75" t="n">
        <v>70.0355559149909</v>
      </c>
      <c r="K228" s="75" t="n">
        <v>2.25183003692567</v>
      </c>
    </row>
    <row r="229">
      <c r="A229" s="75" t="s">
        <v>87</v>
      </c>
      <c r="B229" s="75" t="s">
        <v>88</v>
      </c>
      <c r="C229" s="75" t="s">
        <v>23</v>
      </c>
      <c r="D229" s="75" t="n">
        <v>38306.6143307</v>
      </c>
      <c r="E229" s="75" t="n">
        <v>6.21771743693346</v>
      </c>
      <c r="F229" s="75" t="n">
        <v>22.9033615218262</v>
      </c>
      <c r="G229" s="75" t="n">
        <v>6.07192109415394</v>
      </c>
      <c r="H229" s="75" t="n">
        <v>128946.6261781</v>
      </c>
      <c r="I229" s="75" t="n">
        <v>3.87257418417923</v>
      </c>
      <c r="J229" s="75" t="n">
        <v>77.0966384781738</v>
      </c>
      <c r="K229" s="75" t="n">
        <v>1.80380632277218</v>
      </c>
    </row>
    <row r="230">
      <c r="A230" s="75" t="s">
        <v>87</v>
      </c>
      <c r="B230" s="75" t="s">
        <v>88</v>
      </c>
      <c r="C230" s="75" t="s">
        <v>24</v>
      </c>
      <c r="D230" s="75" t="n">
        <v>35847.1221076</v>
      </c>
      <c r="E230" s="75" t="n">
        <v>7.13996730835763</v>
      </c>
      <c r="F230" s="75" t="n">
        <v>39.603319095434</v>
      </c>
      <c r="G230" s="75" t="n">
        <v>5.41257403994144</v>
      </c>
      <c r="H230" s="75" t="n">
        <v>54668.3269163</v>
      </c>
      <c r="I230" s="75" t="n">
        <v>5.91071829897676</v>
      </c>
      <c r="J230" s="75" t="n">
        <v>60.396680904566</v>
      </c>
      <c r="K230" s="75" t="n">
        <v>3.54913372094356</v>
      </c>
    </row>
    <row r="231">
      <c r="A231" s="75" t="s">
        <v>89</v>
      </c>
      <c r="B231" s="75" t="s">
        <v>90</v>
      </c>
      <c r="C231" s="75" t="s">
        <v>22</v>
      </c>
      <c r="D231" s="75" t="n">
        <v>24685.484223</v>
      </c>
      <c r="E231" s="75" t="n">
        <v>8.96933105485034</v>
      </c>
      <c r="F231" s="75" t="n">
        <v>41.5616581033493</v>
      </c>
      <c r="G231" s="75" t="n">
        <v>6.50293950448383</v>
      </c>
      <c r="H231" s="75" t="n">
        <v>34709.3651394</v>
      </c>
      <c r="I231" s="75" t="n">
        <v>7.16938137843747</v>
      </c>
      <c r="J231" s="75" t="n">
        <v>58.4383418966508</v>
      </c>
      <c r="K231" s="75" t="n">
        <v>4.62492499924284</v>
      </c>
    </row>
    <row r="232">
      <c r="A232" s="75" t="s">
        <v>89</v>
      </c>
      <c r="B232" s="75" t="s">
        <v>90</v>
      </c>
      <c r="C232" s="75" t="s">
        <v>23</v>
      </c>
      <c r="D232" s="75" t="n">
        <v>29066.9973103</v>
      </c>
      <c r="E232" s="75" t="n">
        <v>6.73192734319049</v>
      </c>
      <c r="F232" s="75" t="n">
        <v>37.637579161467</v>
      </c>
      <c r="G232" s="75" t="n">
        <v>5.31930298902251</v>
      </c>
      <c r="H232" s="75" t="n">
        <v>48161.6607434</v>
      </c>
      <c r="I232" s="75" t="n">
        <v>7.5881019638242</v>
      </c>
      <c r="J232" s="75" t="n">
        <v>62.362420838533</v>
      </c>
      <c r="K232" s="75" t="n">
        <v>3.21035785078853</v>
      </c>
    </row>
    <row r="233">
      <c r="A233" s="75" t="s">
        <v>89</v>
      </c>
      <c r="B233" s="75" t="s">
        <v>90</v>
      </c>
      <c r="C233" s="75" t="s">
        <v>24</v>
      </c>
      <c r="D233" s="75" t="n">
        <v>24877.669335</v>
      </c>
      <c r="E233" s="75" t="n">
        <v>10.1950355965086</v>
      </c>
      <c r="F233" s="75" t="n">
        <v>56.5948325660577</v>
      </c>
      <c r="G233" s="75" t="n">
        <v>5.07331491665946</v>
      </c>
      <c r="H233" s="75" t="n">
        <v>19079.8232611</v>
      </c>
      <c r="I233" s="75" t="n">
        <v>9.80609293288354</v>
      </c>
      <c r="J233" s="75" t="n">
        <v>43.4051674339423</v>
      </c>
      <c r="K233" s="75" t="n">
        <v>6.61495912209517</v>
      </c>
    </row>
    <row r="234">
      <c r="A234" s="75" t="s">
        <v>91</v>
      </c>
      <c r="B234" s="75" t="s">
        <v>92</v>
      </c>
      <c r="C234" s="75" t="s">
        <v>22</v>
      </c>
      <c r="D234" s="75" t="n">
        <v>89794.4143439</v>
      </c>
      <c r="E234" s="75" t="n">
        <v>5.20713484407081</v>
      </c>
      <c r="F234" s="75" t="n">
        <v>33.1146201522125</v>
      </c>
      <c r="G234" s="75" t="n">
        <v>3.59892377536185</v>
      </c>
      <c r="H234" s="75" t="n">
        <v>181368.0327298</v>
      </c>
      <c r="I234" s="75" t="n">
        <v>3.82484196656244</v>
      </c>
      <c r="J234" s="75" t="n">
        <v>66.8853798477875</v>
      </c>
      <c r="K234" s="75" t="n">
        <v>1.78180932887109</v>
      </c>
    </row>
    <row r="235">
      <c r="A235" s="75" t="s">
        <v>91</v>
      </c>
      <c r="B235" s="75" t="s">
        <v>92</v>
      </c>
      <c r="C235" s="75" t="s">
        <v>23</v>
      </c>
      <c r="D235" s="75" t="n">
        <v>80221.1801031</v>
      </c>
      <c r="E235" s="75" t="n">
        <v>5.20956785254599</v>
      </c>
      <c r="F235" s="75" t="n">
        <v>27.1751124769054</v>
      </c>
      <c r="G235" s="75" t="n">
        <v>5.01395383382799</v>
      </c>
      <c r="H235" s="75" t="n">
        <v>214979.7327589</v>
      </c>
      <c r="I235" s="75" t="n">
        <v>3.89067744316199</v>
      </c>
      <c r="J235" s="75" t="n">
        <v>72.8248875230946</v>
      </c>
      <c r="K235" s="75" t="n">
        <v>1.8709916901015</v>
      </c>
    </row>
    <row r="236">
      <c r="A236" s="75" t="s">
        <v>91</v>
      </c>
      <c r="B236" s="75" t="s">
        <v>92</v>
      </c>
      <c r="C236" s="75" t="s">
        <v>24</v>
      </c>
      <c r="D236" s="75" t="n">
        <v>63566.7595971</v>
      </c>
      <c r="E236" s="75" t="n">
        <v>6.27730394771078</v>
      </c>
      <c r="F236" s="75" t="n">
        <v>40.301598103429</v>
      </c>
      <c r="G236" s="75" t="n">
        <v>4.97284212211481</v>
      </c>
      <c r="H236" s="75" t="n">
        <v>94160.8804681</v>
      </c>
      <c r="I236" s="75" t="n">
        <v>5.90345384488787</v>
      </c>
      <c r="J236" s="75" t="n">
        <v>59.698401896571</v>
      </c>
      <c r="K236" s="75" t="n">
        <v>3.35709965878979</v>
      </c>
    </row>
    <row r="237">
      <c r="A237" s="75" t="s">
        <v>93</v>
      </c>
      <c r="B237" s="75" t="s">
        <v>94</v>
      </c>
      <c r="C237" s="75" t="s">
        <v>22</v>
      </c>
      <c r="D237" s="75" t="n">
        <v>93575.2679978</v>
      </c>
      <c r="E237" s="75" t="n">
        <v>4.00227617444822</v>
      </c>
      <c r="F237" s="75" t="n">
        <v>25.8544938968684</v>
      </c>
      <c r="G237" s="75" t="n">
        <v>3.39846991716772</v>
      </c>
      <c r="H237" s="75" t="n">
        <v>268355.1119627</v>
      </c>
      <c r="I237" s="75" t="n">
        <v>2.81210529489939</v>
      </c>
      <c r="J237" s="75" t="n">
        <v>74.1455061031316</v>
      </c>
      <c r="K237" s="75" t="n">
        <v>1.18504443964396</v>
      </c>
    </row>
    <row r="238">
      <c r="A238" s="75" t="s">
        <v>93</v>
      </c>
      <c r="B238" s="75" t="s">
        <v>94</v>
      </c>
      <c r="C238" s="75" t="s">
        <v>23</v>
      </c>
      <c r="D238" s="75" t="n">
        <v>124693.6230905</v>
      </c>
      <c r="E238" s="75" t="n">
        <v>3.38025147748375</v>
      </c>
      <c r="F238" s="75" t="n">
        <v>25.5833627572265</v>
      </c>
      <c r="G238" s="75" t="n">
        <v>3.00467388546293</v>
      </c>
      <c r="H238" s="75" t="n">
        <v>362707.6004069</v>
      </c>
      <c r="I238" s="75" t="n">
        <v>2.42958902878209</v>
      </c>
      <c r="J238" s="75" t="n">
        <v>74.4166372427735</v>
      </c>
      <c r="K238" s="75" t="n">
        <v>1.03296339134738</v>
      </c>
    </row>
    <row r="239">
      <c r="A239" s="75" t="s">
        <v>93</v>
      </c>
      <c r="B239" s="75" t="s">
        <v>94</v>
      </c>
      <c r="C239" s="75" t="s">
        <v>24</v>
      </c>
      <c r="D239" s="75" t="n">
        <v>73190.0889847</v>
      </c>
      <c r="E239" s="75" t="n">
        <v>4.73693792006606</v>
      </c>
      <c r="F239" s="75" t="n">
        <v>39.520895641231</v>
      </c>
      <c r="G239" s="75" t="n">
        <v>3.05618054144317</v>
      </c>
      <c r="H239" s="75" t="n">
        <v>112003.3075646</v>
      </c>
      <c r="I239" s="75" t="n">
        <v>4.05548760486892</v>
      </c>
      <c r="J239" s="75" t="n">
        <v>60.479104358769</v>
      </c>
      <c r="K239" s="75" t="n">
        <v>1.99710285923942</v>
      </c>
    </row>
    <row r="240">
      <c r="A240" s="75" t="s">
        <v>95</v>
      </c>
      <c r="B240" s="75" t="s">
        <v>96</v>
      </c>
      <c r="C240" s="75" t="s">
        <v>22</v>
      </c>
      <c r="D240" s="75" t="n">
        <v>40517.2505601</v>
      </c>
      <c r="E240" s="75" t="n">
        <v>5.39111779512455</v>
      </c>
      <c r="F240" s="75" t="n">
        <v>22.7590755322373</v>
      </c>
      <c r="G240" s="75" t="n">
        <v>4.44726025716447</v>
      </c>
      <c r="H240" s="75" t="n">
        <v>137509.5348544</v>
      </c>
      <c r="I240" s="75" t="n">
        <v>3.13277403335334</v>
      </c>
      <c r="J240" s="75" t="n">
        <v>77.2409244677628</v>
      </c>
      <c r="K240" s="75" t="n">
        <v>1.31038737303781</v>
      </c>
    </row>
    <row r="241">
      <c r="A241" s="75" t="s">
        <v>95</v>
      </c>
      <c r="B241" s="75" t="s">
        <v>96</v>
      </c>
      <c r="C241" s="75" t="s">
        <v>23</v>
      </c>
      <c r="D241" s="75" t="n">
        <v>38601.5394987</v>
      </c>
      <c r="E241" s="75" t="n">
        <v>4.87120129773856</v>
      </c>
      <c r="F241" s="75" t="n">
        <v>22.8548584560316</v>
      </c>
      <c r="G241" s="75" t="n">
        <v>4.72276427632892</v>
      </c>
      <c r="H241" s="75" t="n">
        <v>130297.0759662</v>
      </c>
      <c r="I241" s="75" t="n">
        <v>3.65554702281632</v>
      </c>
      <c r="J241" s="75" t="n">
        <v>77.1451415439684</v>
      </c>
      <c r="K241" s="75" t="n">
        <v>1.39915627732929</v>
      </c>
    </row>
    <row r="242">
      <c r="A242" s="75" t="s">
        <v>95</v>
      </c>
      <c r="B242" s="75" t="s">
        <v>96</v>
      </c>
      <c r="C242" s="75" t="s">
        <v>24</v>
      </c>
      <c r="D242" s="75" t="n">
        <v>17572.6559451</v>
      </c>
      <c r="E242" s="75" t="n">
        <v>7.41323599205008</v>
      </c>
      <c r="F242" s="75" t="n">
        <v>36.2288448182908</v>
      </c>
      <c r="G242" s="75" t="n">
        <v>5.53075190755699</v>
      </c>
      <c r="H242" s="75" t="n">
        <v>30931.9431754</v>
      </c>
      <c r="I242" s="75" t="n">
        <v>6.17921628823212</v>
      </c>
      <c r="J242" s="75" t="n">
        <v>63.7711551817092</v>
      </c>
      <c r="K242" s="75" t="n">
        <v>3.14205932159151</v>
      </c>
    </row>
    <row r="243">
      <c r="A243" s="75" t="s">
        <v>97</v>
      </c>
      <c r="B243" s="75" t="s">
        <v>98</v>
      </c>
      <c r="C243" s="75" t="s">
        <v>22</v>
      </c>
      <c r="D243" s="75" t="n">
        <v>67093.094697</v>
      </c>
      <c r="E243" s="75" t="n">
        <v>5.41899955507624</v>
      </c>
      <c r="F243" s="75" t="n">
        <v>25.0598203557649</v>
      </c>
      <c r="G243" s="75" t="n">
        <v>4.30860978966207</v>
      </c>
      <c r="H243" s="75" t="n">
        <v>200638.6517581</v>
      </c>
      <c r="I243" s="75" t="n">
        <v>3.41486651857281</v>
      </c>
      <c r="J243" s="75" t="n">
        <v>74.9401796442351</v>
      </c>
      <c r="K243" s="75" t="n">
        <v>1.44078901097653</v>
      </c>
    </row>
    <row r="244">
      <c r="A244" s="75" t="s">
        <v>97</v>
      </c>
      <c r="B244" s="75" t="s">
        <v>98</v>
      </c>
      <c r="C244" s="75" t="s">
        <v>23</v>
      </c>
      <c r="D244" s="75" t="n">
        <v>89761.8505657</v>
      </c>
      <c r="E244" s="75" t="n">
        <v>4.58937181652844</v>
      </c>
      <c r="F244" s="75" t="n">
        <v>21.8421279043571</v>
      </c>
      <c r="G244" s="75" t="n">
        <v>4.32387370802593</v>
      </c>
      <c r="H244" s="75" t="n">
        <v>321195.5935018</v>
      </c>
      <c r="I244" s="75" t="n">
        <v>2.84261641407205</v>
      </c>
      <c r="J244" s="75" t="n">
        <v>78.1578720956429</v>
      </c>
      <c r="K244" s="75" t="n">
        <v>1.20835688128022</v>
      </c>
    </row>
    <row r="245">
      <c r="A245" s="75" t="s">
        <v>97</v>
      </c>
      <c r="B245" s="75" t="s">
        <v>98</v>
      </c>
      <c r="C245" s="75" t="s">
        <v>24</v>
      </c>
      <c r="D245" s="75" t="n">
        <v>46664.8437331</v>
      </c>
      <c r="E245" s="75" t="n">
        <v>6.86677751864096</v>
      </c>
      <c r="F245" s="75" t="n">
        <v>34.3685348253979</v>
      </c>
      <c r="G245" s="75" t="n">
        <v>5.21590196173033</v>
      </c>
      <c r="H245" s="75" t="n">
        <v>89112.9657376</v>
      </c>
      <c r="I245" s="75" t="n">
        <v>6.12643984302929</v>
      </c>
      <c r="J245" s="75" t="n">
        <v>65.631465174602</v>
      </c>
      <c r="K245" s="75" t="n">
        <v>2.73135618320709</v>
      </c>
    </row>
    <row r="246">
      <c r="A246" s="75" t="s">
        <v>99</v>
      </c>
      <c r="B246" s="75" t="s">
        <v>100</v>
      </c>
      <c r="C246" s="75" t="s">
        <v>22</v>
      </c>
      <c r="D246" s="75" t="n">
        <v>155595.8812932</v>
      </c>
      <c r="E246" s="75" t="n">
        <v>3.72306132724962</v>
      </c>
      <c r="F246" s="75" t="n">
        <v>26.7158331567451</v>
      </c>
      <c r="G246" s="75" t="n">
        <v>3.20699001112805</v>
      </c>
      <c r="H246" s="75" t="n">
        <v>426814.8576132</v>
      </c>
      <c r="I246" s="75" t="n">
        <v>2.47641764467274</v>
      </c>
      <c r="J246" s="75" t="n">
        <v>73.2841668432549</v>
      </c>
      <c r="K246" s="75" t="n">
        <v>1.16911215291425</v>
      </c>
    </row>
    <row r="247">
      <c r="A247" s="75" t="s">
        <v>99</v>
      </c>
      <c r="B247" s="75" t="s">
        <v>100</v>
      </c>
      <c r="C247" s="75" t="s">
        <v>23</v>
      </c>
      <c r="D247" s="75" t="n">
        <v>124909.8544119</v>
      </c>
      <c r="E247" s="75" t="n">
        <v>4.2723875139746</v>
      </c>
      <c r="F247" s="75" t="n">
        <v>25.3977857355867</v>
      </c>
      <c r="G247" s="75" t="n">
        <v>3.84764232661818</v>
      </c>
      <c r="H247" s="75" t="n">
        <v>366904.1002073</v>
      </c>
      <c r="I247" s="75" t="n">
        <v>3.21275275181075</v>
      </c>
      <c r="J247" s="75" t="n">
        <v>74.6022142644133</v>
      </c>
      <c r="K247" s="75" t="n">
        <v>1.30990207679718</v>
      </c>
    </row>
    <row r="248">
      <c r="A248" s="75" t="s">
        <v>99</v>
      </c>
      <c r="B248" s="75" t="s">
        <v>100</v>
      </c>
      <c r="C248" s="75" t="s">
        <v>24</v>
      </c>
      <c r="D248" s="75" t="n">
        <v>71048.5360228</v>
      </c>
      <c r="E248" s="75" t="n">
        <v>6.51572902468338</v>
      </c>
      <c r="F248" s="75" t="n">
        <v>39.060770301182</v>
      </c>
      <c r="G248" s="75" t="n">
        <v>4.31856021676278</v>
      </c>
      <c r="H248" s="75" t="n">
        <v>110843.7704396</v>
      </c>
      <c r="I248" s="75" t="n">
        <v>6.52815250214296</v>
      </c>
      <c r="J248" s="75" t="n">
        <v>60.939229698818</v>
      </c>
      <c r="K248" s="75" t="n">
        <v>2.76810667762781</v>
      </c>
    </row>
    <row r="249">
      <c r="A249" s="75" t="s">
        <v>101</v>
      </c>
      <c r="B249" s="75" t="s">
        <v>102</v>
      </c>
      <c r="C249" s="75" t="s">
        <v>22</v>
      </c>
      <c r="D249" s="75" t="n">
        <v>15483.1826548</v>
      </c>
      <c r="E249" s="75" t="n">
        <v>8.31773102110003</v>
      </c>
      <c r="F249" s="75" t="n">
        <v>27.23470746276</v>
      </c>
      <c r="G249" s="75" t="n">
        <v>6.29224445165383</v>
      </c>
      <c r="H249" s="75" t="n">
        <v>41367.7406605</v>
      </c>
      <c r="I249" s="75" t="n">
        <v>5.02780514814955</v>
      </c>
      <c r="J249" s="75" t="n">
        <v>72.76529253724</v>
      </c>
      <c r="K249" s="75" t="n">
        <v>2.35507109158208</v>
      </c>
    </row>
    <row r="250">
      <c r="A250" s="75" t="s">
        <v>101</v>
      </c>
      <c r="B250" s="75" t="s">
        <v>102</v>
      </c>
      <c r="C250" s="75" t="s">
        <v>23</v>
      </c>
      <c r="D250" s="75" t="n">
        <v>17649.9551837</v>
      </c>
      <c r="E250" s="75" t="n">
        <v>7.13779144213786</v>
      </c>
      <c r="F250" s="75" t="n">
        <v>26.1764858873183</v>
      </c>
      <c r="G250" s="75" t="n">
        <v>5.5829413978517</v>
      </c>
      <c r="H250" s="75" t="n">
        <v>49776.8004919</v>
      </c>
      <c r="I250" s="75" t="n">
        <v>4.21540303781845</v>
      </c>
      <c r="J250" s="75" t="n">
        <v>73.8235141126817</v>
      </c>
      <c r="K250" s="75" t="n">
        <v>1.97961027007633</v>
      </c>
    </row>
    <row r="251">
      <c r="A251" s="75" t="s">
        <v>101</v>
      </c>
      <c r="B251" s="75" t="s">
        <v>102</v>
      </c>
      <c r="C251" s="75" t="s">
        <v>24</v>
      </c>
      <c r="D251" s="75" t="n">
        <v>9283.5365599</v>
      </c>
      <c r="E251" s="75" t="n">
        <v>10.3467722374586</v>
      </c>
      <c r="F251" s="75" t="n">
        <v>39.1457344609727</v>
      </c>
      <c r="G251" s="75" t="n">
        <v>6.44080038964186</v>
      </c>
      <c r="H251" s="75" t="n">
        <v>14431.7843754</v>
      </c>
      <c r="I251" s="75" t="n">
        <v>8.9684455035954</v>
      </c>
      <c r="J251" s="75" t="n">
        <v>60.8542655390273</v>
      </c>
      <c r="K251" s="75" t="n">
        <v>4.1431748380457</v>
      </c>
    </row>
    <row r="252">
      <c r="A252" s="75" t="s">
        <v>103</v>
      </c>
      <c r="B252" s="75" t="s">
        <v>104</v>
      </c>
      <c r="C252" s="75" t="s">
        <v>22</v>
      </c>
      <c r="D252" s="75" t="n">
        <v>15823.1625415</v>
      </c>
      <c r="E252" s="75" t="n">
        <v>4.92918585707894</v>
      </c>
      <c r="F252" s="75" t="n">
        <v>20.2084382287567</v>
      </c>
      <c r="G252" s="75" t="n">
        <v>4.65067880392102</v>
      </c>
      <c r="H252" s="75" t="n">
        <v>62476.6168001</v>
      </c>
      <c r="I252" s="75" t="n">
        <v>3.35807276556352</v>
      </c>
      <c r="J252" s="75" t="n">
        <v>79.7915617712433</v>
      </c>
      <c r="K252" s="75" t="n">
        <v>1.17785581889308</v>
      </c>
    </row>
    <row r="253">
      <c r="A253" s="75" t="s">
        <v>103</v>
      </c>
      <c r="B253" s="75" t="s">
        <v>104</v>
      </c>
      <c r="C253" s="75" t="s">
        <v>23</v>
      </c>
      <c r="D253" s="75" t="n">
        <v>16786.6873231</v>
      </c>
      <c r="E253" s="75" t="n">
        <v>5.38172772404941</v>
      </c>
      <c r="F253" s="75" t="n">
        <v>21.7702290258039</v>
      </c>
      <c r="G253" s="75" t="n">
        <v>4.65086674617955</v>
      </c>
      <c r="H253" s="75" t="n">
        <v>60321.7680046</v>
      </c>
      <c r="I253" s="75" t="n">
        <v>3.03461289525685</v>
      </c>
      <c r="J253" s="75" t="n">
        <v>78.2297709741961</v>
      </c>
      <c r="K253" s="75" t="n">
        <v>1.29426985368808</v>
      </c>
    </row>
    <row r="254">
      <c r="A254" s="75" t="s">
        <v>103</v>
      </c>
      <c r="B254" s="75" t="s">
        <v>104</v>
      </c>
      <c r="C254" s="75" t="s">
        <v>24</v>
      </c>
      <c r="D254" s="75" t="n">
        <v>4149.2190951</v>
      </c>
      <c r="E254" s="75" t="n">
        <v>10.4344138124434</v>
      </c>
      <c r="F254" s="75" t="n">
        <v>31.9373002058624</v>
      </c>
      <c r="G254" s="75" t="n">
        <v>8.14740542538904</v>
      </c>
      <c r="H254" s="75" t="n">
        <v>8842.5462337</v>
      </c>
      <c r="I254" s="75" t="n">
        <v>8.7426540289893</v>
      </c>
      <c r="J254" s="75" t="n">
        <v>68.0626997941376</v>
      </c>
      <c r="K254" s="75" t="n">
        <v>3.82303572671288</v>
      </c>
    </row>
    <row r="255">
      <c r="A255" s="75" t="s">
        <v>105</v>
      </c>
      <c r="B255" s="75" t="s">
        <v>106</v>
      </c>
      <c r="C255" s="75" t="s">
        <v>22</v>
      </c>
      <c r="D255" s="75" t="n">
        <v>6069.7447066</v>
      </c>
      <c r="E255" s="75" t="n">
        <v>8.87850375380809</v>
      </c>
      <c r="F255" s="75" t="n">
        <v>20.3817696581725</v>
      </c>
      <c r="G255" s="75" t="n">
        <v>8.63799799813547</v>
      </c>
      <c r="H255" s="75" t="n">
        <v>23710.5187759</v>
      </c>
      <c r="I255" s="75" t="n">
        <v>5.84073046451978</v>
      </c>
      <c r="J255" s="75" t="n">
        <v>79.6182303418275</v>
      </c>
      <c r="K255" s="75" t="n">
        <v>2.21127353308253</v>
      </c>
    </row>
    <row r="256">
      <c r="A256" s="75" t="s">
        <v>105</v>
      </c>
      <c r="B256" s="75" t="s">
        <v>106</v>
      </c>
      <c r="C256" s="75" t="s">
        <v>23</v>
      </c>
      <c r="D256" s="75" t="n">
        <v>9889.7897242</v>
      </c>
      <c r="E256" s="75" t="n">
        <v>7.08974185259308</v>
      </c>
      <c r="F256" s="75" t="n">
        <v>27.1608063266847</v>
      </c>
      <c r="G256" s="75" t="n">
        <v>6.96776582454901</v>
      </c>
      <c r="H256" s="75" t="n">
        <v>26522.1989526</v>
      </c>
      <c r="I256" s="75" t="n">
        <v>5.82794466705099</v>
      </c>
      <c r="J256" s="75" t="n">
        <v>72.8391936733153</v>
      </c>
      <c r="K256" s="75" t="n">
        <v>2.59819100880025</v>
      </c>
    </row>
    <row r="257">
      <c r="A257" s="75" t="s">
        <v>105</v>
      </c>
      <c r="B257" s="75" t="s">
        <v>106</v>
      </c>
      <c r="C257" s="75" t="s">
        <v>24</v>
      </c>
      <c r="D257" s="75" t="n">
        <v>6803.8688949</v>
      </c>
      <c r="E257" s="75" t="n">
        <v>9.44245759877862</v>
      </c>
      <c r="F257" s="75" t="n">
        <v>39.5349714406728</v>
      </c>
      <c r="G257" s="75" t="n">
        <v>7.56313672033937</v>
      </c>
      <c r="H257" s="75" t="n">
        <v>10405.8789485</v>
      </c>
      <c r="I257" s="75" t="n">
        <v>9.79694155186231</v>
      </c>
      <c r="J257" s="75" t="n">
        <v>60.4650285593272</v>
      </c>
      <c r="K257" s="75" t="n">
        <v>4.94514600199253</v>
      </c>
    </row>
    <row r="258">
      <c r="A258" s="75" t="s">
        <v>107</v>
      </c>
      <c r="B258" s="75" t="s">
        <v>108</v>
      </c>
      <c r="C258" s="75" t="s">
        <v>22</v>
      </c>
      <c r="D258" s="75" t="n">
        <v>9567.4236446</v>
      </c>
      <c r="E258" s="75" t="n">
        <v>7.97847090565433</v>
      </c>
      <c r="F258" s="75" t="n">
        <v>30.6325359761531</v>
      </c>
      <c r="G258" s="75" t="n">
        <v>5.97960541838336</v>
      </c>
      <c r="H258" s="75" t="n">
        <v>21665.457799</v>
      </c>
      <c r="I258" s="75" t="n">
        <v>5.31026545683015</v>
      </c>
      <c r="J258" s="75" t="n">
        <v>69.3674640238469</v>
      </c>
      <c r="K258" s="75" t="n">
        <v>2.64058201751268</v>
      </c>
    </row>
    <row r="259">
      <c r="A259" s="75" t="s">
        <v>107</v>
      </c>
      <c r="B259" s="75" t="s">
        <v>108</v>
      </c>
      <c r="C259" s="75" t="s">
        <v>23</v>
      </c>
      <c r="D259" s="75" t="n">
        <v>10235.0761049</v>
      </c>
      <c r="E259" s="75" t="n">
        <v>9.38574683071404</v>
      </c>
      <c r="F259" s="75" t="n">
        <v>37.0689720265339</v>
      </c>
      <c r="G259" s="75" t="n">
        <v>6.48241243965611</v>
      </c>
      <c r="H259" s="75" t="n">
        <v>17375.8220273</v>
      </c>
      <c r="I259" s="75" t="n">
        <v>5.93020577025277</v>
      </c>
      <c r="J259" s="75" t="n">
        <v>62.9310279734661</v>
      </c>
      <c r="K259" s="75" t="n">
        <v>3.81840839293751</v>
      </c>
    </row>
    <row r="260">
      <c r="A260" s="75" t="s">
        <v>107</v>
      </c>
      <c r="B260" s="75" t="s">
        <v>108</v>
      </c>
      <c r="C260" s="75" t="s">
        <v>24</v>
      </c>
      <c r="D260" s="75" t="n">
        <v>10404.3454719</v>
      </c>
      <c r="E260" s="75" t="n">
        <v>10.2197157448796</v>
      </c>
      <c r="F260" s="75" t="n">
        <v>44.1269327596881</v>
      </c>
      <c r="G260" s="75" t="n">
        <v>6.78605658507617</v>
      </c>
      <c r="H260" s="75" t="n">
        <v>13173.8749509</v>
      </c>
      <c r="I260" s="75" t="n">
        <v>8.26470785536236</v>
      </c>
      <c r="J260" s="75" t="n">
        <v>55.8730672403119</v>
      </c>
      <c r="K260" s="75" t="n">
        <v>5.35943125057301</v>
      </c>
    </row>
    <row r="261">
      <c r="A261" s="75" t="s">
        <v>109</v>
      </c>
      <c r="B261" s="75" t="s">
        <v>110</v>
      </c>
      <c r="C261" s="75" t="s">
        <v>22</v>
      </c>
      <c r="D261" s="75" t="n">
        <v>28529.711829</v>
      </c>
      <c r="E261" s="75" t="n">
        <v>6.32796257577126</v>
      </c>
      <c r="F261" s="75" t="n">
        <v>25.8644972629756</v>
      </c>
      <c r="G261" s="75" t="n">
        <v>4.99378480033886</v>
      </c>
      <c r="H261" s="75" t="n">
        <v>81774.8169578</v>
      </c>
      <c r="I261" s="75" t="n">
        <v>3.84795087964618</v>
      </c>
      <c r="J261" s="75" t="n">
        <v>74.1355027370244</v>
      </c>
      <c r="K261" s="75" t="n">
        <v>1.74223858383236</v>
      </c>
    </row>
    <row r="262">
      <c r="A262" s="75" t="s">
        <v>109</v>
      </c>
      <c r="B262" s="75" t="s">
        <v>110</v>
      </c>
      <c r="C262" s="75" t="s">
        <v>23</v>
      </c>
      <c r="D262" s="75" t="n">
        <v>23765.3287644</v>
      </c>
      <c r="E262" s="75" t="n">
        <v>5.8783851420244</v>
      </c>
      <c r="F262" s="75" t="n">
        <v>21.1738496149472</v>
      </c>
      <c r="G262" s="75" t="n">
        <v>5.35263581057922</v>
      </c>
      <c r="H262" s="75" t="n">
        <v>88473.7264692</v>
      </c>
      <c r="I262" s="75" t="n">
        <v>3.91752955060451</v>
      </c>
      <c r="J262" s="75" t="n">
        <v>78.8261503850528</v>
      </c>
      <c r="K262" s="75" t="n">
        <v>1.43779577136722</v>
      </c>
    </row>
    <row r="263">
      <c r="A263" s="75" t="s">
        <v>109</v>
      </c>
      <c r="B263" s="75" t="s">
        <v>110</v>
      </c>
      <c r="C263" s="75" t="s">
        <v>24</v>
      </c>
      <c r="D263" s="75" t="n">
        <v>10388.3540518</v>
      </c>
      <c r="E263" s="75" t="n">
        <v>8.2291478878152</v>
      </c>
      <c r="F263" s="75" t="n">
        <v>33.0350971008049</v>
      </c>
      <c r="G263" s="75" t="n">
        <v>5.79137578855772</v>
      </c>
      <c r="H263" s="75" t="n">
        <v>21058.0619224</v>
      </c>
      <c r="I263" s="75" t="n">
        <v>7.90168441466508</v>
      </c>
      <c r="J263" s="75" t="n">
        <v>66.9649028991951</v>
      </c>
      <c r="K263" s="75" t="n">
        <v>2.85699901350196</v>
      </c>
    </row>
    <row r="264">
      <c r="A264" s="75" t="s">
        <v>111</v>
      </c>
      <c r="B264" s="75" t="s">
        <v>112</v>
      </c>
      <c r="C264" s="75" t="s">
        <v>22</v>
      </c>
      <c r="D264" s="75" t="n">
        <v>2078.89417</v>
      </c>
      <c r="E264" s="75" t="n">
        <v>9.24767607190909</v>
      </c>
      <c r="F264" s="75" t="n">
        <v>32.5910836576572</v>
      </c>
      <c r="G264" s="75" t="n">
        <v>6.89448143756224</v>
      </c>
      <c r="H264" s="75" t="n">
        <v>4299.8264391</v>
      </c>
      <c r="I264" s="75" t="n">
        <v>7.9872100537642</v>
      </c>
      <c r="J264" s="75" t="n">
        <v>67.4089163423428</v>
      </c>
      <c r="K264" s="75" t="n">
        <v>3.33336646693149</v>
      </c>
    </row>
    <row r="265">
      <c r="A265" s="75" t="s">
        <v>111</v>
      </c>
      <c r="B265" s="75" t="s">
        <v>112</v>
      </c>
      <c r="C265" s="75" t="s">
        <v>23</v>
      </c>
      <c r="D265" s="75" t="n">
        <v>2100.3849973</v>
      </c>
      <c r="E265" s="75" t="n">
        <v>9.48301142553083</v>
      </c>
      <c r="F265" s="75" t="n">
        <v>28.0926856372886</v>
      </c>
      <c r="G265" s="75" t="n">
        <v>7.51209118118459</v>
      </c>
      <c r="H265" s="75" t="n">
        <v>5376.2408562</v>
      </c>
      <c r="I265" s="75" t="n">
        <v>6.93599563133894</v>
      </c>
      <c r="J265" s="75" t="n">
        <v>71.9073143627114</v>
      </c>
      <c r="K265" s="75" t="n">
        <v>2.93481710312771</v>
      </c>
    </row>
    <row r="266">
      <c r="A266" s="75" t="s">
        <v>111</v>
      </c>
      <c r="B266" s="75" t="s">
        <v>112</v>
      </c>
      <c r="C266" s="75" t="s">
        <v>24</v>
      </c>
      <c r="D266" s="75" t="n">
        <v>1692.5818362</v>
      </c>
      <c r="E266" s="75" t="n">
        <v>11.3576894712736</v>
      </c>
      <c r="F266" s="75" t="n">
        <v>41.1354642628781</v>
      </c>
      <c r="G266" s="75" t="n">
        <v>10.2720006843705</v>
      </c>
      <c r="H266" s="75" t="n">
        <v>2422.0717031</v>
      </c>
      <c r="I266" s="75" t="n">
        <v>14.3174410209823</v>
      </c>
      <c r="J266" s="75" t="n">
        <v>58.8645357371219</v>
      </c>
      <c r="K266" s="75" t="n">
        <v>7.17823578779561</v>
      </c>
    </row>
    <row r="267">
      <c r="A267" s="75" t="s">
        <v>113</v>
      </c>
      <c r="B267" s="75" t="s">
        <v>114</v>
      </c>
      <c r="C267" s="75" t="s">
        <v>22</v>
      </c>
      <c r="D267" s="75" t="n">
        <v>30482.426643</v>
      </c>
      <c r="E267" s="75" t="n">
        <v>5.89211998675836</v>
      </c>
      <c r="F267" s="75" t="n">
        <v>26.7387045546144</v>
      </c>
      <c r="G267" s="75" t="n">
        <v>4.8149381559713</v>
      </c>
      <c r="H267" s="75" t="n">
        <v>83518.7082315</v>
      </c>
      <c r="I267" s="75" t="n">
        <v>4.39379489464001</v>
      </c>
      <c r="J267" s="75" t="n">
        <v>73.2612954453856</v>
      </c>
      <c r="K267" s="75" t="n">
        <v>1.75734278268711</v>
      </c>
    </row>
    <row r="268">
      <c r="A268" s="75" t="s">
        <v>113</v>
      </c>
      <c r="B268" s="75" t="s">
        <v>114</v>
      </c>
      <c r="C268" s="75" t="s">
        <v>23</v>
      </c>
      <c r="D268" s="75" t="n">
        <v>41811.3619755</v>
      </c>
      <c r="E268" s="75" t="n">
        <v>5.43402164039565</v>
      </c>
      <c r="F268" s="75" t="n">
        <v>26.0435685774752</v>
      </c>
      <c r="G268" s="75" t="n">
        <v>5.22605427927496</v>
      </c>
      <c r="H268" s="75" t="n">
        <v>118732.5429472</v>
      </c>
      <c r="I268" s="75" t="n">
        <v>4.11227762697533</v>
      </c>
      <c r="J268" s="75" t="n">
        <v>73.9564314225248</v>
      </c>
      <c r="K268" s="75" t="n">
        <v>1.84034167676798</v>
      </c>
    </row>
    <row r="269">
      <c r="A269" s="75" t="s">
        <v>113</v>
      </c>
      <c r="B269" s="75" t="s">
        <v>114</v>
      </c>
      <c r="C269" s="75" t="s">
        <v>24</v>
      </c>
      <c r="D269" s="75" t="n">
        <v>38154.0569998</v>
      </c>
      <c r="E269" s="75" t="n">
        <v>5.80589599864893</v>
      </c>
      <c r="F269" s="75" t="n">
        <v>34.5645429618468</v>
      </c>
      <c r="G269" s="75" t="n">
        <v>4.78369902083436</v>
      </c>
      <c r="H269" s="75" t="n">
        <v>72230.9032235</v>
      </c>
      <c r="I269" s="75" t="n">
        <v>4.97463126189382</v>
      </c>
      <c r="J269" s="75" t="n">
        <v>65.4354570381532</v>
      </c>
      <c r="K269" s="75" t="n">
        <v>2.5268620073329</v>
      </c>
    </row>
    <row r="270">
      <c r="A270" s="75" t="s">
        <v>115</v>
      </c>
      <c r="B270" s="75" t="s">
        <v>116</v>
      </c>
      <c r="C270" s="75" t="s">
        <v>22</v>
      </c>
      <c r="D270" s="75" t="n">
        <v>57867.9266932</v>
      </c>
      <c r="E270" s="75" t="n">
        <v>5.30517300499377</v>
      </c>
      <c r="F270" s="75" t="n">
        <v>28.7217824425925</v>
      </c>
      <c r="G270" s="75" t="n">
        <v>3.78530302806857</v>
      </c>
      <c r="H270" s="75" t="n">
        <v>143609.5645066</v>
      </c>
      <c r="I270" s="75" t="n">
        <v>3.53708833140802</v>
      </c>
      <c r="J270" s="75" t="n">
        <v>71.2782175574075</v>
      </c>
      <c r="K270" s="75" t="n">
        <v>1.52529978690767</v>
      </c>
    </row>
    <row r="271">
      <c r="A271" s="75" t="s">
        <v>115</v>
      </c>
      <c r="B271" s="75" t="s">
        <v>116</v>
      </c>
      <c r="C271" s="75" t="s">
        <v>23</v>
      </c>
      <c r="D271" s="75" t="n">
        <v>79761.7809142</v>
      </c>
      <c r="E271" s="75" t="n">
        <v>3.91992691835415</v>
      </c>
      <c r="F271" s="75" t="n">
        <v>25.1075961271782</v>
      </c>
      <c r="G271" s="75" t="n">
        <v>3.51762462373625</v>
      </c>
      <c r="H271" s="75" t="n">
        <v>237918.0977575</v>
      </c>
      <c r="I271" s="75" t="n">
        <v>3.13933492256264</v>
      </c>
      <c r="J271" s="75" t="n">
        <v>74.8924038728218</v>
      </c>
      <c r="K271" s="75" t="n">
        <v>1.17927979090864</v>
      </c>
    </row>
    <row r="272">
      <c r="A272" s="75" t="s">
        <v>115</v>
      </c>
      <c r="B272" s="75" t="s">
        <v>116</v>
      </c>
      <c r="C272" s="75" t="s">
        <v>24</v>
      </c>
      <c r="D272" s="75" t="n">
        <v>40241.2065725</v>
      </c>
      <c r="E272" s="75" t="n">
        <v>5.8570562710783</v>
      </c>
      <c r="F272" s="75" t="n">
        <v>32.7540739518647</v>
      </c>
      <c r="G272" s="75" t="n">
        <v>4.64226597760968</v>
      </c>
      <c r="H272" s="75" t="n">
        <v>82617.4235681</v>
      </c>
      <c r="I272" s="75" t="n">
        <v>5.27613947450632</v>
      </c>
      <c r="J272" s="75" t="n">
        <v>67.2459260481353</v>
      </c>
      <c r="K272" s="75" t="n">
        <v>2.26114996209602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391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76" t="s">
        <v>95</v>
      </c>
      <c r="B283" s="76" t="s">
        <v>122</v>
      </c>
      <c r="C283" s="76" t="s">
        <v>22</v>
      </c>
      <c r="D283" s="76" t="n">
        <v>8897.0238785</v>
      </c>
      <c r="E283" s="76" t="n">
        <v>12.6813842254975</v>
      </c>
      <c r="F283" s="76" t="n">
        <v>17.3955185703084</v>
      </c>
      <c r="G283" s="76" t="n">
        <v>11.2770033565175</v>
      </c>
      <c r="H283" s="76" t="n">
        <v>42248.4699597</v>
      </c>
      <c r="I283" s="76" t="n">
        <v>8.01640309100573</v>
      </c>
      <c r="J283" s="76" t="n">
        <v>82.6044814296916</v>
      </c>
      <c r="K283" s="76" t="n">
        <v>2.37480240672777</v>
      </c>
    </row>
    <row r="284">
      <c r="A284" s="76" t="s">
        <v>95</v>
      </c>
      <c r="B284" s="76" t="s">
        <v>122</v>
      </c>
      <c r="C284" s="76" t="s">
        <v>23</v>
      </c>
      <c r="D284" s="76" t="n">
        <v>9652.0416256</v>
      </c>
      <c r="E284" s="76" t="n">
        <v>11.3149626986587</v>
      </c>
      <c r="F284" s="76" t="n">
        <v>16.9435965236495</v>
      </c>
      <c r="G284" s="76" t="n">
        <v>10.1821897737345</v>
      </c>
      <c r="H284" s="76" t="n">
        <v>47313.677619</v>
      </c>
      <c r="I284" s="76" t="n">
        <v>6.99471557101179</v>
      </c>
      <c r="J284" s="76" t="n">
        <v>83.0564034763505</v>
      </c>
      <c r="K284" s="76" t="n">
        <v>2.07717777356579</v>
      </c>
    </row>
    <row r="285">
      <c r="A285" s="76" t="s">
        <v>95</v>
      </c>
      <c r="B285" s="76" t="s">
        <v>122</v>
      </c>
      <c r="C285" s="76" t="s">
        <v>24</v>
      </c>
      <c r="D285" s="76" t="n">
        <v>4673.2638646</v>
      </c>
      <c r="E285" s="76" t="n">
        <v>16.9860376656012</v>
      </c>
      <c r="F285" s="76" t="n">
        <v>22.6716740629927</v>
      </c>
      <c r="G285" s="76" t="n">
        <v>14.1517653657014</v>
      </c>
      <c r="H285" s="76" t="n">
        <v>15939.5230501</v>
      </c>
      <c r="I285" s="76" t="n">
        <v>13.4160226687511</v>
      </c>
      <c r="J285" s="76" t="n">
        <v>77.3283259370073</v>
      </c>
      <c r="K285" s="76" t="n">
        <v>4.14911622486817</v>
      </c>
    </row>
    <row r="286">
      <c r="A286" s="76" t="s">
        <v>99</v>
      </c>
      <c r="B286" s="76" t="s">
        <v>123</v>
      </c>
      <c r="C286" s="76" t="s">
        <v>22</v>
      </c>
      <c r="D286" s="76" t="n">
        <v>5952.3661314</v>
      </c>
      <c r="E286" s="76" t="n">
        <v>13.5933593974056</v>
      </c>
      <c r="F286" s="76" t="n">
        <v>17.0760580955542</v>
      </c>
      <c r="G286" s="76" t="n">
        <v>12.5766587167754</v>
      </c>
      <c r="H286" s="76" t="n">
        <v>28905.5975631</v>
      </c>
      <c r="I286" s="76" t="n">
        <v>7.41921431239472</v>
      </c>
      <c r="J286" s="76" t="n">
        <v>82.9239419044458</v>
      </c>
      <c r="K286" s="76" t="n">
        <v>2.58984015910731</v>
      </c>
    </row>
    <row r="287">
      <c r="A287" s="76" t="s">
        <v>99</v>
      </c>
      <c r="B287" s="76" t="s">
        <v>123</v>
      </c>
      <c r="C287" s="76" t="s">
        <v>23</v>
      </c>
      <c r="D287" s="76" t="n">
        <v>8173.6342116</v>
      </c>
      <c r="E287" s="76" t="n">
        <v>14.9733964254102</v>
      </c>
      <c r="F287" s="76" t="n">
        <v>27.4901347891488</v>
      </c>
      <c r="G287" s="76" t="n">
        <v>13.0769504693215</v>
      </c>
      <c r="H287" s="76" t="n">
        <v>21559.3382685</v>
      </c>
      <c r="I287" s="76" t="n">
        <v>9.29522151490929</v>
      </c>
      <c r="J287" s="76" t="n">
        <v>72.5098652108512</v>
      </c>
      <c r="K287" s="76" t="n">
        <v>4.95776857379775</v>
      </c>
    </row>
    <row r="288">
      <c r="A288" s="76" t="s">
        <v>99</v>
      </c>
      <c r="B288" s="76" t="s">
        <v>123</v>
      </c>
      <c r="C288" s="76" t="s">
        <v>24</v>
      </c>
      <c r="D288" s="76" t="n">
        <v>1661.9792631</v>
      </c>
      <c r="E288" s="76" t="n">
        <v>21.4715033173495</v>
      </c>
      <c r="F288" s="76" t="n">
        <v>23.503949375825</v>
      </c>
      <c r="G288" s="76" t="n">
        <v>16.8674424535198</v>
      </c>
      <c r="H288" s="76" t="n">
        <v>5409.0845676</v>
      </c>
      <c r="I288" s="76" t="n">
        <v>13.0056123922907</v>
      </c>
      <c r="J288" s="76" t="n">
        <v>76.496050624175</v>
      </c>
      <c r="K288" s="76" t="n">
        <v>5.18264028394009</v>
      </c>
    </row>
    <row r="289">
      <c r="A289" s="76" t="s">
        <v>101</v>
      </c>
      <c r="B289" s="76" t="s">
        <v>124</v>
      </c>
      <c r="C289" s="76" t="s">
        <v>22</v>
      </c>
      <c r="D289" s="76" t="n">
        <v>3123.4093125</v>
      </c>
      <c r="E289" s="76" t="n">
        <v>14.6407786147585</v>
      </c>
      <c r="F289" s="76" t="n">
        <v>12.8967606661955</v>
      </c>
      <c r="G289" s="76" t="n">
        <v>14.5579349743432</v>
      </c>
      <c r="H289" s="76" t="n">
        <v>21095.1475278</v>
      </c>
      <c r="I289" s="76" t="n">
        <v>7.5171630413145</v>
      </c>
      <c r="J289" s="76" t="n">
        <v>87.1032393338045</v>
      </c>
      <c r="K289" s="76" t="n">
        <v>2.15549047996514</v>
      </c>
    </row>
    <row r="290">
      <c r="A290" s="76" t="s">
        <v>101</v>
      </c>
      <c r="B290" s="76" t="s">
        <v>124</v>
      </c>
      <c r="C290" s="76" t="s">
        <v>23</v>
      </c>
      <c r="D290" s="76" t="n">
        <v>5764.2457045</v>
      </c>
      <c r="E290" s="76" t="n">
        <v>13.3506288509496</v>
      </c>
      <c r="F290" s="76" t="n">
        <v>17.7761308891451</v>
      </c>
      <c r="G290" s="76" t="n">
        <v>10.6466332265617</v>
      </c>
      <c r="H290" s="76" t="n">
        <v>26662.6403285</v>
      </c>
      <c r="I290" s="76" t="n">
        <v>5.23450737910197</v>
      </c>
      <c r="J290" s="76" t="n">
        <v>82.2238691108549</v>
      </c>
      <c r="K290" s="76" t="n">
        <v>2.30171539980593</v>
      </c>
    </row>
    <row r="291">
      <c r="A291" s="76" t="s">
        <v>101</v>
      </c>
      <c r="B291" s="76" t="s">
        <v>124</v>
      </c>
      <c r="C291" s="76" t="s">
        <v>24</v>
      </c>
      <c r="D291" s="76" t="n">
        <v>1227.4486327</v>
      </c>
      <c r="E291" s="76" t="n">
        <v>20.4944284462477</v>
      </c>
      <c r="F291" s="76" t="n">
        <v>23.043940060609</v>
      </c>
      <c r="G291" s="76" t="n">
        <v>14.7020634764307</v>
      </c>
      <c r="H291" s="76" t="n">
        <v>4099.1084989</v>
      </c>
      <c r="I291" s="76" t="n">
        <v>15.535360161067</v>
      </c>
      <c r="J291" s="76" t="n">
        <v>76.956059939391</v>
      </c>
      <c r="K291" s="76" t="n">
        <v>4.40242743436925</v>
      </c>
    </row>
    <row r="292">
      <c r="A292" s="76" t="s">
        <v>103</v>
      </c>
      <c r="B292" s="76" t="s">
        <v>125</v>
      </c>
      <c r="C292" s="76" t="s">
        <v>22</v>
      </c>
      <c r="D292" s="76" t="n">
        <v>9219.7440991</v>
      </c>
      <c r="E292" s="76" t="n">
        <v>14.0094788205279</v>
      </c>
      <c r="F292" s="76" t="n">
        <v>13.8420793793362</v>
      </c>
      <c r="G292" s="76" t="n">
        <v>13.0717839700297</v>
      </c>
      <c r="H292" s="76" t="n">
        <v>57386.8967562</v>
      </c>
      <c r="I292" s="76" t="n">
        <v>7.01999189353591</v>
      </c>
      <c r="J292" s="76" t="n">
        <v>86.1579206206638</v>
      </c>
      <c r="K292" s="76" t="n">
        <v>2.10010490085213</v>
      </c>
    </row>
    <row r="293">
      <c r="A293" s="76" t="s">
        <v>103</v>
      </c>
      <c r="B293" s="76" t="s">
        <v>125</v>
      </c>
      <c r="C293" s="76" t="s">
        <v>23</v>
      </c>
      <c r="D293" s="76" t="n">
        <v>10444.4779184</v>
      </c>
      <c r="E293" s="76" t="n">
        <v>10.989015147062</v>
      </c>
      <c r="F293" s="76" t="n">
        <v>17.6641187840212</v>
      </c>
      <c r="G293" s="76" t="n">
        <v>10.1305315887771</v>
      </c>
      <c r="H293" s="76" t="n">
        <v>48683.7358697</v>
      </c>
      <c r="I293" s="76" t="n">
        <v>8.07887186761593</v>
      </c>
      <c r="J293" s="76" t="n">
        <v>82.3358812159788</v>
      </c>
      <c r="K293" s="76" t="n">
        <v>2.17337703424872</v>
      </c>
    </row>
    <row r="294">
      <c r="A294" s="76" t="s">
        <v>103</v>
      </c>
      <c r="B294" s="76" t="s">
        <v>125</v>
      </c>
      <c r="C294" s="76" t="s">
        <v>24</v>
      </c>
      <c r="D294" s="76" t="n">
        <v>1705.8654031</v>
      </c>
      <c r="E294" s="76" t="n">
        <v>24.8756638003024</v>
      </c>
      <c r="F294" s="76" t="n">
        <v>27.3764341456785</v>
      </c>
      <c r="G294" s="76" t="n">
        <v>20.4787749286563</v>
      </c>
      <c r="H294" s="76" t="n">
        <v>4525.2799463</v>
      </c>
      <c r="I294" s="76" t="n">
        <v>16.1375590568588</v>
      </c>
      <c r="J294" s="76" t="n">
        <v>72.6235658543215</v>
      </c>
      <c r="K294" s="76" t="n">
        <v>7.71975083601834</v>
      </c>
    </row>
    <row r="295">
      <c r="A295" s="76" t="s">
        <v>105</v>
      </c>
      <c r="B295" s="76" t="s">
        <v>126</v>
      </c>
      <c r="C295" s="76" t="s">
        <v>22</v>
      </c>
      <c r="D295" s="76" t="n">
        <v>3311.9388046</v>
      </c>
      <c r="E295" s="76" t="n">
        <v>11.5152871167486</v>
      </c>
      <c r="F295" s="76" t="n">
        <v>14.8711880179806</v>
      </c>
      <c r="G295" s="76" t="n">
        <v>9.85609900740945</v>
      </c>
      <c r="H295" s="76" t="n">
        <v>18958.9033137</v>
      </c>
      <c r="I295" s="76" t="n">
        <v>6.53295642484233</v>
      </c>
      <c r="J295" s="76" t="n">
        <v>85.1288119820194</v>
      </c>
      <c r="K295" s="76" t="n">
        <v>1.72176608659799</v>
      </c>
    </row>
    <row r="296">
      <c r="A296" s="76" t="s">
        <v>105</v>
      </c>
      <c r="B296" s="76" t="s">
        <v>126</v>
      </c>
      <c r="C296" s="76" t="s">
        <v>23</v>
      </c>
      <c r="D296" s="76" t="n">
        <v>2775.0368708</v>
      </c>
      <c r="E296" s="76" t="n">
        <v>13.8709210445003</v>
      </c>
      <c r="F296" s="76" t="n">
        <v>16.4787321407274</v>
      </c>
      <c r="G296" s="76" t="n">
        <v>12.0803361182832</v>
      </c>
      <c r="H296" s="76" t="n">
        <v>14065.0746566</v>
      </c>
      <c r="I296" s="76" t="n">
        <v>6.7820068929878</v>
      </c>
      <c r="J296" s="76" t="n">
        <v>83.5212678592726</v>
      </c>
      <c r="K296" s="76" t="n">
        <v>2.3834482900638</v>
      </c>
    </row>
    <row r="297">
      <c r="A297" s="76" t="s">
        <v>105</v>
      </c>
      <c r="B297" s="76" t="s">
        <v>126</v>
      </c>
      <c r="C297" s="76" t="s">
        <v>24</v>
      </c>
      <c r="D297" s="76" t="n">
        <v>903.8126206</v>
      </c>
      <c r="E297" s="76" t="n">
        <v>23.8121955856577</v>
      </c>
      <c r="F297" s="76" t="n">
        <v>28.1645236313398</v>
      </c>
      <c r="G297" s="76" t="n">
        <v>18.1513408719918</v>
      </c>
      <c r="H297" s="76" t="n">
        <v>2305.2337401</v>
      </c>
      <c r="I297" s="76" t="n">
        <v>20.6470739072579</v>
      </c>
      <c r="J297" s="76" t="n">
        <v>71.8354763686602</v>
      </c>
      <c r="K297" s="76" t="n">
        <v>7.11659328750201</v>
      </c>
    </row>
    <row r="298">
      <c r="A298" s="76" t="s">
        <v>113</v>
      </c>
      <c r="B298" s="76" t="s">
        <v>127</v>
      </c>
      <c r="C298" s="76" t="s">
        <v>22</v>
      </c>
      <c r="D298" s="76" t="n">
        <v>10428.4944169</v>
      </c>
      <c r="E298" s="76" t="n">
        <v>9.39498289845012</v>
      </c>
      <c r="F298" s="76" t="n">
        <v>20.6619141822576</v>
      </c>
      <c r="G298" s="76" t="n">
        <v>8.7591855859293</v>
      </c>
      <c r="H298" s="76" t="n">
        <v>40043.5689404</v>
      </c>
      <c r="I298" s="76" t="n">
        <v>4.46888698213396</v>
      </c>
      <c r="J298" s="76" t="n">
        <v>79.3380858177424</v>
      </c>
      <c r="K298" s="76" t="n">
        <v>2.28114327460199</v>
      </c>
    </row>
    <row r="299">
      <c r="A299" s="76" t="s">
        <v>113</v>
      </c>
      <c r="B299" s="76" t="s">
        <v>127</v>
      </c>
      <c r="C299" s="76" t="s">
        <v>23</v>
      </c>
      <c r="D299" s="76" t="n">
        <v>8586.5412983</v>
      </c>
      <c r="E299" s="76" t="n">
        <v>9.68342417604873</v>
      </c>
      <c r="F299" s="76" t="n">
        <v>27.727153919082</v>
      </c>
      <c r="G299" s="76" t="n">
        <v>8.07318008824143</v>
      </c>
      <c r="H299" s="76" t="n">
        <v>22381.4452587</v>
      </c>
      <c r="I299" s="76" t="n">
        <v>7.14780722635356</v>
      </c>
      <c r="J299" s="76" t="n">
        <v>72.272846080918</v>
      </c>
      <c r="K299" s="76" t="n">
        <v>3.09723940679623</v>
      </c>
    </row>
    <row r="300">
      <c r="A300" s="76" t="s">
        <v>113</v>
      </c>
      <c r="B300" s="76" t="s">
        <v>127</v>
      </c>
      <c r="C300" s="76" t="s">
        <v>24</v>
      </c>
      <c r="D300" s="76" t="n">
        <v>4650.6209581</v>
      </c>
      <c r="E300" s="76" t="n">
        <v>15.2012779887693</v>
      </c>
      <c r="F300" s="76" t="n">
        <v>36.7378094192396</v>
      </c>
      <c r="G300" s="76" t="n">
        <v>10.7617143316652</v>
      </c>
      <c r="H300" s="76" t="n">
        <v>8008.3291307</v>
      </c>
      <c r="I300" s="76" t="n">
        <v>12.4269292180174</v>
      </c>
      <c r="J300" s="76" t="n">
        <v>63.2621905807604</v>
      </c>
      <c r="K300" s="76" t="n">
        <v>6.24957508602705</v>
      </c>
    </row>
    <row r="301">
      <c r="A301" s="76" t="s">
        <v>115</v>
      </c>
      <c r="B301" s="76" t="s">
        <v>128</v>
      </c>
      <c r="C301" s="76" t="s">
        <v>22</v>
      </c>
      <c r="D301" s="76" t="n">
        <v>13076.5376038</v>
      </c>
      <c r="E301" s="76" t="n">
        <v>7.70026394828288</v>
      </c>
      <c r="F301" s="76" t="n">
        <v>25.8111011670182</v>
      </c>
      <c r="G301" s="76" t="n">
        <v>7.15074344124951</v>
      </c>
      <c r="H301" s="76" t="n">
        <v>37585.9177451</v>
      </c>
      <c r="I301" s="76" t="n">
        <v>6.20500273581163</v>
      </c>
      <c r="J301" s="76" t="n">
        <v>74.1888988329818</v>
      </c>
      <c r="K301" s="76" t="n">
        <v>2.48781913850742</v>
      </c>
    </row>
    <row r="302">
      <c r="A302" s="76" t="s">
        <v>115</v>
      </c>
      <c r="B302" s="76" t="s">
        <v>128</v>
      </c>
      <c r="C302" s="76" t="s">
        <v>23</v>
      </c>
      <c r="D302" s="76" t="n">
        <v>14118.9479642</v>
      </c>
      <c r="E302" s="76" t="n">
        <v>9.70092435835151</v>
      </c>
      <c r="F302" s="76" t="n">
        <v>29.8016999251268</v>
      </c>
      <c r="G302" s="76" t="n">
        <v>7.84326944243317</v>
      </c>
      <c r="H302" s="76" t="n">
        <v>33257.3694931</v>
      </c>
      <c r="I302" s="76" t="n">
        <v>7.65845216488796</v>
      </c>
      <c r="J302" s="76" t="n">
        <v>70.1983000748732</v>
      </c>
      <c r="K302" s="76" t="n">
        <v>3.32974961083104</v>
      </c>
    </row>
    <row r="303">
      <c r="A303" s="76" t="s">
        <v>115</v>
      </c>
      <c r="B303" s="76" t="s">
        <v>128</v>
      </c>
      <c r="C303" s="76" t="s">
        <v>24</v>
      </c>
      <c r="D303" s="76" t="n">
        <v>3074.4540591</v>
      </c>
      <c r="E303" s="76" t="n">
        <v>19.2603942696005</v>
      </c>
      <c r="F303" s="76" t="n">
        <v>46.4122676744071</v>
      </c>
      <c r="G303" s="76" t="n">
        <v>13.8613922813342</v>
      </c>
      <c r="H303" s="76" t="n">
        <v>3549.7731402</v>
      </c>
      <c r="I303" s="76" t="n">
        <v>18.0794142178072</v>
      </c>
      <c r="J303" s="76" t="n">
        <v>53.5877323255929</v>
      </c>
      <c r="K303" s="76" t="n">
        <v>12.0053344484217</v>
      </c>
    </row>
    <row r="304">
      <c r="A304" s="76" t="s">
        <v>117</v>
      </c>
      <c r="B304" s="76" t="s">
        <v>129</v>
      </c>
      <c r="C304" s="76" t="s">
        <v>22</v>
      </c>
      <c r="D304" s="76" t="n">
        <v>3950.0037096</v>
      </c>
      <c r="E304" s="76" t="n">
        <v>10.3814878577143</v>
      </c>
      <c r="F304" s="76" t="n">
        <v>19.1851040168899</v>
      </c>
      <c r="G304" s="76" t="n">
        <v>8.59891605937477</v>
      </c>
      <c r="H304" s="76" t="n">
        <v>16638.9058221</v>
      </c>
      <c r="I304" s="76" t="n">
        <v>6.19647363912125</v>
      </c>
      <c r="J304" s="76" t="n">
        <v>80.8148959831101</v>
      </c>
      <c r="K304" s="76" t="n">
        <v>2.04134518797238</v>
      </c>
    </row>
    <row r="305">
      <c r="A305" s="76" t="s">
        <v>117</v>
      </c>
      <c r="B305" s="76" t="s">
        <v>129</v>
      </c>
      <c r="C305" s="76" t="s">
        <v>23</v>
      </c>
      <c r="D305" s="76" t="n">
        <v>3214.816501</v>
      </c>
      <c r="E305" s="76" t="n">
        <v>9.03040934590003</v>
      </c>
      <c r="F305" s="76" t="n">
        <v>16.3400571665674</v>
      </c>
      <c r="G305" s="76" t="n">
        <v>8.09532326261969</v>
      </c>
      <c r="H305" s="76" t="n">
        <v>16459.6342566</v>
      </c>
      <c r="I305" s="76" t="n">
        <v>5.56292290698884</v>
      </c>
      <c r="J305" s="76" t="n">
        <v>83.6599428334326</v>
      </c>
      <c r="K305" s="76" t="n">
        <v>1.58113955631568</v>
      </c>
    </row>
    <row r="306">
      <c r="A306" s="76" t="s">
        <v>117</v>
      </c>
      <c r="B306" s="76" t="s">
        <v>129</v>
      </c>
      <c r="C306" s="76" t="s">
        <v>24</v>
      </c>
      <c r="D306" s="76" t="n">
        <v>755.4253327</v>
      </c>
      <c r="E306" s="76" t="n">
        <v>23.0642222804697</v>
      </c>
      <c r="F306" s="76" t="n">
        <v>32.4127890575792</v>
      </c>
      <c r="G306" s="76" t="n">
        <v>17.5882183111852</v>
      </c>
      <c r="H306" s="76" t="n">
        <v>1575.2143767</v>
      </c>
      <c r="I306" s="76" t="n">
        <v>16.9397580095744</v>
      </c>
      <c r="J306" s="76" t="n">
        <v>67.5872109424208</v>
      </c>
      <c r="K306" s="76" t="n">
        <v>8.43477933280555</v>
      </c>
    </row>
    <row r="307">
      <c r="A307" s="76" t="s">
        <v>130</v>
      </c>
      <c r="B307" s="76" t="s">
        <v>131</v>
      </c>
      <c r="C307" s="76" t="s">
        <v>22</v>
      </c>
      <c r="D307" s="76" t="n">
        <v>1856.5715784</v>
      </c>
      <c r="E307" s="76" t="n">
        <v>12.7336370976269</v>
      </c>
      <c r="F307" s="76" t="n">
        <v>16.1066496104305</v>
      </c>
      <c r="G307" s="76" t="n">
        <v>11.6563800263818</v>
      </c>
      <c r="H307" s="76" t="n">
        <v>9670.1681428</v>
      </c>
      <c r="I307" s="76" t="n">
        <v>7.74045761069453</v>
      </c>
      <c r="J307" s="76" t="n">
        <v>83.8933503895695</v>
      </c>
      <c r="K307" s="76" t="n">
        <v>2.23790357566045</v>
      </c>
    </row>
    <row r="308">
      <c r="A308" s="76" t="s">
        <v>130</v>
      </c>
      <c r="B308" s="76" t="s">
        <v>131</v>
      </c>
      <c r="C308" s="76" t="s">
        <v>23</v>
      </c>
      <c r="D308" s="76" t="n">
        <v>3802.5162837</v>
      </c>
      <c r="E308" s="76" t="n">
        <v>11.3134858031079</v>
      </c>
      <c r="F308" s="76" t="n">
        <v>23.6311110096482</v>
      </c>
      <c r="G308" s="76" t="n">
        <v>9.38875470690954</v>
      </c>
      <c r="H308" s="76" t="n">
        <v>12288.6284879</v>
      </c>
      <c r="I308" s="76" t="n">
        <v>7.07579964872172</v>
      </c>
      <c r="J308" s="76" t="n">
        <v>76.3688889903518</v>
      </c>
      <c r="K308" s="76" t="n">
        <v>2.90519749147282</v>
      </c>
    </row>
    <row r="309">
      <c r="A309" s="76" t="s">
        <v>130</v>
      </c>
      <c r="B309" s="76" t="s">
        <v>131</v>
      </c>
      <c r="C309" s="76" t="s">
        <v>24</v>
      </c>
      <c r="D309" s="76" t="n">
        <v>1079.0181709</v>
      </c>
      <c r="E309" s="76" t="n">
        <v>27.0156302397548</v>
      </c>
      <c r="F309" s="76" t="n">
        <v>38.411314803651</v>
      </c>
      <c r="G309" s="76" t="n">
        <v>15.4516314949546</v>
      </c>
      <c r="H309" s="76" t="n">
        <v>1730.0972588</v>
      </c>
      <c r="I309" s="76" t="n">
        <v>17.9054947676636</v>
      </c>
      <c r="J309" s="76" t="n">
        <v>61.588685196349</v>
      </c>
      <c r="K309" s="76" t="n">
        <v>9.63679415611058</v>
      </c>
    </row>
    <row r="310">
      <c r="A310" s="76" t="s">
        <v>132</v>
      </c>
      <c r="B310" s="76" t="s">
        <v>133</v>
      </c>
      <c r="C310" s="76" t="s">
        <v>22</v>
      </c>
      <c r="D310" s="76" t="n">
        <v>5277.337484</v>
      </c>
      <c r="E310" s="76" t="n">
        <v>12.7475125143757</v>
      </c>
      <c r="F310" s="76" t="n">
        <v>15.5144565128116</v>
      </c>
      <c r="G310" s="76" t="n">
        <v>11.4598797275141</v>
      </c>
      <c r="H310" s="76" t="n">
        <v>28738.2755002</v>
      </c>
      <c r="I310" s="76" t="n">
        <v>5.94639776261783</v>
      </c>
      <c r="J310" s="76" t="n">
        <v>84.4855434871884</v>
      </c>
      <c r="K310" s="76" t="n">
        <v>2.10442873817258</v>
      </c>
    </row>
    <row r="311">
      <c r="A311" s="76" t="s">
        <v>132</v>
      </c>
      <c r="B311" s="76" t="s">
        <v>133</v>
      </c>
      <c r="C311" s="76" t="s">
        <v>23</v>
      </c>
      <c r="D311" s="76" t="n">
        <v>3414.4092654</v>
      </c>
      <c r="E311" s="76" t="n">
        <v>11.7288321365838</v>
      </c>
      <c r="F311" s="76" t="n">
        <v>16.4046934350017</v>
      </c>
      <c r="G311" s="76" t="n">
        <v>12.1704582917812</v>
      </c>
      <c r="H311" s="76" t="n">
        <v>17399.2028812</v>
      </c>
      <c r="I311" s="76" t="n">
        <v>8.41832928404732</v>
      </c>
      <c r="J311" s="76" t="n">
        <v>83.5953065649983</v>
      </c>
      <c r="K311" s="76" t="n">
        <v>2.3883235248968</v>
      </c>
    </row>
    <row r="312">
      <c r="A312" s="76" t="s">
        <v>132</v>
      </c>
      <c r="B312" s="76" t="s">
        <v>133</v>
      </c>
      <c r="C312" s="76" t="s">
        <v>24</v>
      </c>
      <c r="D312" s="76" t="n">
        <v>1620.6993595</v>
      </c>
      <c r="E312" s="76" t="n">
        <v>23.0232591589348</v>
      </c>
      <c r="F312" s="76" t="n">
        <v>29.0563782096799</v>
      </c>
      <c r="G312" s="76" t="n">
        <v>17.0307630246621</v>
      </c>
      <c r="H312" s="76" t="n">
        <v>3957.0755022</v>
      </c>
      <c r="I312" s="76" t="n">
        <v>15.0386664362531</v>
      </c>
      <c r="J312" s="76" t="n">
        <v>70.9436217903202</v>
      </c>
      <c r="K312" s="76" t="n">
        <v>6.97528937987677</v>
      </c>
    </row>
    <row r="313">
      <c r="A313" s="76" t="s">
        <v>134</v>
      </c>
      <c r="B313" s="76" t="s">
        <v>135</v>
      </c>
      <c r="C313" s="76" t="s">
        <v>22</v>
      </c>
      <c r="D313" s="76" t="n">
        <v>6174.0835031</v>
      </c>
      <c r="E313" s="76" t="n">
        <v>12.0184632853444</v>
      </c>
      <c r="F313" s="76" t="n">
        <v>17.7664585524359</v>
      </c>
      <c r="G313" s="76" t="n">
        <v>11.2689936977168</v>
      </c>
      <c r="H313" s="76" t="n">
        <v>28577.2626072</v>
      </c>
      <c r="I313" s="76" t="n">
        <v>7.58439750184963</v>
      </c>
      <c r="J313" s="76" t="n">
        <v>82.2335414475641</v>
      </c>
      <c r="K313" s="76" t="n">
        <v>2.43465264822397</v>
      </c>
    </row>
    <row r="314">
      <c r="A314" s="76" t="s">
        <v>134</v>
      </c>
      <c r="B314" s="76" t="s">
        <v>135</v>
      </c>
      <c r="C314" s="76" t="s">
        <v>23</v>
      </c>
      <c r="D314" s="76" t="n">
        <v>6587.9704008</v>
      </c>
      <c r="E314" s="76" t="n">
        <v>11.5459266768577</v>
      </c>
      <c r="F314" s="76" t="n">
        <v>16.9582357972512</v>
      </c>
      <c r="G314" s="76" t="n">
        <v>10.3966674005635</v>
      </c>
      <c r="H314" s="76" t="n">
        <v>32260.2357426</v>
      </c>
      <c r="I314" s="76" t="n">
        <v>6.8958726326386</v>
      </c>
      <c r="J314" s="76" t="n">
        <v>83.0417642027488</v>
      </c>
      <c r="K314" s="76" t="n">
        <v>2.12313814593206</v>
      </c>
    </row>
    <row r="315">
      <c r="A315" s="76" t="s">
        <v>134</v>
      </c>
      <c r="B315" s="76" t="s">
        <v>135</v>
      </c>
      <c r="C315" s="76" t="s">
        <v>24</v>
      </c>
      <c r="D315" s="76" t="n">
        <v>3036.5394194</v>
      </c>
      <c r="E315" s="76" t="n">
        <v>18.1789605693116</v>
      </c>
      <c r="F315" s="76" t="n">
        <v>31.9923735673263</v>
      </c>
      <c r="G315" s="76" t="n">
        <v>12.2561912474331</v>
      </c>
      <c r="H315" s="76" t="n">
        <v>6454.9083252</v>
      </c>
      <c r="I315" s="76" t="n">
        <v>19.3269112268647</v>
      </c>
      <c r="J315" s="76" t="n">
        <v>68.0076264326737</v>
      </c>
      <c r="K315" s="76" t="n">
        <v>5.76559820520498</v>
      </c>
    </row>
    <row r="316">
      <c r="A316" s="76" t="s">
        <v>136</v>
      </c>
      <c r="B316" s="76" t="s">
        <v>137</v>
      </c>
      <c r="C316" s="76" t="s">
        <v>22</v>
      </c>
      <c r="D316" s="76" t="n">
        <v>6372.3561484</v>
      </c>
      <c r="E316" s="76" t="n">
        <v>8.21760189300774</v>
      </c>
      <c r="F316" s="76" t="n">
        <v>28.8970902931094</v>
      </c>
      <c r="G316" s="76" t="n">
        <v>6.61597337398943</v>
      </c>
      <c r="H316" s="76" t="n">
        <v>15679.5393323</v>
      </c>
      <c r="I316" s="76" t="n">
        <v>6.51538322754242</v>
      </c>
      <c r="J316" s="76" t="n">
        <v>71.1029097068905</v>
      </c>
      <c r="K316" s="76" t="n">
        <v>2.68881232502434</v>
      </c>
    </row>
    <row r="317">
      <c r="A317" s="76" t="s">
        <v>136</v>
      </c>
      <c r="B317" s="76" t="s">
        <v>137</v>
      </c>
      <c r="C317" s="76" t="s">
        <v>23</v>
      </c>
      <c r="D317" s="76" t="n">
        <v>4532.571574</v>
      </c>
      <c r="E317" s="76" t="n">
        <v>9.13776441373851</v>
      </c>
      <c r="F317" s="76" t="n">
        <v>24.5265416156734</v>
      </c>
      <c r="G317" s="76" t="n">
        <v>7.32593298153273</v>
      </c>
      <c r="H317" s="76" t="n">
        <v>13947.7003087</v>
      </c>
      <c r="I317" s="76" t="n">
        <v>7.05326554440757</v>
      </c>
      <c r="J317" s="76" t="n">
        <v>75.4734583843266</v>
      </c>
      <c r="K317" s="76" t="n">
        <v>2.38070182540503</v>
      </c>
    </row>
    <row r="318">
      <c r="A318" s="76" t="s">
        <v>136</v>
      </c>
      <c r="B318" s="76" t="s">
        <v>137</v>
      </c>
      <c r="C318" s="76" t="s">
        <v>24</v>
      </c>
      <c r="D318" s="76" t="n">
        <v>2399.4169374</v>
      </c>
      <c r="E318" s="76" t="n">
        <v>16.77639796337</v>
      </c>
      <c r="F318" s="76" t="n">
        <v>51.2276402829157</v>
      </c>
      <c r="G318" s="76" t="n">
        <v>9.95877904505113</v>
      </c>
      <c r="H318" s="76" t="n">
        <v>2284.4157048</v>
      </c>
      <c r="I318" s="76" t="n">
        <v>18.0272605425089</v>
      </c>
      <c r="J318" s="76" t="n">
        <v>48.7723597170843</v>
      </c>
      <c r="K318" s="76" t="n">
        <v>10.4601203127396</v>
      </c>
    </row>
    <row r="319">
      <c r="A319" s="76" t="s">
        <v>138</v>
      </c>
      <c r="B319" s="76" t="s">
        <v>139</v>
      </c>
      <c r="C319" s="76" t="s">
        <v>22</v>
      </c>
      <c r="D319" s="76" t="n">
        <v>6343.0809806</v>
      </c>
      <c r="E319" s="76" t="n">
        <v>15.0042417770297</v>
      </c>
      <c r="F319" s="76" t="n">
        <v>25.1486707130019</v>
      </c>
      <c r="G319" s="76" t="n">
        <v>13.3554175240576</v>
      </c>
      <c r="H319" s="76" t="n">
        <v>18879.2500642</v>
      </c>
      <c r="I319" s="76" t="n">
        <v>11.1203726041572</v>
      </c>
      <c r="J319" s="76" t="n">
        <v>74.8513292869981</v>
      </c>
      <c r="K319" s="76" t="n">
        <v>4.4871747869616</v>
      </c>
    </row>
    <row r="320">
      <c r="A320" s="76" t="s">
        <v>138</v>
      </c>
      <c r="B320" s="76" t="s">
        <v>139</v>
      </c>
      <c r="C320" s="76" t="s">
        <v>23</v>
      </c>
      <c r="D320" s="76" t="n">
        <v>13032.3421827</v>
      </c>
      <c r="E320" s="76" t="n">
        <v>10.498306098381</v>
      </c>
      <c r="F320" s="76" t="n">
        <v>21.2517983348263</v>
      </c>
      <c r="G320" s="76" t="n">
        <v>10.0993932048431</v>
      </c>
      <c r="H320" s="76" t="n">
        <v>48291.1372583</v>
      </c>
      <c r="I320" s="76" t="n">
        <v>6.22643682908217</v>
      </c>
      <c r="J320" s="76" t="n">
        <v>78.7482016651737</v>
      </c>
      <c r="K320" s="76" t="n">
        <v>2.72552595684685</v>
      </c>
    </row>
    <row r="321">
      <c r="A321" s="76" t="s">
        <v>138</v>
      </c>
      <c r="B321" s="76" t="s">
        <v>139</v>
      </c>
      <c r="C321" s="76" t="s">
        <v>24</v>
      </c>
      <c r="D321" s="76" t="n">
        <v>4750.1086097</v>
      </c>
      <c r="E321" s="76" t="n">
        <v>15.1496783397709</v>
      </c>
      <c r="F321" s="76" t="n">
        <v>33.0231230923112</v>
      </c>
      <c r="G321" s="76" t="n">
        <v>12.4163352948253</v>
      </c>
      <c r="H321" s="76" t="n">
        <v>9634.0809063</v>
      </c>
      <c r="I321" s="76" t="n">
        <v>13.682472400127</v>
      </c>
      <c r="J321" s="76" t="n">
        <v>66.9768769076888</v>
      </c>
      <c r="K321" s="76" t="n">
        <v>6.1219063612289</v>
      </c>
    </row>
    <row r="322">
      <c r="A322" s="76" t="s">
        <v>140</v>
      </c>
      <c r="B322" s="76" t="s">
        <v>141</v>
      </c>
      <c r="C322" s="76" t="s">
        <v>22</v>
      </c>
      <c r="D322" s="76" t="n">
        <v>27755.403736</v>
      </c>
      <c r="E322" s="76" t="n">
        <v>6.94255509246502</v>
      </c>
      <c r="F322" s="76" t="n">
        <v>32.3780493086147</v>
      </c>
      <c r="G322" s="76" t="n">
        <v>6.1274748868571</v>
      </c>
      <c r="H322" s="76" t="n">
        <v>57967.4990598</v>
      </c>
      <c r="I322" s="76" t="n">
        <v>6.33309081282776</v>
      </c>
      <c r="J322" s="76" t="n">
        <v>67.6219506913853</v>
      </c>
      <c r="K322" s="76" t="n">
        <v>2.93389471902993</v>
      </c>
    </row>
    <row r="323">
      <c r="A323" s="76" t="s">
        <v>140</v>
      </c>
      <c r="B323" s="76" t="s">
        <v>141</v>
      </c>
      <c r="C323" s="76" t="s">
        <v>23</v>
      </c>
      <c r="D323" s="76" t="n">
        <v>23240.0645964</v>
      </c>
      <c r="E323" s="76" t="n">
        <v>10.0264304165124</v>
      </c>
      <c r="F323" s="76" t="n">
        <v>34.4679331529208</v>
      </c>
      <c r="G323" s="76" t="n">
        <v>8.81222793956097</v>
      </c>
      <c r="H323" s="76" t="n">
        <v>44185.1114166</v>
      </c>
      <c r="I323" s="76" t="n">
        <v>8.61551914178518</v>
      </c>
      <c r="J323" s="76" t="n">
        <v>65.5320668470792</v>
      </c>
      <c r="K323" s="76" t="n">
        <v>4.63497182620337</v>
      </c>
    </row>
    <row r="324">
      <c r="A324" s="76" t="s">
        <v>140</v>
      </c>
      <c r="B324" s="76" t="s">
        <v>141</v>
      </c>
      <c r="C324" s="76" t="s">
        <v>24</v>
      </c>
      <c r="D324" s="76" t="n">
        <v>15308.6767773</v>
      </c>
      <c r="E324" s="76" t="n">
        <v>13.8480775326496</v>
      </c>
      <c r="F324" s="76" t="n">
        <v>54.2285494731988</v>
      </c>
      <c r="G324" s="76" t="n">
        <v>7.75585150158234</v>
      </c>
      <c r="H324" s="76" t="n">
        <v>12921.24441</v>
      </c>
      <c r="I324" s="76" t="n">
        <v>13.8169638315285</v>
      </c>
      <c r="J324" s="76" t="n">
        <v>45.7714505268012</v>
      </c>
      <c r="K324" s="76" t="n">
        <v>9.18888459988978</v>
      </c>
    </row>
    <row r="325">
      <c r="A325" s="76" t="s">
        <v>142</v>
      </c>
      <c r="B325" s="76" t="s">
        <v>143</v>
      </c>
      <c r="C325" s="76" t="s">
        <v>22</v>
      </c>
      <c r="D325" s="76" t="n">
        <v>50179.2527168</v>
      </c>
      <c r="E325" s="76" t="n">
        <v>8.48099031168609</v>
      </c>
      <c r="F325" s="76" t="n">
        <v>37.3245117565184</v>
      </c>
      <c r="G325" s="76" t="n">
        <v>6.45657990587708</v>
      </c>
      <c r="H325" s="76" t="n">
        <v>84261.2271591</v>
      </c>
      <c r="I325" s="76" t="n">
        <v>5.9540667523459</v>
      </c>
      <c r="J325" s="76" t="n">
        <v>62.6754882434816</v>
      </c>
      <c r="K325" s="76" t="n">
        <v>3.84502298039733</v>
      </c>
    </row>
    <row r="326">
      <c r="A326" s="76" t="s">
        <v>142</v>
      </c>
      <c r="B326" s="76" t="s">
        <v>143</v>
      </c>
      <c r="C326" s="76" t="s">
        <v>23</v>
      </c>
      <c r="D326" s="76" t="n">
        <v>32732.0746626</v>
      </c>
      <c r="E326" s="76" t="n">
        <v>10.2497500012008</v>
      </c>
      <c r="F326" s="76" t="n">
        <v>31.2790612158303</v>
      </c>
      <c r="G326" s="76" t="n">
        <v>8.38814175340395</v>
      </c>
      <c r="H326" s="76" t="n">
        <v>71913.2484075</v>
      </c>
      <c r="I326" s="76" t="n">
        <v>9.03973449618416</v>
      </c>
      <c r="J326" s="76" t="n">
        <v>68.7209387841697</v>
      </c>
      <c r="K326" s="76" t="n">
        <v>3.81795132653549</v>
      </c>
    </row>
    <row r="327">
      <c r="A327" s="76" t="s">
        <v>142</v>
      </c>
      <c r="B327" s="76" t="s">
        <v>143</v>
      </c>
      <c r="C327" s="76" t="s">
        <v>24</v>
      </c>
      <c r="D327" s="76" t="n">
        <v>16959.0947719</v>
      </c>
      <c r="E327" s="76" t="n">
        <v>13.4471531360131</v>
      </c>
      <c r="F327" s="76" t="n">
        <v>33.9873898748412</v>
      </c>
      <c r="G327" s="76" t="n">
        <v>9.71632547407629</v>
      </c>
      <c r="H327" s="76" t="n">
        <v>32939.1022781</v>
      </c>
      <c r="I327" s="76" t="n">
        <v>11.9998057646638</v>
      </c>
      <c r="J327" s="76" t="n">
        <v>66.0126101251588</v>
      </c>
      <c r="K327" s="76" t="n">
        <v>5.0025675611397</v>
      </c>
    </row>
    <row r="328">
      <c r="A328" s="76" t="s">
        <v>144</v>
      </c>
      <c r="B328" s="76" t="s">
        <v>145</v>
      </c>
      <c r="C328" s="76" t="s">
        <v>22</v>
      </c>
      <c r="D328" s="76" t="n">
        <v>12174.5857014</v>
      </c>
      <c r="E328" s="76" t="n">
        <v>13.7199880379664</v>
      </c>
      <c r="F328" s="76" t="n">
        <v>28.9922780551321</v>
      </c>
      <c r="G328" s="76" t="n">
        <v>10.4665653757604</v>
      </c>
      <c r="H328" s="76" t="n">
        <v>29817.9258158</v>
      </c>
      <c r="I328" s="76" t="n">
        <v>8.46755497244182</v>
      </c>
      <c r="J328" s="76" t="n">
        <v>71.0077219448679</v>
      </c>
      <c r="K328" s="76" t="n">
        <v>4.27347287513139</v>
      </c>
    </row>
    <row r="329">
      <c r="A329" s="76" t="s">
        <v>144</v>
      </c>
      <c r="B329" s="76" t="s">
        <v>145</v>
      </c>
      <c r="C329" s="76" t="s">
        <v>23</v>
      </c>
      <c r="D329" s="76" t="n">
        <v>14711.5901652</v>
      </c>
      <c r="E329" s="76" t="n">
        <v>12.9082158111614</v>
      </c>
      <c r="F329" s="76" t="n">
        <v>28.8139550620357</v>
      </c>
      <c r="G329" s="76" t="n">
        <v>11.2201752308797</v>
      </c>
      <c r="H329" s="76" t="n">
        <v>36345.5803396</v>
      </c>
      <c r="I329" s="76" t="n">
        <v>7.23214635303723</v>
      </c>
      <c r="J329" s="76" t="n">
        <v>71.1860449379643</v>
      </c>
      <c r="K329" s="76" t="n">
        <v>4.54158712107794</v>
      </c>
    </row>
    <row r="330">
      <c r="A330" s="76" t="s">
        <v>144</v>
      </c>
      <c r="B330" s="76" t="s">
        <v>145</v>
      </c>
      <c r="C330" s="76" t="s">
        <v>24</v>
      </c>
      <c r="D330" s="76" t="n">
        <v>5602.5912985</v>
      </c>
      <c r="E330" s="76" t="n">
        <v>17.0028426688393</v>
      </c>
      <c r="F330" s="76" t="n">
        <v>31.9977700234096</v>
      </c>
      <c r="G330" s="76" t="n">
        <v>15.4750576631584</v>
      </c>
      <c r="H330" s="76" t="n">
        <v>11906.7266771</v>
      </c>
      <c r="I330" s="76" t="n">
        <v>15.274020787783</v>
      </c>
      <c r="J330" s="76" t="n">
        <v>68.0022299765904</v>
      </c>
      <c r="K330" s="76" t="n">
        <v>7.28163379899754</v>
      </c>
    </row>
    <row r="331">
      <c r="A331" s="76" t="s">
        <v>146</v>
      </c>
      <c r="B331" s="76" t="s">
        <v>147</v>
      </c>
      <c r="C331" s="76" t="s">
        <v>22</v>
      </c>
      <c r="D331" s="76" t="n">
        <v>12199.1873208</v>
      </c>
      <c r="E331" s="76" t="n">
        <v>15.2515300901953</v>
      </c>
      <c r="F331" s="76" t="n">
        <v>25.4630685308437</v>
      </c>
      <c r="G331" s="76" t="n">
        <v>12.2920981843695</v>
      </c>
      <c r="H331" s="76" t="n">
        <v>35710.1497099</v>
      </c>
      <c r="I331" s="76" t="n">
        <v>7.40371362573768</v>
      </c>
      <c r="J331" s="76" t="n">
        <v>74.5369314691563</v>
      </c>
      <c r="K331" s="76" t="n">
        <v>4.19918733287241</v>
      </c>
    </row>
    <row r="332">
      <c r="A332" s="76" t="s">
        <v>146</v>
      </c>
      <c r="B332" s="76" t="s">
        <v>147</v>
      </c>
      <c r="C332" s="76" t="s">
        <v>23</v>
      </c>
      <c r="D332" s="76" t="n">
        <v>12944.5620915</v>
      </c>
      <c r="E332" s="76" t="n">
        <v>11.9740381184976</v>
      </c>
      <c r="F332" s="76" t="n">
        <v>23.3874920145162</v>
      </c>
      <c r="G332" s="76" t="n">
        <v>10.6916301790009</v>
      </c>
      <c r="H332" s="76" t="n">
        <v>42403.6645737</v>
      </c>
      <c r="I332" s="76" t="n">
        <v>7.45690954573704</v>
      </c>
      <c r="J332" s="76" t="n">
        <v>76.6125079854838</v>
      </c>
      <c r="K332" s="76" t="n">
        <v>3.26383278668964</v>
      </c>
    </row>
    <row r="333">
      <c r="A333" s="76" t="s">
        <v>146</v>
      </c>
      <c r="B333" s="76" t="s">
        <v>147</v>
      </c>
      <c r="C333" s="76" t="s">
        <v>24</v>
      </c>
      <c r="D333" s="76" t="n">
        <v>10656.7177079</v>
      </c>
      <c r="E333" s="76" t="n">
        <v>15.9954675274679</v>
      </c>
      <c r="F333" s="76" t="n">
        <v>42.935255366567</v>
      </c>
      <c r="G333" s="76" t="n">
        <v>11.1981135611362</v>
      </c>
      <c r="H333" s="76" t="n">
        <v>14163.7185907</v>
      </c>
      <c r="I333" s="76" t="n">
        <v>16.2121659076508</v>
      </c>
      <c r="J333" s="76" t="n">
        <v>57.064744633433</v>
      </c>
      <c r="K333" s="76" t="n">
        <v>8.42540991744861</v>
      </c>
    </row>
    <row r="334">
      <c r="A334" s="76" t="s">
        <v>148</v>
      </c>
      <c r="B334" s="76" t="s">
        <v>149</v>
      </c>
      <c r="C334" s="76" t="s">
        <v>22</v>
      </c>
      <c r="D334" s="76" t="n">
        <v>11328.4633982</v>
      </c>
      <c r="E334" s="76" t="n">
        <v>10.3685425656051</v>
      </c>
      <c r="F334" s="76" t="n">
        <v>33.2298818716426</v>
      </c>
      <c r="G334" s="76" t="n">
        <v>9.6788685854209</v>
      </c>
      <c r="H334" s="76" t="n">
        <v>22762.730311</v>
      </c>
      <c r="I334" s="76" t="n">
        <v>10.4346551699037</v>
      </c>
      <c r="J334" s="76" t="n">
        <v>66.7701181283574</v>
      </c>
      <c r="K334" s="76" t="n">
        <v>4.81694010375118</v>
      </c>
    </row>
    <row r="335">
      <c r="A335" s="76" t="s">
        <v>148</v>
      </c>
      <c r="B335" s="76" t="s">
        <v>149</v>
      </c>
      <c r="C335" s="76" t="s">
        <v>23</v>
      </c>
      <c r="D335" s="76" t="n">
        <v>18884.2063803</v>
      </c>
      <c r="E335" s="76" t="n">
        <v>7.7308608248018</v>
      </c>
      <c r="F335" s="76" t="n">
        <v>46.1218742406501</v>
      </c>
      <c r="G335" s="76" t="n">
        <v>5.16748867133261</v>
      </c>
      <c r="H335" s="76" t="n">
        <v>22059.9371334</v>
      </c>
      <c r="I335" s="76" t="n">
        <v>6.79416564060131</v>
      </c>
      <c r="J335" s="76" t="n">
        <v>53.8781257593499</v>
      </c>
      <c r="K335" s="76" t="n">
        <v>4.42358117102517</v>
      </c>
    </row>
    <row r="336">
      <c r="A336" s="76" t="s">
        <v>148</v>
      </c>
      <c r="B336" s="76" t="s">
        <v>149</v>
      </c>
      <c r="C336" s="76" t="s">
        <v>24</v>
      </c>
      <c r="D336" s="76" t="n">
        <v>18651.5262441</v>
      </c>
      <c r="E336" s="76" t="n">
        <v>9.15978716553886</v>
      </c>
      <c r="F336" s="76" t="n">
        <v>65.4148873878341</v>
      </c>
      <c r="G336" s="76" t="n">
        <v>4.16748171913745</v>
      </c>
      <c r="H336" s="76" t="n">
        <v>9861.1365287</v>
      </c>
      <c r="I336" s="76" t="n">
        <v>11.5645450774232</v>
      </c>
      <c r="J336" s="76" t="n">
        <v>34.585112612166</v>
      </c>
      <c r="K336" s="76" t="n">
        <v>7.88244787302893</v>
      </c>
    </row>
    <row r="337">
      <c r="A337" s="76" t="s">
        <v>150</v>
      </c>
      <c r="B337" s="76" t="s">
        <v>151</v>
      </c>
      <c r="C337" s="76" t="s">
        <v>22</v>
      </c>
      <c r="D337" s="76" t="n">
        <v>5767.8404143</v>
      </c>
      <c r="E337" s="76" t="n">
        <v>10.9921496005509</v>
      </c>
      <c r="F337" s="76" t="n">
        <v>36.6437725825042</v>
      </c>
      <c r="G337" s="76" t="n">
        <v>6.95736795407271</v>
      </c>
      <c r="H337" s="76" t="n">
        <v>9972.4614373</v>
      </c>
      <c r="I337" s="76" t="n">
        <v>7.88861615010031</v>
      </c>
      <c r="J337" s="76" t="n">
        <v>63.3562274174958</v>
      </c>
      <c r="K337" s="76" t="n">
        <v>4.02398026956131</v>
      </c>
    </row>
    <row r="338">
      <c r="A338" s="76" t="s">
        <v>150</v>
      </c>
      <c r="B338" s="76" t="s">
        <v>151</v>
      </c>
      <c r="C338" s="76" t="s">
        <v>23</v>
      </c>
      <c r="D338" s="76" t="n">
        <v>5723.0168916</v>
      </c>
      <c r="E338" s="76" t="n">
        <v>9.47588246929742</v>
      </c>
      <c r="F338" s="76" t="n">
        <v>30.0750185315876</v>
      </c>
      <c r="G338" s="76" t="n">
        <v>8.62147097518565</v>
      </c>
      <c r="H338" s="76" t="n">
        <v>13306.1214798</v>
      </c>
      <c r="I338" s="76" t="n">
        <v>7.48139116522375</v>
      </c>
      <c r="J338" s="76" t="n">
        <v>69.9249814684124</v>
      </c>
      <c r="K338" s="76" t="n">
        <v>3.7081296827427</v>
      </c>
    </row>
    <row r="339">
      <c r="A339" s="76" t="s">
        <v>150</v>
      </c>
      <c r="B339" s="76" t="s">
        <v>151</v>
      </c>
      <c r="C339" s="76" t="s">
        <v>24</v>
      </c>
      <c r="D339" s="76" t="n">
        <v>3398.8261071</v>
      </c>
      <c r="E339" s="76" t="n">
        <v>14.4727220811442</v>
      </c>
      <c r="F339" s="76" t="n">
        <v>36.7100951792645</v>
      </c>
      <c r="G339" s="76" t="n">
        <v>9.29800967075495</v>
      </c>
      <c r="H339" s="76" t="n">
        <v>5859.7336719</v>
      </c>
      <c r="I339" s="76" t="n">
        <v>13.0240545496081</v>
      </c>
      <c r="J339" s="76" t="n">
        <v>63.2899048207355</v>
      </c>
      <c r="K339" s="76" t="n">
        <v>5.39313214260525</v>
      </c>
    </row>
    <row r="340">
      <c r="A340" s="76" t="s">
        <v>152</v>
      </c>
      <c r="B340" s="76" t="s">
        <v>153</v>
      </c>
      <c r="C340" s="76" t="s">
        <v>22</v>
      </c>
      <c r="D340" s="76" t="n">
        <v>9098.7221461</v>
      </c>
      <c r="E340" s="76" t="n">
        <v>9.94293596503972</v>
      </c>
      <c r="F340" s="76" t="n">
        <v>47.0735734496278</v>
      </c>
      <c r="G340" s="76" t="n">
        <v>4.98341767244296</v>
      </c>
      <c r="H340" s="76" t="n">
        <v>10230.0040995</v>
      </c>
      <c r="I340" s="76" t="n">
        <v>10.8790183850094</v>
      </c>
      <c r="J340" s="76" t="n">
        <v>52.9264265503722</v>
      </c>
      <c r="K340" s="76" t="n">
        <v>4.43232791487728</v>
      </c>
    </row>
    <row r="341">
      <c r="A341" s="76" t="s">
        <v>152</v>
      </c>
      <c r="B341" s="76" t="s">
        <v>153</v>
      </c>
      <c r="C341" s="76" t="s">
        <v>23</v>
      </c>
      <c r="D341" s="76" t="n">
        <v>16369.0521906</v>
      </c>
      <c r="E341" s="76" t="n">
        <v>8.43013834667177</v>
      </c>
      <c r="F341" s="76" t="n">
        <v>43.0702600537775</v>
      </c>
      <c r="G341" s="76" t="n">
        <v>5.48924588622092</v>
      </c>
      <c r="H341" s="76" t="n">
        <v>21636.4118353</v>
      </c>
      <c r="I341" s="76" t="n">
        <v>6.71046763117066</v>
      </c>
      <c r="J341" s="76" t="n">
        <v>56.9297399462225</v>
      </c>
      <c r="K341" s="76" t="n">
        <v>4.15289527129398</v>
      </c>
    </row>
    <row r="342">
      <c r="A342" s="76" t="s">
        <v>152</v>
      </c>
      <c r="B342" s="76" t="s">
        <v>153</v>
      </c>
      <c r="C342" s="76" t="s">
        <v>24</v>
      </c>
      <c r="D342" s="76" t="n">
        <v>11553.683082</v>
      </c>
      <c r="E342" s="76" t="n">
        <v>10.7799009357127</v>
      </c>
      <c r="F342" s="76" t="n">
        <v>49.9471646077705</v>
      </c>
      <c r="G342" s="76" t="n">
        <v>6.27502254658999</v>
      </c>
      <c r="H342" s="76" t="n">
        <v>11578.1266468</v>
      </c>
      <c r="I342" s="76" t="n">
        <v>11.9896467661912</v>
      </c>
      <c r="J342" s="76" t="n">
        <v>50.0528353922295</v>
      </c>
      <c r="K342" s="76" t="n">
        <v>6.26177481447251</v>
      </c>
    </row>
    <row r="343">
      <c r="A343" s="76" t="s">
        <v>154</v>
      </c>
      <c r="B343" s="76" t="s">
        <v>155</v>
      </c>
      <c r="C343" s="76" t="s">
        <v>22</v>
      </c>
      <c r="D343" s="76" t="n">
        <v>3198.4791117</v>
      </c>
      <c r="E343" s="76" t="n">
        <v>11.0238008352198</v>
      </c>
      <c r="F343" s="76" t="n">
        <v>28.9939374303514</v>
      </c>
      <c r="G343" s="76" t="n">
        <v>8.95130566056406</v>
      </c>
      <c r="H343" s="76" t="n">
        <v>7833.0653944</v>
      </c>
      <c r="I343" s="76" t="n">
        <v>7.09186792430923</v>
      </c>
      <c r="J343" s="76" t="n">
        <v>71.0060625696486</v>
      </c>
      <c r="K343" s="76" t="n">
        <v>3.65509066198076</v>
      </c>
    </row>
    <row r="344">
      <c r="A344" s="76" t="s">
        <v>154</v>
      </c>
      <c r="B344" s="76" t="s">
        <v>155</v>
      </c>
      <c r="C344" s="76" t="s">
        <v>23</v>
      </c>
      <c r="D344" s="76" t="n">
        <v>3640.1360015</v>
      </c>
      <c r="E344" s="76" t="n">
        <v>12.1836471665284</v>
      </c>
      <c r="F344" s="76" t="n">
        <v>39.4101264741801</v>
      </c>
      <c r="G344" s="76" t="n">
        <v>8.26384023309255</v>
      </c>
      <c r="H344" s="76" t="n">
        <v>5596.4139088</v>
      </c>
      <c r="I344" s="76" t="n">
        <v>8.19876105180256</v>
      </c>
      <c r="J344" s="76" t="n">
        <v>60.5898735258199</v>
      </c>
      <c r="K344" s="76" t="n">
        <v>5.37513894314056</v>
      </c>
    </row>
    <row r="345">
      <c r="A345" s="76" t="s">
        <v>154</v>
      </c>
      <c r="B345" s="76" t="s">
        <v>155</v>
      </c>
      <c r="C345" s="76" t="s">
        <v>24</v>
      </c>
      <c r="D345" s="76" t="n">
        <v>3001.4473134</v>
      </c>
      <c r="E345" s="76" t="n">
        <v>13.8203699395816</v>
      </c>
      <c r="F345" s="76" t="n">
        <v>49.2290272803261</v>
      </c>
      <c r="G345" s="76" t="n">
        <v>8.20239701063922</v>
      </c>
      <c r="H345" s="76" t="n">
        <v>3095.458271</v>
      </c>
      <c r="I345" s="76" t="n">
        <v>10.6727285832305</v>
      </c>
      <c r="J345" s="76" t="n">
        <v>50.7709727196739</v>
      </c>
      <c r="K345" s="76" t="n">
        <v>7.95328520551175</v>
      </c>
    </row>
    <row r="346">
      <c r="A346" s="76" t="s">
        <v>156</v>
      </c>
      <c r="B346" s="76" t="s">
        <v>157</v>
      </c>
      <c r="C346" s="76" t="s">
        <v>22</v>
      </c>
      <c r="D346" s="76" t="n">
        <v>4340.960244</v>
      </c>
      <c r="E346" s="76" t="n">
        <v>12.4785469820692</v>
      </c>
      <c r="F346" s="76" t="n">
        <v>25.4795898932161</v>
      </c>
      <c r="G346" s="76" t="n">
        <v>10.1963430694871</v>
      </c>
      <c r="H346" s="76" t="n">
        <v>12696.0496223</v>
      </c>
      <c r="I346" s="76" t="n">
        <v>8.82832483581793</v>
      </c>
      <c r="J346" s="76" t="n">
        <v>74.5204101067839</v>
      </c>
      <c r="K346" s="76" t="n">
        <v>3.48627496076297</v>
      </c>
    </row>
    <row r="347">
      <c r="A347" s="76" t="s">
        <v>156</v>
      </c>
      <c r="B347" s="76" t="s">
        <v>157</v>
      </c>
      <c r="C347" s="76" t="s">
        <v>23</v>
      </c>
      <c r="D347" s="76" t="n">
        <v>8113.6505263</v>
      </c>
      <c r="E347" s="76" t="n">
        <v>10.0502978305698</v>
      </c>
      <c r="F347" s="76" t="n">
        <v>34.2767368759669</v>
      </c>
      <c r="G347" s="76" t="n">
        <v>7.66618248251951</v>
      </c>
      <c r="H347" s="76" t="n">
        <v>15557.361553</v>
      </c>
      <c r="I347" s="76" t="n">
        <v>6.10776267688056</v>
      </c>
      <c r="J347" s="76" t="n">
        <v>65.7232631240331</v>
      </c>
      <c r="K347" s="76" t="n">
        <v>3.99815388503404</v>
      </c>
    </row>
    <row r="348">
      <c r="A348" s="76" t="s">
        <v>156</v>
      </c>
      <c r="B348" s="76" t="s">
        <v>157</v>
      </c>
      <c r="C348" s="76" t="s">
        <v>24</v>
      </c>
      <c r="D348" s="76" t="n">
        <v>2988.8893016</v>
      </c>
      <c r="E348" s="76" t="n">
        <v>17.1111253639369</v>
      </c>
      <c r="F348" s="76" t="n">
        <v>37.2912973565088</v>
      </c>
      <c r="G348" s="76" t="n">
        <v>10.4732822145544</v>
      </c>
      <c r="H348" s="76" t="n">
        <v>5026.0887589</v>
      </c>
      <c r="I348" s="76" t="n">
        <v>11.4657904881843</v>
      </c>
      <c r="J348" s="76" t="n">
        <v>62.7087026434912</v>
      </c>
      <c r="K348" s="76" t="n">
        <v>6.22819903613683</v>
      </c>
    </row>
    <row r="349">
      <c r="A349" s="76" t="s">
        <v>158</v>
      </c>
      <c r="B349" s="76" t="s">
        <v>159</v>
      </c>
      <c r="C349" s="76" t="s">
        <v>22</v>
      </c>
      <c r="D349" s="76" t="n">
        <v>3366.264842</v>
      </c>
      <c r="E349" s="76" t="n">
        <v>12.1140978965379</v>
      </c>
      <c r="F349" s="76" t="n">
        <v>23.6017244183542</v>
      </c>
      <c r="G349" s="76" t="n">
        <v>11.35678569251</v>
      </c>
      <c r="H349" s="76" t="n">
        <v>10896.5270724</v>
      </c>
      <c r="I349" s="76" t="n">
        <v>8.48766659215848</v>
      </c>
      <c r="J349" s="76" t="n">
        <v>76.3982755816457</v>
      </c>
      <c r="K349" s="76" t="n">
        <v>3.5084525684939</v>
      </c>
    </row>
    <row r="350">
      <c r="A350" s="76" t="s">
        <v>158</v>
      </c>
      <c r="B350" s="76" t="s">
        <v>159</v>
      </c>
      <c r="C350" s="76" t="s">
        <v>23</v>
      </c>
      <c r="D350" s="76" t="n">
        <v>6506.397587</v>
      </c>
      <c r="E350" s="76" t="n">
        <v>8.61473871691382</v>
      </c>
      <c r="F350" s="76" t="n">
        <v>30.0003969371125</v>
      </c>
      <c r="G350" s="76" t="n">
        <v>8.70185155291065</v>
      </c>
      <c r="H350" s="76" t="n">
        <v>15181.3074145</v>
      </c>
      <c r="I350" s="76" t="n">
        <v>7.86267895700065</v>
      </c>
      <c r="J350" s="76" t="n">
        <v>69.9996030628875</v>
      </c>
      <c r="K350" s="76" t="n">
        <v>3.72943544323549</v>
      </c>
    </row>
    <row r="351">
      <c r="A351" s="76" t="s">
        <v>158</v>
      </c>
      <c r="B351" s="76" t="s">
        <v>159</v>
      </c>
      <c r="C351" s="76" t="s">
        <v>24</v>
      </c>
      <c r="D351" s="76" t="n">
        <v>3288.9566646</v>
      </c>
      <c r="E351" s="76" t="n">
        <v>13.3199269493509</v>
      </c>
      <c r="F351" s="76" t="n">
        <v>40.3231216809401</v>
      </c>
      <c r="G351" s="76" t="n">
        <v>7.74130425852277</v>
      </c>
      <c r="H351" s="76" t="n">
        <v>4867.5464222</v>
      </c>
      <c r="I351" s="76" t="n">
        <v>12.506713643179</v>
      </c>
      <c r="J351" s="76" t="n">
        <v>59.6768783190599</v>
      </c>
      <c r="K351" s="76" t="n">
        <v>5.23072859000228</v>
      </c>
    </row>
    <row r="352">
      <c r="A352" s="76" t="s">
        <v>160</v>
      </c>
      <c r="B352" s="76" t="s">
        <v>161</v>
      </c>
      <c r="C352" s="76" t="s">
        <v>22</v>
      </c>
      <c r="D352" s="76" t="n">
        <v>6368.9445329</v>
      </c>
      <c r="E352" s="76" t="n">
        <v>10.6300231922043</v>
      </c>
      <c r="F352" s="76" t="n">
        <v>31.5273417427994</v>
      </c>
      <c r="G352" s="76" t="n">
        <v>7.75977795705421</v>
      </c>
      <c r="H352" s="76" t="n">
        <v>13832.3924046</v>
      </c>
      <c r="I352" s="76" t="n">
        <v>7.2835796925635</v>
      </c>
      <c r="J352" s="76" t="n">
        <v>68.4726582572006</v>
      </c>
      <c r="K352" s="76" t="n">
        <v>3.57288847442349</v>
      </c>
    </row>
    <row r="353">
      <c r="A353" s="76" t="s">
        <v>160</v>
      </c>
      <c r="B353" s="76" t="s">
        <v>161</v>
      </c>
      <c r="C353" s="76" t="s">
        <v>23</v>
      </c>
      <c r="D353" s="76" t="n">
        <v>6594.9401034</v>
      </c>
      <c r="E353" s="76" t="n">
        <v>12.9210291093614</v>
      </c>
      <c r="F353" s="76" t="n">
        <v>35.8921036205226</v>
      </c>
      <c r="G353" s="76" t="n">
        <v>8.99355091522093</v>
      </c>
      <c r="H353" s="76" t="n">
        <v>11779.4081185</v>
      </c>
      <c r="I353" s="76" t="n">
        <v>7.83253153864688</v>
      </c>
      <c r="J353" s="76" t="n">
        <v>64.1078963794774</v>
      </c>
      <c r="K353" s="76" t="n">
        <v>5.03522154985094</v>
      </c>
    </row>
    <row r="354">
      <c r="A354" s="76" t="s">
        <v>160</v>
      </c>
      <c r="B354" s="76" t="s">
        <v>161</v>
      </c>
      <c r="C354" s="76" t="s">
        <v>24</v>
      </c>
      <c r="D354" s="76" t="n">
        <v>7402.8981585</v>
      </c>
      <c r="E354" s="76" t="n">
        <v>13.2251436944855</v>
      </c>
      <c r="F354" s="76" t="n">
        <v>42.3474906031585</v>
      </c>
      <c r="G354" s="76" t="n">
        <v>8.93100326391881</v>
      </c>
      <c r="H354" s="76" t="n">
        <v>10078.4166799</v>
      </c>
      <c r="I354" s="76" t="n">
        <v>10.2937800859835</v>
      </c>
      <c r="J354" s="76" t="n">
        <v>57.6525093968415</v>
      </c>
      <c r="K354" s="76" t="n">
        <v>6.56008872384487</v>
      </c>
    </row>
    <row r="355">
      <c r="A355" s="76" t="s">
        <v>162</v>
      </c>
      <c r="B355" s="76" t="s">
        <v>163</v>
      </c>
      <c r="C355" s="76" t="s">
        <v>22</v>
      </c>
      <c r="D355" s="76" t="n">
        <v>12733.712201</v>
      </c>
      <c r="E355" s="76" t="n">
        <v>8.78075885370331</v>
      </c>
      <c r="F355" s="76" t="n">
        <v>41.0205571255182</v>
      </c>
      <c r="G355" s="76" t="n">
        <v>5.94909762525497</v>
      </c>
      <c r="H355" s="76" t="n">
        <v>18308.5580491</v>
      </c>
      <c r="I355" s="76" t="n">
        <v>7.21465672227388</v>
      </c>
      <c r="J355" s="76" t="n">
        <v>58.9794428744818</v>
      </c>
      <c r="K355" s="76" t="n">
        <v>4.1376331665493</v>
      </c>
    </row>
    <row r="356">
      <c r="A356" s="76" t="s">
        <v>162</v>
      </c>
      <c r="B356" s="76" t="s">
        <v>163</v>
      </c>
      <c r="C356" s="76" t="s">
        <v>23</v>
      </c>
      <c r="D356" s="76" t="n">
        <v>12936.43167</v>
      </c>
      <c r="E356" s="76" t="n">
        <v>9.49515800432139</v>
      </c>
      <c r="F356" s="76" t="n">
        <v>36.4218238484298</v>
      </c>
      <c r="G356" s="76" t="n">
        <v>6.63235754473266</v>
      </c>
      <c r="H356" s="76" t="n">
        <v>22581.9205241</v>
      </c>
      <c r="I356" s="76" t="n">
        <v>8.03979102337128</v>
      </c>
      <c r="J356" s="76" t="n">
        <v>63.5781761515702</v>
      </c>
      <c r="K356" s="76" t="n">
        <v>3.79945718509088</v>
      </c>
    </row>
    <row r="357">
      <c r="A357" s="76" t="s">
        <v>162</v>
      </c>
      <c r="B357" s="76" t="s">
        <v>163</v>
      </c>
      <c r="C357" s="76" t="s">
        <v>24</v>
      </c>
      <c r="D357" s="76" t="n">
        <v>11802.5959986</v>
      </c>
      <c r="E357" s="76" t="n">
        <v>9.86877488561213</v>
      </c>
      <c r="F357" s="76" t="n">
        <v>45.4691386828668</v>
      </c>
      <c r="G357" s="76" t="n">
        <v>6.36077695605697</v>
      </c>
      <c r="H357" s="76" t="n">
        <v>14154.7815557</v>
      </c>
      <c r="I357" s="76" t="n">
        <v>9.72880580296552</v>
      </c>
      <c r="J357" s="76" t="n">
        <v>54.5308613171332</v>
      </c>
      <c r="K357" s="76" t="n">
        <v>5.3037682251842</v>
      </c>
    </row>
    <row r="358">
      <c r="A358" s="76" t="s">
        <v>164</v>
      </c>
      <c r="B358" s="76" t="s">
        <v>165</v>
      </c>
      <c r="C358" s="76" t="s">
        <v>22</v>
      </c>
      <c r="D358" s="76" t="n">
        <v>10759.8302783</v>
      </c>
      <c r="E358" s="76" t="n">
        <v>12.0086498089497</v>
      </c>
      <c r="F358" s="76" t="n">
        <v>23.8016118875532</v>
      </c>
      <c r="G358" s="76" t="n">
        <v>9.19383514872226</v>
      </c>
      <c r="H358" s="76" t="n">
        <v>34446.4789798</v>
      </c>
      <c r="I358" s="76" t="n">
        <v>7.18845960513474</v>
      </c>
      <c r="J358" s="76" t="n">
        <v>76.1983881124468</v>
      </c>
      <c r="K358" s="76" t="n">
        <v>2.87182053831776</v>
      </c>
    </row>
    <row r="359">
      <c r="A359" s="76" t="s">
        <v>164</v>
      </c>
      <c r="B359" s="76" t="s">
        <v>165</v>
      </c>
      <c r="C359" s="76" t="s">
        <v>23</v>
      </c>
      <c r="D359" s="76" t="n">
        <v>7211.2509167</v>
      </c>
      <c r="E359" s="76" t="n">
        <v>11.5877481117867</v>
      </c>
      <c r="F359" s="76" t="n">
        <v>15.400136193101</v>
      </c>
      <c r="G359" s="76" t="n">
        <v>11.3588771050949</v>
      </c>
      <c r="H359" s="76" t="n">
        <v>39614.6396227</v>
      </c>
      <c r="I359" s="76" t="n">
        <v>7.33754462851316</v>
      </c>
      <c r="J359" s="76" t="n">
        <v>84.599863806899</v>
      </c>
      <c r="K359" s="76" t="n">
        <v>2.06771319181359</v>
      </c>
    </row>
    <row r="360">
      <c r="A360" s="76" t="s">
        <v>164</v>
      </c>
      <c r="B360" s="76" t="s">
        <v>165</v>
      </c>
      <c r="C360" s="76" t="s">
        <v>24</v>
      </c>
      <c r="D360" s="76" t="n">
        <v>2855.0529122</v>
      </c>
      <c r="E360" s="76" t="n">
        <v>19.2874044169789</v>
      </c>
      <c r="F360" s="76" t="n">
        <v>27.7033598231555</v>
      </c>
      <c r="G360" s="76" t="n">
        <v>11.6740053692225</v>
      </c>
      <c r="H360" s="76" t="n">
        <v>7450.7472883</v>
      </c>
      <c r="I360" s="76" t="n">
        <v>16.8239492845375</v>
      </c>
      <c r="J360" s="76" t="n">
        <v>72.2966401768445</v>
      </c>
      <c r="K360" s="76" t="n">
        <v>4.47336377637925</v>
      </c>
    </row>
    <row r="361">
      <c r="A361" s="76" t="s">
        <v>166</v>
      </c>
      <c r="B361" s="76" t="s">
        <v>167</v>
      </c>
      <c r="C361" s="76" t="s">
        <v>22</v>
      </c>
      <c r="D361" s="76" t="n">
        <v>6657.7379294</v>
      </c>
      <c r="E361" s="76" t="n">
        <v>14.7005460220122</v>
      </c>
      <c r="F361" s="76" t="n">
        <v>27.4523440980615</v>
      </c>
      <c r="G361" s="76" t="n">
        <v>12.1114736358627</v>
      </c>
      <c r="H361" s="76" t="n">
        <v>17594.2454554</v>
      </c>
      <c r="I361" s="76" t="n">
        <v>7.78806420060705</v>
      </c>
      <c r="J361" s="76" t="n">
        <v>72.5476559019385</v>
      </c>
      <c r="K361" s="76" t="n">
        <v>4.58303356121831</v>
      </c>
    </row>
    <row r="362">
      <c r="A362" s="76" t="s">
        <v>166</v>
      </c>
      <c r="B362" s="76" t="s">
        <v>167</v>
      </c>
      <c r="C362" s="76" t="s">
        <v>23</v>
      </c>
      <c r="D362" s="76" t="n">
        <v>6372.0599595</v>
      </c>
      <c r="E362" s="76" t="n">
        <v>10.7772438040605</v>
      </c>
      <c r="F362" s="76" t="n">
        <v>23.0883479608801</v>
      </c>
      <c r="G362" s="76" t="n">
        <v>9.6923422316679</v>
      </c>
      <c r="H362" s="76" t="n">
        <v>21226.5363987</v>
      </c>
      <c r="I362" s="76" t="n">
        <v>6.18713504206571</v>
      </c>
      <c r="J362" s="76" t="n">
        <v>76.9116520391199</v>
      </c>
      <c r="K362" s="76" t="n">
        <v>2.90957435014996</v>
      </c>
    </row>
    <row r="363">
      <c r="A363" s="76" t="s">
        <v>166</v>
      </c>
      <c r="B363" s="76" t="s">
        <v>167</v>
      </c>
      <c r="C363" s="76" t="s">
        <v>24</v>
      </c>
      <c r="D363" s="76" t="n">
        <v>2279.4668892</v>
      </c>
      <c r="E363" s="76" t="n">
        <v>14.1431931614641</v>
      </c>
      <c r="F363" s="76" t="n">
        <v>30.2379916750811</v>
      </c>
      <c r="G363" s="76" t="n">
        <v>11.6950283580914</v>
      </c>
      <c r="H363" s="76" t="n">
        <v>5258.953366</v>
      </c>
      <c r="I363" s="76" t="n">
        <v>11.7256886774201</v>
      </c>
      <c r="J363" s="76" t="n">
        <v>69.762008324919</v>
      </c>
      <c r="K363" s="76" t="n">
        <v>5.06915122748104</v>
      </c>
    </row>
    <row r="364">
      <c r="A364" s="76" t="s">
        <v>168</v>
      </c>
      <c r="B364" s="76" t="s">
        <v>169</v>
      </c>
      <c r="C364" s="76" t="s">
        <v>22</v>
      </c>
      <c r="D364" s="76" t="n">
        <v>21698.2029993</v>
      </c>
      <c r="E364" s="76" t="n">
        <v>9.86007530752215</v>
      </c>
      <c r="F364" s="76" t="n">
        <v>42.7909816532277</v>
      </c>
      <c r="G364" s="76" t="n">
        <v>7.24303549678073</v>
      </c>
      <c r="H364" s="76" t="n">
        <v>29009.2174921</v>
      </c>
      <c r="I364" s="76" t="n">
        <v>8.32025419456281</v>
      </c>
      <c r="J364" s="76" t="n">
        <v>57.2090183467723</v>
      </c>
      <c r="K364" s="76" t="n">
        <v>5.41761785139786</v>
      </c>
    </row>
    <row r="365">
      <c r="A365" s="76" t="s">
        <v>168</v>
      </c>
      <c r="B365" s="76" t="s">
        <v>169</v>
      </c>
      <c r="C365" s="76" t="s">
        <v>23</v>
      </c>
      <c r="D365" s="76" t="n">
        <v>20116.9832782</v>
      </c>
      <c r="E365" s="76" t="n">
        <v>9.12721837527703</v>
      </c>
      <c r="F365" s="76" t="n">
        <v>37.2772239303992</v>
      </c>
      <c r="G365" s="76" t="n">
        <v>7.22492821144572</v>
      </c>
      <c r="H365" s="76" t="n">
        <v>33848.9003288</v>
      </c>
      <c r="I365" s="76" t="n">
        <v>10.5327873415625</v>
      </c>
      <c r="J365" s="76" t="n">
        <v>62.7227760696008</v>
      </c>
      <c r="K365" s="76" t="n">
        <v>4.29389902194798</v>
      </c>
    </row>
    <row r="366">
      <c r="A366" s="76" t="s">
        <v>168</v>
      </c>
      <c r="B366" s="76" t="s">
        <v>169</v>
      </c>
      <c r="C366" s="76" t="s">
        <v>24</v>
      </c>
      <c r="D366" s="76" t="n">
        <v>20323.0985136</v>
      </c>
      <c r="E366" s="76" t="n">
        <v>12.1817738479105</v>
      </c>
      <c r="F366" s="76" t="n">
        <v>58.3717035278189</v>
      </c>
      <c r="G366" s="76" t="n">
        <v>5.96401553132988</v>
      </c>
      <c r="H366" s="76" t="n">
        <v>14493.5973944</v>
      </c>
      <c r="I366" s="76" t="n">
        <v>12.370324247634</v>
      </c>
      <c r="J366" s="76" t="n">
        <v>41.6282964721811</v>
      </c>
      <c r="K366" s="76" t="n">
        <v>8.36281510252861</v>
      </c>
    </row>
    <row r="367">
      <c r="A367" s="76" t="s">
        <v>170</v>
      </c>
      <c r="B367" s="76" t="s">
        <v>171</v>
      </c>
      <c r="C367" s="76" t="s">
        <v>22</v>
      </c>
      <c r="D367" s="76" t="n">
        <v>10291.9863773</v>
      </c>
      <c r="E367" s="76" t="n">
        <v>7.56484975007272</v>
      </c>
      <c r="F367" s="76" t="n">
        <v>29.6511520585893</v>
      </c>
      <c r="G367" s="76" t="n">
        <v>5.94934390154583</v>
      </c>
      <c r="H367" s="76" t="n">
        <v>24418.2547525</v>
      </c>
      <c r="I367" s="76" t="n">
        <v>5.20837892937007</v>
      </c>
      <c r="J367" s="76" t="n">
        <v>70.3488479414107</v>
      </c>
      <c r="K367" s="76" t="n">
        <v>2.50757341215443</v>
      </c>
    </row>
    <row r="368">
      <c r="A368" s="76" t="s">
        <v>170</v>
      </c>
      <c r="B368" s="76" t="s">
        <v>171</v>
      </c>
      <c r="C368" s="76" t="s">
        <v>23</v>
      </c>
      <c r="D368" s="76" t="n">
        <v>8665.6401413</v>
      </c>
      <c r="E368" s="76" t="n">
        <v>9.79209225275076</v>
      </c>
      <c r="F368" s="76" t="n">
        <v>31.8505845873195</v>
      </c>
      <c r="G368" s="76" t="n">
        <v>7.03392026211373</v>
      </c>
      <c r="H368" s="76" t="n">
        <v>18541.521842</v>
      </c>
      <c r="I368" s="76" t="n">
        <v>6.56005293131753</v>
      </c>
      <c r="J368" s="76" t="n">
        <v>68.1494154126805</v>
      </c>
      <c r="K368" s="76" t="n">
        <v>3.2874012334848</v>
      </c>
    </row>
    <row r="369">
      <c r="A369" s="76" t="s">
        <v>170</v>
      </c>
      <c r="B369" s="76" t="s">
        <v>171</v>
      </c>
      <c r="C369" s="76" t="s">
        <v>24</v>
      </c>
      <c r="D369" s="76" t="n">
        <v>5067.7244575</v>
      </c>
      <c r="E369" s="76" t="n">
        <v>11.1869456796534</v>
      </c>
      <c r="F369" s="76" t="n">
        <v>43.0833812052748</v>
      </c>
      <c r="G369" s="76" t="n">
        <v>8.07334062601484</v>
      </c>
      <c r="H369" s="76" t="n">
        <v>6694.8724319</v>
      </c>
      <c r="I369" s="76" t="n">
        <v>12.7320010296838</v>
      </c>
      <c r="J369" s="76" t="n">
        <v>56.9166187947252</v>
      </c>
      <c r="K369" s="76" t="n">
        <v>6.11116435157713</v>
      </c>
    </row>
    <row r="370">
      <c r="A370" s="76" t="s">
        <v>172</v>
      </c>
      <c r="B370" s="76" t="s">
        <v>173</v>
      </c>
      <c r="C370" s="76" t="s">
        <v>22</v>
      </c>
      <c r="D370" s="76" t="n">
        <v>7833.0805077</v>
      </c>
      <c r="E370" s="76" t="n">
        <v>11.8330726340209</v>
      </c>
      <c r="F370" s="76" t="n">
        <v>30.594914607661</v>
      </c>
      <c r="G370" s="76" t="n">
        <v>8.3365165563457</v>
      </c>
      <c r="H370" s="76" t="n">
        <v>17769.4766759</v>
      </c>
      <c r="I370" s="76" t="n">
        <v>9.53590729837457</v>
      </c>
      <c r="J370" s="76" t="n">
        <v>69.405085392339</v>
      </c>
      <c r="K370" s="76" t="n">
        <v>3.67487498538403</v>
      </c>
    </row>
    <row r="371">
      <c r="A371" s="76" t="s">
        <v>172</v>
      </c>
      <c r="B371" s="76" t="s">
        <v>173</v>
      </c>
      <c r="C371" s="76" t="s">
        <v>23</v>
      </c>
      <c r="D371" s="76" t="n">
        <v>13101.6007492</v>
      </c>
      <c r="E371" s="76" t="n">
        <v>9.15263599073802</v>
      </c>
      <c r="F371" s="76" t="n">
        <v>30.9170074090703</v>
      </c>
      <c r="G371" s="76" t="n">
        <v>9.78235082736146</v>
      </c>
      <c r="H371" s="76" t="n">
        <v>29275.0774844</v>
      </c>
      <c r="I371" s="76" t="n">
        <v>8.70722899000833</v>
      </c>
      <c r="J371" s="76" t="n">
        <v>69.0829925909297</v>
      </c>
      <c r="K371" s="76" t="n">
        <v>4.37793734267627</v>
      </c>
    </row>
    <row r="372">
      <c r="A372" s="76" t="s">
        <v>172</v>
      </c>
      <c r="B372" s="76" t="s">
        <v>173</v>
      </c>
      <c r="C372" s="76" t="s">
        <v>24</v>
      </c>
      <c r="D372" s="76" t="n">
        <v>4486.9063144</v>
      </c>
      <c r="E372" s="76" t="n">
        <v>16.6483977777461</v>
      </c>
      <c r="F372" s="76" t="n">
        <v>41.0672065907681</v>
      </c>
      <c r="G372" s="76" t="n">
        <v>10.7811116502694</v>
      </c>
      <c r="H372" s="76" t="n">
        <v>6438.8582722</v>
      </c>
      <c r="I372" s="76" t="n">
        <v>15.0233525257727</v>
      </c>
      <c r="J372" s="76" t="n">
        <v>58.9327934092319</v>
      </c>
      <c r="K372" s="76" t="n">
        <v>7.51279743936915</v>
      </c>
    </row>
    <row r="373">
      <c r="A373" s="76" t="s">
        <v>174</v>
      </c>
      <c r="B373" s="76" t="s">
        <v>175</v>
      </c>
      <c r="C373" s="76" t="s">
        <v>22</v>
      </c>
      <c r="D373" s="76" t="n">
        <v>6908.8227886</v>
      </c>
      <c r="E373" s="76" t="n">
        <v>12.7787377111781</v>
      </c>
      <c r="F373" s="76" t="n">
        <v>38.0418120852517</v>
      </c>
      <c r="G373" s="76" t="n">
        <v>8.01313046533534</v>
      </c>
      <c r="H373" s="76" t="n">
        <v>11252.3067946</v>
      </c>
      <c r="I373" s="76" t="n">
        <v>10.2437665650649</v>
      </c>
      <c r="J373" s="76" t="n">
        <v>61.9581879147483</v>
      </c>
      <c r="K373" s="76" t="n">
        <v>4.91999546204176</v>
      </c>
    </row>
    <row r="374">
      <c r="A374" s="76" t="s">
        <v>174</v>
      </c>
      <c r="B374" s="76" t="s">
        <v>175</v>
      </c>
      <c r="C374" s="76" t="s">
        <v>23</v>
      </c>
      <c r="D374" s="76" t="n">
        <v>19464.7641373</v>
      </c>
      <c r="E374" s="76" t="n">
        <v>7.37894943981021</v>
      </c>
      <c r="F374" s="76" t="n">
        <v>39.1299561284907</v>
      </c>
      <c r="G374" s="76" t="n">
        <v>5.34743627455372</v>
      </c>
      <c r="H374" s="76" t="n">
        <v>30279.1304722</v>
      </c>
      <c r="I374" s="76" t="n">
        <v>5.35327261203073</v>
      </c>
      <c r="J374" s="76" t="n">
        <v>60.8700438715093</v>
      </c>
      <c r="K374" s="76" t="n">
        <v>3.43756852327694</v>
      </c>
    </row>
    <row r="375">
      <c r="A375" s="76" t="s">
        <v>174</v>
      </c>
      <c r="B375" s="76" t="s">
        <v>175</v>
      </c>
      <c r="C375" s="76" t="s">
        <v>24</v>
      </c>
      <c r="D375" s="76" t="n">
        <v>11212.2894988</v>
      </c>
      <c r="E375" s="76" t="n">
        <v>10.4808232845797</v>
      </c>
      <c r="F375" s="76" t="n">
        <v>51.9713640162035</v>
      </c>
      <c r="G375" s="76" t="n">
        <v>5.36421705055213</v>
      </c>
      <c r="H375" s="76" t="n">
        <v>10361.686307</v>
      </c>
      <c r="I375" s="76" t="n">
        <v>10.0323250195063</v>
      </c>
      <c r="J375" s="76" t="n">
        <v>48.0286359837965</v>
      </c>
      <c r="K375" s="76" t="n">
        <v>5.80457202845038</v>
      </c>
    </row>
    <row r="376">
      <c r="A376" s="76" t="s">
        <v>176</v>
      </c>
      <c r="B376" s="76" t="s">
        <v>177</v>
      </c>
      <c r="C376" s="76" t="s">
        <v>22</v>
      </c>
      <c r="D376" s="76" t="n">
        <v>9115.1081812</v>
      </c>
      <c r="E376" s="76" t="n">
        <v>10.3068594571499</v>
      </c>
      <c r="F376" s="76" t="n">
        <v>26.3871169043053</v>
      </c>
      <c r="G376" s="76" t="n">
        <v>9.92081393311335</v>
      </c>
      <c r="H376" s="76" t="n">
        <v>25428.6739768</v>
      </c>
      <c r="I376" s="76" t="n">
        <v>8.63775049417635</v>
      </c>
      <c r="J376" s="76" t="n">
        <v>73.6128830956947</v>
      </c>
      <c r="K376" s="76" t="n">
        <v>3.55619378062687</v>
      </c>
    </row>
    <row r="377">
      <c r="A377" s="76" t="s">
        <v>176</v>
      </c>
      <c r="B377" s="76" t="s">
        <v>177</v>
      </c>
      <c r="C377" s="76" t="s">
        <v>23</v>
      </c>
      <c r="D377" s="76" t="n">
        <v>11489.3907526</v>
      </c>
      <c r="E377" s="76" t="n">
        <v>12.0035680348234</v>
      </c>
      <c r="F377" s="76" t="n">
        <v>27.3229504749918</v>
      </c>
      <c r="G377" s="76" t="n">
        <v>10.2882975097886</v>
      </c>
      <c r="H377" s="76" t="n">
        <v>30560.9389258</v>
      </c>
      <c r="I377" s="76" t="n">
        <v>7.11603892019017</v>
      </c>
      <c r="J377" s="76" t="n">
        <v>72.6770495250082</v>
      </c>
      <c r="K377" s="76" t="n">
        <v>3.86788738906091</v>
      </c>
    </row>
    <row r="378">
      <c r="A378" s="76" t="s">
        <v>176</v>
      </c>
      <c r="B378" s="76" t="s">
        <v>177</v>
      </c>
      <c r="C378" s="76" t="s">
        <v>24</v>
      </c>
      <c r="D378" s="76" t="n">
        <v>7200.0839671</v>
      </c>
      <c r="E378" s="76" t="n">
        <v>13.2454529045072</v>
      </c>
      <c r="F378" s="76" t="n">
        <v>42.4011034991277</v>
      </c>
      <c r="G378" s="76" t="n">
        <v>9.34214512183176</v>
      </c>
      <c r="H378" s="76" t="n">
        <v>9780.8042007</v>
      </c>
      <c r="I378" s="76" t="n">
        <v>13.1214203533634</v>
      </c>
      <c r="J378" s="76" t="n">
        <v>57.5988965008723</v>
      </c>
      <c r="K378" s="76" t="n">
        <v>6.87716755491418</v>
      </c>
    </row>
    <row r="379">
      <c r="A379" s="76" t="s">
        <v>178</v>
      </c>
      <c r="B379" s="76" t="s">
        <v>179</v>
      </c>
      <c r="C379" s="76" t="s">
        <v>22</v>
      </c>
      <c r="D379" s="76" t="n">
        <v>15427.2466491</v>
      </c>
      <c r="E379" s="76" t="n">
        <v>11.8653387546134</v>
      </c>
      <c r="F379" s="76" t="n">
        <v>25.6918927499459</v>
      </c>
      <c r="G379" s="76" t="n">
        <v>9.8295635568415</v>
      </c>
      <c r="H379" s="76" t="n">
        <v>44619.8927316</v>
      </c>
      <c r="I379" s="76" t="n">
        <v>6.86226754128621</v>
      </c>
      <c r="J379" s="76" t="n">
        <v>74.3081072500541</v>
      </c>
      <c r="K379" s="76" t="n">
        <v>3.39855369793402</v>
      </c>
    </row>
    <row r="380">
      <c r="A380" s="76" t="s">
        <v>178</v>
      </c>
      <c r="B380" s="76" t="s">
        <v>179</v>
      </c>
      <c r="C380" s="76" t="s">
        <v>23</v>
      </c>
      <c r="D380" s="76" t="n">
        <v>15386.4229588</v>
      </c>
      <c r="E380" s="76" t="n">
        <v>9.51361662383038</v>
      </c>
      <c r="F380" s="76" t="n">
        <v>23.9633237045556</v>
      </c>
      <c r="G380" s="76" t="n">
        <v>9.14496323417853</v>
      </c>
      <c r="H380" s="76" t="n">
        <v>48821.7943507</v>
      </c>
      <c r="I380" s="76" t="n">
        <v>7.94718969731873</v>
      </c>
      <c r="J380" s="76" t="n">
        <v>76.0366762954444</v>
      </c>
      <c r="K380" s="76" t="n">
        <v>2.88207908240736</v>
      </c>
    </row>
    <row r="381">
      <c r="A381" s="76" t="s">
        <v>178</v>
      </c>
      <c r="B381" s="76" t="s">
        <v>179</v>
      </c>
      <c r="C381" s="76" t="s">
        <v>24</v>
      </c>
      <c r="D381" s="76" t="n">
        <v>7988.2625323</v>
      </c>
      <c r="E381" s="76" t="n">
        <v>14.7753502465456</v>
      </c>
      <c r="F381" s="76" t="n">
        <v>49.4609556906299</v>
      </c>
      <c r="G381" s="76" t="n">
        <v>6.79697139171099</v>
      </c>
      <c r="H381" s="76" t="n">
        <v>8162.3807797</v>
      </c>
      <c r="I381" s="76" t="n">
        <v>14.1879745451283</v>
      </c>
      <c r="J381" s="76" t="n">
        <v>50.5390443093701</v>
      </c>
      <c r="K381" s="76" t="n">
        <v>6.65197977979109</v>
      </c>
    </row>
    <row r="382">
      <c r="A382" s="76" t="s">
        <v>180</v>
      </c>
      <c r="B382" s="76" t="s">
        <v>181</v>
      </c>
      <c r="C382" s="76" t="s">
        <v>22</v>
      </c>
      <c r="D382" s="76" t="n">
        <v>4580.2564293</v>
      </c>
      <c r="E382" s="76" t="n">
        <v>9.41073759016685</v>
      </c>
      <c r="F382" s="76" t="n">
        <v>37.7342916479179</v>
      </c>
      <c r="G382" s="76" t="n">
        <v>6.09165494736262</v>
      </c>
      <c r="H382" s="76" t="n">
        <v>7557.9240672</v>
      </c>
      <c r="I382" s="76" t="n">
        <v>7.08306293993431</v>
      </c>
      <c r="J382" s="76" t="n">
        <v>62.2657083520821</v>
      </c>
      <c r="K382" s="76" t="n">
        <v>3.69166737977979</v>
      </c>
    </row>
    <row r="383">
      <c r="A383" s="76" t="s">
        <v>180</v>
      </c>
      <c r="B383" s="76" t="s">
        <v>181</v>
      </c>
      <c r="C383" s="76" t="s">
        <v>23</v>
      </c>
      <c r="D383" s="76" t="n">
        <v>5813.4741113</v>
      </c>
      <c r="E383" s="76" t="n">
        <v>7.08424136209235</v>
      </c>
      <c r="F383" s="76" t="n">
        <v>38.8750737406284</v>
      </c>
      <c r="G383" s="76" t="n">
        <v>5.35804408036632</v>
      </c>
      <c r="H383" s="76" t="n">
        <v>9140.7717638</v>
      </c>
      <c r="I383" s="76" t="n">
        <v>6.63569376669222</v>
      </c>
      <c r="J383" s="76" t="n">
        <v>61.1249262593716</v>
      </c>
      <c r="K383" s="76" t="n">
        <v>3.40768278142246</v>
      </c>
    </row>
    <row r="384">
      <c r="A384" s="76" t="s">
        <v>180</v>
      </c>
      <c r="B384" s="76" t="s">
        <v>181</v>
      </c>
      <c r="C384" s="76" t="s">
        <v>24</v>
      </c>
      <c r="D384" s="76" t="n">
        <v>4895.1956592</v>
      </c>
      <c r="E384" s="76" t="n">
        <v>9.67478249238978</v>
      </c>
      <c r="F384" s="76" t="n">
        <v>53.298017508936</v>
      </c>
      <c r="G384" s="76" t="n">
        <v>6.14327698038895</v>
      </c>
      <c r="H384" s="76" t="n">
        <v>4289.3779666</v>
      </c>
      <c r="I384" s="76" t="n">
        <v>9.1503777599163</v>
      </c>
      <c r="J384" s="76" t="n">
        <v>46.701982491064</v>
      </c>
      <c r="K384" s="76" t="n">
        <v>7.0109332965825</v>
      </c>
    </row>
    <row r="385">
      <c r="A385" s="76" t="s">
        <v>182</v>
      </c>
      <c r="B385" s="76" t="s">
        <v>183</v>
      </c>
      <c r="C385" s="76" t="s">
        <v>22</v>
      </c>
      <c r="D385" s="76" t="n">
        <v>8366.1848609</v>
      </c>
      <c r="E385" s="76" t="n">
        <v>11.891723943755</v>
      </c>
      <c r="F385" s="76" t="n">
        <v>35.4995057952745</v>
      </c>
      <c r="G385" s="76" t="n">
        <v>10.0142083365104</v>
      </c>
      <c r="H385" s="76" t="n">
        <v>15200.8611401</v>
      </c>
      <c r="I385" s="76" t="n">
        <v>10.758623685152</v>
      </c>
      <c r="J385" s="76" t="n">
        <v>64.5004942047255</v>
      </c>
      <c r="K385" s="76" t="n">
        <v>5.51157710123393</v>
      </c>
    </row>
    <row r="386">
      <c r="A386" s="76" t="s">
        <v>182</v>
      </c>
      <c r="B386" s="76" t="s">
        <v>183</v>
      </c>
      <c r="C386" s="76" t="s">
        <v>23</v>
      </c>
      <c r="D386" s="76" t="n">
        <v>20971.2157864</v>
      </c>
      <c r="E386" s="76" t="n">
        <v>7.78171960329722</v>
      </c>
      <c r="F386" s="76" t="n">
        <v>45.7996871577509</v>
      </c>
      <c r="G386" s="76" t="n">
        <v>5.34115799042953</v>
      </c>
      <c r="H386" s="76" t="n">
        <v>24817.777737</v>
      </c>
      <c r="I386" s="76" t="n">
        <v>6.70383647143808</v>
      </c>
      <c r="J386" s="76" t="n">
        <v>54.2003128422491</v>
      </c>
      <c r="K386" s="76" t="n">
        <v>4.51332016724283</v>
      </c>
    </row>
    <row r="387">
      <c r="A387" s="76" t="s">
        <v>182</v>
      </c>
      <c r="B387" s="76" t="s">
        <v>183</v>
      </c>
      <c r="C387" s="76" t="s">
        <v>24</v>
      </c>
      <c r="D387" s="76" t="n">
        <v>12129.9984593</v>
      </c>
      <c r="E387" s="76" t="n">
        <v>9.80752009168853</v>
      </c>
      <c r="F387" s="76" t="n">
        <v>45.2612550262905</v>
      </c>
      <c r="G387" s="76" t="n">
        <v>9.22923719932002</v>
      </c>
      <c r="H387" s="76" t="n">
        <v>14669.9620196</v>
      </c>
      <c r="I387" s="76" t="n">
        <v>14.1116481678731</v>
      </c>
      <c r="J387" s="76" t="n">
        <v>54.7387449737095</v>
      </c>
      <c r="K387" s="76" t="n">
        <v>7.63128308435243</v>
      </c>
    </row>
    <row r="388">
      <c r="A388" s="76" t="s">
        <v>184</v>
      </c>
      <c r="B388" s="76" t="s">
        <v>185</v>
      </c>
      <c r="C388" s="76" t="s">
        <v>22</v>
      </c>
      <c r="D388" s="76" t="n">
        <v>7493.238877</v>
      </c>
      <c r="E388" s="76" t="n">
        <v>10.8604357272866</v>
      </c>
      <c r="F388" s="76" t="n">
        <v>23.2007147097934</v>
      </c>
      <c r="G388" s="76" t="n">
        <v>10.2754697857477</v>
      </c>
      <c r="H388" s="76" t="n">
        <v>24804.2095884</v>
      </c>
      <c r="I388" s="76" t="n">
        <v>7.02991606030814</v>
      </c>
      <c r="J388" s="76" t="n">
        <v>76.7992852902066</v>
      </c>
      <c r="K388" s="76" t="n">
        <v>3.10417267696414</v>
      </c>
    </row>
    <row r="389">
      <c r="A389" s="76" t="s">
        <v>184</v>
      </c>
      <c r="B389" s="76" t="s">
        <v>185</v>
      </c>
      <c r="C389" s="76" t="s">
        <v>23</v>
      </c>
      <c r="D389" s="76" t="n">
        <v>7003.1686453</v>
      </c>
      <c r="E389" s="76" t="n">
        <v>12.3609502790674</v>
      </c>
      <c r="F389" s="76" t="n">
        <v>20.7465500316514</v>
      </c>
      <c r="G389" s="76" t="n">
        <v>12.1520317836161</v>
      </c>
      <c r="H389" s="76" t="n">
        <v>26752.6540559</v>
      </c>
      <c r="I389" s="76" t="n">
        <v>7.03904547686361</v>
      </c>
      <c r="J389" s="76" t="n">
        <v>79.2534499683486</v>
      </c>
      <c r="K389" s="76" t="n">
        <v>3.18109477234991</v>
      </c>
    </row>
    <row r="390">
      <c r="A390" s="76" t="s">
        <v>184</v>
      </c>
      <c r="B390" s="76" t="s">
        <v>185</v>
      </c>
      <c r="C390" s="76" t="s">
        <v>24</v>
      </c>
      <c r="D390" s="76" t="n">
        <v>4177.0834579</v>
      </c>
      <c r="E390" s="76" t="n">
        <v>16.7971538980272</v>
      </c>
      <c r="F390" s="76" t="n">
        <v>35.7604693907121</v>
      </c>
      <c r="G390" s="76" t="n">
        <v>13.4893681984571</v>
      </c>
      <c r="H390" s="76" t="n">
        <v>7503.6453722</v>
      </c>
      <c r="I390" s="76" t="n">
        <v>13.2676342947091</v>
      </c>
      <c r="J390" s="76" t="n">
        <v>64.2395306092878</v>
      </c>
      <c r="K390" s="76" t="n">
        <v>7.50917906755728</v>
      </c>
    </row>
    <row r="391">
      <c r="A391" s="76" t="s">
        <v>186</v>
      </c>
      <c r="B391" s="76" t="s">
        <v>187</v>
      </c>
      <c r="C391" s="76" t="s">
        <v>22</v>
      </c>
      <c r="D391" s="76" t="n">
        <v>1410.8919583</v>
      </c>
      <c r="E391" s="76" t="n">
        <v>12.5615724347097</v>
      </c>
      <c r="F391" s="76" t="n">
        <v>22.6869943434387</v>
      </c>
      <c r="G391" s="76" t="n">
        <v>7.91555678682475</v>
      </c>
      <c r="H391" s="76" t="n">
        <v>4808.0541786</v>
      </c>
      <c r="I391" s="76" t="n">
        <v>9.00269407061223</v>
      </c>
      <c r="J391" s="76" t="n">
        <v>77.3130056565613</v>
      </c>
      <c r="K391" s="76" t="n">
        <v>2.32276821374128</v>
      </c>
    </row>
    <row r="392">
      <c r="A392" s="76" t="s">
        <v>186</v>
      </c>
      <c r="B392" s="76" t="s">
        <v>187</v>
      </c>
      <c r="C392" s="76" t="s">
        <v>23</v>
      </c>
      <c r="D392" s="76" t="n">
        <v>970.9383247</v>
      </c>
      <c r="E392" s="76" t="n">
        <v>14.901860045355</v>
      </c>
      <c r="F392" s="76" t="n">
        <v>11.2781780780731</v>
      </c>
      <c r="G392" s="76" t="n">
        <v>15.9561016659311</v>
      </c>
      <c r="H392" s="76" t="n">
        <v>7638.0614444</v>
      </c>
      <c r="I392" s="76" t="n">
        <v>7.54375393796202</v>
      </c>
      <c r="J392" s="76" t="n">
        <v>88.7218219219269</v>
      </c>
      <c r="K392" s="76" t="n">
        <v>2.02831447914321</v>
      </c>
    </row>
    <row r="393">
      <c r="A393" s="76" t="s">
        <v>186</v>
      </c>
      <c r="B393" s="76" t="s">
        <v>187</v>
      </c>
      <c r="C393" s="76" t="s">
        <v>24</v>
      </c>
      <c r="D393" s="76" t="n">
        <v>1391.9126257</v>
      </c>
      <c r="E393" s="76" t="n">
        <v>15.0280764328995</v>
      </c>
      <c r="F393" s="76" t="n">
        <v>28.9918129700959</v>
      </c>
      <c r="G393" s="76" t="n">
        <v>10.4654549266886</v>
      </c>
      <c r="H393" s="76" t="n">
        <v>3409.1414758</v>
      </c>
      <c r="I393" s="76" t="n">
        <v>10.4468565672792</v>
      </c>
      <c r="J393" s="76" t="n">
        <v>71.0081870299041</v>
      </c>
      <c r="K393" s="76" t="n">
        <v>4.27292294836012</v>
      </c>
    </row>
    <row r="394">
      <c r="A394" s="76" t="s">
        <v>188</v>
      </c>
      <c r="B394" s="76" t="s">
        <v>189</v>
      </c>
      <c r="C394" s="76" t="s">
        <v>22</v>
      </c>
      <c r="D394" s="76" t="n">
        <v>1793.8655248</v>
      </c>
      <c r="E394" s="76" t="n">
        <v>18.2149767329594</v>
      </c>
      <c r="F394" s="76" t="n">
        <v>13.392094302576</v>
      </c>
      <c r="G394" s="76" t="n">
        <v>16.9967536544185</v>
      </c>
      <c r="H394" s="76" t="n">
        <v>11601.0933537</v>
      </c>
      <c r="I394" s="76" t="n">
        <v>10.3741422800907</v>
      </c>
      <c r="J394" s="76" t="n">
        <v>86.607905697424</v>
      </c>
      <c r="K394" s="76" t="n">
        <v>2.6281911096298</v>
      </c>
    </row>
    <row r="395">
      <c r="A395" s="76" t="s">
        <v>188</v>
      </c>
      <c r="B395" s="76" t="s">
        <v>189</v>
      </c>
      <c r="C395" s="76" t="s">
        <v>23</v>
      </c>
      <c r="D395" s="76" t="n">
        <v>3511.9275398</v>
      </c>
      <c r="E395" s="76" t="n">
        <v>15.2309412456773</v>
      </c>
      <c r="F395" s="76" t="n">
        <v>18.3707292251686</v>
      </c>
      <c r="G395" s="76" t="n">
        <v>13.8098811342791</v>
      </c>
      <c r="H395" s="76" t="n">
        <v>15605.0465158</v>
      </c>
      <c r="I395" s="76" t="n">
        <v>7.24035493433196</v>
      </c>
      <c r="J395" s="76" t="n">
        <v>81.6292707748314</v>
      </c>
      <c r="K395" s="76" t="n">
        <v>3.10792421078233</v>
      </c>
    </row>
    <row r="396">
      <c r="A396" s="76" t="s">
        <v>188</v>
      </c>
      <c r="B396" s="76" t="s">
        <v>189</v>
      </c>
      <c r="C396" s="76" t="s">
        <v>24</v>
      </c>
      <c r="D396" s="76" t="n">
        <v>7184.3305142</v>
      </c>
      <c r="E396" s="76" t="n">
        <v>10.1966186687225</v>
      </c>
      <c r="F396" s="76" t="n">
        <v>48.1166582649052</v>
      </c>
      <c r="G396" s="76" t="n">
        <v>7.09207677100731</v>
      </c>
      <c r="H396" s="76" t="n">
        <v>7746.7365492</v>
      </c>
      <c r="I396" s="76" t="n">
        <v>10.7977508636455</v>
      </c>
      <c r="J396" s="76" t="n">
        <v>51.8833417350948</v>
      </c>
      <c r="K396" s="76" t="n">
        <v>6.57719844109822</v>
      </c>
    </row>
    <row r="397">
      <c r="A397" s="76" t="s">
        <v>190</v>
      </c>
      <c r="B397" s="76" t="s">
        <v>191</v>
      </c>
      <c r="C397" s="76" t="s">
        <v>22</v>
      </c>
      <c r="D397" s="76" t="n">
        <v>6807.0750737</v>
      </c>
      <c r="E397" s="76" t="n">
        <v>15.1411359493836</v>
      </c>
      <c r="F397" s="76" t="n">
        <v>19.8002950929336</v>
      </c>
      <c r="G397" s="76" t="n">
        <v>13.0735803880204</v>
      </c>
      <c r="H397" s="76" t="n">
        <v>27571.5795966</v>
      </c>
      <c r="I397" s="76" t="n">
        <v>9.73516896869441</v>
      </c>
      <c r="J397" s="76" t="n">
        <v>80.1997049070664</v>
      </c>
      <c r="K397" s="76" t="n">
        <v>3.2277020208984</v>
      </c>
    </row>
    <row r="398">
      <c r="A398" s="76" t="s">
        <v>190</v>
      </c>
      <c r="B398" s="76" t="s">
        <v>191</v>
      </c>
      <c r="C398" s="76" t="s">
        <v>23</v>
      </c>
      <c r="D398" s="76" t="n">
        <v>6760.0846943</v>
      </c>
      <c r="E398" s="76" t="n">
        <v>16.3359199233305</v>
      </c>
      <c r="F398" s="76" t="n">
        <v>13.4094753416429</v>
      </c>
      <c r="G398" s="76" t="n">
        <v>17.4512070563626</v>
      </c>
      <c r="H398" s="76" t="n">
        <v>43652.6609357</v>
      </c>
      <c r="I398" s="76" t="n">
        <v>8.91473378455546</v>
      </c>
      <c r="J398" s="76" t="n">
        <v>86.5905246583571</v>
      </c>
      <c r="K398" s="76" t="n">
        <v>2.70250736587508</v>
      </c>
    </row>
    <row r="399">
      <c r="A399" s="76" t="s">
        <v>190</v>
      </c>
      <c r="B399" s="76" t="s">
        <v>191</v>
      </c>
      <c r="C399" s="76" t="s">
        <v>24</v>
      </c>
      <c r="D399" s="76" t="n">
        <v>8712.3561328</v>
      </c>
      <c r="E399" s="76" t="n">
        <v>16.6145097633095</v>
      </c>
      <c r="F399" s="76" t="n">
        <v>24.1603195761498</v>
      </c>
      <c r="G399" s="76" t="n">
        <v>14.7060952301895</v>
      </c>
      <c r="H399" s="76" t="n">
        <v>27348.2435846</v>
      </c>
      <c r="I399" s="76" t="n">
        <v>9.59699284163598</v>
      </c>
      <c r="J399" s="76" t="n">
        <v>75.8396804238502</v>
      </c>
      <c r="K399" s="76" t="n">
        <v>4.68493483217439</v>
      </c>
    </row>
    <row r="400">
      <c r="A400" s="76" t="s">
        <v>192</v>
      </c>
      <c r="B400" s="76" t="s">
        <v>193</v>
      </c>
      <c r="C400" s="76" t="s">
        <v>22</v>
      </c>
      <c r="D400" s="76" t="n">
        <v>4806.8135995</v>
      </c>
      <c r="E400" s="76" t="n">
        <v>14.9031297793887</v>
      </c>
      <c r="F400" s="76" t="n">
        <v>26.4863880971384</v>
      </c>
      <c r="G400" s="76" t="n">
        <v>10.9495682116802</v>
      </c>
      <c r="H400" s="76" t="n">
        <v>13341.4276098</v>
      </c>
      <c r="I400" s="76" t="n">
        <v>10.0900375093838</v>
      </c>
      <c r="J400" s="76" t="n">
        <v>73.5136119028616</v>
      </c>
      <c r="K400" s="76" t="n">
        <v>3.94504508272382</v>
      </c>
    </row>
    <row r="401">
      <c r="A401" s="76" t="s">
        <v>192</v>
      </c>
      <c r="B401" s="76" t="s">
        <v>193</v>
      </c>
      <c r="C401" s="76" t="s">
        <v>23</v>
      </c>
      <c r="D401" s="76" t="n">
        <v>10489.2675451</v>
      </c>
      <c r="E401" s="76" t="n">
        <v>11.6088621778429</v>
      </c>
      <c r="F401" s="76" t="n">
        <v>32.9593921582914</v>
      </c>
      <c r="G401" s="76" t="n">
        <v>10.9127596986864</v>
      </c>
      <c r="H401" s="76" t="n">
        <v>21335.5534186</v>
      </c>
      <c r="I401" s="76" t="n">
        <v>8.41096178695198</v>
      </c>
      <c r="J401" s="76" t="n">
        <v>67.0406078417086</v>
      </c>
      <c r="K401" s="76" t="n">
        <v>5.36507555670506</v>
      </c>
    </row>
    <row r="402">
      <c r="A402" s="76" t="s">
        <v>192</v>
      </c>
      <c r="B402" s="76" t="s">
        <v>193</v>
      </c>
      <c r="C402" s="76" t="s">
        <v>24</v>
      </c>
      <c r="D402" s="76" t="n">
        <v>7465.8850526</v>
      </c>
      <c r="E402" s="76" t="n">
        <v>10.8555075364564</v>
      </c>
      <c r="F402" s="76" t="n">
        <v>29.3690386373739</v>
      </c>
      <c r="G402" s="76" t="n">
        <v>9.9103372873043</v>
      </c>
      <c r="H402" s="76" t="n">
        <v>17955.0527751</v>
      </c>
      <c r="I402" s="76" t="n">
        <v>9.79734560350271</v>
      </c>
      <c r="J402" s="76" t="n">
        <v>70.6309613626261</v>
      </c>
      <c r="K402" s="76" t="n">
        <v>4.12081434381067</v>
      </c>
    </row>
    <row r="403">
      <c r="A403" s="76" t="s">
        <v>194</v>
      </c>
      <c r="B403" s="76" t="s">
        <v>195</v>
      </c>
      <c r="C403" s="76" t="s">
        <v>22</v>
      </c>
      <c r="D403" s="76" t="n">
        <v>17589.0998619</v>
      </c>
      <c r="E403" s="76" t="n">
        <v>9.79416182289113</v>
      </c>
      <c r="F403" s="76" t="n">
        <v>32.5939470627602</v>
      </c>
      <c r="G403" s="76" t="n">
        <v>7.54291694417335</v>
      </c>
      <c r="H403" s="76" t="n">
        <v>36375.2139048</v>
      </c>
      <c r="I403" s="76" t="n">
        <v>7.96782093910663</v>
      </c>
      <c r="J403" s="76" t="n">
        <v>67.4060529372398</v>
      </c>
      <c r="K403" s="76" t="n">
        <v>3.64734953114806</v>
      </c>
    </row>
    <row r="404">
      <c r="A404" s="76" t="s">
        <v>194</v>
      </c>
      <c r="B404" s="76" t="s">
        <v>195</v>
      </c>
      <c r="C404" s="76" t="s">
        <v>23</v>
      </c>
      <c r="D404" s="76" t="n">
        <v>10489.5401351</v>
      </c>
      <c r="E404" s="76" t="n">
        <v>12.4455945058594</v>
      </c>
      <c r="F404" s="76" t="n">
        <v>26.0628065145194</v>
      </c>
      <c r="G404" s="76" t="n">
        <v>12.7845412076527</v>
      </c>
      <c r="H404" s="76" t="n">
        <v>29757.6225381</v>
      </c>
      <c r="I404" s="76" t="n">
        <v>10.5670145304234</v>
      </c>
      <c r="J404" s="76" t="n">
        <v>73.9371934854806</v>
      </c>
      <c r="K404" s="76" t="n">
        <v>4.50654140581337</v>
      </c>
    </row>
    <row r="405">
      <c r="A405" s="76" t="s">
        <v>194</v>
      </c>
      <c r="B405" s="76" t="s">
        <v>195</v>
      </c>
      <c r="C405" s="76" t="s">
        <v>24</v>
      </c>
      <c r="D405" s="76" t="n">
        <v>18312.0501795</v>
      </c>
      <c r="E405" s="76" t="n">
        <v>10.962660040183</v>
      </c>
      <c r="F405" s="76" t="n">
        <v>49.3339939846717</v>
      </c>
      <c r="G405" s="76" t="n">
        <v>7.5494309808196</v>
      </c>
      <c r="H405" s="76" t="n">
        <v>18806.4733789</v>
      </c>
      <c r="I405" s="76" t="n">
        <v>11.91020288427</v>
      </c>
      <c r="J405" s="76" t="n">
        <v>50.6660060153283</v>
      </c>
      <c r="K405" s="76" t="n">
        <v>7.35095603317874</v>
      </c>
    </row>
    <row r="406">
      <c r="A406" s="76" t="s">
        <v>196</v>
      </c>
      <c r="B406" s="76" t="s">
        <v>197</v>
      </c>
      <c r="C406" s="76" t="s">
        <v>22</v>
      </c>
      <c r="D406" s="76" t="n">
        <v>4975.2070828</v>
      </c>
      <c r="E406" s="76" t="n">
        <v>17.0439024133341</v>
      </c>
      <c r="F406" s="76" t="n">
        <v>22.6146442941393</v>
      </c>
      <c r="G406" s="76" t="n">
        <v>13.5072374557369</v>
      </c>
      <c r="H406" s="76" t="n">
        <v>17024.7280835</v>
      </c>
      <c r="I406" s="76" t="n">
        <v>8.27579711960201</v>
      </c>
      <c r="J406" s="76" t="n">
        <v>77.3853557058607</v>
      </c>
      <c r="K406" s="76" t="n">
        <v>3.94727616965428</v>
      </c>
    </row>
    <row r="407">
      <c r="A407" s="76" t="s">
        <v>196</v>
      </c>
      <c r="B407" s="76" t="s">
        <v>197</v>
      </c>
      <c r="C407" s="76" t="s">
        <v>23</v>
      </c>
      <c r="D407" s="76" t="n">
        <v>13964.684381</v>
      </c>
      <c r="E407" s="76" t="n">
        <v>10.3744457085044</v>
      </c>
      <c r="F407" s="76" t="n">
        <v>22.7916737317719</v>
      </c>
      <c r="G407" s="76" t="n">
        <v>10.2543401967271</v>
      </c>
      <c r="H407" s="76" t="n">
        <v>47306.306707</v>
      </c>
      <c r="I407" s="76" t="n">
        <v>5.94165226302225</v>
      </c>
      <c r="J407" s="76" t="n">
        <v>77.2083262682281</v>
      </c>
      <c r="K407" s="76" t="n">
        <v>3.02705145150353</v>
      </c>
    </row>
    <row r="408">
      <c r="A408" s="76" t="s">
        <v>196</v>
      </c>
      <c r="B408" s="76" t="s">
        <v>197</v>
      </c>
      <c r="C408" s="76" t="s">
        <v>24</v>
      </c>
      <c r="D408" s="76" t="n">
        <v>3685.3856856</v>
      </c>
      <c r="E408" s="76" t="n">
        <v>17.1682525933223</v>
      </c>
      <c r="F408" s="76" t="n">
        <v>23.7474590691496</v>
      </c>
      <c r="G408" s="76" t="n">
        <v>15.4109461851615</v>
      </c>
      <c r="H408" s="76" t="n">
        <v>11833.6880598</v>
      </c>
      <c r="I408" s="76" t="n">
        <v>13.3000243442241</v>
      </c>
      <c r="J408" s="76" t="n">
        <v>76.2525409308504</v>
      </c>
      <c r="K408" s="76" t="n">
        <v>4.79945729390015</v>
      </c>
    </row>
    <row r="409">
      <c r="A409" s="76" t="s">
        <v>198</v>
      </c>
      <c r="B409" s="76" t="s">
        <v>199</v>
      </c>
      <c r="C409" s="76" t="s">
        <v>22</v>
      </c>
      <c r="D409" s="76" t="n">
        <v>2987.2812237</v>
      </c>
      <c r="E409" s="76" t="n">
        <v>19.0854256879887</v>
      </c>
      <c r="F409" s="76" t="n">
        <v>34.3862524581008</v>
      </c>
      <c r="G409" s="76" t="n">
        <v>11.3859900364243</v>
      </c>
      <c r="H409" s="76" t="n">
        <v>5700.1476473</v>
      </c>
      <c r="I409" s="76" t="n">
        <v>10.6236315757202</v>
      </c>
      <c r="J409" s="76" t="n">
        <v>65.6137475418992</v>
      </c>
      <c r="K409" s="76" t="n">
        <v>5.96706547858577</v>
      </c>
    </row>
    <row r="410">
      <c r="A410" s="76" t="s">
        <v>198</v>
      </c>
      <c r="B410" s="76" t="s">
        <v>199</v>
      </c>
      <c r="C410" s="76" t="s">
        <v>23</v>
      </c>
      <c r="D410" s="76" t="n">
        <v>8950.0140321</v>
      </c>
      <c r="E410" s="76" t="n">
        <v>7.55825848969957</v>
      </c>
      <c r="F410" s="76" t="n">
        <v>38.4735451594839</v>
      </c>
      <c r="G410" s="76" t="n">
        <v>5.7203457194853</v>
      </c>
      <c r="H410" s="76" t="n">
        <v>14312.7604146</v>
      </c>
      <c r="I410" s="76" t="n">
        <v>5.61075186733736</v>
      </c>
      <c r="J410" s="76" t="n">
        <v>61.5264548405161</v>
      </c>
      <c r="K410" s="76" t="n">
        <v>3.5770300748996</v>
      </c>
    </row>
    <row r="411">
      <c r="A411" s="76" t="s">
        <v>198</v>
      </c>
      <c r="B411" s="76" t="s">
        <v>199</v>
      </c>
      <c r="C411" s="76" t="s">
        <v>24</v>
      </c>
      <c r="D411" s="76" t="n">
        <v>4554.5708214</v>
      </c>
      <c r="E411" s="76" t="n">
        <v>12.0975910057052</v>
      </c>
      <c r="F411" s="76" t="n">
        <v>49.826847448969</v>
      </c>
      <c r="G411" s="76" t="n">
        <v>7.02114629099027</v>
      </c>
      <c r="H411" s="76" t="n">
        <v>4586.2258667</v>
      </c>
      <c r="I411" s="76" t="n">
        <v>11.6623552075693</v>
      </c>
      <c r="J411" s="76" t="n">
        <v>50.173152551031</v>
      </c>
      <c r="K411" s="76" t="n">
        <v>6.97268493946527</v>
      </c>
    </row>
    <row r="412">
      <c r="A412" s="76" t="s">
        <v>200</v>
      </c>
      <c r="B412" s="76" t="s">
        <v>201</v>
      </c>
      <c r="C412" s="76" t="s">
        <v>22</v>
      </c>
      <c r="D412" s="76" t="n">
        <v>9460.4761423</v>
      </c>
      <c r="E412" s="76" t="n">
        <v>9.08804669689727</v>
      </c>
      <c r="F412" s="76" t="n">
        <v>27.8486648782932</v>
      </c>
      <c r="G412" s="76" t="n">
        <v>8.2669514526958</v>
      </c>
      <c r="H412" s="76" t="n">
        <v>24510.5461083</v>
      </c>
      <c r="I412" s="76" t="n">
        <v>7.24528171606376</v>
      </c>
      <c r="J412" s="76" t="n">
        <v>72.1513351217068</v>
      </c>
      <c r="K412" s="76" t="n">
        <v>3.19084269449619</v>
      </c>
    </row>
    <row r="413">
      <c r="A413" s="76" t="s">
        <v>200</v>
      </c>
      <c r="B413" s="76" t="s">
        <v>201</v>
      </c>
      <c r="C413" s="76" t="s">
        <v>23</v>
      </c>
      <c r="D413" s="76" t="n">
        <v>11961.5145798</v>
      </c>
      <c r="E413" s="76" t="n">
        <v>9.10438756571663</v>
      </c>
      <c r="F413" s="76" t="n">
        <v>33.0948464538995</v>
      </c>
      <c r="G413" s="76" t="n">
        <v>8.65108436242666</v>
      </c>
      <c r="H413" s="76" t="n">
        <v>24181.6190542</v>
      </c>
      <c r="I413" s="76" t="n">
        <v>9.29933130937186</v>
      </c>
      <c r="J413" s="76" t="n">
        <v>66.9051535461005</v>
      </c>
      <c r="K413" s="76" t="n">
        <v>4.27928632488623</v>
      </c>
    </row>
    <row r="414">
      <c r="A414" s="76" t="s">
        <v>200</v>
      </c>
      <c r="B414" s="76" t="s">
        <v>201</v>
      </c>
      <c r="C414" s="76" t="s">
        <v>24</v>
      </c>
      <c r="D414" s="76" t="n">
        <v>5625.0962277</v>
      </c>
      <c r="E414" s="76" t="n">
        <v>11.9524256149581</v>
      </c>
      <c r="F414" s="76" t="n">
        <v>42.7411507909561</v>
      </c>
      <c r="G414" s="76" t="n">
        <v>9.51541468932122</v>
      </c>
      <c r="H414" s="76" t="n">
        <v>7535.7478853</v>
      </c>
      <c r="I414" s="76" t="n">
        <v>11.7571945003889</v>
      </c>
      <c r="J414" s="76" t="n">
        <v>57.2588492090439</v>
      </c>
      <c r="K414" s="76" t="n">
        <v>7.1028282910464</v>
      </c>
    </row>
    <row r="415">
      <c r="A415" s="76" t="s">
        <v>202</v>
      </c>
      <c r="B415" s="76" t="s">
        <v>203</v>
      </c>
      <c r="C415" s="76" t="s">
        <v>22</v>
      </c>
      <c r="D415" s="76" t="n">
        <v>6467.929705</v>
      </c>
      <c r="E415" s="76" t="n">
        <v>11.6257224022149</v>
      </c>
      <c r="F415" s="76" t="n">
        <v>30.3732764517611</v>
      </c>
      <c r="G415" s="76" t="n">
        <v>9.76144623616329</v>
      </c>
      <c r="H415" s="76" t="n">
        <v>14826.8743484</v>
      </c>
      <c r="I415" s="76" t="n">
        <v>8.09361557623133</v>
      </c>
      <c r="J415" s="76" t="n">
        <v>69.626723548239</v>
      </c>
      <c r="K415" s="76" t="n">
        <v>4.25823721109865</v>
      </c>
    </row>
    <row r="416">
      <c r="A416" s="76" t="s">
        <v>202</v>
      </c>
      <c r="B416" s="76" t="s">
        <v>203</v>
      </c>
      <c r="C416" s="76" t="s">
        <v>23</v>
      </c>
      <c r="D416" s="76" t="n">
        <v>13801.355342</v>
      </c>
      <c r="E416" s="76" t="n">
        <v>7.06705312017882</v>
      </c>
      <c r="F416" s="76" t="n">
        <v>35.1571857621278</v>
      </c>
      <c r="G416" s="76" t="n">
        <v>5.41801449742246</v>
      </c>
      <c r="H416" s="76" t="n">
        <v>25454.7882964</v>
      </c>
      <c r="I416" s="76" t="n">
        <v>6.13715362464247</v>
      </c>
      <c r="J416" s="76" t="n">
        <v>64.8428142378722</v>
      </c>
      <c r="K416" s="76" t="n">
        <v>2.937598319669</v>
      </c>
    </row>
    <row r="417">
      <c r="A417" s="76" t="s">
        <v>202</v>
      </c>
      <c r="B417" s="76" t="s">
        <v>203</v>
      </c>
      <c r="C417" s="76" t="s">
        <v>24</v>
      </c>
      <c r="D417" s="76" t="n">
        <v>5494.1832009</v>
      </c>
      <c r="E417" s="76" t="n">
        <v>13.2241292887361</v>
      </c>
      <c r="F417" s="76" t="n">
        <v>51.0846720717591</v>
      </c>
      <c r="G417" s="76" t="n">
        <v>7.40109268940918</v>
      </c>
      <c r="H417" s="76" t="n">
        <v>5260.8691036</v>
      </c>
      <c r="I417" s="76" t="n">
        <v>13.0375107224303</v>
      </c>
      <c r="J417" s="76" t="n">
        <v>48.9153279282408</v>
      </c>
      <c r="K417" s="76" t="n">
        <v>7.72932348661368</v>
      </c>
    </row>
    <row r="418">
      <c r="A418" s="76" t="s">
        <v>204</v>
      </c>
      <c r="B418" s="76" t="s">
        <v>205</v>
      </c>
      <c r="C418" s="76" t="s">
        <v>22</v>
      </c>
      <c r="D418" s="76" t="n">
        <v>7664.5353228</v>
      </c>
      <c r="E418" s="76" t="n">
        <v>16.5866491523574</v>
      </c>
      <c r="F418" s="76" t="n">
        <v>20.6474333691966</v>
      </c>
      <c r="G418" s="76" t="n">
        <v>11.4613085573881</v>
      </c>
      <c r="H418" s="76" t="n">
        <v>29456.4723383</v>
      </c>
      <c r="I418" s="76" t="n">
        <v>9.51007271692529</v>
      </c>
      <c r="J418" s="76" t="n">
        <v>79.3525666308034</v>
      </c>
      <c r="K418" s="76" t="n">
        <v>2.98221739774969</v>
      </c>
    </row>
    <row r="419">
      <c r="A419" s="76" t="s">
        <v>204</v>
      </c>
      <c r="B419" s="76" t="s">
        <v>205</v>
      </c>
      <c r="C419" s="76" t="s">
        <v>23</v>
      </c>
      <c r="D419" s="76" t="n">
        <v>15754.6602879</v>
      </c>
      <c r="E419" s="76" t="n">
        <v>11.5842879252196</v>
      </c>
      <c r="F419" s="76" t="n">
        <v>16.4741088897926</v>
      </c>
      <c r="G419" s="76" t="n">
        <v>10.5507783807955</v>
      </c>
      <c r="H419" s="76" t="n">
        <v>79878.1924102</v>
      </c>
      <c r="I419" s="76" t="n">
        <v>6.44126236115299</v>
      </c>
      <c r="J419" s="76" t="n">
        <v>83.5258911102074</v>
      </c>
      <c r="K419" s="76" t="n">
        <v>2.08096758510432</v>
      </c>
    </row>
    <row r="420">
      <c r="A420" s="76" t="s">
        <v>204</v>
      </c>
      <c r="B420" s="76" t="s">
        <v>205</v>
      </c>
      <c r="C420" s="76" t="s">
        <v>24</v>
      </c>
      <c r="D420" s="76" t="n">
        <v>6469.1257556</v>
      </c>
      <c r="E420" s="76" t="n">
        <v>17.5070710309311</v>
      </c>
      <c r="F420" s="76" t="n">
        <v>22.2481503774704</v>
      </c>
      <c r="G420" s="76" t="n">
        <v>14.2722124343356</v>
      </c>
      <c r="H420" s="76" t="n">
        <v>22608.013898</v>
      </c>
      <c r="I420" s="76" t="n">
        <v>12.3806805681449</v>
      </c>
      <c r="J420" s="76" t="n">
        <v>77.7518496225296</v>
      </c>
      <c r="K420" s="76" t="n">
        <v>4.08389420958923</v>
      </c>
    </row>
    <row r="421">
      <c r="A421" s="76" t="s">
        <v>206</v>
      </c>
      <c r="B421" s="76" t="s">
        <v>207</v>
      </c>
      <c r="C421" s="76" t="s">
        <v>22</v>
      </c>
      <c r="D421" s="76" t="n">
        <v>20861.6324579</v>
      </c>
      <c r="E421" s="76" t="n">
        <v>11.122683507167</v>
      </c>
      <c r="F421" s="76" t="n">
        <v>32.2427509085006</v>
      </c>
      <c r="G421" s="76" t="n">
        <v>7.1549043658769</v>
      </c>
      <c r="H421" s="76" t="n">
        <v>43840.1435075</v>
      </c>
      <c r="I421" s="76" t="n">
        <v>7.13888706291301</v>
      </c>
      <c r="J421" s="76" t="n">
        <v>67.7572490914994</v>
      </c>
      <c r="K421" s="76" t="n">
        <v>3.40471023154412</v>
      </c>
    </row>
    <row r="422">
      <c r="A422" s="76" t="s">
        <v>206</v>
      </c>
      <c r="B422" s="76" t="s">
        <v>207</v>
      </c>
      <c r="C422" s="76" t="s">
        <v>23</v>
      </c>
      <c r="D422" s="76" t="n">
        <v>16361.578168</v>
      </c>
      <c r="E422" s="76" t="n">
        <v>8.58998739016394</v>
      </c>
      <c r="F422" s="76" t="n">
        <v>26.3220014442639</v>
      </c>
      <c r="G422" s="76" t="n">
        <v>8.36449051647311</v>
      </c>
      <c r="H422" s="76" t="n">
        <v>45797.7458585</v>
      </c>
      <c r="I422" s="76" t="n">
        <v>7.69232211723638</v>
      </c>
      <c r="J422" s="76" t="n">
        <v>73.6779985557361</v>
      </c>
      <c r="K422" s="76" t="n">
        <v>2.98827514008245</v>
      </c>
    </row>
    <row r="423">
      <c r="A423" s="76" t="s">
        <v>206</v>
      </c>
      <c r="B423" s="76" t="s">
        <v>207</v>
      </c>
      <c r="C423" s="76" t="s">
        <v>24</v>
      </c>
      <c r="D423" s="76" t="n">
        <v>13753.5164021</v>
      </c>
      <c r="E423" s="76" t="n">
        <v>11.678947747332</v>
      </c>
      <c r="F423" s="76" t="n">
        <v>36.5212908460187</v>
      </c>
      <c r="G423" s="76" t="n">
        <v>8.83417993864004</v>
      </c>
      <c r="H423" s="76" t="n">
        <v>23905.383608</v>
      </c>
      <c r="I423" s="76" t="n">
        <v>9.98709289702502</v>
      </c>
      <c r="J423" s="76" t="n">
        <v>63.4787091539813</v>
      </c>
      <c r="K423" s="76" t="n">
        <v>5.08258058843816</v>
      </c>
    </row>
    <row r="424">
      <c r="A424" s="76" t="s">
        <v>208</v>
      </c>
      <c r="B424" s="76" t="s">
        <v>209</v>
      </c>
      <c r="C424" s="76" t="s">
        <v>22</v>
      </c>
      <c r="D424" s="76" t="n">
        <v>10317.3502102</v>
      </c>
      <c r="E424" s="76" t="n">
        <v>9.05811340208643</v>
      </c>
      <c r="F424" s="76" t="n">
        <v>40.2612418032571</v>
      </c>
      <c r="G424" s="76" t="n">
        <v>5.45867160952198</v>
      </c>
      <c r="H424" s="76" t="n">
        <v>15308.6606829</v>
      </c>
      <c r="I424" s="76" t="n">
        <v>8.48022561839548</v>
      </c>
      <c r="J424" s="76" t="n">
        <v>59.7387581967429</v>
      </c>
      <c r="K424" s="76" t="n">
        <v>3.67889966630612</v>
      </c>
    </row>
    <row r="425">
      <c r="A425" s="76" t="s">
        <v>208</v>
      </c>
      <c r="B425" s="76" t="s">
        <v>209</v>
      </c>
      <c r="C425" s="76" t="s">
        <v>23</v>
      </c>
      <c r="D425" s="76" t="n">
        <v>17099.1091818</v>
      </c>
      <c r="E425" s="76" t="n">
        <v>7.85340927136163</v>
      </c>
      <c r="F425" s="76" t="n">
        <v>32.0723415031099</v>
      </c>
      <c r="G425" s="76" t="n">
        <v>6.03478223242499</v>
      </c>
      <c r="H425" s="76" t="n">
        <v>36215.0811156</v>
      </c>
      <c r="I425" s="76" t="n">
        <v>7.70802842816492</v>
      </c>
      <c r="J425" s="76" t="n">
        <v>67.9276584968901</v>
      </c>
      <c r="K425" s="76" t="n">
        <v>2.84934886522101</v>
      </c>
    </row>
    <row r="426">
      <c r="A426" s="76" t="s">
        <v>208</v>
      </c>
      <c r="B426" s="76" t="s">
        <v>209</v>
      </c>
      <c r="C426" s="76" t="s">
        <v>24</v>
      </c>
      <c r="D426" s="76" t="n">
        <v>7248.3179038</v>
      </c>
      <c r="E426" s="76" t="n">
        <v>10.6732231914655</v>
      </c>
      <c r="F426" s="76" t="n">
        <v>32.3776434730699</v>
      </c>
      <c r="G426" s="76" t="n">
        <v>8.42765225328402</v>
      </c>
      <c r="H426" s="76" t="n">
        <v>15138.4809064</v>
      </c>
      <c r="I426" s="76" t="n">
        <v>12.1690298380668</v>
      </c>
      <c r="J426" s="76" t="n">
        <v>67.6223565269301</v>
      </c>
      <c r="K426" s="76" t="n">
        <v>4.03516727287042</v>
      </c>
    </row>
    <row r="427">
      <c r="A427" s="76" t="s">
        <v>210</v>
      </c>
      <c r="B427" s="76" t="s">
        <v>211</v>
      </c>
      <c r="C427" s="76" t="s">
        <v>22</v>
      </c>
      <c r="D427" s="76" t="n">
        <v>24671.767775</v>
      </c>
      <c r="E427" s="76" t="n">
        <v>11.2090419325036</v>
      </c>
      <c r="F427" s="76" t="n">
        <v>20.6162876233016</v>
      </c>
      <c r="G427" s="76" t="n">
        <v>10.3827274526666</v>
      </c>
      <c r="H427" s="76" t="n">
        <v>94999.4757864</v>
      </c>
      <c r="I427" s="76" t="n">
        <v>7.69347597742539</v>
      </c>
      <c r="J427" s="76" t="n">
        <v>79.3837123766984</v>
      </c>
      <c r="K427" s="76" t="n">
        <v>2.69643846413707</v>
      </c>
    </row>
    <row r="428">
      <c r="A428" s="76" t="s">
        <v>210</v>
      </c>
      <c r="B428" s="76" t="s">
        <v>211</v>
      </c>
      <c r="C428" s="76" t="s">
        <v>23</v>
      </c>
      <c r="D428" s="76" t="n">
        <v>21386.4335222</v>
      </c>
      <c r="E428" s="76" t="n">
        <v>13.0145647241828</v>
      </c>
      <c r="F428" s="76" t="n">
        <v>17.758398248909</v>
      </c>
      <c r="G428" s="76" t="n">
        <v>12.8131223316192</v>
      </c>
      <c r="H428" s="76" t="n">
        <v>99043.5355687</v>
      </c>
      <c r="I428" s="76" t="n">
        <v>7.98656432493642</v>
      </c>
      <c r="J428" s="76" t="n">
        <v>82.241601751091</v>
      </c>
      <c r="K428" s="76" t="n">
        <v>2.76673270379082</v>
      </c>
    </row>
    <row r="429">
      <c r="A429" s="76" t="s">
        <v>210</v>
      </c>
      <c r="B429" s="76" t="s">
        <v>211</v>
      </c>
      <c r="C429" s="76" t="s">
        <v>24</v>
      </c>
      <c r="D429" s="76" t="n">
        <v>21314.2856506</v>
      </c>
      <c r="E429" s="76" t="n">
        <v>14.9332136031818</v>
      </c>
      <c r="F429" s="76" t="n">
        <v>37.3929670866526</v>
      </c>
      <c r="G429" s="76" t="n">
        <v>9.26069990722285</v>
      </c>
      <c r="H429" s="76" t="n">
        <v>35686.5016932</v>
      </c>
      <c r="I429" s="76" t="n">
        <v>15.2745912158015</v>
      </c>
      <c r="J429" s="76" t="n">
        <v>62.6070329133473</v>
      </c>
      <c r="K429" s="76" t="n">
        <v>5.531088612831</v>
      </c>
    </row>
    <row r="430">
      <c r="A430" s="76" t="s">
        <v>212</v>
      </c>
      <c r="B430" s="76" t="s">
        <v>213</v>
      </c>
      <c r="C430" s="76" t="s">
        <v>22</v>
      </c>
      <c r="D430" s="76" t="n">
        <v>11034.0967009</v>
      </c>
      <c r="E430" s="76" t="n">
        <v>13.0192958224068</v>
      </c>
      <c r="F430" s="76" t="n">
        <v>26.653839224119</v>
      </c>
      <c r="G430" s="76" t="n">
        <v>9.77650973185344</v>
      </c>
      <c r="H430" s="76" t="n">
        <v>30363.6794623</v>
      </c>
      <c r="I430" s="76" t="n">
        <v>6.003527051067</v>
      </c>
      <c r="J430" s="76" t="n">
        <v>73.346160775881</v>
      </c>
      <c r="K430" s="76" t="n">
        <v>3.55276289596259</v>
      </c>
    </row>
    <row r="431">
      <c r="A431" s="76" t="s">
        <v>212</v>
      </c>
      <c r="B431" s="76" t="s">
        <v>213</v>
      </c>
      <c r="C431" s="76" t="s">
        <v>23</v>
      </c>
      <c r="D431" s="76" t="n">
        <v>4906.5683452</v>
      </c>
      <c r="E431" s="76" t="n">
        <v>12.4464580491291</v>
      </c>
      <c r="F431" s="76" t="n">
        <v>13.6954474586846</v>
      </c>
      <c r="G431" s="76" t="n">
        <v>12.7191457421455</v>
      </c>
      <c r="H431" s="76" t="n">
        <v>30919.7042903</v>
      </c>
      <c r="I431" s="76" t="n">
        <v>7.40200526685526</v>
      </c>
      <c r="J431" s="76" t="n">
        <v>86.3045525413154</v>
      </c>
      <c r="K431" s="76" t="n">
        <v>2.01836852288314</v>
      </c>
    </row>
    <row r="432">
      <c r="A432" s="76" t="s">
        <v>212</v>
      </c>
      <c r="B432" s="76" t="s">
        <v>213</v>
      </c>
      <c r="C432" s="76" t="s">
        <v>24</v>
      </c>
      <c r="D432" s="76" t="n">
        <v>1800.3088305</v>
      </c>
      <c r="E432" s="76" t="n">
        <v>20.4744592876825</v>
      </c>
      <c r="F432" s="76" t="n">
        <v>28.3694087040677</v>
      </c>
      <c r="G432" s="76" t="n">
        <v>17.3017371776981</v>
      </c>
      <c r="H432" s="76" t="n">
        <v>4545.6423639</v>
      </c>
      <c r="I432" s="76" t="n">
        <v>16.3242967930684</v>
      </c>
      <c r="J432" s="76" t="n">
        <v>71.6305912959323</v>
      </c>
      <c r="K432" s="76" t="n">
        <v>6.85238030852822</v>
      </c>
    </row>
    <row r="433">
      <c r="A433" s="76" t="s">
        <v>214</v>
      </c>
      <c r="B433" s="76" t="s">
        <v>215</v>
      </c>
      <c r="C433" s="76" t="s">
        <v>22</v>
      </c>
      <c r="D433" s="76" t="n">
        <v>9719.6790861</v>
      </c>
      <c r="E433" s="76" t="n">
        <v>14.1725719585108</v>
      </c>
      <c r="F433" s="76" t="n">
        <v>19.7066106443575</v>
      </c>
      <c r="G433" s="76" t="n">
        <v>11.6385602561997</v>
      </c>
      <c r="H433" s="76" t="n">
        <v>39602.2426868</v>
      </c>
      <c r="I433" s="76" t="n">
        <v>9.65480541287029</v>
      </c>
      <c r="J433" s="76" t="n">
        <v>80.2933893556425</v>
      </c>
      <c r="K433" s="76" t="n">
        <v>2.85648142730574</v>
      </c>
    </row>
    <row r="434">
      <c r="A434" s="76" t="s">
        <v>214</v>
      </c>
      <c r="B434" s="76" t="s">
        <v>215</v>
      </c>
      <c r="C434" s="76" t="s">
        <v>23</v>
      </c>
      <c r="D434" s="76" t="n">
        <v>17362.8979514</v>
      </c>
      <c r="E434" s="76" t="n">
        <v>11.4362035921269</v>
      </c>
      <c r="F434" s="76" t="n">
        <v>19.8899275100031</v>
      </c>
      <c r="G434" s="76" t="n">
        <v>10.737872279128</v>
      </c>
      <c r="H434" s="76" t="n">
        <v>69932.0303115</v>
      </c>
      <c r="I434" s="76" t="n">
        <v>7.30638503935292</v>
      </c>
      <c r="J434" s="76" t="n">
        <v>80.1100724899969</v>
      </c>
      <c r="K434" s="76" t="n">
        <v>2.66602556464039</v>
      </c>
    </row>
    <row r="435">
      <c r="A435" s="76" t="s">
        <v>214</v>
      </c>
      <c r="B435" s="76" t="s">
        <v>215</v>
      </c>
      <c r="C435" s="76" t="s">
        <v>24</v>
      </c>
      <c r="D435" s="76" t="n">
        <v>9483.1915899</v>
      </c>
      <c r="E435" s="76" t="n">
        <v>17.9719202754528</v>
      </c>
      <c r="F435" s="76" t="n">
        <v>30.7007204813119</v>
      </c>
      <c r="G435" s="76" t="n">
        <v>12.9060213818715</v>
      </c>
      <c r="H435" s="76" t="n">
        <v>21405.9583754</v>
      </c>
      <c r="I435" s="76" t="n">
        <v>15.3328526657383</v>
      </c>
      <c r="J435" s="76" t="n">
        <v>69.2992795186881</v>
      </c>
      <c r="K435" s="76" t="n">
        <v>5.71757971688319</v>
      </c>
    </row>
    <row r="436">
      <c r="A436" s="76" t="s">
        <v>216</v>
      </c>
      <c r="B436" s="76" t="s">
        <v>217</v>
      </c>
      <c r="C436" s="76" t="s">
        <v>22</v>
      </c>
      <c r="D436" s="76" t="n">
        <v>7613.5843356</v>
      </c>
      <c r="E436" s="76" t="n">
        <v>15.8863389069418</v>
      </c>
      <c r="F436" s="76" t="n">
        <v>24.9730486218473</v>
      </c>
      <c r="G436" s="76" t="n">
        <v>11.0229747667582</v>
      </c>
      <c r="H436" s="76" t="n">
        <v>22873.6198936</v>
      </c>
      <c r="I436" s="76" t="n">
        <v>13.1316248923253</v>
      </c>
      <c r="J436" s="76" t="n">
        <v>75.0269513781527</v>
      </c>
      <c r="K436" s="76" t="n">
        <v>3.66904531973036</v>
      </c>
    </row>
    <row r="437">
      <c r="A437" s="76" t="s">
        <v>216</v>
      </c>
      <c r="B437" s="76" t="s">
        <v>217</v>
      </c>
      <c r="C437" s="76" t="s">
        <v>23</v>
      </c>
      <c r="D437" s="76" t="n">
        <v>17479.5493404</v>
      </c>
      <c r="E437" s="76" t="n">
        <v>11.0011572659496</v>
      </c>
      <c r="F437" s="76" t="n">
        <v>21.7290430663233</v>
      </c>
      <c r="G437" s="76" t="n">
        <v>10.8816384845216</v>
      </c>
      <c r="H437" s="76" t="n">
        <v>62963.7048197</v>
      </c>
      <c r="I437" s="76" t="n">
        <v>7.43191420875954</v>
      </c>
      <c r="J437" s="76" t="n">
        <v>78.2709569336767</v>
      </c>
      <c r="K437" s="76" t="n">
        <v>3.02088540277699</v>
      </c>
    </row>
    <row r="438">
      <c r="A438" s="76" t="s">
        <v>216</v>
      </c>
      <c r="B438" s="76" t="s">
        <v>217</v>
      </c>
      <c r="C438" s="76" t="s">
        <v>24</v>
      </c>
      <c r="D438" s="76" t="n">
        <v>10679.2228763</v>
      </c>
      <c r="E438" s="76" t="n">
        <v>14.7502766594178</v>
      </c>
      <c r="F438" s="76" t="n">
        <v>34.7941953159785</v>
      </c>
      <c r="G438" s="76" t="n">
        <v>11.4347768936579</v>
      </c>
      <c r="H438" s="76" t="n">
        <v>20013.3187368</v>
      </c>
      <c r="I438" s="76" t="n">
        <v>13.461787728583</v>
      </c>
      <c r="J438" s="76" t="n">
        <v>65.2058046840215</v>
      </c>
      <c r="K438" s="76" t="n">
        <v>6.10166322707872</v>
      </c>
    </row>
    <row r="439">
      <c r="A439" s="76" t="s">
        <v>218</v>
      </c>
      <c r="B439" s="76" t="s">
        <v>219</v>
      </c>
      <c r="C439" s="76" t="s">
        <v>22</v>
      </c>
      <c r="D439" s="76" t="n">
        <v>11166.260104</v>
      </c>
      <c r="E439" s="76" t="n">
        <v>14.9742737120384</v>
      </c>
      <c r="F439" s="76" t="n">
        <v>23.2550453881166</v>
      </c>
      <c r="G439" s="76" t="n">
        <v>11.3811071860697</v>
      </c>
      <c r="H439" s="76" t="n">
        <v>36850.2452076</v>
      </c>
      <c r="I439" s="76" t="n">
        <v>8.62006392131995</v>
      </c>
      <c r="J439" s="76" t="n">
        <v>76.7449546118834</v>
      </c>
      <c r="K439" s="76" t="n">
        <v>3.44867184452135</v>
      </c>
    </row>
    <row r="440">
      <c r="A440" s="76" t="s">
        <v>218</v>
      </c>
      <c r="B440" s="76" t="s">
        <v>219</v>
      </c>
      <c r="C440" s="76" t="s">
        <v>23</v>
      </c>
      <c r="D440" s="76" t="n">
        <v>13342.3897275</v>
      </c>
      <c r="E440" s="76" t="n">
        <v>10.6986754944957</v>
      </c>
      <c r="F440" s="76" t="n">
        <v>18.8662495212155</v>
      </c>
      <c r="G440" s="76" t="n">
        <v>10.7806951037919</v>
      </c>
      <c r="H440" s="76" t="n">
        <v>57378.5541066</v>
      </c>
      <c r="I440" s="76" t="n">
        <v>7.11549747202041</v>
      </c>
      <c r="J440" s="76" t="n">
        <v>81.1337504787845</v>
      </c>
      <c r="K440" s="76" t="n">
        <v>2.50686406877579</v>
      </c>
    </row>
    <row r="441">
      <c r="A441" s="76" t="s">
        <v>218</v>
      </c>
      <c r="B441" s="76" t="s">
        <v>219</v>
      </c>
      <c r="C441" s="76" t="s">
        <v>24</v>
      </c>
      <c r="D441" s="76" t="n">
        <v>5738.9989794</v>
      </c>
      <c r="E441" s="76" t="n">
        <v>16.3207702339809</v>
      </c>
      <c r="F441" s="76" t="n">
        <v>31.272555786094</v>
      </c>
      <c r="G441" s="76" t="n">
        <v>13.1377924506791</v>
      </c>
      <c r="H441" s="76" t="n">
        <v>12612.5518777</v>
      </c>
      <c r="I441" s="76" t="n">
        <v>12.5410408829618</v>
      </c>
      <c r="J441" s="76" t="n">
        <v>68.7274442139061</v>
      </c>
      <c r="K441" s="76" t="n">
        <v>5.97799542845294</v>
      </c>
    </row>
    <row r="442">
      <c r="A442" s="76" t="s">
        <v>220</v>
      </c>
      <c r="B442" s="76" t="s">
        <v>221</v>
      </c>
      <c r="C442" s="76" t="s">
        <v>22</v>
      </c>
      <c r="D442" s="76" t="n">
        <v>1311.0231621</v>
      </c>
      <c r="E442" s="76" t="n">
        <v>15.4774298326965</v>
      </c>
      <c r="F442" s="76" t="n">
        <v>16.4703123347019</v>
      </c>
      <c r="G442" s="76" t="n">
        <v>12.8663686238554</v>
      </c>
      <c r="H442" s="76" t="n">
        <v>6648.8936595</v>
      </c>
      <c r="I442" s="76" t="n">
        <v>10.1887438731675</v>
      </c>
      <c r="J442" s="76" t="n">
        <v>83.5296876652981</v>
      </c>
      <c r="K442" s="76" t="n">
        <v>2.53697955507075</v>
      </c>
    </row>
    <row r="443">
      <c r="A443" s="76" t="s">
        <v>220</v>
      </c>
      <c r="B443" s="76" t="s">
        <v>221</v>
      </c>
      <c r="C443" s="76" t="s">
        <v>23</v>
      </c>
      <c r="D443" s="76" t="n">
        <v>2491.0512757</v>
      </c>
      <c r="E443" s="76" t="n">
        <v>11.0409454562802</v>
      </c>
      <c r="F443" s="76" t="n">
        <v>13.2408776249098</v>
      </c>
      <c r="G443" s="76" t="n">
        <v>10.7487435771074</v>
      </c>
      <c r="H443" s="76" t="n">
        <v>16322.2883402</v>
      </c>
      <c r="I443" s="76" t="n">
        <v>5.78109901643012</v>
      </c>
      <c r="J443" s="76" t="n">
        <v>86.7591223750902</v>
      </c>
      <c r="K443" s="76" t="n">
        <v>1.64043612279414</v>
      </c>
    </row>
    <row r="444">
      <c r="A444" s="76" t="s">
        <v>220</v>
      </c>
      <c r="B444" s="76" t="s">
        <v>221</v>
      </c>
      <c r="C444" s="76" t="s">
        <v>24</v>
      </c>
      <c r="D444" s="76" t="n">
        <v>1318.6009767</v>
      </c>
      <c r="E444" s="76" t="n">
        <v>19.4452450783234</v>
      </c>
      <c r="F444" s="76" t="n">
        <v>16.847376768557</v>
      </c>
      <c r="G444" s="76" t="n">
        <v>14.4724675138083</v>
      </c>
      <c r="H444" s="76" t="n">
        <v>6508.1425859</v>
      </c>
      <c r="I444" s="76" t="n">
        <v>9.45126473872343</v>
      </c>
      <c r="J444" s="76" t="n">
        <v>83.152623231443</v>
      </c>
      <c r="K444" s="76" t="n">
        <v>2.93223597164438</v>
      </c>
    </row>
    <row r="445">
      <c r="A445" s="76" t="s">
        <v>222</v>
      </c>
      <c r="B445" s="76" t="s">
        <v>223</v>
      </c>
      <c r="C445" s="76" t="s">
        <v>22</v>
      </c>
      <c r="D445" s="76" t="n">
        <v>11022.0445905</v>
      </c>
      <c r="E445" s="76" t="n">
        <v>8.8366004572478</v>
      </c>
      <c r="F445" s="76" t="n">
        <v>35.2592433124412</v>
      </c>
      <c r="G445" s="76" t="n">
        <v>7.22236420715269</v>
      </c>
      <c r="H445" s="76" t="n">
        <v>20237.9699618</v>
      </c>
      <c r="I445" s="76" t="n">
        <v>7.15466522896543</v>
      </c>
      <c r="J445" s="76" t="n">
        <v>64.7407566875588</v>
      </c>
      <c r="K445" s="76" t="n">
        <v>3.93345876539624</v>
      </c>
    </row>
    <row r="446">
      <c r="A446" s="76" t="s">
        <v>222</v>
      </c>
      <c r="B446" s="76" t="s">
        <v>223</v>
      </c>
      <c r="C446" s="76" t="s">
        <v>23</v>
      </c>
      <c r="D446" s="76" t="n">
        <v>8671.2893539</v>
      </c>
      <c r="E446" s="76" t="n">
        <v>9.24779381369571</v>
      </c>
      <c r="F446" s="76" t="n">
        <v>43.3750240090442</v>
      </c>
      <c r="G446" s="76" t="n">
        <v>6.78595068601786</v>
      </c>
      <c r="H446" s="76" t="n">
        <v>11320.1447767</v>
      </c>
      <c r="I446" s="76" t="n">
        <v>10.2395372044837</v>
      </c>
      <c r="J446" s="76" t="n">
        <v>56.6249759909558</v>
      </c>
      <c r="K446" s="76" t="n">
        <v>5.19807326677236</v>
      </c>
    </row>
    <row r="447">
      <c r="A447" s="76" t="s">
        <v>222</v>
      </c>
      <c r="B447" s="76" t="s">
        <v>223</v>
      </c>
      <c r="C447" s="76" t="s">
        <v>24</v>
      </c>
      <c r="D447" s="76" t="n">
        <v>7624.1097374</v>
      </c>
      <c r="E447" s="76" t="n">
        <v>9.93022253177152</v>
      </c>
      <c r="F447" s="76" t="n">
        <v>62.2856727646713</v>
      </c>
      <c r="G447" s="76" t="n">
        <v>5.01313434792111</v>
      </c>
      <c r="H447" s="76" t="n">
        <v>4616.4415788</v>
      </c>
      <c r="I447" s="76" t="n">
        <v>12.4428326653439</v>
      </c>
      <c r="J447" s="76" t="n">
        <v>37.7143272353287</v>
      </c>
      <c r="K447" s="76" t="n">
        <v>8.2792526980954</v>
      </c>
    </row>
    <row r="448">
      <c r="A448" s="76" t="s">
        <v>224</v>
      </c>
      <c r="B448" s="76" t="s">
        <v>225</v>
      </c>
      <c r="C448" s="76" t="s">
        <v>22</v>
      </c>
      <c r="D448" s="76" t="n">
        <v>2486.3687179</v>
      </c>
      <c r="E448" s="76" t="n">
        <v>13.671406024585</v>
      </c>
      <c r="F448" s="76" t="n">
        <v>19.4765608328384</v>
      </c>
      <c r="G448" s="76" t="n">
        <v>12.0438423548676</v>
      </c>
      <c r="H448" s="76" t="n">
        <v>10279.5848775</v>
      </c>
      <c r="I448" s="76" t="n">
        <v>7.42292038238607</v>
      </c>
      <c r="J448" s="76" t="n">
        <v>80.5234391671616</v>
      </c>
      <c r="K448" s="76" t="n">
        <v>2.91309748704022</v>
      </c>
    </row>
    <row r="449">
      <c r="A449" s="76" t="s">
        <v>224</v>
      </c>
      <c r="B449" s="76" t="s">
        <v>225</v>
      </c>
      <c r="C449" s="76" t="s">
        <v>23</v>
      </c>
      <c r="D449" s="76" t="n">
        <v>3084.3904613</v>
      </c>
      <c r="E449" s="76" t="n">
        <v>10.3120212125208</v>
      </c>
      <c r="F449" s="76" t="n">
        <v>23.731323401054</v>
      </c>
      <c r="G449" s="76" t="n">
        <v>9.30654782729969</v>
      </c>
      <c r="H449" s="76" t="n">
        <v>9912.7374661</v>
      </c>
      <c r="I449" s="76" t="n">
        <v>6.28714764808177</v>
      </c>
      <c r="J449" s="76" t="n">
        <v>76.268676598946</v>
      </c>
      <c r="K449" s="76" t="n">
        <v>2.89577197462578</v>
      </c>
    </row>
    <row r="450">
      <c r="A450" s="76" t="s">
        <v>224</v>
      </c>
      <c r="B450" s="76" t="s">
        <v>225</v>
      </c>
      <c r="C450" s="76" t="s">
        <v>24</v>
      </c>
      <c r="D450" s="76" t="n">
        <v>1537.4991109</v>
      </c>
      <c r="E450" s="76" t="n">
        <v>16.1317032976899</v>
      </c>
      <c r="F450" s="76" t="n">
        <v>37.2734424028503</v>
      </c>
      <c r="G450" s="76" t="n">
        <v>13.8568862945463</v>
      </c>
      <c r="H450" s="76" t="n">
        <v>2587.4193613</v>
      </c>
      <c r="I450" s="76" t="n">
        <v>14.8964341835868</v>
      </c>
      <c r="J450" s="76" t="n">
        <v>62.7265575971497</v>
      </c>
      <c r="K450" s="76" t="n">
        <v>8.23405385163506</v>
      </c>
    </row>
    <row r="451">
      <c r="A451" s="76" t="s">
        <v>226</v>
      </c>
      <c r="B451" s="76" t="s">
        <v>227</v>
      </c>
      <c r="C451" s="76" t="s">
        <v>22</v>
      </c>
      <c r="D451" s="76" t="n">
        <v>15261.3251998</v>
      </c>
      <c r="E451" s="76" t="n">
        <v>8.59356085936662</v>
      </c>
      <c r="F451" s="76" t="n">
        <v>28.2672648093067</v>
      </c>
      <c r="G451" s="76" t="n">
        <v>7.4606592721353</v>
      </c>
      <c r="H451" s="76" t="n">
        <v>38728.0696099</v>
      </c>
      <c r="I451" s="76" t="n">
        <v>7.94053332733175</v>
      </c>
      <c r="J451" s="76" t="n">
        <v>71.7327351906933</v>
      </c>
      <c r="K451" s="76" t="n">
        <v>2.93997476517276</v>
      </c>
    </row>
    <row r="452">
      <c r="A452" s="76" t="s">
        <v>226</v>
      </c>
      <c r="B452" s="76" t="s">
        <v>227</v>
      </c>
      <c r="C452" s="76" t="s">
        <v>23</v>
      </c>
      <c r="D452" s="76" t="n">
        <v>13188.4859682</v>
      </c>
      <c r="E452" s="76" t="n">
        <v>10.1453422124104</v>
      </c>
      <c r="F452" s="76" t="n">
        <v>26.2264337872334</v>
      </c>
      <c r="G452" s="76" t="n">
        <v>9.31547824486912</v>
      </c>
      <c r="H452" s="76" t="n">
        <v>37098.5110181</v>
      </c>
      <c r="I452" s="76" t="n">
        <v>8.29528011368384</v>
      </c>
      <c r="J452" s="76" t="n">
        <v>73.7735662127667</v>
      </c>
      <c r="K452" s="76" t="n">
        <v>3.31164380315932</v>
      </c>
    </row>
    <row r="453">
      <c r="A453" s="76" t="s">
        <v>226</v>
      </c>
      <c r="B453" s="76" t="s">
        <v>227</v>
      </c>
      <c r="C453" s="76" t="s">
        <v>24</v>
      </c>
      <c r="D453" s="76" t="n">
        <v>12772.5246928</v>
      </c>
      <c r="E453" s="76" t="n">
        <v>12.3029507105022</v>
      </c>
      <c r="F453" s="76" t="n">
        <v>47.0623031667954</v>
      </c>
      <c r="G453" s="76" t="n">
        <v>6.86181998570795</v>
      </c>
      <c r="H453" s="76" t="n">
        <v>14367.0835145</v>
      </c>
      <c r="I453" s="76" t="n">
        <v>10.9206138950533</v>
      </c>
      <c r="J453" s="76" t="n">
        <v>52.9376968332046</v>
      </c>
      <c r="K453" s="76" t="n">
        <v>6.10024749397118</v>
      </c>
    </row>
    <row r="454">
      <c r="A454" s="76" t="s">
        <v>228</v>
      </c>
      <c r="B454" s="76" t="s">
        <v>229</v>
      </c>
      <c r="C454" s="76" t="s">
        <v>22</v>
      </c>
      <c r="D454" s="76" t="n">
        <v>2466.8964746</v>
      </c>
      <c r="E454" s="76" t="n">
        <v>14.7165664115456</v>
      </c>
      <c r="F454" s="76" t="n">
        <v>17.9146330027348</v>
      </c>
      <c r="G454" s="76" t="n">
        <v>13.9824576444897</v>
      </c>
      <c r="H454" s="76" t="n">
        <v>11303.3910564</v>
      </c>
      <c r="I454" s="76" t="n">
        <v>11.0291796252731</v>
      </c>
      <c r="J454" s="76" t="n">
        <v>82.0853669972652</v>
      </c>
      <c r="K454" s="76" t="n">
        <v>3.0515864927017</v>
      </c>
    </row>
    <row r="455">
      <c r="A455" s="76" t="s">
        <v>228</v>
      </c>
      <c r="B455" s="76" t="s">
        <v>229</v>
      </c>
      <c r="C455" s="76" t="s">
        <v>23</v>
      </c>
      <c r="D455" s="76" t="n">
        <v>7175.5783522</v>
      </c>
      <c r="E455" s="76" t="n">
        <v>11.2246204206096</v>
      </c>
      <c r="F455" s="76" t="n">
        <v>24.2419318784764</v>
      </c>
      <c r="G455" s="76" t="n">
        <v>9.41906657129972</v>
      </c>
      <c r="H455" s="76" t="n">
        <v>22424.2835242</v>
      </c>
      <c r="I455" s="76" t="n">
        <v>5.27855109452345</v>
      </c>
      <c r="J455" s="76" t="n">
        <v>75.7580681215236</v>
      </c>
      <c r="K455" s="76" t="n">
        <v>3.01402049764532</v>
      </c>
    </row>
    <row r="456">
      <c r="A456" s="76" t="s">
        <v>228</v>
      </c>
      <c r="B456" s="76" t="s">
        <v>229</v>
      </c>
      <c r="C456" s="76" t="s">
        <v>24</v>
      </c>
      <c r="D456" s="76" t="n">
        <v>3828.271874</v>
      </c>
      <c r="E456" s="76" t="n">
        <v>13.9213480273756</v>
      </c>
      <c r="F456" s="76" t="n">
        <v>29.2394070099179</v>
      </c>
      <c r="G456" s="76" t="n">
        <v>8.75702669363286</v>
      </c>
      <c r="H456" s="76" t="n">
        <v>9264.5787187</v>
      </c>
      <c r="I456" s="76" t="n">
        <v>9.46773069653093</v>
      </c>
      <c r="J456" s="76" t="n">
        <v>70.7605929900821</v>
      </c>
      <c r="K456" s="76" t="n">
        <v>3.61854327206861</v>
      </c>
    </row>
    <row r="457">
      <c r="A457" s="76" t="s">
        <v>230</v>
      </c>
      <c r="B457" s="76" t="s">
        <v>231</v>
      </c>
      <c r="C457" s="76" t="s">
        <v>22</v>
      </c>
      <c r="D457" s="76" t="n">
        <v>4657.8639003</v>
      </c>
      <c r="E457" s="76" t="n">
        <v>10.9470788630779</v>
      </c>
      <c r="F457" s="76" t="n">
        <v>16.5839447904876</v>
      </c>
      <c r="G457" s="76" t="n">
        <v>12.2680147753908</v>
      </c>
      <c r="H457" s="76" t="n">
        <v>23428.7220064</v>
      </c>
      <c r="I457" s="76" t="n">
        <v>9.31433592978499</v>
      </c>
      <c r="J457" s="76" t="n">
        <v>83.4160552095124</v>
      </c>
      <c r="K457" s="76" t="n">
        <v>2.43900384899484</v>
      </c>
    </row>
    <row r="458">
      <c r="A458" s="76" t="s">
        <v>230</v>
      </c>
      <c r="B458" s="76" t="s">
        <v>231</v>
      </c>
      <c r="C458" s="76" t="s">
        <v>23</v>
      </c>
      <c r="D458" s="76" t="n">
        <v>6049.9116027</v>
      </c>
      <c r="E458" s="76" t="n">
        <v>14.1451379721559</v>
      </c>
      <c r="F458" s="76" t="n">
        <v>23.6564179256528</v>
      </c>
      <c r="G458" s="76" t="n">
        <v>12.6427537205096</v>
      </c>
      <c r="H458" s="76" t="n">
        <v>19524.1699075</v>
      </c>
      <c r="I458" s="76" t="n">
        <v>8.70330070586302</v>
      </c>
      <c r="J458" s="76" t="n">
        <v>76.3435820743472</v>
      </c>
      <c r="K458" s="76" t="n">
        <v>3.91758229856458</v>
      </c>
    </row>
    <row r="459">
      <c r="A459" s="76" t="s">
        <v>230</v>
      </c>
      <c r="B459" s="76" t="s">
        <v>231</v>
      </c>
      <c r="C459" s="76" t="s">
        <v>24</v>
      </c>
      <c r="D459" s="76" t="n">
        <v>2487.0224959</v>
      </c>
      <c r="E459" s="76" t="n">
        <v>15.4452718203214</v>
      </c>
      <c r="F459" s="76" t="n">
        <v>28.0343733257063</v>
      </c>
      <c r="G459" s="76" t="n">
        <v>11.8969355786589</v>
      </c>
      <c r="H459" s="76" t="n">
        <v>6384.3100893</v>
      </c>
      <c r="I459" s="76" t="n">
        <v>12.0426555451849</v>
      </c>
      <c r="J459" s="76" t="n">
        <v>71.9656266742937</v>
      </c>
      <c r="K459" s="76" t="n">
        <v>4.63447827604531</v>
      </c>
    </row>
    <row r="460">
      <c r="A460" s="76" t="s">
        <v>232</v>
      </c>
      <c r="B460" s="76" t="s">
        <v>233</v>
      </c>
      <c r="C460" s="76" t="s">
        <v>22</v>
      </c>
      <c r="D460" s="76" t="n">
        <v>8311.9003001</v>
      </c>
      <c r="E460" s="76" t="n">
        <v>12.0412802425082</v>
      </c>
      <c r="F460" s="76" t="n">
        <v>24.2451624973563</v>
      </c>
      <c r="G460" s="76" t="n">
        <v>8.91238572801528</v>
      </c>
      <c r="H460" s="76" t="n">
        <v>25970.8161016</v>
      </c>
      <c r="I460" s="76" t="n">
        <v>8.54835723221989</v>
      </c>
      <c r="J460" s="76" t="n">
        <v>75.7548375026437</v>
      </c>
      <c r="K460" s="76" t="n">
        <v>2.85238867032497</v>
      </c>
    </row>
    <row r="461">
      <c r="A461" s="76" t="s">
        <v>232</v>
      </c>
      <c r="B461" s="76" t="s">
        <v>233</v>
      </c>
      <c r="C461" s="76" t="s">
        <v>23</v>
      </c>
      <c r="D461" s="76" t="n">
        <v>13361.185254</v>
      </c>
      <c r="E461" s="76" t="n">
        <v>11.3361736630625</v>
      </c>
      <c r="F461" s="76" t="n">
        <v>18.3151894912597</v>
      </c>
      <c r="G461" s="76" t="n">
        <v>11.0398053119877</v>
      </c>
      <c r="H461" s="76" t="n">
        <v>59590.2044129</v>
      </c>
      <c r="I461" s="76" t="n">
        <v>6.23386277847305</v>
      </c>
      <c r="J461" s="76" t="n">
        <v>81.6848105087403</v>
      </c>
      <c r="K461" s="76" t="n">
        <v>2.47532099268365</v>
      </c>
    </row>
    <row r="462">
      <c r="A462" s="76" t="s">
        <v>232</v>
      </c>
      <c r="B462" s="76" t="s">
        <v>233</v>
      </c>
      <c r="C462" s="76" t="s">
        <v>24</v>
      </c>
      <c r="D462" s="76" t="n">
        <v>9423.1249375</v>
      </c>
      <c r="E462" s="76" t="n">
        <v>13.9194944677543</v>
      </c>
      <c r="F462" s="76" t="n">
        <v>29.9871332224817</v>
      </c>
      <c r="G462" s="76" t="n">
        <v>9.7370318395053</v>
      </c>
      <c r="H462" s="76" t="n">
        <v>22000.7689959</v>
      </c>
      <c r="I462" s="76" t="n">
        <v>11.2984029918287</v>
      </c>
      <c r="J462" s="76" t="n">
        <v>70.0128667775183</v>
      </c>
      <c r="K462" s="76" t="n">
        <v>4.17045729452333</v>
      </c>
    </row>
    <row r="463">
      <c r="A463" s="76" t="s">
        <v>234</v>
      </c>
      <c r="B463" s="76" t="s">
        <v>235</v>
      </c>
      <c r="C463" s="76" t="s">
        <v>22</v>
      </c>
      <c r="D463" s="76" t="n">
        <v>1951.2711248</v>
      </c>
      <c r="E463" s="76" t="n">
        <v>12.577850586218</v>
      </c>
      <c r="F463" s="76" t="n">
        <v>21.7790637676158</v>
      </c>
      <c r="G463" s="76" t="n">
        <v>13.7482203484783</v>
      </c>
      <c r="H463" s="76" t="n">
        <v>7008.1182485</v>
      </c>
      <c r="I463" s="76" t="n">
        <v>11.3085424400831</v>
      </c>
      <c r="J463" s="76" t="n">
        <v>78.2209362323842</v>
      </c>
      <c r="K463" s="76" t="n">
        <v>3.82791848426865</v>
      </c>
    </row>
    <row r="464">
      <c r="A464" s="76" t="s">
        <v>234</v>
      </c>
      <c r="B464" s="76" t="s">
        <v>235</v>
      </c>
      <c r="C464" s="76" t="s">
        <v>23</v>
      </c>
      <c r="D464" s="76" t="n">
        <v>2830.2313125</v>
      </c>
      <c r="E464" s="76" t="n">
        <v>11.9439266845868</v>
      </c>
      <c r="F464" s="76" t="n">
        <v>19.6733548146278</v>
      </c>
      <c r="G464" s="76" t="n">
        <v>11.4222898810053</v>
      </c>
      <c r="H464" s="76" t="n">
        <v>11555.8829988</v>
      </c>
      <c r="I464" s="76" t="n">
        <v>9.28308634543783</v>
      </c>
      <c r="J464" s="76" t="n">
        <v>80.3266451853722</v>
      </c>
      <c r="K464" s="76" t="n">
        <v>2.79751209708769</v>
      </c>
    </row>
    <row r="465">
      <c r="A465" s="76" t="s">
        <v>234</v>
      </c>
      <c r="B465" s="76" t="s">
        <v>235</v>
      </c>
      <c r="C465" s="76" t="s">
        <v>24</v>
      </c>
      <c r="D465" s="76" t="n">
        <v>1876.7284413</v>
      </c>
      <c r="E465" s="76" t="n">
        <v>19.1214259619598</v>
      </c>
      <c r="F465" s="76" t="n">
        <v>23.5784824323181</v>
      </c>
      <c r="G465" s="76" t="n">
        <v>13.7896838910609</v>
      </c>
      <c r="H465" s="76" t="n">
        <v>6082.7678778</v>
      </c>
      <c r="I465" s="76" t="n">
        <v>11.8855943661199</v>
      </c>
      <c r="J465" s="76" t="n">
        <v>76.4215175676819</v>
      </c>
      <c r="K465" s="76" t="n">
        <v>4.25455852907714</v>
      </c>
    </row>
    <row r="466">
      <c r="A466" s="76" t="s">
        <v>236</v>
      </c>
      <c r="B466" s="76" t="s">
        <v>237</v>
      </c>
      <c r="C466" s="76" t="s">
        <v>22</v>
      </c>
      <c r="D466" s="76" t="n">
        <v>23158.7965015</v>
      </c>
      <c r="E466" s="76" t="n">
        <v>13.4381619442188</v>
      </c>
      <c r="F466" s="76" t="n">
        <v>33.0938592616833</v>
      </c>
      <c r="G466" s="76" t="n">
        <v>8.94990623166111</v>
      </c>
      <c r="H466" s="76" t="n">
        <v>46820.3386558</v>
      </c>
      <c r="I466" s="76" t="n">
        <v>8.18941585337497</v>
      </c>
      <c r="J466" s="76" t="n">
        <v>66.9061407383167</v>
      </c>
      <c r="K466" s="76" t="n">
        <v>4.42690213435417</v>
      </c>
    </row>
    <row r="467">
      <c r="A467" s="76" t="s">
        <v>236</v>
      </c>
      <c r="B467" s="76" t="s">
        <v>237</v>
      </c>
      <c r="C467" s="76" t="s">
        <v>23</v>
      </c>
      <c r="D467" s="76" t="n">
        <v>21385.8740819</v>
      </c>
      <c r="E467" s="76" t="n">
        <v>9.60577551246062</v>
      </c>
      <c r="F467" s="76" t="n">
        <v>25.7209232666646</v>
      </c>
      <c r="G467" s="76" t="n">
        <v>10.1669210599019</v>
      </c>
      <c r="H467" s="76" t="n">
        <v>61759.9518287</v>
      </c>
      <c r="I467" s="76" t="n">
        <v>7.73951214623351</v>
      </c>
      <c r="J467" s="76" t="n">
        <v>74.2790767333353</v>
      </c>
      <c r="K467" s="76" t="n">
        <v>3.52054182604851</v>
      </c>
    </row>
    <row r="468">
      <c r="A468" s="76" t="s">
        <v>236</v>
      </c>
      <c r="B468" s="76" t="s">
        <v>237</v>
      </c>
      <c r="C468" s="76" t="s">
        <v>24</v>
      </c>
      <c r="D468" s="76" t="n">
        <v>18769.3950736</v>
      </c>
      <c r="E468" s="76" t="n">
        <v>10.9411010830706</v>
      </c>
      <c r="F468" s="76" t="n">
        <v>40.7622360309764</v>
      </c>
      <c r="G468" s="76" t="n">
        <v>8.15459282338057</v>
      </c>
      <c r="H468" s="76" t="n">
        <v>27276.6438614</v>
      </c>
      <c r="I468" s="76" t="n">
        <v>10.1462050424608</v>
      </c>
      <c r="J468" s="76" t="n">
        <v>59.2377639690236</v>
      </c>
      <c r="K468" s="76" t="n">
        <v>5.61127590124709</v>
      </c>
    </row>
    <row r="469">
      <c r="A469" s="76" t="s">
        <v>238</v>
      </c>
      <c r="B469" s="76" t="s">
        <v>239</v>
      </c>
      <c r="C469" s="76" t="s">
        <v>22</v>
      </c>
      <c r="D469" s="76" t="n">
        <v>22316.1148271</v>
      </c>
      <c r="E469" s="76" t="n">
        <v>11.9875009714966</v>
      </c>
      <c r="F469" s="76" t="n">
        <v>31.8112552423552</v>
      </c>
      <c r="G469" s="76" t="n">
        <v>7.16229584770533</v>
      </c>
      <c r="H469" s="76" t="n">
        <v>47835.5175341</v>
      </c>
      <c r="I469" s="76" t="n">
        <v>9.56543418467537</v>
      </c>
      <c r="J469" s="76" t="n">
        <v>68.1887447576448</v>
      </c>
      <c r="K469" s="76" t="n">
        <v>3.34133766712389</v>
      </c>
    </row>
    <row r="470">
      <c r="A470" s="76" t="s">
        <v>238</v>
      </c>
      <c r="B470" s="76" t="s">
        <v>239</v>
      </c>
      <c r="C470" s="76" t="s">
        <v>23</v>
      </c>
      <c r="D470" s="76" t="n">
        <v>25311.1441934</v>
      </c>
      <c r="E470" s="76" t="n">
        <v>12.4440575878195</v>
      </c>
      <c r="F470" s="76" t="n">
        <v>22.8409819220178</v>
      </c>
      <c r="G470" s="76" t="n">
        <v>11.7442337550129</v>
      </c>
      <c r="H470" s="76" t="n">
        <v>85503.462113</v>
      </c>
      <c r="I470" s="76" t="n">
        <v>6.88197731007402</v>
      </c>
      <c r="J470" s="76" t="n">
        <v>77.1590180779822</v>
      </c>
      <c r="K470" s="76" t="n">
        <v>3.47658430042602</v>
      </c>
    </row>
    <row r="471">
      <c r="A471" s="76" t="s">
        <v>238</v>
      </c>
      <c r="B471" s="76" t="s">
        <v>239</v>
      </c>
      <c r="C471" s="76" t="s">
        <v>24</v>
      </c>
      <c r="D471" s="76" t="n">
        <v>16861.8866599</v>
      </c>
      <c r="E471" s="76" t="n">
        <v>14.751751116478</v>
      </c>
      <c r="F471" s="76" t="n">
        <v>30.1494039097196</v>
      </c>
      <c r="G471" s="76" t="n">
        <v>13.3693910359084</v>
      </c>
      <c r="H471" s="76" t="n">
        <v>39065.8746663</v>
      </c>
      <c r="I471" s="76" t="n">
        <v>10.5241831938133</v>
      </c>
      <c r="J471" s="76" t="n">
        <v>69.8505960902804</v>
      </c>
      <c r="K471" s="76" t="n">
        <v>5.77059027309685</v>
      </c>
    </row>
    <row r="472">
      <c r="A472" s="76" t="s">
        <v>240</v>
      </c>
      <c r="B472" s="76" t="s">
        <v>241</v>
      </c>
      <c r="C472" s="76" t="s">
        <v>22</v>
      </c>
      <c r="D472" s="76" t="n">
        <v>23584.0071917</v>
      </c>
      <c r="E472" s="76" t="n">
        <v>7.45730644728496</v>
      </c>
      <c r="F472" s="76" t="n">
        <v>34.1359231291463</v>
      </c>
      <c r="G472" s="76" t="n">
        <v>6.28005968245543</v>
      </c>
      <c r="H472" s="76" t="n">
        <v>45504.521929</v>
      </c>
      <c r="I472" s="76" t="n">
        <v>6.3049787895186</v>
      </c>
      <c r="J472" s="76" t="n">
        <v>65.8640768708537</v>
      </c>
      <c r="K472" s="76" t="n">
        <v>3.25481878364586</v>
      </c>
    </row>
    <row r="473">
      <c r="A473" s="76" t="s">
        <v>240</v>
      </c>
      <c r="B473" s="76" t="s">
        <v>241</v>
      </c>
      <c r="C473" s="76" t="s">
        <v>23</v>
      </c>
      <c r="D473" s="76" t="n">
        <v>16065.9535385</v>
      </c>
      <c r="E473" s="76" t="n">
        <v>8.82637134549926</v>
      </c>
      <c r="F473" s="76" t="n">
        <v>34.7733887628054</v>
      </c>
      <c r="G473" s="76" t="n">
        <v>7.18982742780399</v>
      </c>
      <c r="H473" s="76" t="n">
        <v>30135.9097544</v>
      </c>
      <c r="I473" s="76" t="n">
        <v>8.72032347836697</v>
      </c>
      <c r="J473" s="76" t="n">
        <v>65.2266112371946</v>
      </c>
      <c r="K473" s="76" t="n">
        <v>3.83301630335108</v>
      </c>
    </row>
    <row r="474">
      <c r="A474" s="76" t="s">
        <v>240</v>
      </c>
      <c r="B474" s="76" t="s">
        <v>241</v>
      </c>
      <c r="C474" s="76" t="s">
        <v>24</v>
      </c>
      <c r="D474" s="76" t="n">
        <v>12211.0041904</v>
      </c>
      <c r="E474" s="76" t="n">
        <v>12.6776279506963</v>
      </c>
      <c r="F474" s="76" t="n">
        <v>46.5471786447804</v>
      </c>
      <c r="G474" s="76" t="n">
        <v>8.69219351203743</v>
      </c>
      <c r="H474" s="76" t="n">
        <v>14022.6034007</v>
      </c>
      <c r="I474" s="76" t="n">
        <v>15.4653118282908</v>
      </c>
      <c r="J474" s="76" t="n">
        <v>53.4528213552196</v>
      </c>
      <c r="K474" s="76" t="n">
        <v>7.56923720697672</v>
      </c>
    </row>
    <row r="475">
      <c r="A475" s="76" t="s">
        <v>242</v>
      </c>
      <c r="B475" s="76" t="s">
        <v>243</v>
      </c>
      <c r="C475" s="76" t="s">
        <v>22</v>
      </c>
      <c r="D475" s="76" t="n">
        <v>16155.2393943</v>
      </c>
      <c r="E475" s="76" t="n">
        <v>8.16914251935563</v>
      </c>
      <c r="F475" s="76" t="n">
        <v>32.437002601168</v>
      </c>
      <c r="G475" s="76" t="n">
        <v>7.16100577335989</v>
      </c>
      <c r="H475" s="76" t="n">
        <v>33649.7305437</v>
      </c>
      <c r="I475" s="76" t="n">
        <v>5.91808312382984</v>
      </c>
      <c r="J475" s="76" t="n">
        <v>67.562997398832</v>
      </c>
      <c r="K475" s="76" t="n">
        <v>3.43799967201381</v>
      </c>
    </row>
    <row r="476">
      <c r="A476" s="76" t="s">
        <v>242</v>
      </c>
      <c r="B476" s="76" t="s">
        <v>243</v>
      </c>
      <c r="C476" s="76" t="s">
        <v>23</v>
      </c>
      <c r="D476" s="76" t="n">
        <v>11644.734178</v>
      </c>
      <c r="E476" s="76" t="n">
        <v>9.18582907386922</v>
      </c>
      <c r="F476" s="76" t="n">
        <v>29.0505594797255</v>
      </c>
      <c r="G476" s="76" t="n">
        <v>8.18754453211419</v>
      </c>
      <c r="H476" s="76" t="n">
        <v>28439.637299</v>
      </c>
      <c r="I476" s="76" t="n">
        <v>8.02771567877587</v>
      </c>
      <c r="J476" s="76" t="n">
        <v>70.9494405202745</v>
      </c>
      <c r="K476" s="76" t="n">
        <v>3.35242600475638</v>
      </c>
    </row>
    <row r="477">
      <c r="A477" s="76" t="s">
        <v>242</v>
      </c>
      <c r="B477" s="76" t="s">
        <v>243</v>
      </c>
      <c r="C477" s="76" t="s">
        <v>24</v>
      </c>
      <c r="D477" s="76" t="n">
        <v>10829.278014</v>
      </c>
      <c r="E477" s="76" t="n">
        <v>15.7173463914096</v>
      </c>
      <c r="F477" s="76" t="n">
        <v>53.2526545310393</v>
      </c>
      <c r="G477" s="76" t="n">
        <v>7.76540387767722</v>
      </c>
      <c r="H477" s="76" t="n">
        <v>9506.3805731</v>
      </c>
      <c r="I477" s="76" t="n">
        <v>12.7970958403851</v>
      </c>
      <c r="J477" s="76" t="n">
        <v>46.7473454689607</v>
      </c>
      <c r="K477" s="76" t="n">
        <v>8.84602892086168</v>
      </c>
    </row>
    <row r="478">
      <c r="A478" s="76" t="s">
        <v>244</v>
      </c>
      <c r="B478" s="76" t="s">
        <v>245</v>
      </c>
      <c r="C478" s="76" t="s">
        <v>22</v>
      </c>
      <c r="D478" s="76" t="n">
        <v>2141.1970396</v>
      </c>
      <c r="E478" s="76" t="n">
        <v>10.4375361334057</v>
      </c>
      <c r="F478" s="76" t="n">
        <v>33.280740356229</v>
      </c>
      <c r="G478" s="76" t="n">
        <v>6.03189410173841</v>
      </c>
      <c r="H478" s="76" t="n">
        <v>4292.5451689</v>
      </c>
      <c r="I478" s="76" t="n">
        <v>8.48359007159429</v>
      </c>
      <c r="J478" s="76" t="n">
        <v>66.719259643771</v>
      </c>
      <c r="K478" s="76" t="n">
        <v>3.00881488385891</v>
      </c>
    </row>
    <row r="479">
      <c r="A479" s="76" t="s">
        <v>244</v>
      </c>
      <c r="B479" s="76" t="s">
        <v>245</v>
      </c>
      <c r="C479" s="76" t="s">
        <v>23</v>
      </c>
      <c r="D479" s="76" t="n">
        <v>1974.2845646</v>
      </c>
      <c r="E479" s="76" t="n">
        <v>9.2785319434529</v>
      </c>
      <c r="F479" s="76" t="n">
        <v>30.3347602430377</v>
      </c>
      <c r="G479" s="76" t="n">
        <v>8.095966204567</v>
      </c>
      <c r="H479" s="76" t="n">
        <v>4534.0397102</v>
      </c>
      <c r="I479" s="76" t="n">
        <v>7.97713907924945</v>
      </c>
      <c r="J479" s="76" t="n">
        <v>69.6652397569623</v>
      </c>
      <c r="K479" s="76" t="n">
        <v>3.52527594260854</v>
      </c>
    </row>
    <row r="480">
      <c r="A480" s="76" t="s">
        <v>244</v>
      </c>
      <c r="B480" s="76" t="s">
        <v>245</v>
      </c>
      <c r="C480" s="76" t="s">
        <v>24</v>
      </c>
      <c r="D480" s="76" t="n">
        <v>2123.8221309</v>
      </c>
      <c r="E480" s="76" t="n">
        <v>11.1684062010123</v>
      </c>
      <c r="F480" s="76" t="n">
        <v>48.9818887175818</v>
      </c>
      <c r="G480" s="76" t="n">
        <v>7.03684663155755</v>
      </c>
      <c r="H480" s="76" t="n">
        <v>2212.1113876</v>
      </c>
      <c r="I480" s="76" t="n">
        <v>8.98964635078519</v>
      </c>
      <c r="J480" s="76" t="n">
        <v>51.0181112824182</v>
      </c>
      <c r="K480" s="76" t="n">
        <v>6.75599370430683</v>
      </c>
    </row>
    <row r="481">
      <c r="A481" s="76" t="s">
        <v>246</v>
      </c>
      <c r="B481" s="76" t="s">
        <v>247</v>
      </c>
      <c r="C481" s="76" t="s">
        <v>22</v>
      </c>
      <c r="D481" s="76" t="n">
        <v>1366.495273</v>
      </c>
      <c r="E481" s="76" t="n">
        <v>11.2894665299372</v>
      </c>
      <c r="F481" s="76" t="n">
        <v>30.3520536420784</v>
      </c>
      <c r="G481" s="76" t="n">
        <v>9.61085194176511</v>
      </c>
      <c r="H481" s="76" t="n">
        <v>3135.6556823</v>
      </c>
      <c r="I481" s="76" t="n">
        <v>9.95261041485573</v>
      </c>
      <c r="J481" s="76" t="n">
        <v>69.6479463579216</v>
      </c>
      <c r="K481" s="76" t="n">
        <v>4.18833732991108</v>
      </c>
    </row>
    <row r="482">
      <c r="A482" s="76" t="s">
        <v>246</v>
      </c>
      <c r="B482" s="76" t="s">
        <v>247</v>
      </c>
      <c r="C482" s="76" t="s">
        <v>23</v>
      </c>
      <c r="D482" s="76" t="n">
        <v>1630.7760793</v>
      </c>
      <c r="E482" s="76" t="n">
        <v>9.71074523171134</v>
      </c>
      <c r="F482" s="76" t="n">
        <v>29.6094036715769</v>
      </c>
      <c r="G482" s="76" t="n">
        <v>8.43636118348901</v>
      </c>
      <c r="H482" s="76" t="n">
        <v>3876.8528395</v>
      </c>
      <c r="I482" s="76" t="n">
        <v>7.60311390253762</v>
      </c>
      <c r="J482" s="76" t="n">
        <v>70.3905963284231</v>
      </c>
      <c r="K482" s="76" t="n">
        <v>3.5487073107844</v>
      </c>
    </row>
    <row r="483">
      <c r="A483" s="76" t="s">
        <v>246</v>
      </c>
      <c r="B483" s="76" t="s">
        <v>247</v>
      </c>
      <c r="C483" s="76" t="s">
        <v>24</v>
      </c>
      <c r="D483" s="76" t="n">
        <v>950.0261587</v>
      </c>
      <c r="E483" s="76" t="n">
        <v>17.0015422288343</v>
      </c>
      <c r="F483" s="76" t="n">
        <v>41.3734792937274</v>
      </c>
      <c r="G483" s="76" t="n">
        <v>11.2710020965966</v>
      </c>
      <c r="H483" s="76" t="n">
        <v>1346.1939681</v>
      </c>
      <c r="I483" s="76" t="n">
        <v>15.5649980430257</v>
      </c>
      <c r="J483" s="76" t="n">
        <v>58.6265207062726</v>
      </c>
      <c r="K483" s="76" t="n">
        <v>7.95408914336622</v>
      </c>
    </row>
    <row r="484">
      <c r="A484" s="76" t="s">
        <v>248</v>
      </c>
      <c r="B484" s="76" t="s">
        <v>249</v>
      </c>
      <c r="C484" s="76" t="s">
        <v>22</v>
      </c>
      <c r="D484" s="76" t="n">
        <v>2078.89417</v>
      </c>
      <c r="E484" s="76" t="n">
        <v>9.24767607190909</v>
      </c>
      <c r="F484" s="76" t="n">
        <v>32.5910836576572</v>
      </c>
      <c r="G484" s="76" t="n">
        <v>6.89448143756224</v>
      </c>
      <c r="H484" s="76" t="n">
        <v>4299.8264391</v>
      </c>
      <c r="I484" s="76" t="n">
        <v>7.9872100537642</v>
      </c>
      <c r="J484" s="76" t="n">
        <v>67.4089163423428</v>
      </c>
      <c r="K484" s="76" t="n">
        <v>3.33336646693149</v>
      </c>
    </row>
    <row r="485">
      <c r="A485" s="76" t="s">
        <v>248</v>
      </c>
      <c r="B485" s="76" t="s">
        <v>249</v>
      </c>
      <c r="C485" s="76" t="s">
        <v>23</v>
      </c>
      <c r="D485" s="76" t="n">
        <v>2100.3849973</v>
      </c>
      <c r="E485" s="76" t="n">
        <v>9.48301142553083</v>
      </c>
      <c r="F485" s="76" t="n">
        <v>28.0926856372886</v>
      </c>
      <c r="G485" s="76" t="n">
        <v>7.51209118118459</v>
      </c>
      <c r="H485" s="76" t="n">
        <v>5376.2408562</v>
      </c>
      <c r="I485" s="76" t="n">
        <v>6.93599563133894</v>
      </c>
      <c r="J485" s="76" t="n">
        <v>71.9073143627114</v>
      </c>
      <c r="K485" s="76" t="n">
        <v>2.93481710312771</v>
      </c>
    </row>
    <row r="486">
      <c r="A486" s="76" t="s">
        <v>248</v>
      </c>
      <c r="B486" s="76" t="s">
        <v>249</v>
      </c>
      <c r="C486" s="76" t="s">
        <v>24</v>
      </c>
      <c r="D486" s="76" t="n">
        <v>1692.5818362</v>
      </c>
      <c r="E486" s="76" t="n">
        <v>11.3576894712736</v>
      </c>
      <c r="F486" s="76" t="n">
        <v>41.1354642628781</v>
      </c>
      <c r="G486" s="76" t="n">
        <v>10.2720006843705</v>
      </c>
      <c r="H486" s="76" t="n">
        <v>2422.0717031</v>
      </c>
      <c r="I486" s="76" t="n">
        <v>14.3174410209823</v>
      </c>
      <c r="J486" s="76" t="n">
        <v>58.8645357371219</v>
      </c>
      <c r="K486" s="76" t="n">
        <v>7.17823578779561</v>
      </c>
    </row>
    <row r="487">
      <c r="A487" s="76" t="s">
        <v>250</v>
      </c>
      <c r="B487" s="76" t="s">
        <v>251</v>
      </c>
      <c r="C487" s="76" t="s">
        <v>22</v>
      </c>
      <c r="D487" s="76" t="n">
        <v>1366.8281259</v>
      </c>
      <c r="E487" s="76" t="n">
        <v>15.0616709797606</v>
      </c>
      <c r="F487" s="76" t="n">
        <v>21.8321705500608</v>
      </c>
      <c r="G487" s="76" t="n">
        <v>12.2507322169271</v>
      </c>
      <c r="H487" s="76" t="n">
        <v>4893.7867899</v>
      </c>
      <c r="I487" s="76" t="n">
        <v>9.2980174028225</v>
      </c>
      <c r="J487" s="76" t="n">
        <v>78.1678294499392</v>
      </c>
      <c r="K487" s="76" t="n">
        <v>3.42161317520483</v>
      </c>
    </row>
    <row r="488">
      <c r="A488" s="76" t="s">
        <v>250</v>
      </c>
      <c r="B488" s="76" t="s">
        <v>251</v>
      </c>
      <c r="C488" s="76" t="s">
        <v>23</v>
      </c>
      <c r="D488" s="76" t="n">
        <v>2128.0853802</v>
      </c>
      <c r="E488" s="76" t="n">
        <v>10.2535041895722</v>
      </c>
      <c r="F488" s="76" t="n">
        <v>22.6444840930452</v>
      </c>
      <c r="G488" s="76" t="n">
        <v>10.2872860004588</v>
      </c>
      <c r="H488" s="76" t="n">
        <v>7269.7236909</v>
      </c>
      <c r="I488" s="76" t="n">
        <v>7.27936467362226</v>
      </c>
      <c r="J488" s="76" t="n">
        <v>77.3555159069548</v>
      </c>
      <c r="K488" s="76" t="n">
        <v>3.01142434985754</v>
      </c>
    </row>
    <row r="489">
      <c r="A489" s="76" t="s">
        <v>250</v>
      </c>
      <c r="B489" s="76" t="s">
        <v>251</v>
      </c>
      <c r="C489" s="76" t="s">
        <v>24</v>
      </c>
      <c r="D489" s="76" t="n">
        <v>2100.4787515</v>
      </c>
      <c r="E489" s="76" t="n">
        <v>11.9946586943524</v>
      </c>
      <c r="F489" s="76" t="n">
        <v>40.2269112816412</v>
      </c>
      <c r="G489" s="76" t="n">
        <v>6.90717415599645</v>
      </c>
      <c r="H489" s="76" t="n">
        <v>3121.0972646</v>
      </c>
      <c r="I489" s="76" t="n">
        <v>9.3285227392483</v>
      </c>
      <c r="J489" s="76" t="n">
        <v>59.7730887183588</v>
      </c>
      <c r="K489" s="76" t="n">
        <v>4.64848459294648</v>
      </c>
    </row>
    <row r="490">
      <c r="A490" s="76" t="s">
        <v>252</v>
      </c>
      <c r="B490" s="76" t="s">
        <v>253</v>
      </c>
      <c r="C490" s="76" t="s">
        <v>22</v>
      </c>
      <c r="D490" s="76" t="n">
        <v>2814.9674251</v>
      </c>
      <c r="E490" s="76" t="n">
        <v>17.7049289434563</v>
      </c>
      <c r="F490" s="76" t="n">
        <v>27.5799503536479</v>
      </c>
      <c r="G490" s="76" t="n">
        <v>10.7352432155138</v>
      </c>
      <c r="H490" s="76" t="n">
        <v>7391.6043381</v>
      </c>
      <c r="I490" s="76" t="n">
        <v>12.9761843293891</v>
      </c>
      <c r="J490" s="76" t="n">
        <v>72.4200496463521</v>
      </c>
      <c r="K490" s="76" t="n">
        <v>4.08833570763948</v>
      </c>
    </row>
    <row r="491">
      <c r="A491" s="76" t="s">
        <v>252</v>
      </c>
      <c r="B491" s="76" t="s">
        <v>253</v>
      </c>
      <c r="C491" s="76" t="s">
        <v>23</v>
      </c>
      <c r="D491" s="76" t="n">
        <v>5098.3729731</v>
      </c>
      <c r="E491" s="76" t="n">
        <v>11.116284557918</v>
      </c>
      <c r="F491" s="76" t="n">
        <v>22.9846702692906</v>
      </c>
      <c r="G491" s="76" t="n">
        <v>10.8180099154374</v>
      </c>
      <c r="H491" s="76" t="n">
        <v>17083.2503148</v>
      </c>
      <c r="I491" s="76" t="n">
        <v>7.74929803473265</v>
      </c>
      <c r="J491" s="76" t="n">
        <v>77.0153297307094</v>
      </c>
      <c r="K491" s="76" t="n">
        <v>3.2285571164295</v>
      </c>
    </row>
    <row r="492">
      <c r="A492" s="76" t="s">
        <v>252</v>
      </c>
      <c r="B492" s="76" t="s">
        <v>253</v>
      </c>
      <c r="C492" s="76" t="s">
        <v>24</v>
      </c>
      <c r="D492" s="76" t="n">
        <v>6399.8712952</v>
      </c>
      <c r="E492" s="76" t="n">
        <v>12.6719159532361</v>
      </c>
      <c r="F492" s="76" t="n">
        <v>49.5583704555926</v>
      </c>
      <c r="G492" s="76" t="n">
        <v>8.73822213964772</v>
      </c>
      <c r="H492" s="76" t="n">
        <v>6513.9336511</v>
      </c>
      <c r="I492" s="76" t="n">
        <v>14.2302077036979</v>
      </c>
      <c r="J492" s="76" t="n">
        <v>50.4416295444074</v>
      </c>
      <c r="K492" s="76" t="n">
        <v>8.5852113389532</v>
      </c>
    </row>
    <row r="493">
      <c r="A493" s="76" t="s">
        <v>254</v>
      </c>
      <c r="B493" s="76" t="s">
        <v>255</v>
      </c>
      <c r="C493" s="76" t="s">
        <v>22</v>
      </c>
      <c r="D493" s="76" t="n">
        <v>2595.1928587</v>
      </c>
      <c r="E493" s="76" t="n">
        <v>11.9979160471313</v>
      </c>
      <c r="F493" s="76" t="n">
        <v>16.7294771921157</v>
      </c>
      <c r="G493" s="76" t="n">
        <v>11.2641227551933</v>
      </c>
      <c r="H493" s="76" t="n">
        <v>12917.5026601</v>
      </c>
      <c r="I493" s="76" t="n">
        <v>8.1775425675262</v>
      </c>
      <c r="J493" s="76" t="n">
        <v>83.2705228078843</v>
      </c>
      <c r="K493" s="76" t="n">
        <v>2.26302031460711</v>
      </c>
    </row>
    <row r="494">
      <c r="A494" s="76" t="s">
        <v>254</v>
      </c>
      <c r="B494" s="76" t="s">
        <v>255</v>
      </c>
      <c r="C494" s="76" t="s">
        <v>23</v>
      </c>
      <c r="D494" s="76" t="n">
        <v>2302.1018782</v>
      </c>
      <c r="E494" s="76" t="n">
        <v>12.2698844591649</v>
      </c>
      <c r="F494" s="76" t="n">
        <v>12.4522991927096</v>
      </c>
      <c r="G494" s="76" t="n">
        <v>10.9254103281725</v>
      </c>
      <c r="H494" s="76" t="n">
        <v>16185.2621224</v>
      </c>
      <c r="I494" s="76" t="n">
        <v>6.42869089191047</v>
      </c>
      <c r="J494" s="76" t="n">
        <v>87.5477008072904</v>
      </c>
      <c r="K494" s="76" t="n">
        <v>1.55396974397979</v>
      </c>
    </row>
    <row r="495">
      <c r="A495" s="76" t="s">
        <v>254</v>
      </c>
      <c r="B495" s="76" t="s">
        <v>255</v>
      </c>
      <c r="C495" s="76" t="s">
        <v>24</v>
      </c>
      <c r="D495" s="76" t="n">
        <v>3141.2943825</v>
      </c>
      <c r="E495" s="76" t="n">
        <v>15.8501144708908</v>
      </c>
      <c r="F495" s="76" t="n">
        <v>33.687018043702</v>
      </c>
      <c r="G495" s="76" t="n">
        <v>9.87025244505937</v>
      </c>
      <c r="H495" s="76" t="n">
        <v>6183.6460988</v>
      </c>
      <c r="I495" s="76" t="n">
        <v>10.9209867030299</v>
      </c>
      <c r="J495" s="76" t="n">
        <v>66.312981956298</v>
      </c>
      <c r="K495" s="76" t="n">
        <v>5.01409169673193</v>
      </c>
    </row>
    <row r="496">
      <c r="A496" s="76" t="s">
        <v>256</v>
      </c>
      <c r="B496" s="76" t="s">
        <v>257</v>
      </c>
      <c r="C496" s="76" t="s">
        <v>22</v>
      </c>
      <c r="D496" s="76" t="n">
        <v>4008.8433891</v>
      </c>
      <c r="E496" s="76" t="n">
        <v>10.2403573106454</v>
      </c>
      <c r="F496" s="76" t="n">
        <v>23.8292543111579</v>
      </c>
      <c r="G496" s="76" t="n">
        <v>9.25440193542231</v>
      </c>
      <c r="H496" s="76" t="n">
        <v>12814.3577768</v>
      </c>
      <c r="I496" s="76" t="n">
        <v>6.726376792239</v>
      </c>
      <c r="J496" s="76" t="n">
        <v>76.170745688842</v>
      </c>
      <c r="K496" s="76" t="n">
        <v>2.89514688641356</v>
      </c>
    </row>
    <row r="497">
      <c r="A497" s="76" t="s">
        <v>256</v>
      </c>
      <c r="B497" s="76" t="s">
        <v>257</v>
      </c>
      <c r="C497" s="76" t="s">
        <v>23</v>
      </c>
      <c r="D497" s="76" t="n">
        <v>4913.6669674</v>
      </c>
      <c r="E497" s="76" t="n">
        <v>9.9065132038406</v>
      </c>
      <c r="F497" s="76" t="n">
        <v>26.5338771892582</v>
      </c>
      <c r="G497" s="76" t="n">
        <v>7.47067431732498</v>
      </c>
      <c r="H497" s="76" t="n">
        <v>13604.7988126</v>
      </c>
      <c r="I497" s="76" t="n">
        <v>6.91762925483578</v>
      </c>
      <c r="J497" s="76" t="n">
        <v>73.4661228107418</v>
      </c>
      <c r="K497" s="76" t="n">
        <v>2.69819540317245</v>
      </c>
    </row>
    <row r="498">
      <c r="A498" s="76" t="s">
        <v>256</v>
      </c>
      <c r="B498" s="76" t="s">
        <v>257</v>
      </c>
      <c r="C498" s="76" t="s">
        <v>24</v>
      </c>
      <c r="D498" s="76" t="n">
        <v>1638.3542986</v>
      </c>
      <c r="E498" s="76" t="n">
        <v>20.3814883041627</v>
      </c>
      <c r="F498" s="76" t="n">
        <v>44.771937293613</v>
      </c>
      <c r="G498" s="76" t="n">
        <v>11.6466194956862</v>
      </c>
      <c r="H498" s="76" t="n">
        <v>2020.9787516</v>
      </c>
      <c r="I498" s="76" t="n">
        <v>18.5246619821095</v>
      </c>
      <c r="J498" s="76" t="n">
        <v>55.228062706387</v>
      </c>
      <c r="K498" s="76" t="n">
        <v>9.44160798316631</v>
      </c>
    </row>
    <row r="499">
      <c r="A499" s="76" t="s">
        <v>258</v>
      </c>
      <c r="B499" s="76" t="s">
        <v>259</v>
      </c>
      <c r="C499" s="76" t="s">
        <v>22</v>
      </c>
      <c r="D499" s="76" t="n">
        <v>3141.7115058</v>
      </c>
      <c r="E499" s="76" t="n">
        <v>7.86133070738093</v>
      </c>
      <c r="F499" s="76" t="n">
        <v>24.3235830580776</v>
      </c>
      <c r="G499" s="76" t="n">
        <v>7.51543401825143</v>
      </c>
      <c r="H499" s="76" t="n">
        <v>9774.6071891</v>
      </c>
      <c r="I499" s="76" t="n">
        <v>7.14004425710713</v>
      </c>
      <c r="J499" s="76" t="n">
        <v>75.6764169419225</v>
      </c>
      <c r="K499" s="76" t="n">
        <v>2.4155779428713</v>
      </c>
    </row>
    <row r="500">
      <c r="A500" s="76" t="s">
        <v>258</v>
      </c>
      <c r="B500" s="76" t="s">
        <v>259</v>
      </c>
      <c r="C500" s="76" t="s">
        <v>23</v>
      </c>
      <c r="D500" s="76" t="n">
        <v>3440.5764535</v>
      </c>
      <c r="E500" s="76" t="n">
        <v>7.87844296769218</v>
      </c>
      <c r="F500" s="76" t="n">
        <v>26.8239599225332</v>
      </c>
      <c r="G500" s="76" t="n">
        <v>7.89217665243562</v>
      </c>
      <c r="H500" s="76" t="n">
        <v>9385.928147</v>
      </c>
      <c r="I500" s="76" t="n">
        <v>7.21762138320556</v>
      </c>
      <c r="J500" s="76" t="n">
        <v>73.1760400774668</v>
      </c>
      <c r="K500" s="76" t="n">
        <v>2.89301566472267</v>
      </c>
    </row>
    <row r="501">
      <c r="A501" s="76" t="s">
        <v>258</v>
      </c>
      <c r="B501" s="76" t="s">
        <v>259</v>
      </c>
      <c r="C501" s="76" t="s">
        <v>24</v>
      </c>
      <c r="D501" s="76" t="n">
        <v>878.7718769</v>
      </c>
      <c r="E501" s="76" t="n">
        <v>16.75086104857</v>
      </c>
      <c r="F501" s="76" t="n">
        <v>24.4159136685375</v>
      </c>
      <c r="G501" s="76" t="n">
        <v>14.5809630454492</v>
      </c>
      <c r="H501" s="76" t="n">
        <v>2720.4048274</v>
      </c>
      <c r="I501" s="76" t="n">
        <v>14.7096268969425</v>
      </c>
      <c r="J501" s="76" t="n">
        <v>75.5840863314625</v>
      </c>
      <c r="K501" s="76" t="n">
        <v>4.7100858421521</v>
      </c>
    </row>
    <row r="502">
      <c r="A502" s="76" t="s">
        <v>260</v>
      </c>
      <c r="B502" s="76" t="s">
        <v>261</v>
      </c>
      <c r="C502" s="76" t="s">
        <v>22</v>
      </c>
      <c r="D502" s="76" t="n">
        <v>2703.4798646</v>
      </c>
      <c r="E502" s="76" t="n">
        <v>13.0316577029628</v>
      </c>
      <c r="F502" s="76" t="n">
        <v>17.4221673468871</v>
      </c>
      <c r="G502" s="76" t="n">
        <v>13.1091964687399</v>
      </c>
      <c r="H502" s="76" t="n">
        <v>12813.9917035</v>
      </c>
      <c r="I502" s="76" t="n">
        <v>8.04411092937347</v>
      </c>
      <c r="J502" s="76" t="n">
        <v>82.5778326531129</v>
      </c>
      <c r="K502" s="76" t="n">
        <v>2.76576179494821</v>
      </c>
    </row>
    <row r="503">
      <c r="A503" s="76" t="s">
        <v>260</v>
      </c>
      <c r="B503" s="76" t="s">
        <v>261</v>
      </c>
      <c r="C503" s="76" t="s">
        <v>23</v>
      </c>
      <c r="D503" s="76" t="n">
        <v>3383.3921372</v>
      </c>
      <c r="E503" s="76" t="n">
        <v>12.4506649721062</v>
      </c>
      <c r="F503" s="76" t="n">
        <v>22.9783140002637</v>
      </c>
      <c r="G503" s="76" t="n">
        <v>11.7347559941322</v>
      </c>
      <c r="H503" s="76" t="n">
        <v>11340.8915381</v>
      </c>
      <c r="I503" s="76" t="n">
        <v>8.65912655280977</v>
      </c>
      <c r="J503" s="76" t="n">
        <v>77.0216859997363</v>
      </c>
      <c r="K503" s="76" t="n">
        <v>3.50089594183344</v>
      </c>
    </row>
    <row r="504">
      <c r="A504" s="76" t="s">
        <v>260</v>
      </c>
      <c r="B504" s="76" t="s">
        <v>261</v>
      </c>
      <c r="C504" s="76" t="s">
        <v>24</v>
      </c>
      <c r="D504" s="76" t="n">
        <v>3514.9122303</v>
      </c>
      <c r="E504" s="76" t="n">
        <v>13.3693370233492</v>
      </c>
      <c r="F504" s="76" t="n">
        <v>38.8248890292904</v>
      </c>
      <c r="G504" s="76" t="n">
        <v>12.6646353168328</v>
      </c>
      <c r="H504" s="76" t="n">
        <v>5538.3325263</v>
      </c>
      <c r="I504" s="76" t="n">
        <v>14.7650346837082</v>
      </c>
      <c r="J504" s="76" t="n">
        <v>61.1751109707096</v>
      </c>
      <c r="K504" s="76" t="n">
        <v>8.03763251051383</v>
      </c>
    </row>
    <row r="505">
      <c r="A505" s="76" t="s">
        <v>262</v>
      </c>
      <c r="B505" s="76" t="s">
        <v>263</v>
      </c>
      <c r="C505" s="76" t="s">
        <v>22</v>
      </c>
      <c r="D505" s="76" t="n">
        <v>3903.4176647</v>
      </c>
      <c r="E505" s="76" t="n">
        <v>9.97152817171217</v>
      </c>
      <c r="F505" s="76" t="n">
        <v>27.0058651310604</v>
      </c>
      <c r="G505" s="76" t="n">
        <v>8.476665048542</v>
      </c>
      <c r="H505" s="76" t="n">
        <v>10550.5450051</v>
      </c>
      <c r="I505" s="76" t="n">
        <v>6.55906376504893</v>
      </c>
      <c r="J505" s="76" t="n">
        <v>72.9941348689396</v>
      </c>
      <c r="K505" s="76" t="n">
        <v>3.13613790304004</v>
      </c>
    </row>
    <row r="506">
      <c r="A506" s="76" t="s">
        <v>262</v>
      </c>
      <c r="B506" s="76" t="s">
        <v>263</v>
      </c>
      <c r="C506" s="76" t="s">
        <v>23</v>
      </c>
      <c r="D506" s="76" t="n">
        <v>3582.9242446</v>
      </c>
      <c r="E506" s="76" t="n">
        <v>9.00044079588083</v>
      </c>
      <c r="F506" s="76" t="n">
        <v>27.3151636945319</v>
      </c>
      <c r="G506" s="76" t="n">
        <v>7.91070969862105</v>
      </c>
      <c r="H506" s="76" t="n">
        <v>9534.0546052</v>
      </c>
      <c r="I506" s="76" t="n">
        <v>6.87298156759302</v>
      </c>
      <c r="J506" s="76" t="n">
        <v>72.6848363054681</v>
      </c>
      <c r="K506" s="76" t="n">
        <v>2.97286671252363</v>
      </c>
    </row>
    <row r="507">
      <c r="A507" s="76" t="s">
        <v>262</v>
      </c>
      <c r="B507" s="76" t="s">
        <v>263</v>
      </c>
      <c r="C507" s="76" t="s">
        <v>24</v>
      </c>
      <c r="D507" s="76" t="n">
        <v>795.7918046</v>
      </c>
      <c r="E507" s="76" t="n">
        <v>20.9834671801103</v>
      </c>
      <c r="F507" s="76" t="n">
        <v>44.530820428729</v>
      </c>
      <c r="G507" s="76" t="n">
        <v>12.576768805388</v>
      </c>
      <c r="H507" s="76" t="n">
        <v>991.2666797</v>
      </c>
      <c r="I507" s="76" t="n">
        <v>19.002933061038</v>
      </c>
      <c r="J507" s="76" t="n">
        <v>55.469179571271</v>
      </c>
      <c r="K507" s="76" t="n">
        <v>10.0966669702907</v>
      </c>
    </row>
    <row r="508">
      <c r="A508" s="76" t="s">
        <v>264</v>
      </c>
      <c r="B508" s="76" t="s">
        <v>265</v>
      </c>
      <c r="C508" s="76" t="s">
        <v>22</v>
      </c>
      <c r="D508" s="76" t="n">
        <v>2473.2834</v>
      </c>
      <c r="E508" s="76" t="n">
        <v>11.7767631628565</v>
      </c>
      <c r="F508" s="76" t="n">
        <v>18.2770812970902</v>
      </c>
      <c r="G508" s="76" t="n">
        <v>11.6153450902617</v>
      </c>
      <c r="H508" s="76" t="n">
        <v>11058.8739494</v>
      </c>
      <c r="I508" s="76" t="n">
        <v>6.65530034837574</v>
      </c>
      <c r="J508" s="76" t="n">
        <v>81.7229187029098</v>
      </c>
      <c r="K508" s="76" t="n">
        <v>2.59773647194654</v>
      </c>
    </row>
    <row r="509">
      <c r="A509" s="76" t="s">
        <v>264</v>
      </c>
      <c r="B509" s="76" t="s">
        <v>265</v>
      </c>
      <c r="C509" s="76" t="s">
        <v>23</v>
      </c>
      <c r="D509" s="76" t="n">
        <v>1836.309354</v>
      </c>
      <c r="E509" s="76" t="n">
        <v>10.9018386186043</v>
      </c>
      <c r="F509" s="76" t="n">
        <v>16.984337854443</v>
      </c>
      <c r="G509" s="76" t="n">
        <v>11.201902236075</v>
      </c>
      <c r="H509" s="76" t="n">
        <v>8975.4712979</v>
      </c>
      <c r="I509" s="76" t="n">
        <v>6.90718248980202</v>
      </c>
      <c r="J509" s="76" t="n">
        <v>83.015662145557</v>
      </c>
      <c r="K509" s="76" t="n">
        <v>2.29181924558221</v>
      </c>
    </row>
    <row r="510">
      <c r="A510" s="76" t="s">
        <v>264</v>
      </c>
      <c r="B510" s="76" t="s">
        <v>265</v>
      </c>
      <c r="C510" s="76" t="s">
        <v>24</v>
      </c>
      <c r="D510" s="76" t="n">
        <v>379.585626</v>
      </c>
      <c r="E510" s="76" t="n">
        <v>28.1079041593401</v>
      </c>
      <c r="F510" s="76" t="n">
        <v>27.248293823189</v>
      </c>
      <c r="G510" s="76" t="n">
        <v>25.5778933287711</v>
      </c>
      <c r="H510" s="76" t="n">
        <v>1013.4763707</v>
      </c>
      <c r="I510" s="76" t="n">
        <v>24.1458239314132</v>
      </c>
      <c r="J510" s="76" t="n">
        <v>72.751706176811</v>
      </c>
      <c r="K510" s="76" t="n">
        <v>9.57989838900426</v>
      </c>
    </row>
    <row r="511">
      <c r="A511" s="76" t="s">
        <v>266</v>
      </c>
      <c r="B511" s="76" t="s">
        <v>267</v>
      </c>
      <c r="C511" s="76" t="s">
        <v>22</v>
      </c>
      <c r="D511" s="76" t="n">
        <v>4196.682932</v>
      </c>
      <c r="E511" s="76" t="n">
        <v>9.79072251577339</v>
      </c>
      <c r="F511" s="76" t="n">
        <v>15.0870320262486</v>
      </c>
      <c r="G511" s="76" t="n">
        <v>10.0601569409026</v>
      </c>
      <c r="H511" s="76" t="n">
        <v>23619.808242</v>
      </c>
      <c r="I511" s="76" t="n">
        <v>6.12639424177722</v>
      </c>
      <c r="J511" s="76" t="n">
        <v>84.9129679737514</v>
      </c>
      <c r="K511" s="76" t="n">
        <v>1.78745265391505</v>
      </c>
    </row>
    <row r="512">
      <c r="A512" s="76" t="s">
        <v>266</v>
      </c>
      <c r="B512" s="76" t="s">
        <v>267</v>
      </c>
      <c r="C512" s="76" t="s">
        <v>23</v>
      </c>
      <c r="D512" s="76" t="n">
        <v>4379.4062271</v>
      </c>
      <c r="E512" s="76" t="n">
        <v>13.3359559885844</v>
      </c>
      <c r="F512" s="76" t="n">
        <v>27.3568123971535</v>
      </c>
      <c r="G512" s="76" t="n">
        <v>10.5295501787282</v>
      </c>
      <c r="H512" s="76" t="n">
        <v>11629.0605618</v>
      </c>
      <c r="I512" s="76" t="n">
        <v>9.62817151199271</v>
      </c>
      <c r="J512" s="76" t="n">
        <v>72.6431876028465</v>
      </c>
      <c r="K512" s="76" t="n">
        <v>3.96533988074327</v>
      </c>
    </row>
    <row r="513">
      <c r="A513" s="76" t="s">
        <v>266</v>
      </c>
      <c r="B513" s="76" t="s">
        <v>267</v>
      </c>
      <c r="C513" s="76" t="s">
        <v>24</v>
      </c>
      <c r="D513" s="76" t="n">
        <v>525.4103046</v>
      </c>
      <c r="E513" s="76" t="n">
        <v>28.9110584959233</v>
      </c>
      <c r="F513" s="76" t="n">
        <v>26.2962588098199</v>
      </c>
      <c r="G513" s="76" t="n">
        <v>23.6383154297115</v>
      </c>
      <c r="H513" s="76" t="n">
        <v>1472.6317302</v>
      </c>
      <c r="I513" s="76" t="n">
        <v>24.4153518117507</v>
      </c>
      <c r="J513" s="76" t="n">
        <v>73.7037411901801</v>
      </c>
      <c r="K513" s="76" t="n">
        <v>8.43375451951513</v>
      </c>
    </row>
    <row r="514">
      <c r="A514" s="76" t="s">
        <v>268</v>
      </c>
      <c r="B514" s="76" t="s">
        <v>269</v>
      </c>
      <c r="C514" s="76" t="s">
        <v>22</v>
      </c>
      <c r="D514" s="76" t="n">
        <v>4138.6719665</v>
      </c>
      <c r="E514" s="76" t="n">
        <v>13.0340013037819</v>
      </c>
      <c r="F514" s="76" t="n">
        <v>13.8303281027666</v>
      </c>
      <c r="G514" s="76" t="n">
        <v>12.5189762614318</v>
      </c>
      <c r="H514" s="76" t="n">
        <v>25785.9396244</v>
      </c>
      <c r="I514" s="76" t="n">
        <v>6.19967199407408</v>
      </c>
      <c r="J514" s="76" t="n">
        <v>86.1696718972334</v>
      </c>
      <c r="K514" s="76" t="n">
        <v>2.00930960272007</v>
      </c>
    </row>
    <row r="515">
      <c r="A515" s="76" t="s">
        <v>268</v>
      </c>
      <c r="B515" s="76" t="s">
        <v>269</v>
      </c>
      <c r="C515" s="76" t="s">
        <v>23</v>
      </c>
      <c r="D515" s="76" t="n">
        <v>3006.1647328</v>
      </c>
      <c r="E515" s="76" t="n">
        <v>13.0007823215528</v>
      </c>
      <c r="F515" s="76" t="n">
        <v>16.6451052022754</v>
      </c>
      <c r="G515" s="76" t="n">
        <v>12.2780608163397</v>
      </c>
      <c r="H515" s="76" t="n">
        <v>15054.1881233</v>
      </c>
      <c r="I515" s="76" t="n">
        <v>8.04355557483825</v>
      </c>
      <c r="J515" s="76" t="n">
        <v>83.3548947977246</v>
      </c>
      <c r="K515" s="76" t="n">
        <v>2.45180099457686</v>
      </c>
    </row>
    <row r="516">
      <c r="A516" s="76" t="s">
        <v>268</v>
      </c>
      <c r="B516" s="76" t="s">
        <v>269</v>
      </c>
      <c r="C516" s="76" t="s">
        <v>24</v>
      </c>
      <c r="D516" s="76" t="n">
        <v>845.8302244</v>
      </c>
      <c r="E516" s="76" t="n">
        <v>37.7406843833812</v>
      </c>
      <c r="F516" s="76" t="n">
        <v>29.1160024554853</v>
      </c>
      <c r="G516" s="76" t="n">
        <v>26.0211226404444</v>
      </c>
      <c r="H516" s="76" t="n">
        <v>2059.2053336</v>
      </c>
      <c r="I516" s="76" t="n">
        <v>17.4812890244687</v>
      </c>
      <c r="J516" s="76" t="n">
        <v>70.8839975445147</v>
      </c>
      <c r="K516" s="76" t="n">
        <v>10.6883231327053</v>
      </c>
    </row>
    <row r="517">
      <c r="A517" s="76" t="s">
        <v>270</v>
      </c>
      <c r="B517" s="76" t="s">
        <v>271</v>
      </c>
      <c r="C517" s="76" t="s">
        <v>22</v>
      </c>
      <c r="D517" s="76" t="n">
        <v>6135.3589755</v>
      </c>
      <c r="E517" s="76" t="n">
        <v>10.3937472237708</v>
      </c>
      <c r="F517" s="76" t="n">
        <v>27.7674357308684</v>
      </c>
      <c r="G517" s="76" t="n">
        <v>8.37359384572801</v>
      </c>
      <c r="H517" s="76" t="n">
        <v>15960.1598004</v>
      </c>
      <c r="I517" s="76" t="n">
        <v>5.55743227150439</v>
      </c>
      <c r="J517" s="76" t="n">
        <v>72.2325642691316</v>
      </c>
      <c r="K517" s="76" t="n">
        <v>3.21895299302024</v>
      </c>
    </row>
    <row r="518">
      <c r="A518" s="76" t="s">
        <v>270</v>
      </c>
      <c r="B518" s="76" t="s">
        <v>271</v>
      </c>
      <c r="C518" s="76" t="s">
        <v>23</v>
      </c>
      <c r="D518" s="76" t="n">
        <v>4045.3067845</v>
      </c>
      <c r="E518" s="76" t="n">
        <v>10.4918891503934</v>
      </c>
      <c r="F518" s="76" t="n">
        <v>21.7877956147014</v>
      </c>
      <c r="G518" s="76" t="n">
        <v>10.7891510528309</v>
      </c>
      <c r="H518" s="76" t="n">
        <v>14521.5407114</v>
      </c>
      <c r="I518" s="76" t="n">
        <v>6.7340699953489</v>
      </c>
      <c r="J518" s="76" t="n">
        <v>78.2122043852986</v>
      </c>
      <c r="K518" s="76" t="n">
        <v>3.00556441085818</v>
      </c>
    </row>
    <row r="519">
      <c r="A519" s="76" t="s">
        <v>270</v>
      </c>
      <c r="B519" s="76" t="s">
        <v>271</v>
      </c>
      <c r="C519" s="76" t="s">
        <v>24</v>
      </c>
      <c r="D519" s="76" t="n">
        <v>1137.1365955</v>
      </c>
      <c r="E519" s="76" t="n">
        <v>19.3639734236927</v>
      </c>
      <c r="F519" s="76" t="n">
        <v>29.8960593344389</v>
      </c>
      <c r="G519" s="76" t="n">
        <v>15.4806740874357</v>
      </c>
      <c r="H519" s="76" t="n">
        <v>2666.4971302</v>
      </c>
      <c r="I519" s="76" t="n">
        <v>14.3334140468479</v>
      </c>
      <c r="J519" s="76" t="n">
        <v>70.1039406655611</v>
      </c>
      <c r="K519" s="76" t="n">
        <v>6.60178510168182</v>
      </c>
    </row>
    <row r="520">
      <c r="A520" s="76" t="s">
        <v>272</v>
      </c>
      <c r="B520" s="76" t="s">
        <v>273</v>
      </c>
      <c r="C520" s="76" t="s">
        <v>22</v>
      </c>
      <c r="D520" s="76" t="n">
        <v>1112.9573247</v>
      </c>
      <c r="E520" s="76" t="n">
        <v>14.7617208973103</v>
      </c>
      <c r="F520" s="76" t="n">
        <v>23.2234016618821</v>
      </c>
      <c r="G520" s="76" t="n">
        <v>11.1712907901996</v>
      </c>
      <c r="H520" s="76" t="n">
        <v>3679.4384703</v>
      </c>
      <c r="I520" s="76" t="n">
        <v>8.80820803782699</v>
      </c>
      <c r="J520" s="76" t="n">
        <v>76.7765983381179</v>
      </c>
      <c r="K520" s="76" t="n">
        <v>3.37909439488264</v>
      </c>
    </row>
    <row r="521">
      <c r="A521" s="76" t="s">
        <v>272</v>
      </c>
      <c r="B521" s="76" t="s">
        <v>273</v>
      </c>
      <c r="C521" s="76" t="s">
        <v>23</v>
      </c>
      <c r="D521" s="76" t="n">
        <v>1484.2977174</v>
      </c>
      <c r="E521" s="76" t="n">
        <v>9.54479036446846</v>
      </c>
      <c r="F521" s="76" t="n">
        <v>26.1284029060815</v>
      </c>
      <c r="G521" s="76" t="n">
        <v>8.79826195821333</v>
      </c>
      <c r="H521" s="76" t="n">
        <v>4196.4846968</v>
      </c>
      <c r="I521" s="76" t="n">
        <v>8.24414613331797</v>
      </c>
      <c r="J521" s="76" t="n">
        <v>73.8715970939185</v>
      </c>
      <c r="K521" s="76" t="n">
        <v>3.11194751922282</v>
      </c>
    </row>
    <row r="522">
      <c r="A522" s="76" t="s">
        <v>272</v>
      </c>
      <c r="B522" s="76" t="s">
        <v>273</v>
      </c>
      <c r="C522" s="76" t="s">
        <v>24</v>
      </c>
      <c r="D522" s="76" t="n">
        <v>631.1974695</v>
      </c>
      <c r="E522" s="76" t="n">
        <v>20.0713814184113</v>
      </c>
      <c r="F522" s="76" t="n">
        <v>39.6774467083821</v>
      </c>
      <c r="G522" s="76" t="n">
        <v>15.2190628234065</v>
      </c>
      <c r="H522" s="76" t="n">
        <v>959.6243244</v>
      </c>
      <c r="I522" s="76" t="n">
        <v>17.0170071537248</v>
      </c>
      <c r="J522" s="76" t="n">
        <v>60.3225532916179</v>
      </c>
      <c r="K522" s="76" t="n">
        <v>10.0104110515352</v>
      </c>
    </row>
    <row r="523">
      <c r="A523" s="76" t="s">
        <v>274</v>
      </c>
      <c r="B523" s="76" t="s">
        <v>275</v>
      </c>
      <c r="C523" s="76" t="s">
        <v>22</v>
      </c>
      <c r="D523" s="76" t="n">
        <v>19155.3841537</v>
      </c>
      <c r="E523" s="76" t="n">
        <v>11.5144770770797</v>
      </c>
      <c r="F523" s="76" t="n">
        <v>26.708029112973</v>
      </c>
      <c r="G523" s="76" t="n">
        <v>9.9097408937028</v>
      </c>
      <c r="H523" s="76" t="n">
        <v>52566.0598835</v>
      </c>
      <c r="I523" s="76" t="n">
        <v>7.75934043234942</v>
      </c>
      <c r="J523" s="76" t="n">
        <v>73.291970887027</v>
      </c>
      <c r="K523" s="76" t="n">
        <v>3.61116838703925</v>
      </c>
    </row>
    <row r="524">
      <c r="A524" s="76" t="s">
        <v>274</v>
      </c>
      <c r="B524" s="76" t="s">
        <v>275</v>
      </c>
      <c r="C524" s="76" t="s">
        <v>23</v>
      </c>
      <c r="D524" s="76" t="n">
        <v>19561.6615417</v>
      </c>
      <c r="E524" s="76" t="n">
        <v>10.8915272578019</v>
      </c>
      <c r="F524" s="76" t="n">
        <v>23.5041172754485</v>
      </c>
      <c r="G524" s="76" t="n">
        <v>8.36598018572212</v>
      </c>
      <c r="H524" s="76" t="n">
        <v>63664.8698462</v>
      </c>
      <c r="I524" s="76" t="n">
        <v>6.96281757114502</v>
      </c>
      <c r="J524" s="76" t="n">
        <v>76.4958827245515</v>
      </c>
      <c r="K524" s="76" t="n">
        <v>2.57053023516756</v>
      </c>
    </row>
    <row r="525">
      <c r="A525" s="76" t="s">
        <v>274</v>
      </c>
      <c r="B525" s="76" t="s">
        <v>275</v>
      </c>
      <c r="C525" s="76" t="s">
        <v>24</v>
      </c>
      <c r="D525" s="76" t="n">
        <v>10377.3751197</v>
      </c>
      <c r="E525" s="76" t="n">
        <v>16.5977743092858</v>
      </c>
      <c r="F525" s="76" t="n">
        <v>38.505995027292</v>
      </c>
      <c r="G525" s="76" t="n">
        <v>11.3991231927541</v>
      </c>
      <c r="H525" s="76" t="n">
        <v>16572.6494475</v>
      </c>
      <c r="I525" s="76" t="n">
        <v>13.4322968362332</v>
      </c>
      <c r="J525" s="76" t="n">
        <v>61.494004972708</v>
      </c>
      <c r="K525" s="76" t="n">
        <v>7.13784345596752</v>
      </c>
    </row>
    <row r="526">
      <c r="A526" s="76" t="s">
        <v>276</v>
      </c>
      <c r="B526" s="76" t="s">
        <v>277</v>
      </c>
      <c r="C526" s="76" t="s">
        <v>22</v>
      </c>
      <c r="D526" s="76" t="n">
        <v>7115.9663491</v>
      </c>
      <c r="E526" s="76" t="n">
        <v>14.1319827907549</v>
      </c>
      <c r="F526" s="76" t="n">
        <v>14.3747198196988</v>
      </c>
      <c r="G526" s="76" t="n">
        <v>13.1503716221111</v>
      </c>
      <c r="H526" s="76" t="n">
        <v>42387.3731132</v>
      </c>
      <c r="I526" s="76" t="n">
        <v>6.41549033457534</v>
      </c>
      <c r="J526" s="76" t="n">
        <v>85.6252801803012</v>
      </c>
      <c r="K526" s="76" t="n">
        <v>2.20767636841266</v>
      </c>
    </row>
    <row r="527">
      <c r="A527" s="76" t="s">
        <v>276</v>
      </c>
      <c r="B527" s="76" t="s">
        <v>277</v>
      </c>
      <c r="C527" s="76" t="s">
        <v>23</v>
      </c>
      <c r="D527" s="76" t="n">
        <v>9930.5998188</v>
      </c>
      <c r="E527" s="76" t="n">
        <v>10.5303535723741</v>
      </c>
      <c r="F527" s="76" t="n">
        <v>23.8589840924724</v>
      </c>
      <c r="G527" s="76" t="n">
        <v>8.32452912957148</v>
      </c>
      <c r="H527" s="76" t="n">
        <v>31691.4565953</v>
      </c>
      <c r="I527" s="76" t="n">
        <v>7.40436406487771</v>
      </c>
      <c r="J527" s="76" t="n">
        <v>76.1410159075276</v>
      </c>
      <c r="K527" s="76" t="n">
        <v>2.60851271436914</v>
      </c>
    </row>
    <row r="528">
      <c r="A528" s="76" t="s">
        <v>276</v>
      </c>
      <c r="B528" s="76" t="s">
        <v>277</v>
      </c>
      <c r="C528" s="76" t="s">
        <v>24</v>
      </c>
      <c r="D528" s="76" t="n">
        <v>2563.5483019</v>
      </c>
      <c r="E528" s="76" t="n">
        <v>21.1943664085599</v>
      </c>
      <c r="F528" s="76" t="n">
        <v>35.4835816271869</v>
      </c>
      <c r="G528" s="76" t="n">
        <v>13.6298547482853</v>
      </c>
      <c r="H528" s="76" t="n">
        <v>4661.055823</v>
      </c>
      <c r="I528" s="76" t="n">
        <v>15.4809909000102</v>
      </c>
      <c r="J528" s="76" t="n">
        <v>64.5164183728131</v>
      </c>
      <c r="K528" s="76" t="n">
        <v>7.49632536531634</v>
      </c>
    </row>
    <row r="529">
      <c r="A529" s="76" t="s">
        <v>278</v>
      </c>
      <c r="B529" s="76" t="s">
        <v>279</v>
      </c>
      <c r="C529" s="76" t="s">
        <v>22</v>
      </c>
      <c r="D529" s="76" t="n">
        <v>4048.4915255</v>
      </c>
      <c r="E529" s="76" t="n">
        <v>10.055005176528</v>
      </c>
      <c r="F529" s="76" t="n">
        <v>17.7919120516762</v>
      </c>
      <c r="G529" s="76" t="n">
        <v>8.79350991858408</v>
      </c>
      <c r="H529" s="76" t="n">
        <v>18706.182136</v>
      </c>
      <c r="I529" s="76" t="n">
        <v>6.23067707937082</v>
      </c>
      <c r="J529" s="76" t="n">
        <v>82.2080879483238</v>
      </c>
      <c r="K529" s="76" t="n">
        <v>1.90313823130562</v>
      </c>
    </row>
    <row r="530">
      <c r="A530" s="76" t="s">
        <v>278</v>
      </c>
      <c r="B530" s="76" t="s">
        <v>279</v>
      </c>
      <c r="C530" s="76" t="s">
        <v>23</v>
      </c>
      <c r="D530" s="76" t="n">
        <v>2507.7445321</v>
      </c>
      <c r="E530" s="76" t="n">
        <v>10.9841853431425</v>
      </c>
      <c r="F530" s="76" t="n">
        <v>20.2539249831831</v>
      </c>
      <c r="G530" s="76" t="n">
        <v>9.03782646773322</v>
      </c>
      <c r="H530" s="76" t="n">
        <v>9873.7792179</v>
      </c>
      <c r="I530" s="76" t="n">
        <v>7.98299663914785</v>
      </c>
      <c r="J530" s="76" t="n">
        <v>79.7460750168169</v>
      </c>
      <c r="K530" s="76" t="n">
        <v>2.29542907597513</v>
      </c>
    </row>
    <row r="531">
      <c r="A531" s="76" t="s">
        <v>278</v>
      </c>
      <c r="B531" s="76" t="s">
        <v>279</v>
      </c>
      <c r="C531" s="76" t="s">
        <v>24</v>
      </c>
      <c r="D531" s="76" t="n">
        <v>839.4281515</v>
      </c>
      <c r="E531" s="76" t="n">
        <v>16.7597561267154</v>
      </c>
      <c r="F531" s="76" t="n">
        <v>27.1589054565057</v>
      </c>
      <c r="G531" s="76" t="n">
        <v>17.222351341581</v>
      </c>
      <c r="H531" s="76" t="n">
        <v>2251.374432</v>
      </c>
      <c r="I531" s="76" t="n">
        <v>17.012005796823</v>
      </c>
      <c r="J531" s="76" t="n">
        <v>72.8410945434943</v>
      </c>
      <c r="K531" s="76" t="n">
        <v>6.42137813491296</v>
      </c>
    </row>
    <row r="532">
      <c r="A532" s="76" t="s">
        <v>280</v>
      </c>
      <c r="B532" s="76" t="s">
        <v>281</v>
      </c>
      <c r="C532" s="76" t="s">
        <v>22</v>
      </c>
      <c r="D532" s="76" t="n">
        <v>7710.6441996</v>
      </c>
      <c r="E532" s="76" t="n">
        <v>10.5903973051868</v>
      </c>
      <c r="F532" s="76" t="n">
        <v>25.6731966435554</v>
      </c>
      <c r="G532" s="76" t="n">
        <v>8.2278820777805</v>
      </c>
      <c r="H532" s="76" t="n">
        <v>22323.1856606</v>
      </c>
      <c r="I532" s="76" t="n">
        <v>5.08315156795183</v>
      </c>
      <c r="J532" s="76" t="n">
        <v>74.3268033564446</v>
      </c>
      <c r="K532" s="76" t="n">
        <v>2.84199003594749</v>
      </c>
    </row>
    <row r="533">
      <c r="A533" s="76" t="s">
        <v>280</v>
      </c>
      <c r="B533" s="76" t="s">
        <v>281</v>
      </c>
      <c r="C533" s="76" t="s">
        <v>23</v>
      </c>
      <c r="D533" s="76" t="n">
        <v>7096.024627</v>
      </c>
      <c r="E533" s="76" t="n">
        <v>9.81598185038677</v>
      </c>
      <c r="F533" s="76" t="n">
        <v>30.6488770485048</v>
      </c>
      <c r="G533" s="76" t="n">
        <v>8.13971232333465</v>
      </c>
      <c r="H533" s="76" t="n">
        <v>16056.6168736</v>
      </c>
      <c r="I533" s="76" t="n">
        <v>8.07455801199527</v>
      </c>
      <c r="J533" s="76" t="n">
        <v>69.3511229514952</v>
      </c>
      <c r="K533" s="76" t="n">
        <v>3.59724589294059</v>
      </c>
    </row>
    <row r="534">
      <c r="A534" s="76" t="s">
        <v>280</v>
      </c>
      <c r="B534" s="76" t="s">
        <v>281</v>
      </c>
      <c r="C534" s="76" t="s">
        <v>24</v>
      </c>
      <c r="D534" s="76" t="n">
        <v>1929.3227568</v>
      </c>
      <c r="E534" s="76" t="n">
        <v>17.8090305486338</v>
      </c>
      <c r="F534" s="76" t="n">
        <v>35.7511816796419</v>
      </c>
      <c r="G534" s="76" t="n">
        <v>13.4218959480208</v>
      </c>
      <c r="H534" s="76" t="n">
        <v>3467.2058785</v>
      </c>
      <c r="I534" s="76" t="n">
        <v>15.3479143519122</v>
      </c>
      <c r="J534" s="76" t="n">
        <v>64.2488183203582</v>
      </c>
      <c r="K534" s="76" t="n">
        <v>7.46859869282442</v>
      </c>
    </row>
    <row r="535">
      <c r="A535" s="76" t="s">
        <v>282</v>
      </c>
      <c r="B535" s="76" t="s">
        <v>283</v>
      </c>
      <c r="C535" s="76" t="s">
        <v>22</v>
      </c>
      <c r="D535" s="76" t="n">
        <v>11031.4182177</v>
      </c>
      <c r="E535" s="76" t="n">
        <v>11.1234686150325</v>
      </c>
      <c r="F535" s="76" t="n">
        <v>37.0039167110211</v>
      </c>
      <c r="G535" s="76" t="n">
        <v>7.5861181161019</v>
      </c>
      <c r="H535" s="76" t="n">
        <v>18780.0698576</v>
      </c>
      <c r="I535" s="76" t="n">
        <v>8.66784632998342</v>
      </c>
      <c r="J535" s="76" t="n">
        <v>62.9960832889789</v>
      </c>
      <c r="K535" s="76" t="n">
        <v>4.45608787518563</v>
      </c>
    </row>
    <row r="536">
      <c r="A536" s="76" t="s">
        <v>282</v>
      </c>
      <c r="B536" s="76" t="s">
        <v>283</v>
      </c>
      <c r="C536" s="76" t="s">
        <v>23</v>
      </c>
      <c r="D536" s="76" t="n">
        <v>11545.3370218</v>
      </c>
      <c r="E536" s="76" t="n">
        <v>9.95991280009102</v>
      </c>
      <c r="F536" s="76" t="n">
        <v>35.1474982995363</v>
      </c>
      <c r="G536" s="76" t="n">
        <v>7.25424982805364</v>
      </c>
      <c r="H536" s="76" t="n">
        <v>21302.9098816</v>
      </c>
      <c r="I536" s="76" t="n">
        <v>7.51676475194994</v>
      </c>
      <c r="J536" s="76" t="n">
        <v>64.8525017004637</v>
      </c>
      <c r="K536" s="76" t="n">
        <v>3.93151731715083</v>
      </c>
    </row>
    <row r="537">
      <c r="A537" s="76" t="s">
        <v>282</v>
      </c>
      <c r="B537" s="76" t="s">
        <v>283</v>
      </c>
      <c r="C537" s="76" t="s">
        <v>24</v>
      </c>
      <c r="D537" s="76" t="n">
        <v>5063.2240065</v>
      </c>
      <c r="E537" s="76" t="n">
        <v>15.1675306535996</v>
      </c>
      <c r="F537" s="76" t="n">
        <v>43.7190928268739</v>
      </c>
      <c r="G537" s="76" t="n">
        <v>9.74073454030856</v>
      </c>
      <c r="H537" s="76" t="n">
        <v>6518.0410178</v>
      </c>
      <c r="I537" s="76" t="n">
        <v>16.2597621351713</v>
      </c>
      <c r="J537" s="76" t="n">
        <v>56.2809071731261</v>
      </c>
      <c r="K537" s="76" t="n">
        <v>7.56661715241562</v>
      </c>
    </row>
    <row r="538">
      <c r="A538" s="76" t="s">
        <v>284</v>
      </c>
      <c r="B538" s="76" t="s">
        <v>285</v>
      </c>
      <c r="C538" s="76" t="s">
        <v>22</v>
      </c>
      <c r="D538" s="76" t="n">
        <v>2295.9065819</v>
      </c>
      <c r="E538" s="76" t="n">
        <v>16.4396879141869</v>
      </c>
      <c r="F538" s="76" t="n">
        <v>11.159186444639</v>
      </c>
      <c r="G538" s="76" t="n">
        <v>15.5251706144882</v>
      </c>
      <c r="H538" s="76" t="n">
        <v>18278.2328797</v>
      </c>
      <c r="I538" s="76" t="n">
        <v>8.023979037637</v>
      </c>
      <c r="J538" s="76" t="n">
        <v>88.840813555361</v>
      </c>
      <c r="K538" s="76" t="n">
        <v>1.95009778207339</v>
      </c>
    </row>
    <row r="539">
      <c r="A539" s="76" t="s">
        <v>284</v>
      </c>
      <c r="B539" s="76" t="s">
        <v>285</v>
      </c>
      <c r="C539" s="76" t="s">
        <v>23</v>
      </c>
      <c r="D539" s="76" t="n">
        <v>3013.2103036</v>
      </c>
      <c r="E539" s="76" t="n">
        <v>19.9582716186091</v>
      </c>
      <c r="F539" s="76" t="n">
        <v>13.8000833173792</v>
      </c>
      <c r="G539" s="76" t="n">
        <v>17.9136939210712</v>
      </c>
      <c r="H539" s="76" t="n">
        <v>18821.5151419</v>
      </c>
      <c r="I539" s="76" t="n">
        <v>5.80189195681668</v>
      </c>
      <c r="J539" s="76" t="n">
        <v>86.1999166826208</v>
      </c>
      <c r="K539" s="76" t="n">
        <v>2.86787363777874</v>
      </c>
    </row>
    <row r="540">
      <c r="A540" s="76" t="s">
        <v>284</v>
      </c>
      <c r="B540" s="76" t="s">
        <v>285</v>
      </c>
      <c r="C540" s="76" t="s">
        <v>24</v>
      </c>
      <c r="D540" s="76" t="n">
        <v>456.715489</v>
      </c>
      <c r="E540" s="76" t="n">
        <v>26.8197712509487</v>
      </c>
      <c r="F540" s="76" t="n">
        <v>17.8884184467373</v>
      </c>
      <c r="G540" s="76" t="n">
        <v>29.1178583609347</v>
      </c>
      <c r="H540" s="76" t="n">
        <v>2096.4196043</v>
      </c>
      <c r="I540" s="76" t="n">
        <v>21.4379002750078</v>
      </c>
      <c r="J540" s="76" t="n">
        <v>82.1115815532627</v>
      </c>
      <c r="K540" s="76" t="n">
        <v>6.3434709791256</v>
      </c>
    </row>
    <row r="541">
      <c r="A541" s="76" t="s">
        <v>286</v>
      </c>
      <c r="B541" s="76" t="s">
        <v>287</v>
      </c>
      <c r="C541" s="76" t="s">
        <v>22</v>
      </c>
      <c r="D541" s="76" t="n">
        <v>820.157244</v>
      </c>
      <c r="E541" s="76" t="n">
        <v>19.5316529624531</v>
      </c>
      <c r="F541" s="76" t="n">
        <v>13.3663283968671</v>
      </c>
      <c r="G541" s="76" t="n">
        <v>16.7070270305786</v>
      </c>
      <c r="H541" s="76" t="n">
        <v>5315.8377701</v>
      </c>
      <c r="I541" s="76" t="n">
        <v>9.86424685408025</v>
      </c>
      <c r="J541" s="76" t="n">
        <v>86.6336716031329</v>
      </c>
      <c r="K541" s="76" t="n">
        <v>2.57765376549012</v>
      </c>
    </row>
    <row r="542">
      <c r="A542" s="76" t="s">
        <v>286</v>
      </c>
      <c r="B542" s="76" t="s">
        <v>287</v>
      </c>
      <c r="C542" s="76" t="s">
        <v>23</v>
      </c>
      <c r="D542" s="76" t="n">
        <v>1516.3777469</v>
      </c>
      <c r="E542" s="76" t="n">
        <v>16.3888110531297</v>
      </c>
      <c r="F542" s="76" t="n">
        <v>14.2954620241735</v>
      </c>
      <c r="G542" s="76" t="n">
        <v>13.0182060620848</v>
      </c>
      <c r="H542" s="76" t="n">
        <v>9091.0286058</v>
      </c>
      <c r="I542" s="76" t="n">
        <v>6.59658513574119</v>
      </c>
      <c r="J542" s="76" t="n">
        <v>85.7045379758265</v>
      </c>
      <c r="K542" s="76" t="n">
        <v>2.17142843049793</v>
      </c>
    </row>
    <row r="543">
      <c r="A543" s="76" t="s">
        <v>286</v>
      </c>
      <c r="B543" s="76" t="s">
        <v>287</v>
      </c>
      <c r="C543" s="76" t="s">
        <v>24</v>
      </c>
      <c r="D543" s="76" t="n">
        <v>186.1097929</v>
      </c>
      <c r="E543" s="76" t="n">
        <v>25.419112763942</v>
      </c>
      <c r="F543" s="76" t="n">
        <v>10.116869514686</v>
      </c>
      <c r="G543" s="76" t="n">
        <v>21.4116051094631</v>
      </c>
      <c r="H543" s="76" t="n">
        <v>1653.4888362</v>
      </c>
      <c r="I543" s="76" t="n">
        <v>18.2026550823961</v>
      </c>
      <c r="J543" s="76" t="n">
        <v>89.883130485314</v>
      </c>
      <c r="K543" s="76" t="n">
        <v>2.41000078460569</v>
      </c>
    </row>
    <row r="544">
      <c r="A544" s="76" t="s">
        <v>288</v>
      </c>
      <c r="B544" s="76" t="s">
        <v>289</v>
      </c>
      <c r="C544" s="76" t="s">
        <v>22</v>
      </c>
      <c r="D544" s="76" t="n">
        <v>6895.9232469</v>
      </c>
      <c r="E544" s="76" t="n">
        <v>11.3265557883937</v>
      </c>
      <c r="F544" s="76" t="n">
        <v>25.916467066205</v>
      </c>
      <c r="G544" s="76" t="n">
        <v>9.37112082040995</v>
      </c>
      <c r="H544" s="76" t="n">
        <v>19712.3456552</v>
      </c>
      <c r="I544" s="76" t="n">
        <v>7.35433698087661</v>
      </c>
      <c r="J544" s="76" t="n">
        <v>74.0835329337951</v>
      </c>
      <c r="K544" s="76" t="n">
        <v>3.27827702726623</v>
      </c>
    </row>
    <row r="545">
      <c r="A545" s="76" t="s">
        <v>288</v>
      </c>
      <c r="B545" s="76" t="s">
        <v>289</v>
      </c>
      <c r="C545" s="76" t="s">
        <v>23</v>
      </c>
      <c r="D545" s="76" t="n">
        <v>7840.0427719</v>
      </c>
      <c r="E545" s="76" t="n">
        <v>13.108223951608</v>
      </c>
      <c r="F545" s="76" t="n">
        <v>23.0702605531517</v>
      </c>
      <c r="G545" s="76" t="n">
        <v>12.2588401458743</v>
      </c>
      <c r="H545" s="76" t="n">
        <v>26143.2872119</v>
      </c>
      <c r="I545" s="76" t="n">
        <v>7.70090266433667</v>
      </c>
      <c r="J545" s="76" t="n">
        <v>76.9297394468483</v>
      </c>
      <c r="K545" s="76" t="n">
        <v>3.67627185894938</v>
      </c>
    </row>
    <row r="546">
      <c r="A546" s="76" t="s">
        <v>288</v>
      </c>
      <c r="B546" s="76" t="s">
        <v>289</v>
      </c>
      <c r="C546" s="76" t="s">
        <v>24</v>
      </c>
      <c r="D546" s="76" t="n">
        <v>3061.5053508</v>
      </c>
      <c r="E546" s="76" t="n">
        <v>20.6364338670809</v>
      </c>
      <c r="F546" s="76" t="n">
        <v>32.0730927312621</v>
      </c>
      <c r="G546" s="76" t="n">
        <v>15.3664423788962</v>
      </c>
      <c r="H546" s="76" t="n">
        <v>6483.895763</v>
      </c>
      <c r="I546" s="76" t="n">
        <v>14.4648200968556</v>
      </c>
      <c r="J546" s="76" t="n">
        <v>67.9269072687379</v>
      </c>
      <c r="K546" s="76" t="n">
        <v>7.25558326125586</v>
      </c>
    </row>
    <row r="547">
      <c r="A547" s="76" t="s">
        <v>290</v>
      </c>
      <c r="B547" s="76" t="s">
        <v>291</v>
      </c>
      <c r="C547" s="76" t="s">
        <v>22</v>
      </c>
      <c r="D547" s="76" t="n">
        <v>10122.1288769</v>
      </c>
      <c r="E547" s="76" t="n">
        <v>13.1032914284101</v>
      </c>
      <c r="F547" s="76" t="n">
        <v>40.9499041778698</v>
      </c>
      <c r="G547" s="76" t="n">
        <v>10.0357631297051</v>
      </c>
      <c r="H547" s="76" t="n">
        <v>14596.1923991</v>
      </c>
      <c r="I547" s="76" t="n">
        <v>10.001678895934</v>
      </c>
      <c r="J547" s="76" t="n">
        <v>59.0500958221302</v>
      </c>
      <c r="K547" s="76" t="n">
        <v>6.95957445608757</v>
      </c>
    </row>
    <row r="548">
      <c r="A548" s="76" t="s">
        <v>290</v>
      </c>
      <c r="B548" s="76" t="s">
        <v>291</v>
      </c>
      <c r="C548" s="76" t="s">
        <v>23</v>
      </c>
      <c r="D548" s="76" t="n">
        <v>9345.0602961</v>
      </c>
      <c r="E548" s="76" t="n">
        <v>12.6010860173388</v>
      </c>
      <c r="F548" s="76" t="n">
        <v>29.9476482618281</v>
      </c>
      <c r="G548" s="76" t="n">
        <v>10.9948817175209</v>
      </c>
      <c r="H548" s="76" t="n">
        <v>21859.5946217</v>
      </c>
      <c r="I548" s="76" t="n">
        <v>8.9489080946033</v>
      </c>
      <c r="J548" s="76" t="n">
        <v>70.0523517381719</v>
      </c>
      <c r="K548" s="76" t="n">
        <v>4.70035398079719</v>
      </c>
    </row>
    <row r="549">
      <c r="A549" s="76" t="s">
        <v>290</v>
      </c>
      <c r="B549" s="76" t="s">
        <v>291</v>
      </c>
      <c r="C549" s="76" t="s">
        <v>24</v>
      </c>
      <c r="D549" s="76" t="n">
        <v>9260.812232</v>
      </c>
      <c r="E549" s="76" t="n">
        <v>12.2373695119032</v>
      </c>
      <c r="F549" s="76" t="n">
        <v>39.7749549543476</v>
      </c>
      <c r="G549" s="76" t="n">
        <v>10.4693265138379</v>
      </c>
      <c r="H549" s="76" t="n">
        <v>14022.2115769</v>
      </c>
      <c r="I549" s="76" t="n">
        <v>10.0421020451206</v>
      </c>
      <c r="J549" s="76" t="n">
        <v>60.2250450456524</v>
      </c>
      <c r="K549" s="76" t="n">
        <v>6.91434917441079</v>
      </c>
    </row>
    <row r="550">
      <c r="A550" s="76" t="s">
        <v>292</v>
      </c>
      <c r="B550" s="76" t="s">
        <v>293</v>
      </c>
      <c r="C550" s="76" t="s">
        <v>22</v>
      </c>
      <c r="D550" s="76" t="n">
        <v>4445.1307475</v>
      </c>
      <c r="E550" s="76" t="n">
        <v>22.4909553881002</v>
      </c>
      <c r="F550" s="76" t="n">
        <v>20.4601531233988</v>
      </c>
      <c r="G550" s="76" t="n">
        <v>20.3745692980484</v>
      </c>
      <c r="H550" s="76" t="n">
        <v>17280.6633885</v>
      </c>
      <c r="I550" s="76" t="n">
        <v>8.47902063049808</v>
      </c>
      <c r="J550" s="76" t="n">
        <v>79.5398468766012</v>
      </c>
      <c r="K550" s="76" t="n">
        <v>5.24098076663512</v>
      </c>
    </row>
    <row r="551">
      <c r="A551" s="76" t="s">
        <v>292</v>
      </c>
      <c r="B551" s="76" t="s">
        <v>293</v>
      </c>
      <c r="C551" s="76" t="s">
        <v>23</v>
      </c>
      <c r="D551" s="76" t="n">
        <v>3536.3911938</v>
      </c>
      <c r="E551" s="76" t="n">
        <v>19.2231486318912</v>
      </c>
      <c r="F551" s="76" t="n">
        <v>13.6427307932635</v>
      </c>
      <c r="G551" s="76" t="n">
        <v>19.7094137211393</v>
      </c>
      <c r="H551" s="76" t="n">
        <v>22385.0408669</v>
      </c>
      <c r="I551" s="76" t="n">
        <v>7.72279933509876</v>
      </c>
      <c r="J551" s="76" t="n">
        <v>86.3572692067365</v>
      </c>
      <c r="K551" s="76" t="n">
        <v>3.11369532594694</v>
      </c>
    </row>
    <row r="552">
      <c r="A552" s="76" t="s">
        <v>292</v>
      </c>
      <c r="B552" s="76" t="s">
        <v>293</v>
      </c>
      <c r="C552" s="76" t="s">
        <v>24</v>
      </c>
      <c r="D552" s="76" t="n">
        <v>3196.9613848</v>
      </c>
      <c r="E552" s="76" t="n">
        <v>27.8457054093622</v>
      </c>
      <c r="F552" s="76" t="n">
        <v>32.6427937475302</v>
      </c>
      <c r="G552" s="76" t="n">
        <v>20.6505920313822</v>
      </c>
      <c r="H552" s="76" t="n">
        <v>6596.8124249</v>
      </c>
      <c r="I552" s="76" t="n">
        <v>13.8715450892932</v>
      </c>
      <c r="J552" s="76" t="n">
        <v>67.3572062524698</v>
      </c>
      <c r="K552" s="76" t="n">
        <v>10.0077341972609</v>
      </c>
    </row>
    <row r="553">
      <c r="A553" s="76" t="s">
        <v>294</v>
      </c>
      <c r="B553" s="76" t="s">
        <v>295</v>
      </c>
      <c r="C553" s="76" t="s">
        <v>22</v>
      </c>
      <c r="D553" s="76" t="n">
        <v>2547.2088295</v>
      </c>
      <c r="E553" s="76" t="n">
        <v>13.5561586948932</v>
      </c>
      <c r="F553" s="76" t="n">
        <v>23.2542657465854</v>
      </c>
      <c r="G553" s="76" t="n">
        <v>14.1403952844442</v>
      </c>
      <c r="H553" s="76" t="n">
        <v>8406.5183587</v>
      </c>
      <c r="I553" s="76" t="n">
        <v>8.20369966008102</v>
      </c>
      <c r="J553" s="76" t="n">
        <v>76.7457342534146</v>
      </c>
      <c r="K553" s="76" t="n">
        <v>4.28459656950377</v>
      </c>
    </row>
    <row r="554">
      <c r="A554" s="76" t="s">
        <v>294</v>
      </c>
      <c r="B554" s="76" t="s">
        <v>295</v>
      </c>
      <c r="C554" s="76" t="s">
        <v>23</v>
      </c>
      <c r="D554" s="76" t="n">
        <v>2665.9313972</v>
      </c>
      <c r="E554" s="76" t="n">
        <v>12.1798832983973</v>
      </c>
      <c r="F554" s="76" t="n">
        <v>39.5701364364228</v>
      </c>
      <c r="G554" s="76" t="n">
        <v>8.06082929995845</v>
      </c>
      <c r="H554" s="76" t="n">
        <v>4071.2993462</v>
      </c>
      <c r="I554" s="76" t="n">
        <v>8.05986769554303</v>
      </c>
      <c r="J554" s="76" t="n">
        <v>60.4298635635772</v>
      </c>
      <c r="K554" s="76" t="n">
        <v>5.27831930076243</v>
      </c>
    </row>
    <row r="555">
      <c r="A555" s="76" t="s">
        <v>294</v>
      </c>
      <c r="B555" s="76" t="s">
        <v>295</v>
      </c>
      <c r="C555" s="76" t="s">
        <v>24</v>
      </c>
      <c r="D555" s="76" t="n">
        <v>382.5691271</v>
      </c>
      <c r="E555" s="76" t="n">
        <v>22.3783100691009</v>
      </c>
      <c r="F555" s="76" t="n">
        <v>27.7416575247719</v>
      </c>
      <c r="G555" s="76" t="n">
        <v>15.8533007312787</v>
      </c>
      <c r="H555" s="76" t="n">
        <v>996.472939</v>
      </c>
      <c r="I555" s="76" t="n">
        <v>19.5905510763181</v>
      </c>
      <c r="J555" s="76" t="n">
        <v>72.2583424752281</v>
      </c>
      <c r="K555" s="76" t="n">
        <v>6.08645070533028</v>
      </c>
    </row>
    <row r="556">
      <c r="A556" s="76" t="s">
        <v>296</v>
      </c>
      <c r="B556" s="76" t="s">
        <v>297</v>
      </c>
      <c r="C556" s="76" t="s">
        <v>22</v>
      </c>
      <c r="D556" s="76" t="n">
        <v>2659.1167202</v>
      </c>
      <c r="E556" s="76" t="n">
        <v>9.72348518754887</v>
      </c>
      <c r="F556" s="76" t="n">
        <v>19.2513182016583</v>
      </c>
      <c r="G556" s="76" t="n">
        <v>10.1996800960311</v>
      </c>
      <c r="H556" s="76" t="n">
        <v>11153.5307689</v>
      </c>
      <c r="I556" s="76" t="n">
        <v>8.69609379147498</v>
      </c>
      <c r="J556" s="76" t="n">
        <v>80.7486817983417</v>
      </c>
      <c r="K556" s="76" t="n">
        <v>2.43170888627246</v>
      </c>
    </row>
    <row r="557">
      <c r="A557" s="76" t="s">
        <v>296</v>
      </c>
      <c r="B557" s="76" t="s">
        <v>297</v>
      </c>
      <c r="C557" s="76" t="s">
        <v>23</v>
      </c>
      <c r="D557" s="76" t="n">
        <v>2145.3497871</v>
      </c>
      <c r="E557" s="76" t="n">
        <v>11.33027965314</v>
      </c>
      <c r="F557" s="76" t="n">
        <v>19.5069332344499</v>
      </c>
      <c r="G557" s="76" t="n">
        <v>11.5778035425517</v>
      </c>
      <c r="H557" s="76" t="n">
        <v>8852.5336901</v>
      </c>
      <c r="I557" s="76" t="n">
        <v>9.50536789949883</v>
      </c>
      <c r="J557" s="76" t="n">
        <v>80.4930667655501</v>
      </c>
      <c r="K557" s="76" t="n">
        <v>2.80579992515321</v>
      </c>
    </row>
    <row r="558">
      <c r="A558" s="76" t="s">
        <v>296</v>
      </c>
      <c r="B558" s="76" t="s">
        <v>297</v>
      </c>
      <c r="C558" s="76" t="s">
        <v>24</v>
      </c>
      <c r="D558" s="76" t="n">
        <v>1104.2192639</v>
      </c>
      <c r="E558" s="76" t="n">
        <v>19.0747836412785</v>
      </c>
      <c r="F558" s="76" t="n">
        <v>32.4344046727469</v>
      </c>
      <c r="G558" s="76" t="n">
        <v>16.56176297779</v>
      </c>
      <c r="H558" s="76" t="n">
        <v>2300.2497715</v>
      </c>
      <c r="I558" s="76" t="n">
        <v>24.8113209884844</v>
      </c>
      <c r="J558" s="76" t="n">
        <v>67.5655953272531</v>
      </c>
      <c r="K558" s="76" t="n">
        <v>7.95036171758688</v>
      </c>
    </row>
    <row r="559">
      <c r="A559" s="76" t="s">
        <v>298</v>
      </c>
      <c r="B559" s="76" t="s">
        <v>299</v>
      </c>
      <c r="C559" s="76" t="s">
        <v>22</v>
      </c>
      <c r="D559" s="76" t="n">
        <v>3096.002855</v>
      </c>
      <c r="E559" s="76" t="n">
        <v>16.0372543716486</v>
      </c>
      <c r="F559" s="76" t="n">
        <v>16.5006888227889</v>
      </c>
      <c r="G559" s="76" t="n">
        <v>16.225591824912</v>
      </c>
      <c r="H559" s="76" t="n">
        <v>15666.8675212</v>
      </c>
      <c r="I559" s="76" t="n">
        <v>8.75351846167961</v>
      </c>
      <c r="J559" s="76" t="n">
        <v>83.4993111772111</v>
      </c>
      <c r="K559" s="76" t="n">
        <v>3.20641497389419</v>
      </c>
    </row>
    <row r="560">
      <c r="A560" s="76" t="s">
        <v>298</v>
      </c>
      <c r="B560" s="76" t="s">
        <v>299</v>
      </c>
      <c r="C560" s="76" t="s">
        <v>23</v>
      </c>
      <c r="D560" s="76" t="n">
        <v>4783.5633547</v>
      </c>
      <c r="E560" s="76" t="n">
        <v>15.2034736665214</v>
      </c>
      <c r="F560" s="76" t="n">
        <v>15.3446057305042</v>
      </c>
      <c r="G560" s="76" t="n">
        <v>12.7117158130842</v>
      </c>
      <c r="H560" s="76" t="n">
        <v>26390.6710226</v>
      </c>
      <c r="I560" s="76" t="n">
        <v>4.81319089876597</v>
      </c>
      <c r="J560" s="76" t="n">
        <v>84.6553942694958</v>
      </c>
      <c r="K560" s="76" t="n">
        <v>2.30412094814705</v>
      </c>
    </row>
    <row r="561">
      <c r="A561" s="76" t="s">
        <v>298</v>
      </c>
      <c r="B561" s="76" t="s">
        <v>299</v>
      </c>
      <c r="C561" s="76" t="s">
        <v>24</v>
      </c>
      <c r="D561" s="76" t="n">
        <v>1650.9670824</v>
      </c>
      <c r="E561" s="76" t="n">
        <v>20.4528096273417</v>
      </c>
      <c r="F561" s="76" t="n">
        <v>16.8124714215714</v>
      </c>
      <c r="G561" s="76" t="n">
        <v>18.016367563755</v>
      </c>
      <c r="H561" s="76" t="n">
        <v>8168.9281668</v>
      </c>
      <c r="I561" s="76" t="n">
        <v>11.067217491272</v>
      </c>
      <c r="J561" s="76" t="n">
        <v>83.1875285784286</v>
      </c>
      <c r="K561" s="76" t="n">
        <v>3.6411667705765</v>
      </c>
    </row>
    <row r="562">
      <c r="A562" s="76" t="s">
        <v>300</v>
      </c>
      <c r="B562" s="76" t="s">
        <v>301</v>
      </c>
      <c r="C562" s="76" t="s">
        <v>22</v>
      </c>
      <c r="D562" s="76" t="n">
        <v>8926.0444235</v>
      </c>
      <c r="E562" s="76" t="n">
        <v>10.7991949143125</v>
      </c>
      <c r="F562" s="76" t="n">
        <v>28.250094235343</v>
      </c>
      <c r="G562" s="76" t="n">
        <v>9.61285181415769</v>
      </c>
      <c r="H562" s="76" t="n">
        <v>22670.4676063</v>
      </c>
      <c r="I562" s="76" t="n">
        <v>7.79864091754941</v>
      </c>
      <c r="J562" s="76" t="n">
        <v>71.749905764657</v>
      </c>
      <c r="K562" s="76" t="n">
        <v>3.78486865907651</v>
      </c>
    </row>
    <row r="563">
      <c r="A563" s="76" t="s">
        <v>300</v>
      </c>
      <c r="B563" s="76" t="s">
        <v>301</v>
      </c>
      <c r="C563" s="76" t="s">
        <v>23</v>
      </c>
      <c r="D563" s="76" t="n">
        <v>7535.1088494</v>
      </c>
      <c r="E563" s="76" t="n">
        <v>9.47945825675542</v>
      </c>
      <c r="F563" s="76" t="n">
        <v>21.9806076071486</v>
      </c>
      <c r="G563" s="76" t="n">
        <v>9.53262144896941</v>
      </c>
      <c r="H563" s="76" t="n">
        <v>26745.6034224</v>
      </c>
      <c r="I563" s="76" t="n">
        <v>7.88840683310748</v>
      </c>
      <c r="J563" s="76" t="n">
        <v>78.0193923928514</v>
      </c>
      <c r="K563" s="76" t="n">
        <v>2.685650389101</v>
      </c>
    </row>
    <row r="564">
      <c r="A564" s="76" t="s">
        <v>300</v>
      </c>
      <c r="B564" s="76" t="s">
        <v>301</v>
      </c>
      <c r="C564" s="76" t="s">
        <v>24</v>
      </c>
      <c r="D564" s="76" t="n">
        <v>5245.9590197</v>
      </c>
      <c r="E564" s="76" t="n">
        <v>22.2274998469008</v>
      </c>
      <c r="F564" s="76" t="n">
        <v>43.4024685350173</v>
      </c>
      <c r="G564" s="76" t="n">
        <v>13.0922156848067</v>
      </c>
      <c r="H564" s="76" t="n">
        <v>6840.8166794</v>
      </c>
      <c r="I564" s="76" t="n">
        <v>14.7596115194779</v>
      </c>
      <c r="J564" s="76" t="n">
        <v>56.5975314649827</v>
      </c>
      <c r="K564" s="76" t="n">
        <v>10.039916310927</v>
      </c>
    </row>
    <row r="565">
      <c r="A565" s="76" t="s">
        <v>302</v>
      </c>
      <c r="B565" s="76" t="s">
        <v>303</v>
      </c>
      <c r="C565" s="76" t="s">
        <v>22</v>
      </c>
      <c r="D565" s="76" t="n">
        <v>4603.5355195</v>
      </c>
      <c r="E565" s="76" t="n">
        <v>11.8618929090885</v>
      </c>
      <c r="F565" s="76" t="n">
        <v>15.3092519136196</v>
      </c>
      <c r="G565" s="76" t="n">
        <v>12.8165381433889</v>
      </c>
      <c r="H565" s="76" t="n">
        <v>25466.7484204</v>
      </c>
      <c r="I565" s="76" t="n">
        <v>9.05602876069625</v>
      </c>
      <c r="J565" s="76" t="n">
        <v>84.6907480863804</v>
      </c>
      <c r="K565" s="76" t="n">
        <v>2.31680101464601</v>
      </c>
    </row>
    <row r="566">
      <c r="A566" s="76" t="s">
        <v>302</v>
      </c>
      <c r="B566" s="76" t="s">
        <v>303</v>
      </c>
      <c r="C566" s="76" t="s">
        <v>23</v>
      </c>
      <c r="D566" s="76" t="n">
        <v>7989.163002</v>
      </c>
      <c r="E566" s="76" t="n">
        <v>12.732808858005</v>
      </c>
      <c r="F566" s="76" t="n">
        <v>18.2030082911437</v>
      </c>
      <c r="G566" s="76" t="n">
        <v>11.0472747251259</v>
      </c>
      <c r="H566" s="76" t="n">
        <v>35900.0825239</v>
      </c>
      <c r="I566" s="76" t="n">
        <v>5.47995264339169</v>
      </c>
      <c r="J566" s="76" t="n">
        <v>81.7969917088563</v>
      </c>
      <c r="K566" s="76" t="n">
        <v>2.45844778903082</v>
      </c>
    </row>
    <row r="567">
      <c r="A567" s="76" t="s">
        <v>302</v>
      </c>
      <c r="B567" s="76" t="s">
        <v>303</v>
      </c>
      <c r="C567" s="76" t="s">
        <v>24</v>
      </c>
      <c r="D567" s="76" t="n">
        <v>876.4529266</v>
      </c>
      <c r="E567" s="76" t="n">
        <v>28.4960058441336</v>
      </c>
      <c r="F567" s="76" t="n">
        <v>21.0661973161298</v>
      </c>
      <c r="G567" s="76" t="n">
        <v>22.8906298815936</v>
      </c>
      <c r="H567" s="76" t="n">
        <v>3284.0175819</v>
      </c>
      <c r="I567" s="76" t="n">
        <v>15.9001638583691</v>
      </c>
      <c r="J567" s="76" t="n">
        <v>78.9338026838702</v>
      </c>
      <c r="K567" s="76" t="n">
        <v>6.10915107824507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392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77" t="s">
        <v>79</v>
      </c>
      <c r="B578" s="77" t="s">
        <v>80</v>
      </c>
      <c r="C578" s="77" t="s">
        <v>22</v>
      </c>
      <c r="D578" s="77" t="n">
        <v>12.7350253</v>
      </c>
      <c r="E578" s="77"/>
      <c r="F578" s="77" t="n">
        <v>6.83572204432582</v>
      </c>
      <c r="G578" s="77"/>
      <c r="H578" s="77" t="n">
        <v>173.5660738</v>
      </c>
      <c r="I578" s="77"/>
      <c r="J578" s="77" t="n">
        <v>93.1642779556742</v>
      </c>
      <c r="K578" s="77"/>
    </row>
    <row r="579">
      <c r="A579" s="77" t="s">
        <v>79</v>
      </c>
      <c r="B579" s="77" t="s">
        <v>80</v>
      </c>
      <c r="C579" s="77" t="s">
        <v>23</v>
      </c>
      <c r="D579" s="77" t="n">
        <v>47.3198458</v>
      </c>
      <c r="E579" s="77"/>
      <c r="F579" s="77" t="n">
        <v>13.7882083812243</v>
      </c>
      <c r="G579" s="77"/>
      <c r="H579" s="77" t="n">
        <v>295.870832</v>
      </c>
      <c r="I579" s="77"/>
      <c r="J579" s="77" t="n">
        <v>86.2117916187757</v>
      </c>
      <c r="K579" s="77"/>
    </row>
    <row r="580">
      <c r="A580" s="77" t="s">
        <v>79</v>
      </c>
      <c r="B580" s="77" t="s">
        <v>80</v>
      </c>
      <c r="C580" s="77" t="s">
        <v>24</v>
      </c>
      <c r="D580" s="77" t="n">
        <v>7.08642</v>
      </c>
      <c r="E580" s="77"/>
      <c r="F580" s="77" t="n">
        <v>15.9215943675677</v>
      </c>
      <c r="G580" s="77"/>
      <c r="H580" s="77" t="n">
        <v>37.421811</v>
      </c>
      <c r="I580" s="77"/>
      <c r="J580" s="77" t="n">
        <v>84.0784056324323</v>
      </c>
      <c r="K580" s="77"/>
    </row>
    <row r="581">
      <c r="A581" s="77" t="s">
        <v>81</v>
      </c>
      <c r="B581" s="77" t="s">
        <v>82</v>
      </c>
      <c r="C581" s="77" t="s">
        <v>22</v>
      </c>
      <c r="D581" s="77" t="n">
        <v>42.4623125</v>
      </c>
      <c r="E581" s="77"/>
      <c r="F581" s="77" t="n">
        <v>13.8888888888889</v>
      </c>
      <c r="G581" s="77"/>
      <c r="H581" s="77" t="n">
        <v>263.2663375</v>
      </c>
      <c r="I581" s="77"/>
      <c r="J581" s="77" t="n">
        <v>86.1111111111111</v>
      </c>
      <c r="K581" s="77"/>
    </row>
    <row r="582">
      <c r="A582" s="77" t="s">
        <v>81</v>
      </c>
      <c r="B582" s="77" t="s">
        <v>82</v>
      </c>
      <c r="C582" s="77" t="s">
        <v>23</v>
      </c>
      <c r="D582" s="77" t="n">
        <v>45.8592975</v>
      </c>
      <c r="E582" s="77"/>
      <c r="F582" s="77" t="n">
        <v>7.58426966292135</v>
      </c>
      <c r="G582" s="77"/>
      <c r="H582" s="77" t="n">
        <v>558.8040325</v>
      </c>
      <c r="I582" s="77"/>
      <c r="J582" s="77" t="n">
        <v>92.4157303370787</v>
      </c>
      <c r="K582" s="77"/>
    </row>
    <row r="583">
      <c r="A583" s="77" t="s">
        <v>81</v>
      </c>
      <c r="B583" s="77" t="s">
        <v>82</v>
      </c>
      <c r="C583" s="77" t="s">
        <v>24</v>
      </c>
      <c r="D583" s="77" t="n">
        <v>10.190955</v>
      </c>
      <c r="E583" s="77"/>
      <c r="F583" s="77" t="n">
        <v>9.83606557377049</v>
      </c>
      <c r="G583" s="77"/>
      <c r="H583" s="77" t="n">
        <v>93.4170875</v>
      </c>
      <c r="I583" s="77"/>
      <c r="J583" s="77" t="n">
        <v>90.1639344262295</v>
      </c>
      <c r="K583" s="77"/>
    </row>
    <row r="584">
      <c r="A584" s="77" t="s">
        <v>83</v>
      </c>
      <c r="B584" s="77" t="s">
        <v>84</v>
      </c>
      <c r="C584" s="77" t="s">
        <v>22</v>
      </c>
      <c r="D584" s="77" t="n">
        <v>63.9971594</v>
      </c>
      <c r="E584" s="77"/>
      <c r="F584" s="77" t="n">
        <v>20.100064616944</v>
      </c>
      <c r="G584" s="77"/>
      <c r="H584" s="77" t="n">
        <v>254.3956449</v>
      </c>
      <c r="I584" s="77"/>
      <c r="J584" s="77" t="n">
        <v>79.899935383056</v>
      </c>
      <c r="K584" s="77"/>
    </row>
    <row r="585">
      <c r="A585" s="77" t="s">
        <v>83</v>
      </c>
      <c r="B585" s="77" t="s">
        <v>84</v>
      </c>
      <c r="C585" s="77" t="s">
        <v>23</v>
      </c>
      <c r="D585" s="77" t="n">
        <v>41.8357988</v>
      </c>
      <c r="E585" s="77"/>
      <c r="F585" s="77" t="n">
        <v>7.4510379201388</v>
      </c>
      <c r="G585" s="77"/>
      <c r="H585" s="77" t="n">
        <v>519.6403237</v>
      </c>
      <c r="I585" s="77"/>
      <c r="J585" s="77" t="n">
        <v>92.5489620798612</v>
      </c>
      <c r="K585" s="77"/>
    </row>
    <row r="586">
      <c r="A586" s="77" t="s">
        <v>83</v>
      </c>
      <c r="B586" s="77" t="s">
        <v>84</v>
      </c>
      <c r="C586" s="77" t="s">
        <v>24</v>
      </c>
      <c r="D586" s="77" t="n">
        <v>22.1261038</v>
      </c>
      <c r="E586" s="77"/>
      <c r="F586" s="77" t="n">
        <v>15.0383617592493</v>
      </c>
      <c r="G586" s="77"/>
      <c r="H586" s="77" t="n">
        <v>125.0049744</v>
      </c>
      <c r="I586" s="77"/>
      <c r="J586" s="77" t="n">
        <v>84.9616382407507</v>
      </c>
      <c r="K586" s="77"/>
    </row>
    <row r="587">
      <c r="A587" s="77" t="s">
        <v>87</v>
      </c>
      <c r="B587" s="77" t="s">
        <v>88</v>
      </c>
      <c r="C587" s="77" t="s">
        <v>22</v>
      </c>
      <c r="D587" s="77" t="n">
        <v>696.3904434</v>
      </c>
      <c r="E587" s="77"/>
      <c r="F587" s="77" t="n">
        <v>21.8394268670503</v>
      </c>
      <c r="G587" s="77"/>
      <c r="H587" s="77" t="n">
        <v>2492.2941665</v>
      </c>
      <c r="I587" s="77"/>
      <c r="J587" s="77" t="n">
        <v>78.1605731329497</v>
      </c>
      <c r="K587" s="77"/>
    </row>
    <row r="588">
      <c r="A588" s="77" t="s">
        <v>87</v>
      </c>
      <c r="B588" s="77" t="s">
        <v>88</v>
      </c>
      <c r="C588" s="77" t="s">
        <v>23</v>
      </c>
      <c r="D588" s="77" t="n">
        <v>625.7281906</v>
      </c>
      <c r="E588" s="77"/>
      <c r="F588" s="77" t="n">
        <v>12.5510921914141</v>
      </c>
      <c r="G588" s="77"/>
      <c r="H588" s="77" t="n">
        <v>4359.7199366</v>
      </c>
      <c r="I588" s="77"/>
      <c r="J588" s="77" t="n">
        <v>87.4489078085859</v>
      </c>
      <c r="K588" s="77"/>
    </row>
    <row r="589">
      <c r="A589" s="77" t="s">
        <v>87</v>
      </c>
      <c r="B589" s="77" t="s">
        <v>88</v>
      </c>
      <c r="C589" s="77" t="s">
        <v>24</v>
      </c>
      <c r="D589" s="77" t="n">
        <v>304.6424245</v>
      </c>
      <c r="E589" s="77"/>
      <c r="F589" s="77" t="n">
        <v>25.6030595714574</v>
      </c>
      <c r="G589" s="77"/>
      <c r="H589" s="77" t="n">
        <v>885.2248398</v>
      </c>
      <c r="I589" s="77"/>
      <c r="J589" s="77" t="n">
        <v>74.3969404285426</v>
      </c>
      <c r="K589" s="77"/>
    </row>
    <row r="590">
      <c r="A590" s="77" t="s">
        <v>99</v>
      </c>
      <c r="B590" s="77" t="s">
        <v>100</v>
      </c>
      <c r="C590" s="77" t="s">
        <v>22</v>
      </c>
      <c r="D590" s="77" t="n">
        <v>325.1623797</v>
      </c>
      <c r="E590" s="77"/>
      <c r="F590" s="77" t="n">
        <v>17.5870125553219</v>
      </c>
      <c r="G590" s="77"/>
      <c r="H590" s="77" t="n">
        <v>1523.7154708</v>
      </c>
      <c r="I590" s="77"/>
      <c r="J590" s="77" t="n">
        <v>82.4129874446781</v>
      </c>
      <c r="K590" s="77"/>
    </row>
    <row r="591">
      <c r="A591" s="77" t="s">
        <v>99</v>
      </c>
      <c r="B591" s="77" t="s">
        <v>100</v>
      </c>
      <c r="C591" s="77" t="s">
        <v>23</v>
      </c>
      <c r="D591" s="77" t="n">
        <v>353.2899497</v>
      </c>
      <c r="E591" s="77"/>
      <c r="F591" s="77" t="n">
        <v>19.6909575093074</v>
      </c>
      <c r="G591" s="77"/>
      <c r="H591" s="77" t="n">
        <v>1440.8835918</v>
      </c>
      <c r="I591" s="77"/>
      <c r="J591" s="77" t="n">
        <v>80.3090424906926</v>
      </c>
      <c r="K591" s="77"/>
    </row>
    <row r="592">
      <c r="A592" s="77" t="s">
        <v>99</v>
      </c>
      <c r="B592" s="77" t="s">
        <v>100</v>
      </c>
      <c r="C592" s="77" t="s">
        <v>24</v>
      </c>
      <c r="D592" s="77" t="n">
        <v>70.6744365</v>
      </c>
      <c r="E592" s="77"/>
      <c r="F592" s="77" t="n">
        <v>24.0431268817295</v>
      </c>
      <c r="G592" s="77"/>
      <c r="H592" s="77" t="n">
        <v>223.2741703</v>
      </c>
      <c r="I592" s="77"/>
      <c r="J592" s="77" t="n">
        <v>75.9568731182706</v>
      </c>
      <c r="K592" s="77"/>
    </row>
    <row r="593">
      <c r="A593" s="77" t="s">
        <v>115</v>
      </c>
      <c r="B593" s="77" t="s">
        <v>116</v>
      </c>
      <c r="C593" s="77" t="s">
        <v>22</v>
      </c>
      <c r="D593" s="77" t="n">
        <v>688.3060656</v>
      </c>
      <c r="E593" s="77"/>
      <c r="F593" s="77" t="n">
        <v>20.993132555594</v>
      </c>
      <c r="G593" s="77"/>
      <c r="H593" s="77" t="n">
        <v>2590.4140767</v>
      </c>
      <c r="I593" s="77"/>
      <c r="J593" s="77" t="n">
        <v>79.006867444406</v>
      </c>
      <c r="K593" s="77"/>
    </row>
    <row r="594">
      <c r="A594" s="77" t="s">
        <v>115</v>
      </c>
      <c r="B594" s="77" t="s">
        <v>116</v>
      </c>
      <c r="C594" s="77" t="s">
        <v>23</v>
      </c>
      <c r="D594" s="77" t="n">
        <v>530.7930612</v>
      </c>
      <c r="E594" s="77"/>
      <c r="F594" s="77" t="n">
        <v>11.7058846810696</v>
      </c>
      <c r="G594" s="77"/>
      <c r="H594" s="77" t="n">
        <v>4003.6191226</v>
      </c>
      <c r="I594" s="77"/>
      <c r="J594" s="77" t="n">
        <v>88.2941153189303</v>
      </c>
      <c r="K594" s="77"/>
    </row>
    <row r="595">
      <c r="A595" s="77" t="s">
        <v>115</v>
      </c>
      <c r="B595" s="77" t="s">
        <v>116</v>
      </c>
      <c r="C595" s="77" t="s">
        <v>24</v>
      </c>
      <c r="D595" s="77" t="n">
        <v>406.000975</v>
      </c>
      <c r="E595" s="77"/>
      <c r="F595" s="77" t="n">
        <v>19.0712171061307</v>
      </c>
      <c r="G595" s="77"/>
      <c r="H595" s="77" t="n">
        <v>1722.8666937</v>
      </c>
      <c r="I595" s="77"/>
      <c r="J595" s="77" t="n">
        <v>80.9287828938693</v>
      </c>
      <c r="K595" s="77"/>
    </row>
    <row r="596">
      <c r="A596" s="77" t="s">
        <v>117</v>
      </c>
      <c r="B596" s="77" t="s">
        <v>118</v>
      </c>
      <c r="C596" s="77" t="s">
        <v>22</v>
      </c>
      <c r="D596" s="77" t="n">
        <v>292.3504488</v>
      </c>
      <c r="E596" s="77"/>
      <c r="F596" s="77" t="n">
        <v>18.0400890868597</v>
      </c>
      <c r="G596" s="77"/>
      <c r="H596" s="77" t="n">
        <v>1328.2094464</v>
      </c>
      <c r="I596" s="77"/>
      <c r="J596" s="77" t="n">
        <v>81.9599109131403</v>
      </c>
      <c r="K596" s="77"/>
    </row>
    <row r="597">
      <c r="A597" s="77" t="s">
        <v>117</v>
      </c>
      <c r="B597" s="77" t="s">
        <v>118</v>
      </c>
      <c r="C597" s="77" t="s">
        <v>23</v>
      </c>
      <c r="D597" s="77" t="n">
        <v>295.9597136</v>
      </c>
      <c r="E597" s="77"/>
      <c r="F597" s="77" t="n">
        <v>17.5026680896478</v>
      </c>
      <c r="G597" s="77"/>
      <c r="H597" s="77" t="n">
        <v>1394.9808452</v>
      </c>
      <c r="I597" s="77"/>
      <c r="J597" s="77" t="n">
        <v>82.4973319103522</v>
      </c>
      <c r="K597" s="77"/>
    </row>
    <row r="598">
      <c r="A598" s="77" t="s">
        <v>117</v>
      </c>
      <c r="B598" s="77" t="s">
        <v>118</v>
      </c>
      <c r="C598" s="77" t="s">
        <v>24</v>
      </c>
      <c r="D598" s="77" t="n">
        <v>88.4269876</v>
      </c>
      <c r="E598" s="77"/>
      <c r="F598" s="77" t="n">
        <v>32.4503311258278</v>
      </c>
      <c r="G598" s="77"/>
      <c r="H598" s="77" t="n">
        <v>184.0725048</v>
      </c>
      <c r="I598" s="77"/>
      <c r="J598" s="77" t="n">
        <v>67.5496688741722</v>
      </c>
      <c r="K598" s="77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393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78" t="s">
        <v>20</v>
      </c>
      <c r="B609" s="78" t="s">
        <v>21</v>
      </c>
      <c r="C609" s="78" t="s">
        <v>22</v>
      </c>
      <c r="D609" s="78" t="n">
        <v>2121.4038347</v>
      </c>
      <c r="E609" s="78"/>
      <c r="F609" s="78" t="n">
        <v>19.7390110374489</v>
      </c>
      <c r="G609" s="78"/>
      <c r="H609" s="78" t="n">
        <v>8625.8612166</v>
      </c>
      <c r="I609" s="78"/>
      <c r="J609" s="78" t="n">
        <v>80.2609889625511</v>
      </c>
      <c r="K609" s="78"/>
    </row>
    <row r="610">
      <c r="A610" s="78" t="s">
        <v>20</v>
      </c>
      <c r="B610" s="78" t="s">
        <v>21</v>
      </c>
      <c r="C610" s="78" t="s">
        <v>23</v>
      </c>
      <c r="D610" s="78" t="n">
        <v>1940.7858572</v>
      </c>
      <c r="E610" s="78"/>
      <c r="F610" s="78" t="n">
        <v>13.3715387577644</v>
      </c>
      <c r="G610" s="78"/>
      <c r="H610" s="78" t="n">
        <v>12573.5186844</v>
      </c>
      <c r="I610" s="78"/>
      <c r="J610" s="78" t="n">
        <v>86.6284612422356</v>
      </c>
      <c r="K610" s="78"/>
    </row>
    <row r="611">
      <c r="A611" s="78" t="s">
        <v>20</v>
      </c>
      <c r="B611" s="78" t="s">
        <v>21</v>
      </c>
      <c r="C611" s="78" t="s">
        <v>24</v>
      </c>
      <c r="D611" s="78" t="n">
        <v>909.1483024</v>
      </c>
      <c r="E611" s="78"/>
      <c r="F611" s="78" t="n">
        <v>21.7477201845385</v>
      </c>
      <c r="G611" s="78"/>
      <c r="H611" s="78" t="n">
        <v>3271.2820815</v>
      </c>
      <c r="I611" s="78"/>
      <c r="J611" s="78" t="n">
        <v>78.2522798154615</v>
      </c>
      <c r="K611" s="78"/>
    </row>
    <row r="612">
      <c r="A612" s="78" t="s">
        <v>34</v>
      </c>
      <c r="B612" s="78" t="s">
        <v>35</v>
      </c>
      <c r="C612" s="78" t="s">
        <v>22</v>
      </c>
      <c r="D612" s="78" t="n">
        <v>705.1738568</v>
      </c>
      <c r="E612" s="78" t="n">
        <v>23.6613514207242</v>
      </c>
      <c r="F612" s="78" t="n">
        <v>11.1335628033571</v>
      </c>
      <c r="G612" s="78" t="n">
        <v>18.9733117319205</v>
      </c>
      <c r="H612" s="78" t="n">
        <v>5628.5925148</v>
      </c>
      <c r="I612" s="78" t="n">
        <v>11.4005814573921</v>
      </c>
      <c r="J612" s="78" t="n">
        <v>88.8664371966429</v>
      </c>
      <c r="K612" s="78" t="n">
        <v>2.37705667537429</v>
      </c>
    </row>
    <row r="613">
      <c r="A613" s="78" t="s">
        <v>34</v>
      </c>
      <c r="B613" s="78" t="s">
        <v>35</v>
      </c>
      <c r="C613" s="78" t="s">
        <v>23</v>
      </c>
      <c r="D613" s="78" t="n">
        <v>889.3591618</v>
      </c>
      <c r="E613" s="78" t="n">
        <v>17.1420879943776</v>
      </c>
      <c r="F613" s="78" t="n">
        <v>6.39035097137717</v>
      </c>
      <c r="G613" s="78" t="n">
        <v>17.04390108599</v>
      </c>
      <c r="H613" s="78" t="n">
        <v>13027.8601863</v>
      </c>
      <c r="I613" s="78" t="n">
        <v>5.77442812002789</v>
      </c>
      <c r="J613" s="78" t="n">
        <v>93.6096490286228</v>
      </c>
      <c r="K613" s="78" t="n">
        <v>1.16351798122445</v>
      </c>
    </row>
    <row r="614">
      <c r="A614" s="78" t="s">
        <v>34</v>
      </c>
      <c r="B614" s="78" t="s">
        <v>35</v>
      </c>
      <c r="C614" s="78" t="s">
        <v>24</v>
      </c>
      <c r="D614" s="78" t="n">
        <v>769.0674816</v>
      </c>
      <c r="E614" s="78" t="n">
        <v>18.6566921980302</v>
      </c>
      <c r="F614" s="78" t="n">
        <v>15.0560949757987</v>
      </c>
      <c r="G614" s="78" t="n">
        <v>13.8837682080495</v>
      </c>
      <c r="H614" s="78" t="n">
        <v>4338.9467999</v>
      </c>
      <c r="I614" s="78" t="n">
        <v>13.7143496563337</v>
      </c>
      <c r="J614" s="78" t="n">
        <v>84.9439050242013</v>
      </c>
      <c r="K614" s="78" t="n">
        <v>2.46086323324564</v>
      </c>
    </row>
    <row r="615">
      <c r="A615" s="78" t="s">
        <v>36</v>
      </c>
      <c r="B615" s="78" t="s">
        <v>37</v>
      </c>
      <c r="C615" s="78" t="s">
        <v>22</v>
      </c>
      <c r="D615" s="78" t="n">
        <v>1136.0835134</v>
      </c>
      <c r="E615" s="78" t="n">
        <v>12.3972662266042</v>
      </c>
      <c r="F615" s="78" t="n">
        <v>19.4493860329001</v>
      </c>
      <c r="G615" s="78" t="n">
        <v>10.9091469673163</v>
      </c>
      <c r="H615" s="78" t="n">
        <v>4705.1472148</v>
      </c>
      <c r="I615" s="78" t="n">
        <v>8.26423833707827</v>
      </c>
      <c r="J615" s="78" t="n">
        <v>80.5506139670999</v>
      </c>
      <c r="K615" s="78" t="n">
        <v>2.6340731647761</v>
      </c>
    </row>
    <row r="616">
      <c r="A616" s="78" t="s">
        <v>36</v>
      </c>
      <c r="B616" s="78" t="s">
        <v>37</v>
      </c>
      <c r="C616" s="78" t="s">
        <v>23</v>
      </c>
      <c r="D616" s="78" t="n">
        <v>761.8448698</v>
      </c>
      <c r="E616" s="78" t="n">
        <v>13.2806018189628</v>
      </c>
      <c r="F616" s="78" t="n">
        <v>15.2165185010422</v>
      </c>
      <c r="G616" s="78" t="n">
        <v>12.1938901952276</v>
      </c>
      <c r="H616" s="78" t="n">
        <v>4244.8514369</v>
      </c>
      <c r="I616" s="78" t="n">
        <v>9.83873609974592</v>
      </c>
      <c r="J616" s="78" t="n">
        <v>84.7834814989578</v>
      </c>
      <c r="K616" s="78" t="n">
        <v>2.18849889713055</v>
      </c>
    </row>
    <row r="617">
      <c r="A617" s="78" t="s">
        <v>36</v>
      </c>
      <c r="B617" s="78" t="s">
        <v>37</v>
      </c>
      <c r="C617" s="78" t="s">
        <v>24</v>
      </c>
      <c r="D617" s="78" t="n">
        <v>426.8407678</v>
      </c>
      <c r="E617" s="78" t="n">
        <v>20.2574861146366</v>
      </c>
      <c r="F617" s="78" t="n">
        <v>23.9519242321783</v>
      </c>
      <c r="G617" s="78" t="n">
        <v>14.5187313274037</v>
      </c>
      <c r="H617" s="78" t="n">
        <v>1355.2322033</v>
      </c>
      <c r="I617" s="78" t="n">
        <v>15.1750753802159</v>
      </c>
      <c r="J617" s="78" t="n">
        <v>76.0480757678217</v>
      </c>
      <c r="K617" s="78" t="n">
        <v>4.57278569102825</v>
      </c>
    </row>
    <row r="618">
      <c r="A618" s="78" t="s">
        <v>38</v>
      </c>
      <c r="B618" s="78" t="s">
        <v>39</v>
      </c>
      <c r="C618" s="78" t="s">
        <v>22</v>
      </c>
      <c r="D618" s="78" t="n">
        <v>182.199997</v>
      </c>
      <c r="E618" s="78" t="n">
        <v>11.2694841540787</v>
      </c>
      <c r="F618" s="78" t="n">
        <v>25.2747252747253</v>
      </c>
      <c r="G618" s="78" t="n">
        <v>7.44119603588681</v>
      </c>
      <c r="H618" s="78" t="n">
        <v>538.678252</v>
      </c>
      <c r="I618" s="78" t="n">
        <v>9.45387488282556</v>
      </c>
      <c r="J618" s="78" t="n">
        <v>74.7252747252747</v>
      </c>
      <c r="K618" s="78" t="n">
        <v>2.51687512978524</v>
      </c>
    </row>
    <row r="619">
      <c r="A619" s="78" t="s">
        <v>38</v>
      </c>
      <c r="B619" s="78" t="s">
        <v>39</v>
      </c>
      <c r="C619" s="78" t="s">
        <v>23</v>
      </c>
      <c r="D619" s="78" t="n">
        <v>209.360245</v>
      </c>
      <c r="E619" s="78" t="n">
        <v>12.1081081081081</v>
      </c>
      <c r="F619" s="78" t="n">
        <v>25.3424657534247</v>
      </c>
      <c r="G619" s="78" t="n">
        <v>9.44742317732598</v>
      </c>
      <c r="H619" s="78" t="n">
        <v>616.763965</v>
      </c>
      <c r="I619" s="78" t="n">
        <v>8.01992300795006</v>
      </c>
      <c r="J619" s="78" t="n">
        <v>74.6575342465753</v>
      </c>
      <c r="K619" s="78" t="n">
        <v>3.20692346386295</v>
      </c>
    </row>
    <row r="620">
      <c r="A620" s="78" t="s">
        <v>38</v>
      </c>
      <c r="B620" s="78" t="s">
        <v>39</v>
      </c>
      <c r="C620" s="78" t="s">
        <v>24</v>
      </c>
      <c r="D620" s="78" t="n">
        <v>75.822359</v>
      </c>
      <c r="E620" s="78" t="n">
        <v>21.1561570380656</v>
      </c>
      <c r="F620" s="78" t="n">
        <v>27.5720164609053</v>
      </c>
      <c r="G620" s="78" t="n">
        <v>16.2516997010445</v>
      </c>
      <c r="H620" s="78" t="n">
        <v>199.175152</v>
      </c>
      <c r="I620" s="78" t="n">
        <v>13.0933552007583</v>
      </c>
      <c r="J620" s="78" t="n">
        <v>72.4279835390946</v>
      </c>
      <c r="K620" s="78" t="n">
        <v>6.18672659073854</v>
      </c>
    </row>
    <row r="621">
      <c r="A621" s="78" t="s">
        <v>40</v>
      </c>
      <c r="B621" s="78" t="s">
        <v>41</v>
      </c>
      <c r="C621" s="78" t="s">
        <v>22</v>
      </c>
      <c r="D621" s="78" t="n">
        <v>3660.5650651</v>
      </c>
      <c r="E621" s="78" t="n">
        <v>11.5503177168896</v>
      </c>
      <c r="F621" s="78" t="n">
        <v>43.1620545407372</v>
      </c>
      <c r="G621" s="78" t="n">
        <v>7.69355412750058</v>
      </c>
      <c r="H621" s="78" t="n">
        <v>4820.4145918</v>
      </c>
      <c r="I621" s="78" t="n">
        <v>9.26654310987551</v>
      </c>
      <c r="J621" s="78" t="n">
        <v>56.8379454592629</v>
      </c>
      <c r="K621" s="78" t="n">
        <v>5.84239279200012</v>
      </c>
    </row>
    <row r="622">
      <c r="A622" s="78" t="s">
        <v>40</v>
      </c>
      <c r="B622" s="78" t="s">
        <v>41</v>
      </c>
      <c r="C622" s="78" t="s">
        <v>23</v>
      </c>
      <c r="D622" s="78" t="n">
        <v>1992.125485</v>
      </c>
      <c r="E622" s="78" t="n">
        <v>11.1713711834557</v>
      </c>
      <c r="F622" s="78" t="n">
        <v>26.1928807612248</v>
      </c>
      <c r="G622" s="78" t="n">
        <v>10.8503408654783</v>
      </c>
      <c r="H622" s="78" t="n">
        <v>5613.4735446</v>
      </c>
      <c r="I622" s="78" t="n">
        <v>7.75860054909935</v>
      </c>
      <c r="J622" s="78" t="n">
        <v>73.8071192387752</v>
      </c>
      <c r="K622" s="78" t="n">
        <v>3.85059988032713</v>
      </c>
    </row>
    <row r="623">
      <c r="A623" s="78" t="s">
        <v>40</v>
      </c>
      <c r="B623" s="78" t="s">
        <v>41</v>
      </c>
      <c r="C623" s="78" t="s">
        <v>24</v>
      </c>
      <c r="D623" s="78" t="n">
        <v>375.007969</v>
      </c>
      <c r="E623" s="78" t="n">
        <v>31.2101761249091</v>
      </c>
      <c r="F623" s="78" t="n">
        <v>31.1101159835274</v>
      </c>
      <c r="G623" s="78" t="n">
        <v>23.6712430597557</v>
      </c>
      <c r="H623" s="78" t="n">
        <v>830.4133454</v>
      </c>
      <c r="I623" s="78" t="n">
        <v>18.1706666261816</v>
      </c>
      <c r="J623" s="78" t="n">
        <v>68.8898840164726</v>
      </c>
      <c r="K623" s="78" t="n">
        <v>10.6897424429859</v>
      </c>
    </row>
    <row r="624">
      <c r="A624" s="78" t="s">
        <v>42</v>
      </c>
      <c r="B624" s="78" t="s">
        <v>43</v>
      </c>
      <c r="C624" s="78" t="s">
        <v>22</v>
      </c>
      <c r="D624" s="78" t="n">
        <v>142.7892834</v>
      </c>
      <c r="E624" s="78" t="n">
        <v>23.5300326956211</v>
      </c>
      <c r="F624" s="78" t="n">
        <v>18.9134809731015</v>
      </c>
      <c r="G624" s="78" t="n">
        <v>19.2210190180791</v>
      </c>
      <c r="H624" s="78" t="n">
        <v>612.1710732</v>
      </c>
      <c r="I624" s="78" t="n">
        <v>10.874625110118</v>
      </c>
      <c r="J624" s="78" t="n">
        <v>81.0865190268985</v>
      </c>
      <c r="K624" s="78" t="n">
        <v>4.4833146353399</v>
      </c>
    </row>
    <row r="625">
      <c r="A625" s="78" t="s">
        <v>42</v>
      </c>
      <c r="B625" s="78" t="s">
        <v>43</v>
      </c>
      <c r="C625" s="78" t="s">
        <v>23</v>
      </c>
      <c r="D625" s="78" t="n">
        <v>107.9091246</v>
      </c>
      <c r="E625" s="78" t="n">
        <v>24.1950067831797</v>
      </c>
      <c r="F625" s="78" t="n">
        <v>11.7651255365945</v>
      </c>
      <c r="G625" s="78" t="n">
        <v>22.8899298264028</v>
      </c>
      <c r="H625" s="78" t="n">
        <v>809.2857176</v>
      </c>
      <c r="I625" s="78" t="n">
        <v>7.62209165832744</v>
      </c>
      <c r="J625" s="78" t="n">
        <v>88.2348744634055</v>
      </c>
      <c r="K625" s="78" t="n">
        <v>3.05211402599273</v>
      </c>
    </row>
    <row r="626">
      <c r="A626" s="78" t="s">
        <v>42</v>
      </c>
      <c r="B626" s="78" t="s">
        <v>43</v>
      </c>
      <c r="C626" s="78" t="s">
        <v>24</v>
      </c>
      <c r="D626" s="78" t="n">
        <v>20.7211943</v>
      </c>
      <c r="E626" s="78" t="n">
        <v>30.8566748148374</v>
      </c>
      <c r="F626" s="78" t="n">
        <v>7.27455709051889</v>
      </c>
      <c r="G626" s="78" t="n">
        <v>31.0217781786948</v>
      </c>
      <c r="H626" s="78" t="n">
        <v>264.1235604</v>
      </c>
      <c r="I626" s="78" t="n">
        <v>14.9768389434168</v>
      </c>
      <c r="J626" s="78" t="n">
        <v>92.7254429094811</v>
      </c>
      <c r="K626" s="78" t="n">
        <v>2.43374083023392</v>
      </c>
    </row>
    <row r="627">
      <c r="A627" s="78" t="s">
        <v>44</v>
      </c>
      <c r="B627" s="78" t="s">
        <v>45</v>
      </c>
      <c r="C627" s="78" t="s">
        <v>22</v>
      </c>
      <c r="D627" s="78" t="n">
        <v>149.6209192</v>
      </c>
      <c r="E627" s="78" t="n">
        <v>23.4575941924217</v>
      </c>
      <c r="F627" s="78" t="n">
        <v>10.1692604794222</v>
      </c>
      <c r="G627" s="78" t="n">
        <v>23.4441672991753</v>
      </c>
      <c r="H627" s="78" t="n">
        <v>1321.6848803</v>
      </c>
      <c r="I627" s="78" t="n">
        <v>10.0529086787104</v>
      </c>
      <c r="J627" s="78" t="n">
        <v>89.8307395205778</v>
      </c>
      <c r="K627" s="78" t="n">
        <v>2.65398955035711</v>
      </c>
    </row>
    <row r="628">
      <c r="A628" s="78" t="s">
        <v>44</v>
      </c>
      <c r="B628" s="78" t="s">
        <v>45</v>
      </c>
      <c r="C628" s="78" t="s">
        <v>23</v>
      </c>
      <c r="D628" s="78" t="n">
        <v>328.9624648</v>
      </c>
      <c r="E628" s="78" t="n">
        <v>17.6004666765765</v>
      </c>
      <c r="F628" s="78" t="n">
        <v>14.6730439062924</v>
      </c>
      <c r="G628" s="78" t="n">
        <v>16.5538757270668</v>
      </c>
      <c r="H628" s="78" t="n">
        <v>1912.9886048</v>
      </c>
      <c r="I628" s="78" t="n">
        <v>8.06897763738551</v>
      </c>
      <c r="J628" s="78" t="n">
        <v>85.3269560937076</v>
      </c>
      <c r="K628" s="78" t="n">
        <v>2.84664725524495</v>
      </c>
    </row>
    <row r="629">
      <c r="A629" s="78" t="s">
        <v>44</v>
      </c>
      <c r="B629" s="78" t="s">
        <v>45</v>
      </c>
      <c r="C629" s="78" t="s">
        <v>24</v>
      </c>
      <c r="D629" s="78" t="n">
        <v>167.9228658</v>
      </c>
      <c r="E629" s="78" t="n">
        <v>18.9714881530195</v>
      </c>
      <c r="F629" s="78" t="n">
        <v>20.5098350781815</v>
      </c>
      <c r="G629" s="78" t="n">
        <v>16.1841523096947</v>
      </c>
      <c r="H629" s="78" t="n">
        <v>650.8202648</v>
      </c>
      <c r="I629" s="78" t="n">
        <v>15.1790477460462</v>
      </c>
      <c r="J629" s="78" t="n">
        <v>79.4901649218185</v>
      </c>
      <c r="K629" s="78" t="n">
        <v>4.17579074189214</v>
      </c>
    </row>
    <row r="630">
      <c r="A630" s="78" t="s">
        <v>46</v>
      </c>
      <c r="B630" s="78" t="s">
        <v>47</v>
      </c>
      <c r="C630" s="78" t="s">
        <v>22</v>
      </c>
      <c r="D630" s="78" t="n">
        <v>39.322177</v>
      </c>
      <c r="E630" s="78" t="n">
        <v>38.3965643056282</v>
      </c>
      <c r="F630" s="78" t="n">
        <v>1.63081455982004</v>
      </c>
      <c r="G630" s="78" t="n">
        <v>35.1853228151566</v>
      </c>
      <c r="H630" s="78" t="n">
        <v>2371.8763718</v>
      </c>
      <c r="I630" s="78" t="n">
        <v>9.01500822429238</v>
      </c>
      <c r="J630" s="78" t="n">
        <v>98.3691854401799</v>
      </c>
      <c r="K630" s="78" t="n">
        <v>0.583320238773553</v>
      </c>
    </row>
    <row r="631">
      <c r="A631" s="78" t="s">
        <v>46</v>
      </c>
      <c r="B631" s="78" t="s">
        <v>47</v>
      </c>
      <c r="C631" s="78" t="s">
        <v>23</v>
      </c>
      <c r="D631" s="78" t="n">
        <v>88.8845405</v>
      </c>
      <c r="E631" s="78" t="n">
        <v>26.9339452769091</v>
      </c>
      <c r="F631" s="78" t="n">
        <v>1.81852810632834</v>
      </c>
      <c r="G631" s="78" t="n">
        <v>26.3922306291816</v>
      </c>
      <c r="H631" s="78" t="n">
        <v>4798.8342795</v>
      </c>
      <c r="I631" s="78" t="n">
        <v>4.8561990924987</v>
      </c>
      <c r="J631" s="78" t="n">
        <v>98.1814718936717</v>
      </c>
      <c r="K631" s="78" t="n">
        <v>0.488839821426226</v>
      </c>
    </row>
    <row r="632">
      <c r="A632" s="78" t="s">
        <v>46</v>
      </c>
      <c r="B632" s="78" t="s">
        <v>47</v>
      </c>
      <c r="C632" s="78" t="s">
        <v>24</v>
      </c>
      <c r="D632" s="78" t="n">
        <v>122.8886055</v>
      </c>
      <c r="E632" s="78" t="n">
        <v>27.8477801759268</v>
      </c>
      <c r="F632" s="78" t="n">
        <v>15.573604077871</v>
      </c>
      <c r="G632" s="78" t="n">
        <v>25.3675329608357</v>
      </c>
      <c r="H632" s="78" t="n">
        <v>666.19403</v>
      </c>
      <c r="I632" s="78" t="n">
        <v>17.6109929862229</v>
      </c>
      <c r="J632" s="78" t="n">
        <v>84.426395922129</v>
      </c>
      <c r="K632" s="78" t="n">
        <v>4.67938860174472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352</v>
      </c>
    </row>
    <row r="9">
      <c r="A9" t="s">
        <v>353</v>
      </c>
    </row>
    <row r="10">
      <c r="A10" t="s">
        <v>394</v>
      </c>
    </row>
    <row r="11">
      <c r="A11" t="s">
        <v>395</v>
      </c>
    </row>
    <row r="12">
      <c r="A12" s="3" t="s">
        <v>6</v>
      </c>
    </row>
    <row r="13">
      <c r="A13" s="3" t="s">
        <v>343</v>
      </c>
    </row>
    <row r="15">
      <c r="A15" s="4" t="s">
        <v>396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79" t="s">
        <v>20</v>
      </c>
      <c r="B17" s="79" t="s">
        <v>21</v>
      </c>
      <c r="C17" s="79" t="s">
        <v>22</v>
      </c>
      <c r="D17" s="79" t="n">
        <v>320940.1982118</v>
      </c>
      <c r="E17" s="79" t="n">
        <v>1.87137665920351</v>
      </c>
      <c r="F17" s="79" t="n">
        <v>10.7423294734933</v>
      </c>
      <c r="G17" s="79" t="n">
        <v>1.70028556809729</v>
      </c>
      <c r="H17" s="79" t="n">
        <v>2666681.797592</v>
      </c>
      <c r="I17" s="79" t="n">
        <v>0.875411656136015</v>
      </c>
      <c r="J17" s="79" t="n">
        <v>89.2576705265067</v>
      </c>
      <c r="K17" s="79" t="n">
        <v>0.204632584110546</v>
      </c>
    </row>
    <row r="18">
      <c r="A18" s="79" t="s">
        <v>20</v>
      </c>
      <c r="B18" s="79" t="s">
        <v>21</v>
      </c>
      <c r="C18" s="79" t="s">
        <v>23</v>
      </c>
      <c r="D18" s="79" t="n">
        <v>352518.4603741</v>
      </c>
      <c r="E18" s="79" t="n">
        <v>1.65708517380393</v>
      </c>
      <c r="F18" s="79" t="n">
        <v>10.1323151141517</v>
      </c>
      <c r="G18" s="79" t="n">
        <v>1.61846682364963</v>
      </c>
      <c r="H18" s="79" t="n">
        <v>3126631.7279352</v>
      </c>
      <c r="I18" s="79" t="n">
        <v>0.836501484690159</v>
      </c>
      <c r="J18" s="79" t="n">
        <v>89.8676848858483</v>
      </c>
      <c r="K18" s="79" t="n">
        <v>0.18247733743056</v>
      </c>
    </row>
    <row r="19">
      <c r="A19" s="79" t="s">
        <v>20</v>
      </c>
      <c r="B19" s="79" t="s">
        <v>21</v>
      </c>
      <c r="C19" s="79" t="s">
        <v>24</v>
      </c>
      <c r="D19" s="79" t="n">
        <v>238997.8000736</v>
      </c>
      <c r="E19" s="79" t="n">
        <v>2.28884179731236</v>
      </c>
      <c r="F19" s="79" t="n">
        <v>17.1864474448319</v>
      </c>
      <c r="G19" s="79" t="n">
        <v>2.01624217016006</v>
      </c>
      <c r="H19" s="79" t="n">
        <v>1151620.0157419</v>
      </c>
      <c r="I19" s="79" t="n">
        <v>1.51482931091143</v>
      </c>
      <c r="J19" s="79" t="n">
        <v>82.8135525551681</v>
      </c>
      <c r="K19" s="79" t="n">
        <v>0.418434411087791</v>
      </c>
    </row>
    <row r="20">
      <c r="A20" s="79" t="s">
        <v>20</v>
      </c>
      <c r="B20" s="79" t="s">
        <v>25</v>
      </c>
      <c r="C20" s="79" t="s">
        <v>22</v>
      </c>
      <c r="D20" s="79" t="n">
        <v>843.1769359</v>
      </c>
      <c r="E20" s="79"/>
      <c r="F20" s="79" t="n">
        <v>7.84550238479518</v>
      </c>
      <c r="G20" s="79"/>
      <c r="H20" s="79" t="n">
        <v>9904.0881154</v>
      </c>
      <c r="I20" s="79"/>
      <c r="J20" s="79" t="n">
        <v>92.1544976152048</v>
      </c>
      <c r="K20" s="79"/>
    </row>
    <row r="21">
      <c r="A21" s="79" t="s">
        <v>20</v>
      </c>
      <c r="B21" s="79" t="s">
        <v>25</v>
      </c>
      <c r="C21" s="79" t="s">
        <v>23</v>
      </c>
      <c r="D21" s="79" t="n">
        <v>743.7723943</v>
      </c>
      <c r="E21" s="79"/>
      <c r="F21" s="79" t="n">
        <v>5.12440945529457</v>
      </c>
      <c r="G21" s="79"/>
      <c r="H21" s="79" t="n">
        <v>13770.5321473</v>
      </c>
      <c r="I21" s="79"/>
      <c r="J21" s="79" t="n">
        <v>94.8755905447054</v>
      </c>
      <c r="K21" s="79"/>
    </row>
    <row r="22">
      <c r="A22" s="79" t="s">
        <v>20</v>
      </c>
      <c r="B22" s="79" t="s">
        <v>25</v>
      </c>
      <c r="C22" s="79" t="s">
        <v>24</v>
      </c>
      <c r="D22" s="79" t="n">
        <v>331.1231947</v>
      </c>
      <c r="E22" s="79"/>
      <c r="F22" s="79" t="n">
        <v>7.92079198293189</v>
      </c>
      <c r="G22" s="79"/>
      <c r="H22" s="79" t="n">
        <v>3849.3071892</v>
      </c>
      <c r="I22" s="79"/>
      <c r="J22" s="79" t="n">
        <v>92.0792080170681</v>
      </c>
      <c r="K22" s="79"/>
    </row>
    <row r="23">
      <c r="A23" s="79" t="s">
        <v>20</v>
      </c>
      <c r="B23" s="79" t="s">
        <v>26</v>
      </c>
      <c r="C23" s="79" t="s">
        <v>22</v>
      </c>
      <c r="D23" s="79" t="n">
        <v>320097.0212759</v>
      </c>
      <c r="E23" s="79" t="n">
        <v>1.87598610317799</v>
      </c>
      <c r="F23" s="79" t="n">
        <v>10.7527877464627</v>
      </c>
      <c r="G23" s="79" t="n">
        <v>1.70451313256905</v>
      </c>
      <c r="H23" s="79" t="n">
        <v>2656777.7094766</v>
      </c>
      <c r="I23" s="79" t="n">
        <v>0.878276790411865</v>
      </c>
      <c r="J23" s="79" t="n">
        <v>89.2472122535373</v>
      </c>
      <c r="K23" s="79" t="n">
        <v>0.205365158897127</v>
      </c>
    </row>
    <row r="24">
      <c r="A24" s="79" t="s">
        <v>20</v>
      </c>
      <c r="B24" s="79" t="s">
        <v>26</v>
      </c>
      <c r="C24" s="79" t="s">
        <v>23</v>
      </c>
      <c r="D24" s="79" t="n">
        <v>351774.6879798</v>
      </c>
      <c r="E24" s="79" t="n">
        <v>1.66039866256165</v>
      </c>
      <c r="F24" s="79" t="n">
        <v>10.1532945966389</v>
      </c>
      <c r="G24" s="79" t="n">
        <v>1.62200168742919</v>
      </c>
      <c r="H24" s="79" t="n">
        <v>3112861.1957879</v>
      </c>
      <c r="I24" s="79" t="n">
        <v>0.839860851136695</v>
      </c>
      <c r="J24" s="79" t="n">
        <v>89.8467054033611</v>
      </c>
      <c r="K24" s="79" t="n">
        <v>0.183297327317447</v>
      </c>
    </row>
    <row r="25">
      <c r="A25" s="79" t="s">
        <v>20</v>
      </c>
      <c r="B25" s="79" t="s">
        <v>26</v>
      </c>
      <c r="C25" s="79" t="s">
        <v>24</v>
      </c>
      <c r="D25" s="79" t="n">
        <v>238666.6768789</v>
      </c>
      <c r="E25" s="79" t="n">
        <v>2.29187985659594</v>
      </c>
      <c r="F25" s="79" t="n">
        <v>17.2143855457708</v>
      </c>
      <c r="G25" s="79" t="n">
        <v>2.01918405758875</v>
      </c>
      <c r="H25" s="79" t="n">
        <v>1147770.7085527</v>
      </c>
      <c r="I25" s="79" t="n">
        <v>1.51956240499537</v>
      </c>
      <c r="J25" s="79" t="n">
        <v>82.7856144542292</v>
      </c>
      <c r="K25" s="79" t="n">
        <v>0.419867788435927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397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80" t="s">
        <v>20</v>
      </c>
      <c r="B36" s="80" t="s">
        <v>21</v>
      </c>
      <c r="C36" s="80" t="s">
        <v>22</v>
      </c>
      <c r="D36" s="80" t="n">
        <v>320940.1982118</v>
      </c>
      <c r="E36" s="80" t="n">
        <v>1.87137665920351</v>
      </c>
      <c r="F36" s="80" t="n">
        <v>10.7423294734933</v>
      </c>
      <c r="G36" s="80" t="n">
        <v>1.70028556809729</v>
      </c>
      <c r="H36" s="80" t="n">
        <v>2666681.797592</v>
      </c>
      <c r="I36" s="80" t="n">
        <v>0.875411656136015</v>
      </c>
      <c r="J36" s="80" t="n">
        <v>89.2576705265067</v>
      </c>
      <c r="K36" s="80" t="n">
        <v>0.204632584110546</v>
      </c>
    </row>
    <row r="37">
      <c r="A37" s="80" t="s">
        <v>20</v>
      </c>
      <c r="B37" s="80" t="s">
        <v>21</v>
      </c>
      <c r="C37" s="80" t="s">
        <v>23</v>
      </c>
      <c r="D37" s="80" t="n">
        <v>352518.4603741</v>
      </c>
      <c r="E37" s="80" t="n">
        <v>1.65708517380393</v>
      </c>
      <c r="F37" s="80" t="n">
        <v>10.1323151141517</v>
      </c>
      <c r="G37" s="80" t="n">
        <v>1.61846682364963</v>
      </c>
      <c r="H37" s="80" t="n">
        <v>3126631.7279352</v>
      </c>
      <c r="I37" s="80" t="n">
        <v>0.836501484690159</v>
      </c>
      <c r="J37" s="80" t="n">
        <v>89.8676848858483</v>
      </c>
      <c r="K37" s="80" t="n">
        <v>0.18247733743056</v>
      </c>
    </row>
    <row r="38">
      <c r="A38" s="80" t="s">
        <v>20</v>
      </c>
      <c r="B38" s="80" t="s">
        <v>21</v>
      </c>
      <c r="C38" s="80" t="s">
        <v>24</v>
      </c>
      <c r="D38" s="80" t="n">
        <v>238997.8000736</v>
      </c>
      <c r="E38" s="80" t="n">
        <v>2.28884179731236</v>
      </c>
      <c r="F38" s="80" t="n">
        <v>17.1864474448319</v>
      </c>
      <c r="G38" s="80" t="n">
        <v>2.01624217016006</v>
      </c>
      <c r="H38" s="80" t="n">
        <v>1151620.0157419</v>
      </c>
      <c r="I38" s="80" t="n">
        <v>1.51482931091143</v>
      </c>
      <c r="J38" s="80" t="n">
        <v>82.8135525551681</v>
      </c>
      <c r="K38" s="80" t="n">
        <v>0.418434411087791</v>
      </c>
    </row>
    <row r="39">
      <c r="A39" s="80" t="s">
        <v>34</v>
      </c>
      <c r="B39" s="80" t="s">
        <v>35</v>
      </c>
      <c r="C39" s="80" t="s">
        <v>22</v>
      </c>
      <c r="D39" s="80" t="n">
        <v>5045.6899609</v>
      </c>
      <c r="E39" s="80" t="n">
        <v>17.3005129617222</v>
      </c>
      <c r="F39" s="80" t="n">
        <v>7.25961482583789</v>
      </c>
      <c r="G39" s="80" t="n">
        <v>15.7006357707941</v>
      </c>
      <c r="H39" s="80" t="n">
        <v>64457.8592211</v>
      </c>
      <c r="I39" s="80" t="n">
        <v>6.47018867435074</v>
      </c>
      <c r="J39" s="80" t="n">
        <v>92.7403851741621</v>
      </c>
      <c r="K39" s="80" t="n">
        <v>1.22902841089874</v>
      </c>
    </row>
    <row r="40">
      <c r="A40" s="80" t="s">
        <v>34</v>
      </c>
      <c r="B40" s="80" t="s">
        <v>35</v>
      </c>
      <c r="C40" s="80" t="s">
        <v>23</v>
      </c>
      <c r="D40" s="80" t="n">
        <v>3558.9106405</v>
      </c>
      <c r="E40" s="80" t="n">
        <v>19.1425753207533</v>
      </c>
      <c r="F40" s="80" t="n">
        <v>5.48905545946797</v>
      </c>
      <c r="G40" s="80" t="n">
        <v>17.7733776237527</v>
      </c>
      <c r="H40" s="80" t="n">
        <v>61277.5747399</v>
      </c>
      <c r="I40" s="80" t="n">
        <v>5.57429233322377</v>
      </c>
      <c r="J40" s="80" t="n">
        <v>94.510944540532</v>
      </c>
      <c r="K40" s="80" t="n">
        <v>1.03225140699982</v>
      </c>
    </row>
    <row r="41">
      <c r="A41" s="80" t="s">
        <v>34</v>
      </c>
      <c r="B41" s="80" t="s">
        <v>35</v>
      </c>
      <c r="C41" s="80" t="s">
        <v>24</v>
      </c>
      <c r="D41" s="80" t="n">
        <v>2489.4362301</v>
      </c>
      <c r="E41" s="80" t="n">
        <v>21.2788432405273</v>
      </c>
      <c r="F41" s="80" t="n">
        <v>10.8429808688688</v>
      </c>
      <c r="G41" s="80" t="n">
        <v>20.7104646869374</v>
      </c>
      <c r="H41" s="80" t="n">
        <v>20469.5292076</v>
      </c>
      <c r="I41" s="80" t="n">
        <v>11.3074783857378</v>
      </c>
      <c r="J41" s="80" t="n">
        <v>89.1570191311312</v>
      </c>
      <c r="K41" s="80" t="n">
        <v>2.51873800374101</v>
      </c>
    </row>
    <row r="42">
      <c r="A42" s="80" t="s">
        <v>36</v>
      </c>
      <c r="B42" s="80" t="s">
        <v>37</v>
      </c>
      <c r="C42" s="80" t="s">
        <v>22</v>
      </c>
      <c r="D42" s="80" t="n">
        <v>1518.7227885</v>
      </c>
      <c r="E42" s="80" t="n">
        <v>14.1718624556473</v>
      </c>
      <c r="F42" s="80" t="n">
        <v>8.33005927877045</v>
      </c>
      <c r="G42" s="80" t="n">
        <v>13.0026679734516</v>
      </c>
      <c r="H42" s="80" t="n">
        <v>16713.1137168</v>
      </c>
      <c r="I42" s="80" t="n">
        <v>6.15378042319268</v>
      </c>
      <c r="J42" s="80" t="n">
        <v>91.6699407212296</v>
      </c>
      <c r="K42" s="80" t="n">
        <v>1.18155410758259</v>
      </c>
    </row>
    <row r="43">
      <c r="A43" s="80" t="s">
        <v>36</v>
      </c>
      <c r="B43" s="80" t="s">
        <v>37</v>
      </c>
      <c r="C43" s="80" t="s">
        <v>23</v>
      </c>
      <c r="D43" s="80" t="n">
        <v>663.874971</v>
      </c>
      <c r="E43" s="80" t="n">
        <v>15.5861060393921</v>
      </c>
      <c r="F43" s="80" t="n">
        <v>4.4726129327687</v>
      </c>
      <c r="G43" s="80" t="n">
        <v>16.7677922490276</v>
      </c>
      <c r="H43" s="80" t="n">
        <v>14179.237567</v>
      </c>
      <c r="I43" s="80" t="n">
        <v>6.39360466570682</v>
      </c>
      <c r="J43" s="80" t="n">
        <v>95.5273870672313</v>
      </c>
      <c r="K43" s="80" t="n">
        <v>0.785071661325754</v>
      </c>
    </row>
    <row r="44">
      <c r="A44" s="80" t="s">
        <v>36</v>
      </c>
      <c r="B44" s="80" t="s">
        <v>37</v>
      </c>
      <c r="C44" s="80" t="s">
        <v>24</v>
      </c>
      <c r="D44" s="80" t="n">
        <v>691.7148817</v>
      </c>
      <c r="E44" s="80" t="n">
        <v>15.8225674482425</v>
      </c>
      <c r="F44" s="80" t="n">
        <v>11.8748296920588</v>
      </c>
      <c r="G44" s="80" t="n">
        <v>15.4771218524228</v>
      </c>
      <c r="H44" s="80" t="n">
        <v>5133.3360844</v>
      </c>
      <c r="I44" s="80" t="n">
        <v>10.3778870548395</v>
      </c>
      <c r="J44" s="80" t="n">
        <v>88.1251703079412</v>
      </c>
      <c r="K44" s="80" t="n">
        <v>2.0855356702125</v>
      </c>
    </row>
    <row r="45">
      <c r="A45" s="80" t="s">
        <v>38</v>
      </c>
      <c r="B45" s="80" t="s">
        <v>39</v>
      </c>
      <c r="C45" s="80" t="s">
        <v>22</v>
      </c>
      <c r="D45" s="80" t="n">
        <v>3945.2925609</v>
      </c>
      <c r="E45" s="80" t="n">
        <v>14.8560190553239</v>
      </c>
      <c r="F45" s="80" t="n">
        <v>6.9592515028895</v>
      </c>
      <c r="G45" s="80" t="n">
        <v>14.1180183885013</v>
      </c>
      <c r="H45" s="80" t="n">
        <v>52746.0421216</v>
      </c>
      <c r="I45" s="80" t="n">
        <v>5.98051234356241</v>
      </c>
      <c r="J45" s="80" t="n">
        <v>93.0407484971105</v>
      </c>
      <c r="K45" s="80" t="n">
        <v>1.05599796084025</v>
      </c>
    </row>
    <row r="46">
      <c r="A46" s="80" t="s">
        <v>38</v>
      </c>
      <c r="B46" s="80" t="s">
        <v>39</v>
      </c>
      <c r="C46" s="80" t="s">
        <v>23</v>
      </c>
      <c r="D46" s="80" t="n">
        <v>2307.1798567</v>
      </c>
      <c r="E46" s="80" t="n">
        <v>18.4453528266823</v>
      </c>
      <c r="F46" s="80" t="n">
        <v>5.81051997505276</v>
      </c>
      <c r="G46" s="80" t="n">
        <v>17.3308657600431</v>
      </c>
      <c r="H46" s="80" t="n">
        <v>37399.7631812</v>
      </c>
      <c r="I46" s="80" t="n">
        <v>6.28481210551033</v>
      </c>
      <c r="J46" s="80" t="n">
        <v>94.1894800249472</v>
      </c>
      <c r="K46" s="80" t="n">
        <v>1.06913576396235</v>
      </c>
    </row>
    <row r="47">
      <c r="A47" s="80" t="s">
        <v>38</v>
      </c>
      <c r="B47" s="80" t="s">
        <v>39</v>
      </c>
      <c r="C47" s="80" t="s">
        <v>24</v>
      </c>
      <c r="D47" s="80" t="n">
        <v>918.8361035</v>
      </c>
      <c r="E47" s="80" t="n">
        <v>28.3854338932994</v>
      </c>
      <c r="F47" s="80" t="n">
        <v>6.50792675531717</v>
      </c>
      <c r="G47" s="80" t="n">
        <v>28.3577407280287</v>
      </c>
      <c r="H47" s="80" t="n">
        <v>13199.886157</v>
      </c>
      <c r="I47" s="80" t="n">
        <v>11.6763827013842</v>
      </c>
      <c r="J47" s="80" t="n">
        <v>93.4920732446828</v>
      </c>
      <c r="K47" s="80" t="n">
        <v>1.97396520581258</v>
      </c>
    </row>
    <row r="48">
      <c r="A48" s="80" t="s">
        <v>40</v>
      </c>
      <c r="B48" s="80" t="s">
        <v>41</v>
      </c>
      <c r="C48" s="80" t="s">
        <v>22</v>
      </c>
      <c r="D48" s="80" t="n">
        <v>767.3119934</v>
      </c>
      <c r="E48" s="80" t="n">
        <v>14.3210317234729</v>
      </c>
      <c r="F48" s="80" t="n">
        <v>5.47840431591248</v>
      </c>
      <c r="G48" s="80" t="n">
        <v>15.3358539172457</v>
      </c>
      <c r="H48" s="80" t="n">
        <v>13238.8100296</v>
      </c>
      <c r="I48" s="80" t="n">
        <v>6.99125368421429</v>
      </c>
      <c r="J48" s="80" t="n">
        <v>94.5215956840875</v>
      </c>
      <c r="K48" s="80" t="n">
        <v>0.88885516246724</v>
      </c>
    </row>
    <row r="49">
      <c r="A49" s="80" t="s">
        <v>40</v>
      </c>
      <c r="B49" s="80" t="s">
        <v>41</v>
      </c>
      <c r="C49" s="80" t="s">
        <v>23</v>
      </c>
      <c r="D49" s="80" t="n">
        <v>1399.3758297</v>
      </c>
      <c r="E49" s="80" t="n">
        <v>15.8389810946339</v>
      </c>
      <c r="F49" s="80" t="n">
        <v>9.12340637871679</v>
      </c>
      <c r="G49" s="80" t="n">
        <v>14.4998592577156</v>
      </c>
      <c r="H49" s="80" t="n">
        <v>13938.9284353</v>
      </c>
      <c r="I49" s="80" t="n">
        <v>4.97591989043451</v>
      </c>
      <c r="J49" s="80" t="n">
        <v>90.8765936212832</v>
      </c>
      <c r="K49" s="80" t="n">
        <v>1.45568955845366</v>
      </c>
    </row>
    <row r="50">
      <c r="A50" s="80" t="s">
        <v>40</v>
      </c>
      <c r="B50" s="80" t="s">
        <v>41</v>
      </c>
      <c r="C50" s="80" t="s">
        <v>24</v>
      </c>
      <c r="D50" s="80" t="n">
        <v>347.4377514</v>
      </c>
      <c r="E50" s="80" t="n">
        <v>26.4156333332823</v>
      </c>
      <c r="F50" s="80" t="n">
        <v>6.60707199916631</v>
      </c>
      <c r="G50" s="80" t="n">
        <v>27.9303183611854</v>
      </c>
      <c r="H50" s="80" t="n">
        <v>4911.1359624</v>
      </c>
      <c r="I50" s="80" t="n">
        <v>16.1469768396329</v>
      </c>
      <c r="J50" s="80" t="n">
        <v>93.3929280008337</v>
      </c>
      <c r="K50" s="80" t="n">
        <v>1.97592717481073</v>
      </c>
    </row>
    <row r="51">
      <c r="A51" s="80" t="s">
        <v>42</v>
      </c>
      <c r="B51" s="80" t="s">
        <v>43</v>
      </c>
      <c r="C51" s="80" t="s">
        <v>22</v>
      </c>
      <c r="D51" s="80" t="n">
        <v>6642.4247645</v>
      </c>
      <c r="E51" s="80" t="n">
        <v>20.2415138638239</v>
      </c>
      <c r="F51" s="80" t="n">
        <v>10.7298457892902</v>
      </c>
      <c r="G51" s="80" t="n">
        <v>17.9602221492926</v>
      </c>
      <c r="H51" s="80" t="n">
        <v>55263.6351635</v>
      </c>
      <c r="I51" s="80" t="n">
        <v>8.46277360714893</v>
      </c>
      <c r="J51" s="80" t="n">
        <v>89.2701542107098</v>
      </c>
      <c r="K51" s="80" t="n">
        <v>2.15873284534088</v>
      </c>
    </row>
    <row r="52">
      <c r="A52" s="80" t="s">
        <v>42</v>
      </c>
      <c r="B52" s="80" t="s">
        <v>43</v>
      </c>
      <c r="C52" s="80" t="s">
        <v>23</v>
      </c>
      <c r="D52" s="80" t="n">
        <v>7024.1361063</v>
      </c>
      <c r="E52" s="80" t="n">
        <v>16.5308643230917</v>
      </c>
      <c r="F52" s="80" t="n">
        <v>8.74134040444102</v>
      </c>
      <c r="G52" s="80" t="n">
        <v>15.5065824447033</v>
      </c>
      <c r="H52" s="80" t="n">
        <v>73331.2302484</v>
      </c>
      <c r="I52" s="80" t="n">
        <v>5.47216717410194</v>
      </c>
      <c r="J52" s="80" t="n">
        <v>91.258659595559</v>
      </c>
      <c r="K52" s="80" t="n">
        <v>1.48532003712749</v>
      </c>
    </row>
    <row r="53">
      <c r="A53" s="80" t="s">
        <v>42</v>
      </c>
      <c r="B53" s="80" t="s">
        <v>43</v>
      </c>
      <c r="C53" s="80" t="s">
        <v>24</v>
      </c>
      <c r="D53" s="80" t="n">
        <v>1572.4854728</v>
      </c>
      <c r="E53" s="80" t="n">
        <v>26.5010927508471</v>
      </c>
      <c r="F53" s="80" t="n">
        <v>9.70875387018384</v>
      </c>
      <c r="G53" s="80" t="n">
        <v>25.2147248007314</v>
      </c>
      <c r="H53" s="80" t="n">
        <v>14624.0881949</v>
      </c>
      <c r="I53" s="80" t="n">
        <v>16.040735069062</v>
      </c>
      <c r="J53" s="80" t="n">
        <v>90.2912461298162</v>
      </c>
      <c r="K53" s="80" t="n">
        <v>2.71126568175563</v>
      </c>
    </row>
    <row r="54">
      <c r="A54" s="80" t="s">
        <v>44</v>
      </c>
      <c r="B54" s="80" t="s">
        <v>45</v>
      </c>
      <c r="C54" s="80" t="s">
        <v>22</v>
      </c>
      <c r="D54" s="80" t="n">
        <v>20937.8651588</v>
      </c>
      <c r="E54" s="80" t="n">
        <v>13.5836349879611</v>
      </c>
      <c r="F54" s="80" t="n">
        <v>4.72006473314269</v>
      </c>
      <c r="G54" s="80" t="n">
        <v>13.4288365394998</v>
      </c>
      <c r="H54" s="80" t="n">
        <v>422654.8892325</v>
      </c>
      <c r="I54" s="80" t="n">
        <v>5.79294869103101</v>
      </c>
      <c r="J54" s="80" t="n">
        <v>95.2799352668573</v>
      </c>
      <c r="K54" s="80" t="n">
        <v>0.665250008616232</v>
      </c>
    </row>
    <row r="55">
      <c r="A55" s="80" t="s">
        <v>44</v>
      </c>
      <c r="B55" s="80" t="s">
        <v>45</v>
      </c>
      <c r="C55" s="80" t="s">
        <v>23</v>
      </c>
      <c r="D55" s="80" t="n">
        <v>25155.0596864</v>
      </c>
      <c r="E55" s="80" t="n">
        <v>14.7740365864018</v>
      </c>
      <c r="F55" s="80" t="n">
        <v>10.7975623959891</v>
      </c>
      <c r="G55" s="80" t="n">
        <v>12.5220721008712</v>
      </c>
      <c r="H55" s="80" t="n">
        <v>207814.7418657</v>
      </c>
      <c r="I55" s="80" t="n">
        <v>8.25419866789364</v>
      </c>
      <c r="J55" s="80" t="n">
        <v>89.2024376040109</v>
      </c>
      <c r="K55" s="80" t="n">
        <v>1.51574170468804</v>
      </c>
    </row>
    <row r="56">
      <c r="A56" s="80" t="s">
        <v>44</v>
      </c>
      <c r="B56" s="80" t="s">
        <v>45</v>
      </c>
      <c r="C56" s="80" t="s">
        <v>24</v>
      </c>
      <c r="D56" s="80" t="n">
        <v>16505.1941966</v>
      </c>
      <c r="E56" s="80" t="n">
        <v>18.7133650212998</v>
      </c>
      <c r="F56" s="80" t="n">
        <v>14.2344513135692</v>
      </c>
      <c r="G56" s="80" t="n">
        <v>17.2593957904929</v>
      </c>
      <c r="H56" s="80" t="n">
        <v>99447.2498633</v>
      </c>
      <c r="I56" s="80" t="n">
        <v>13.0545090722046</v>
      </c>
      <c r="J56" s="80" t="n">
        <v>85.7655486864308</v>
      </c>
      <c r="K56" s="80" t="n">
        <v>2.86453048857205</v>
      </c>
    </row>
    <row r="57">
      <c r="A57" s="80" t="s">
        <v>46</v>
      </c>
      <c r="B57" s="80" t="s">
        <v>47</v>
      </c>
      <c r="C57" s="80" t="s">
        <v>22</v>
      </c>
      <c r="D57" s="80" t="n">
        <v>301.841661</v>
      </c>
      <c r="E57" s="80" t="n">
        <v>25.9777568103295</v>
      </c>
      <c r="F57" s="80" t="n">
        <v>3.06246697392847</v>
      </c>
      <c r="G57" s="80" t="n">
        <v>24.8287105251325</v>
      </c>
      <c r="H57" s="80" t="n">
        <v>9554.3188648</v>
      </c>
      <c r="I57" s="80" t="n">
        <v>6.53361968567718</v>
      </c>
      <c r="J57" s="80" t="n">
        <v>96.9375330260715</v>
      </c>
      <c r="K57" s="80" t="n">
        <v>0.784392831288562</v>
      </c>
    </row>
    <row r="58">
      <c r="A58" s="80" t="s">
        <v>46</v>
      </c>
      <c r="B58" s="80" t="s">
        <v>47</v>
      </c>
      <c r="C58" s="80" t="s">
        <v>23</v>
      </c>
      <c r="D58" s="80" t="n">
        <v>593.106424</v>
      </c>
      <c r="E58" s="80" t="n">
        <v>14.2879777757817</v>
      </c>
      <c r="F58" s="80" t="n">
        <v>3.47984663860165</v>
      </c>
      <c r="G58" s="80" t="n">
        <v>14.1940435076013</v>
      </c>
      <c r="H58" s="80" t="n">
        <v>16450.932742</v>
      </c>
      <c r="I58" s="80" t="n">
        <v>4.46536506672578</v>
      </c>
      <c r="J58" s="80" t="n">
        <v>96.5201533613984</v>
      </c>
      <c r="K58" s="80" t="n">
        <v>0.511738666671513</v>
      </c>
    </row>
    <row r="59">
      <c r="A59" s="80" t="s">
        <v>46</v>
      </c>
      <c r="B59" s="80" t="s">
        <v>47</v>
      </c>
      <c r="C59" s="80" t="s">
        <v>24</v>
      </c>
      <c r="D59" s="80" t="n">
        <v>316.0471331</v>
      </c>
      <c r="E59" s="80" t="n">
        <v>25.9679790525777</v>
      </c>
      <c r="F59" s="80" t="n">
        <v>8.78689682836189</v>
      </c>
      <c r="G59" s="80" t="n">
        <v>21.68064857606</v>
      </c>
      <c r="H59" s="80" t="n">
        <v>3280.7531853</v>
      </c>
      <c r="I59" s="80" t="n">
        <v>10.1552433757767</v>
      </c>
      <c r="J59" s="80" t="n">
        <v>91.2131031716381</v>
      </c>
      <c r="K59" s="80" t="n">
        <v>2.08857735989237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398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81" t="s">
        <v>20</v>
      </c>
      <c r="B70" s="81" t="s">
        <v>21</v>
      </c>
      <c r="C70" s="81" t="s">
        <v>22</v>
      </c>
      <c r="D70" s="81" t="n">
        <v>320097.0212759</v>
      </c>
      <c r="E70" s="81" t="n">
        <v>1.87598610317799</v>
      </c>
      <c r="F70" s="81" t="n">
        <v>10.7527877464627</v>
      </c>
      <c r="G70" s="81" t="n">
        <v>1.70451313256905</v>
      </c>
      <c r="H70" s="81" t="n">
        <v>2656777.7094766</v>
      </c>
      <c r="I70" s="81" t="n">
        <v>0.878276790411865</v>
      </c>
      <c r="J70" s="81" t="n">
        <v>89.2472122535373</v>
      </c>
      <c r="K70" s="81" t="n">
        <v>0.205365158897127</v>
      </c>
    </row>
    <row r="71">
      <c r="A71" s="81" t="s">
        <v>20</v>
      </c>
      <c r="B71" s="81" t="s">
        <v>21</v>
      </c>
      <c r="C71" s="81" t="s">
        <v>23</v>
      </c>
      <c r="D71" s="81" t="n">
        <v>351774.6879798</v>
      </c>
      <c r="E71" s="81" t="n">
        <v>1.66039866256165</v>
      </c>
      <c r="F71" s="81" t="n">
        <v>10.1532945966389</v>
      </c>
      <c r="G71" s="81" t="n">
        <v>1.62200168742919</v>
      </c>
      <c r="H71" s="81" t="n">
        <v>3112861.1957879</v>
      </c>
      <c r="I71" s="81" t="n">
        <v>0.839860851136695</v>
      </c>
      <c r="J71" s="81" t="n">
        <v>89.8467054033611</v>
      </c>
      <c r="K71" s="81" t="n">
        <v>0.183297327317447</v>
      </c>
    </row>
    <row r="72">
      <c r="A72" s="81" t="s">
        <v>20</v>
      </c>
      <c r="B72" s="81" t="s">
        <v>21</v>
      </c>
      <c r="C72" s="81" t="s">
        <v>24</v>
      </c>
      <c r="D72" s="81" t="n">
        <v>238666.6768789</v>
      </c>
      <c r="E72" s="81" t="n">
        <v>2.29187985659594</v>
      </c>
      <c r="F72" s="81" t="n">
        <v>17.2143855457708</v>
      </c>
      <c r="G72" s="81" t="n">
        <v>2.01918405758875</v>
      </c>
      <c r="H72" s="81" t="n">
        <v>1147770.7085527</v>
      </c>
      <c r="I72" s="81" t="n">
        <v>1.51956240499537</v>
      </c>
      <c r="J72" s="81" t="n">
        <v>82.7856144542292</v>
      </c>
      <c r="K72" s="81" t="n">
        <v>0.419867788435927</v>
      </c>
    </row>
    <row r="73">
      <c r="A73" s="81" t="s">
        <v>49</v>
      </c>
      <c r="B73" s="81" t="s">
        <v>50</v>
      </c>
      <c r="C73" s="81" t="s">
        <v>22</v>
      </c>
      <c r="D73" s="81" t="n">
        <v>333.5712516</v>
      </c>
      <c r="E73" s="81" t="n">
        <v>13.8220807034656</v>
      </c>
      <c r="F73" s="81" t="n">
        <v>7.14848606383591</v>
      </c>
      <c r="G73" s="81" t="n">
        <v>14.5272323098378</v>
      </c>
      <c r="H73" s="81" t="n">
        <v>4332.7489821</v>
      </c>
      <c r="I73" s="81" t="n">
        <v>5.95174781649788</v>
      </c>
      <c r="J73" s="81" t="n">
        <v>92.8515139361641</v>
      </c>
      <c r="K73" s="81" t="n">
        <v>1.11842783505262</v>
      </c>
    </row>
    <row r="74">
      <c r="A74" s="81" t="s">
        <v>49</v>
      </c>
      <c r="B74" s="81" t="s">
        <v>50</v>
      </c>
      <c r="C74" s="81" t="s">
        <v>23</v>
      </c>
      <c r="D74" s="81" t="n">
        <v>217.8443089</v>
      </c>
      <c r="E74" s="81" t="n">
        <v>19.6994859168418</v>
      </c>
      <c r="F74" s="81" t="n">
        <v>5.75230434410989</v>
      </c>
      <c r="G74" s="81" t="n">
        <v>17.611103427414</v>
      </c>
      <c r="H74" s="81" t="n">
        <v>3569.2346749</v>
      </c>
      <c r="I74" s="81" t="n">
        <v>9.94863850809934</v>
      </c>
      <c r="J74" s="81" t="n">
        <v>94.2476956558901</v>
      </c>
      <c r="K74" s="81" t="n">
        <v>1.07487430907549</v>
      </c>
    </row>
    <row r="75">
      <c r="A75" s="81" t="s">
        <v>49</v>
      </c>
      <c r="B75" s="81" t="s">
        <v>50</v>
      </c>
      <c r="C75" s="81" t="s">
        <v>24</v>
      </c>
      <c r="D75" s="81" t="n">
        <v>89.8202503</v>
      </c>
      <c r="E75" s="81" t="n">
        <v>28.9433024316461</v>
      </c>
      <c r="F75" s="81" t="n">
        <v>7.93745034062517</v>
      </c>
      <c r="G75" s="81" t="n">
        <v>29.76620713263</v>
      </c>
      <c r="H75" s="81" t="n">
        <v>1041.7805339</v>
      </c>
      <c r="I75" s="81" t="n">
        <v>15.2565034137176</v>
      </c>
      <c r="J75" s="81" t="n">
        <v>92.0625496593748</v>
      </c>
      <c r="K75" s="81" t="n">
        <v>2.56638331024057</v>
      </c>
    </row>
    <row r="76">
      <c r="A76" s="81" t="s">
        <v>51</v>
      </c>
      <c r="B76" s="81" t="s">
        <v>52</v>
      </c>
      <c r="C76" s="81" t="s">
        <v>22</v>
      </c>
      <c r="D76" s="81" t="n">
        <v>3149.407898</v>
      </c>
      <c r="E76" s="81" t="n">
        <v>15.4593213159614</v>
      </c>
      <c r="F76" s="81" t="n">
        <v>7.68914286742999</v>
      </c>
      <c r="G76" s="81" t="n">
        <v>14.7336931559798</v>
      </c>
      <c r="H76" s="81" t="n">
        <v>37809.7464876</v>
      </c>
      <c r="I76" s="81" t="n">
        <v>6.2380901622355</v>
      </c>
      <c r="J76" s="81" t="n">
        <v>92.31085713257</v>
      </c>
      <c r="K76" s="81" t="n">
        <v>1.2272605320792</v>
      </c>
    </row>
    <row r="77">
      <c r="A77" s="81" t="s">
        <v>51</v>
      </c>
      <c r="B77" s="81" t="s">
        <v>52</v>
      </c>
      <c r="C77" s="81" t="s">
        <v>23</v>
      </c>
      <c r="D77" s="81" t="n">
        <v>2015.3745375</v>
      </c>
      <c r="E77" s="81" t="n">
        <v>18.7449482372602</v>
      </c>
      <c r="F77" s="81" t="n">
        <v>9.44241174508782</v>
      </c>
      <c r="G77" s="81" t="n">
        <v>16.7946868898605</v>
      </c>
      <c r="H77" s="81" t="n">
        <v>19328.4790447</v>
      </c>
      <c r="I77" s="81" t="n">
        <v>8.2136089417247</v>
      </c>
      <c r="J77" s="81" t="n">
        <v>90.5575882549122</v>
      </c>
      <c r="K77" s="81" t="n">
        <v>1.75117681245546</v>
      </c>
    </row>
    <row r="78">
      <c r="A78" s="81" t="s">
        <v>51</v>
      </c>
      <c r="B78" s="81" t="s">
        <v>52</v>
      </c>
      <c r="C78" s="81" t="s">
        <v>24</v>
      </c>
      <c r="D78" s="81" t="n">
        <v>1111.0799002</v>
      </c>
      <c r="E78" s="81" t="n">
        <v>28.19697158766</v>
      </c>
      <c r="F78" s="81" t="n">
        <v>17.1701632993282</v>
      </c>
      <c r="G78" s="81" t="n">
        <v>22.2765722378718</v>
      </c>
      <c r="H78" s="81" t="n">
        <v>5359.9121389</v>
      </c>
      <c r="I78" s="81" t="n">
        <v>14.8747157058703</v>
      </c>
      <c r="J78" s="81" t="n">
        <v>82.8298367006718</v>
      </c>
      <c r="K78" s="81" t="n">
        <v>4.61780921355405</v>
      </c>
    </row>
    <row r="79">
      <c r="A79" s="81" t="s">
        <v>34</v>
      </c>
      <c r="B79" s="81" t="s">
        <v>35</v>
      </c>
      <c r="C79" s="81" t="s">
        <v>22</v>
      </c>
      <c r="D79" s="81" t="n">
        <v>4691.1358148</v>
      </c>
      <c r="E79" s="81" t="n">
        <v>18.4890815545771</v>
      </c>
      <c r="F79" s="81" t="n">
        <v>7.42623388286792</v>
      </c>
      <c r="G79" s="81" t="n">
        <v>16.7782168829941</v>
      </c>
      <c r="H79" s="81" t="n">
        <v>58478.6469956</v>
      </c>
      <c r="I79" s="81" t="n">
        <v>7.03424401366319</v>
      </c>
      <c r="J79" s="81" t="n">
        <v>92.5737661171321</v>
      </c>
      <c r="K79" s="81" t="n">
        <v>1.34594246228401</v>
      </c>
    </row>
    <row r="80">
      <c r="A80" s="81" t="s">
        <v>34</v>
      </c>
      <c r="B80" s="81" t="s">
        <v>35</v>
      </c>
      <c r="C80" s="81" t="s">
        <v>23</v>
      </c>
      <c r="D80" s="81" t="n">
        <v>3151.4589618</v>
      </c>
      <c r="E80" s="81" t="n">
        <v>21.4809615501123</v>
      </c>
      <c r="F80" s="81" t="n">
        <v>6.18912880598262</v>
      </c>
      <c r="G80" s="81" t="n">
        <v>19.8472310283681</v>
      </c>
      <c r="H80" s="81" t="n">
        <v>47767.8070705</v>
      </c>
      <c r="I80" s="81" t="n">
        <v>6.97627348269317</v>
      </c>
      <c r="J80" s="81" t="n">
        <v>93.8108711940174</v>
      </c>
      <c r="K80" s="81" t="n">
        <v>1.30941188066164</v>
      </c>
    </row>
    <row r="81">
      <c r="A81" s="81" t="s">
        <v>34</v>
      </c>
      <c r="B81" s="81" t="s">
        <v>35</v>
      </c>
      <c r="C81" s="81" t="s">
        <v>24</v>
      </c>
      <c r="D81" s="81" t="n">
        <v>2075.4628509</v>
      </c>
      <c r="E81" s="81" t="n">
        <v>25.0535436178977</v>
      </c>
      <c r="F81" s="81" t="n">
        <v>11.6266233252179</v>
      </c>
      <c r="G81" s="81" t="n">
        <v>24.598110217739</v>
      </c>
      <c r="H81" s="81" t="n">
        <v>15775.4883053</v>
      </c>
      <c r="I81" s="81" t="n">
        <v>14.0939232864618</v>
      </c>
      <c r="J81" s="81" t="n">
        <v>88.3733766747821</v>
      </c>
      <c r="K81" s="81" t="n">
        <v>3.23618914174017</v>
      </c>
    </row>
    <row r="82">
      <c r="A82" s="81" t="s">
        <v>36</v>
      </c>
      <c r="B82" s="81" t="s">
        <v>37</v>
      </c>
      <c r="C82" s="81" t="s">
        <v>22</v>
      </c>
      <c r="D82" s="81" t="n">
        <v>1152.3357556</v>
      </c>
      <c r="E82" s="81" t="n">
        <v>17.9031878351346</v>
      </c>
      <c r="F82" s="81" t="n">
        <v>9.30007601185825</v>
      </c>
      <c r="G82" s="81" t="n">
        <v>16.4666934618946</v>
      </c>
      <c r="H82" s="81" t="n">
        <v>11238.2700215</v>
      </c>
      <c r="I82" s="81" t="n">
        <v>8.37582311183158</v>
      </c>
      <c r="J82" s="81" t="n">
        <v>90.6999239881417</v>
      </c>
      <c r="K82" s="81" t="n">
        <v>1.68844133628614</v>
      </c>
    </row>
    <row r="83">
      <c r="A83" s="81" t="s">
        <v>36</v>
      </c>
      <c r="B83" s="81" t="s">
        <v>37</v>
      </c>
      <c r="C83" s="81" t="s">
        <v>23</v>
      </c>
      <c r="D83" s="81" t="n">
        <v>459.0065327</v>
      </c>
      <c r="E83" s="81" t="n">
        <v>20.9197471330203</v>
      </c>
      <c r="F83" s="81" t="n">
        <v>4.66640005777121</v>
      </c>
      <c r="G83" s="81" t="n">
        <v>22.7184798706504</v>
      </c>
      <c r="H83" s="81" t="n">
        <v>9377.4096986</v>
      </c>
      <c r="I83" s="81" t="n">
        <v>8.39732252778917</v>
      </c>
      <c r="J83" s="81" t="n">
        <v>95.3335999422288</v>
      </c>
      <c r="K83" s="81" t="n">
        <v>1.11202677592287</v>
      </c>
    </row>
    <row r="84">
      <c r="A84" s="81" t="s">
        <v>36</v>
      </c>
      <c r="B84" s="81" t="s">
        <v>37</v>
      </c>
      <c r="C84" s="81" t="s">
        <v>24</v>
      </c>
      <c r="D84" s="81" t="n">
        <v>499.5893736</v>
      </c>
      <c r="E84" s="81" t="n">
        <v>19.778881740396</v>
      </c>
      <c r="F84" s="81" t="n">
        <v>12.3569649455883</v>
      </c>
      <c r="G84" s="81" t="n">
        <v>19.9056661273398</v>
      </c>
      <c r="H84" s="81" t="n">
        <v>3543.3886214</v>
      </c>
      <c r="I84" s="81" t="n">
        <v>13.4705326066473</v>
      </c>
      <c r="J84" s="81" t="n">
        <v>87.6430350544117</v>
      </c>
      <c r="K84" s="81" t="n">
        <v>2.8065392578134</v>
      </c>
    </row>
    <row r="85">
      <c r="A85" s="81" t="s">
        <v>53</v>
      </c>
      <c r="B85" s="81" t="s">
        <v>54</v>
      </c>
      <c r="C85" s="81" t="s">
        <v>22</v>
      </c>
      <c r="D85" s="81" t="n">
        <v>1306.535122</v>
      </c>
      <c r="E85" s="81" t="n">
        <v>14.4918378260551</v>
      </c>
      <c r="F85" s="81" t="n">
        <v>10.7130338276151</v>
      </c>
      <c r="G85" s="81" t="n">
        <v>12.6086157707909</v>
      </c>
      <c r="H85" s="81" t="n">
        <v>10889.2176687</v>
      </c>
      <c r="I85" s="81" t="n">
        <v>6.85458933599449</v>
      </c>
      <c r="J85" s="81" t="n">
        <v>89.2869661723849</v>
      </c>
      <c r="K85" s="81" t="n">
        <v>1.51283589377529</v>
      </c>
    </row>
    <row r="86">
      <c r="A86" s="81" t="s">
        <v>53</v>
      </c>
      <c r="B86" s="81" t="s">
        <v>54</v>
      </c>
      <c r="C86" s="81" t="s">
        <v>23</v>
      </c>
      <c r="D86" s="81" t="n">
        <v>923.1021113</v>
      </c>
      <c r="E86" s="81" t="n">
        <v>17.7795299413521</v>
      </c>
      <c r="F86" s="81" t="n">
        <v>9.96198265085826</v>
      </c>
      <c r="G86" s="81" t="n">
        <v>17.2126047012098</v>
      </c>
      <c r="H86" s="81" t="n">
        <v>8343.1468238</v>
      </c>
      <c r="I86" s="81" t="n">
        <v>8.51536557267116</v>
      </c>
      <c r="J86" s="81" t="n">
        <v>90.0380173491417</v>
      </c>
      <c r="K86" s="81" t="n">
        <v>1.90443630877183</v>
      </c>
    </row>
    <row r="87">
      <c r="A87" s="81" t="s">
        <v>53</v>
      </c>
      <c r="B87" s="81" t="s">
        <v>54</v>
      </c>
      <c r="C87" s="81" t="s">
        <v>24</v>
      </c>
      <c r="D87" s="81" t="n">
        <v>471.0221577</v>
      </c>
      <c r="E87" s="81" t="n">
        <v>25.5034337562835</v>
      </c>
      <c r="F87" s="81" t="n">
        <v>20.5328034306869</v>
      </c>
      <c r="G87" s="81" t="n">
        <v>22.3113347546932</v>
      </c>
      <c r="H87" s="81" t="n">
        <v>1822.9761231</v>
      </c>
      <c r="I87" s="81" t="n">
        <v>14.7732803953873</v>
      </c>
      <c r="J87" s="81" t="n">
        <v>79.4671965693131</v>
      </c>
      <c r="K87" s="81" t="n">
        <v>5.76482209731395</v>
      </c>
    </row>
    <row r="88">
      <c r="A88" s="81" t="s">
        <v>55</v>
      </c>
      <c r="B88" s="81" t="s">
        <v>56</v>
      </c>
      <c r="C88" s="81" t="s">
        <v>22</v>
      </c>
      <c r="D88" s="81" t="n">
        <v>6297.506293</v>
      </c>
      <c r="E88" s="81" t="n">
        <v>14.0088458834153</v>
      </c>
      <c r="F88" s="81" t="n">
        <v>7.68153803975493</v>
      </c>
      <c r="G88" s="81" t="n">
        <v>13.5006774963778</v>
      </c>
      <c r="H88" s="81" t="n">
        <v>75684.8553175</v>
      </c>
      <c r="I88" s="81" t="n">
        <v>5.54283932151311</v>
      </c>
      <c r="J88" s="81" t="n">
        <v>92.3184619602451</v>
      </c>
      <c r="K88" s="81" t="n">
        <v>1.12335025463865</v>
      </c>
    </row>
    <row r="89">
      <c r="A89" s="81" t="s">
        <v>55</v>
      </c>
      <c r="B89" s="81" t="s">
        <v>56</v>
      </c>
      <c r="C89" s="81" t="s">
        <v>23</v>
      </c>
      <c r="D89" s="81" t="n">
        <v>5885.9632284</v>
      </c>
      <c r="E89" s="81" t="n">
        <v>13.858993519865</v>
      </c>
      <c r="F89" s="81" t="n">
        <v>12.220629354951</v>
      </c>
      <c r="G89" s="81" t="n">
        <v>11.3659383607273</v>
      </c>
      <c r="H89" s="81" t="n">
        <v>42278.1947494</v>
      </c>
      <c r="I89" s="81" t="n">
        <v>8.10361155374222</v>
      </c>
      <c r="J89" s="81" t="n">
        <v>87.779370645049</v>
      </c>
      <c r="K89" s="81" t="n">
        <v>1.58236404472902</v>
      </c>
    </row>
    <row r="90">
      <c r="A90" s="81" t="s">
        <v>55</v>
      </c>
      <c r="B90" s="81" t="s">
        <v>56</v>
      </c>
      <c r="C90" s="81" t="s">
        <v>24</v>
      </c>
      <c r="D90" s="81" t="n">
        <v>4004.2806448</v>
      </c>
      <c r="E90" s="81" t="n">
        <v>17.7829773305629</v>
      </c>
      <c r="F90" s="81" t="n">
        <v>17.4429205719541</v>
      </c>
      <c r="G90" s="81" t="n">
        <v>14.1788540605325</v>
      </c>
      <c r="H90" s="81" t="n">
        <v>18952.1997696</v>
      </c>
      <c r="I90" s="81" t="n">
        <v>11.6099185760624</v>
      </c>
      <c r="J90" s="81" t="n">
        <v>82.5570794280459</v>
      </c>
      <c r="K90" s="81" t="n">
        <v>2.99575308250523</v>
      </c>
    </row>
    <row r="91">
      <c r="A91" s="81" t="s">
        <v>38</v>
      </c>
      <c r="B91" s="81" t="s">
        <v>39</v>
      </c>
      <c r="C91" s="81" t="s">
        <v>22</v>
      </c>
      <c r="D91" s="81" t="n">
        <v>3869.4702019</v>
      </c>
      <c r="E91" s="81" t="n">
        <v>15.1447331297008</v>
      </c>
      <c r="F91" s="81" t="n">
        <v>6.91341548464487</v>
      </c>
      <c r="G91" s="81" t="n">
        <v>14.3898530891284</v>
      </c>
      <c r="H91" s="81" t="n">
        <v>52100.9862316</v>
      </c>
      <c r="I91" s="81" t="n">
        <v>6.05345563246173</v>
      </c>
      <c r="J91" s="81" t="n">
        <v>93.0865845153551</v>
      </c>
      <c r="K91" s="81" t="n">
        <v>1.0687150429473</v>
      </c>
    </row>
    <row r="92">
      <c r="A92" s="81" t="s">
        <v>38</v>
      </c>
      <c r="B92" s="81" t="s">
        <v>39</v>
      </c>
      <c r="C92" s="81" t="s">
        <v>23</v>
      </c>
      <c r="D92" s="81" t="n">
        <v>2238.1475597</v>
      </c>
      <c r="E92" s="81" t="n">
        <v>19.0048037801058</v>
      </c>
      <c r="F92" s="81" t="n">
        <v>5.75643113280823</v>
      </c>
      <c r="G92" s="81" t="n">
        <v>17.8577723820432</v>
      </c>
      <c r="H92" s="81" t="n">
        <v>36642.6712682</v>
      </c>
      <c r="I92" s="81" t="n">
        <v>6.4128625784362</v>
      </c>
      <c r="J92" s="81" t="n">
        <v>94.2435688671918</v>
      </c>
      <c r="K92" s="81" t="n">
        <v>1.09075916943954</v>
      </c>
    </row>
    <row r="93">
      <c r="A93" s="81" t="s">
        <v>38</v>
      </c>
      <c r="B93" s="81" t="s">
        <v>39</v>
      </c>
      <c r="C93" s="81" t="s">
        <v>24</v>
      </c>
      <c r="D93" s="81" t="n">
        <v>888.2808245</v>
      </c>
      <c r="E93" s="81" t="n">
        <v>29.3430303037947</v>
      </c>
      <c r="F93" s="81" t="n">
        <v>6.41648718515646</v>
      </c>
      <c r="G93" s="81" t="n">
        <v>29.2858179639698</v>
      </c>
      <c r="H93" s="81" t="n">
        <v>12955.443925</v>
      </c>
      <c r="I93" s="81" t="n">
        <v>11.8942997735824</v>
      </c>
      <c r="J93" s="81" t="n">
        <v>93.5835128148435</v>
      </c>
      <c r="K93" s="81" t="n">
        <v>2.00796133870743</v>
      </c>
    </row>
    <row r="94">
      <c r="A94" s="81" t="s">
        <v>57</v>
      </c>
      <c r="B94" s="81" t="s">
        <v>58</v>
      </c>
      <c r="C94" s="81" t="s">
        <v>22</v>
      </c>
      <c r="D94" s="81" t="n">
        <v>9795.7466582</v>
      </c>
      <c r="E94" s="81" t="n">
        <v>11.4261117713274</v>
      </c>
      <c r="F94" s="81" t="n">
        <v>19.2968461479249</v>
      </c>
      <c r="G94" s="81" t="n">
        <v>10.4307981886367</v>
      </c>
      <c r="H94" s="81" t="n">
        <v>40967.7127336</v>
      </c>
      <c r="I94" s="81" t="n">
        <v>8.10853173045922</v>
      </c>
      <c r="J94" s="81" t="n">
        <v>80.7031538520751</v>
      </c>
      <c r="K94" s="81" t="n">
        <v>2.49409717264724</v>
      </c>
    </row>
    <row r="95">
      <c r="A95" s="81" t="s">
        <v>57</v>
      </c>
      <c r="B95" s="81" t="s">
        <v>58</v>
      </c>
      <c r="C95" s="81" t="s">
        <v>23</v>
      </c>
      <c r="D95" s="81" t="n">
        <v>11156.5305885</v>
      </c>
      <c r="E95" s="81" t="n">
        <v>9.44263051638009</v>
      </c>
      <c r="F95" s="81" t="n">
        <v>15.6835714806564</v>
      </c>
      <c r="G95" s="81" t="n">
        <v>10.0202139975221</v>
      </c>
      <c r="H95" s="81" t="n">
        <v>59978.609786</v>
      </c>
      <c r="I95" s="81" t="n">
        <v>8.29836856109244</v>
      </c>
      <c r="J95" s="81" t="n">
        <v>84.3164285193436</v>
      </c>
      <c r="K95" s="81" t="n">
        <v>1.86384486678725</v>
      </c>
    </row>
    <row r="96">
      <c r="A96" s="81" t="s">
        <v>57</v>
      </c>
      <c r="B96" s="81" t="s">
        <v>58</v>
      </c>
      <c r="C96" s="81" t="s">
        <v>24</v>
      </c>
      <c r="D96" s="81" t="n">
        <v>2622.3994623</v>
      </c>
      <c r="E96" s="81" t="n">
        <v>18.7182981708677</v>
      </c>
      <c r="F96" s="81" t="n">
        <v>14.090285684085</v>
      </c>
      <c r="G96" s="81" t="n">
        <v>16.987293468368</v>
      </c>
      <c r="H96" s="81" t="n">
        <v>15989.0007683</v>
      </c>
      <c r="I96" s="81" t="n">
        <v>14.4554350871976</v>
      </c>
      <c r="J96" s="81" t="n">
        <v>85.909714315915</v>
      </c>
      <c r="K96" s="81" t="n">
        <v>2.78613216066015</v>
      </c>
    </row>
    <row r="97">
      <c r="A97" s="81" t="s">
        <v>59</v>
      </c>
      <c r="B97" s="81" t="s">
        <v>60</v>
      </c>
      <c r="C97" s="81" t="s">
        <v>22</v>
      </c>
      <c r="D97" s="81" t="n">
        <v>494.3818224</v>
      </c>
      <c r="E97" s="81" t="n">
        <v>22.517709173173</v>
      </c>
      <c r="F97" s="81" t="n">
        <v>7.52583817938721</v>
      </c>
      <c r="G97" s="81" t="n">
        <v>19.5394742749154</v>
      </c>
      <c r="H97" s="81" t="n">
        <v>6074.7445741</v>
      </c>
      <c r="I97" s="81" t="n">
        <v>9.07464260657522</v>
      </c>
      <c r="J97" s="81" t="n">
        <v>92.4741618206128</v>
      </c>
      <c r="K97" s="81" t="n">
        <v>1.59018388064518</v>
      </c>
    </row>
    <row r="98">
      <c r="A98" s="81" t="s">
        <v>59</v>
      </c>
      <c r="B98" s="81" t="s">
        <v>60</v>
      </c>
      <c r="C98" s="81" t="s">
        <v>23</v>
      </c>
      <c r="D98" s="81" t="n">
        <v>270.1327239</v>
      </c>
      <c r="E98" s="81" t="n">
        <v>24.5570687717667</v>
      </c>
      <c r="F98" s="81" t="n">
        <v>3.94198514562613</v>
      </c>
      <c r="G98" s="81" t="n">
        <v>25.5372642383772</v>
      </c>
      <c r="H98" s="81" t="n">
        <v>6582.575085</v>
      </c>
      <c r="I98" s="81" t="n">
        <v>8.48999885889663</v>
      </c>
      <c r="J98" s="81" t="n">
        <v>96.0580148543739</v>
      </c>
      <c r="K98" s="81" t="n">
        <v>1.04798664057576</v>
      </c>
    </row>
    <row r="99">
      <c r="A99" s="81" t="s">
        <v>59</v>
      </c>
      <c r="B99" s="81" t="s">
        <v>60</v>
      </c>
      <c r="C99" s="81" t="s">
        <v>24</v>
      </c>
      <c r="D99" s="81" t="n">
        <v>102.3545314</v>
      </c>
      <c r="E99" s="81" t="n">
        <v>31.8311256067674</v>
      </c>
      <c r="F99" s="81" t="n">
        <v>9.06461495959747</v>
      </c>
      <c r="G99" s="81" t="n">
        <v>35.2392858573343</v>
      </c>
      <c r="H99" s="81" t="n">
        <v>1026.8112617</v>
      </c>
      <c r="I99" s="81" t="n">
        <v>23.6100889127857</v>
      </c>
      <c r="J99" s="81" t="n">
        <v>90.9353850404025</v>
      </c>
      <c r="K99" s="81" t="n">
        <v>3.51272013205862</v>
      </c>
    </row>
    <row r="100">
      <c r="A100" s="81" t="s">
        <v>40</v>
      </c>
      <c r="B100" s="81" t="s">
        <v>41</v>
      </c>
      <c r="C100" s="81" t="s">
        <v>22</v>
      </c>
      <c r="D100" s="81" t="n">
        <v>510.2541437</v>
      </c>
      <c r="E100" s="81" t="n">
        <v>16.9262079565557</v>
      </c>
      <c r="F100" s="81" t="n">
        <v>9.23513114939281</v>
      </c>
      <c r="G100" s="81" t="n">
        <v>18.6683804313717</v>
      </c>
      <c r="H100" s="81" t="n">
        <v>5014.8882224</v>
      </c>
      <c r="I100" s="81" t="n">
        <v>12.6712061693516</v>
      </c>
      <c r="J100" s="81" t="n">
        <v>90.7648688506072</v>
      </c>
      <c r="K100" s="81" t="n">
        <v>1.89946775458072</v>
      </c>
    </row>
    <row r="101">
      <c r="A101" s="81" t="s">
        <v>40</v>
      </c>
      <c r="B101" s="81" t="s">
        <v>41</v>
      </c>
      <c r="C101" s="81" t="s">
        <v>23</v>
      </c>
      <c r="D101" s="81" t="n">
        <v>999.7267544</v>
      </c>
      <c r="E101" s="81" t="n">
        <v>20.4379697945309</v>
      </c>
      <c r="F101" s="81" t="n">
        <v>12.928551185726</v>
      </c>
      <c r="G101" s="81" t="n">
        <v>18.0280235825087</v>
      </c>
      <c r="H101" s="81" t="n">
        <v>6732.978481</v>
      </c>
      <c r="I101" s="81" t="n">
        <v>7.991417831482</v>
      </c>
      <c r="J101" s="81" t="n">
        <v>87.071448814274</v>
      </c>
      <c r="K101" s="81" t="n">
        <v>2.67683872081992</v>
      </c>
    </row>
    <row r="102">
      <c r="A102" s="81" t="s">
        <v>40</v>
      </c>
      <c r="B102" s="81" t="s">
        <v>41</v>
      </c>
      <c r="C102" s="81" t="s">
        <v>24</v>
      </c>
      <c r="D102" s="81" t="n">
        <v>118.6303119</v>
      </c>
      <c r="E102" s="81" t="n">
        <v>25.7410742552225</v>
      </c>
      <c r="F102" s="81" t="n">
        <v>2.92686531889502</v>
      </c>
      <c r="G102" s="81" t="n">
        <v>29.5110705304701</v>
      </c>
      <c r="H102" s="81" t="n">
        <v>3934.5220875</v>
      </c>
      <c r="I102" s="81" t="n">
        <v>19.7044870067783</v>
      </c>
      <c r="J102" s="81" t="n">
        <v>97.073134681105</v>
      </c>
      <c r="K102" s="81" t="n">
        <v>0.889792311156408</v>
      </c>
    </row>
    <row r="103">
      <c r="A103" s="81" t="s">
        <v>61</v>
      </c>
      <c r="B103" s="81" t="s">
        <v>62</v>
      </c>
      <c r="C103" s="81" t="s">
        <v>22</v>
      </c>
      <c r="D103" s="81" t="n">
        <v>3726.1829925</v>
      </c>
      <c r="E103" s="81" t="n">
        <v>15.0924422601118</v>
      </c>
      <c r="F103" s="81" t="n">
        <v>5.77113916914754</v>
      </c>
      <c r="G103" s="81" t="n">
        <v>14.1239310964755</v>
      </c>
      <c r="H103" s="81" t="n">
        <v>60839.6311958</v>
      </c>
      <c r="I103" s="81" t="n">
        <v>6.04241018913529</v>
      </c>
      <c r="J103" s="81" t="n">
        <v>94.2288608308525</v>
      </c>
      <c r="K103" s="81" t="n">
        <v>0.865034037921024</v>
      </c>
    </row>
    <row r="104">
      <c r="A104" s="81" t="s">
        <v>61</v>
      </c>
      <c r="B104" s="81" t="s">
        <v>62</v>
      </c>
      <c r="C104" s="81" t="s">
        <v>23</v>
      </c>
      <c r="D104" s="81" t="n">
        <v>2774.0455735</v>
      </c>
      <c r="E104" s="81" t="n">
        <v>14.7519850024297</v>
      </c>
      <c r="F104" s="81" t="n">
        <v>5.48106686519391</v>
      </c>
      <c r="G104" s="81" t="n">
        <v>14.7355654985796</v>
      </c>
      <c r="H104" s="81" t="n">
        <v>47837.3708118</v>
      </c>
      <c r="I104" s="81" t="n">
        <v>6.69556026298165</v>
      </c>
      <c r="J104" s="81" t="n">
        <v>94.5189331348061</v>
      </c>
      <c r="K104" s="81" t="n">
        <v>0.854502025313457</v>
      </c>
    </row>
    <row r="105">
      <c r="A105" s="81" t="s">
        <v>61</v>
      </c>
      <c r="B105" s="81" t="s">
        <v>62</v>
      </c>
      <c r="C105" s="81" t="s">
        <v>24</v>
      </c>
      <c r="D105" s="81" t="n">
        <v>1378.2215013</v>
      </c>
      <c r="E105" s="81" t="n">
        <v>24.1565375978816</v>
      </c>
      <c r="F105" s="81" t="n">
        <v>11.2980371464923</v>
      </c>
      <c r="G105" s="81" t="n">
        <v>23.7199024091098</v>
      </c>
      <c r="H105" s="81" t="n">
        <v>10820.5479259</v>
      </c>
      <c r="I105" s="81" t="n">
        <v>12.1708354705362</v>
      </c>
      <c r="J105" s="81" t="n">
        <v>88.7019628535077</v>
      </c>
      <c r="K105" s="81" t="n">
        <v>3.02122219067328</v>
      </c>
    </row>
    <row r="106">
      <c r="A106" s="81" t="s">
        <v>42</v>
      </c>
      <c r="B106" s="81" t="s">
        <v>43</v>
      </c>
      <c r="C106" s="81" t="s">
        <v>22</v>
      </c>
      <c r="D106" s="81" t="n">
        <v>6606.3605384</v>
      </c>
      <c r="E106" s="81" t="n">
        <v>20.3515131406508</v>
      </c>
      <c r="F106" s="81" t="n">
        <v>10.8033389173753</v>
      </c>
      <c r="G106" s="81" t="n">
        <v>18.0545217400896</v>
      </c>
      <c r="H106" s="81" t="n">
        <v>54544.739033</v>
      </c>
      <c r="I106" s="81" t="n">
        <v>8.57320690484126</v>
      </c>
      <c r="J106" s="81" t="n">
        <v>89.1966610826247</v>
      </c>
      <c r="K106" s="81" t="n">
        <v>2.18673115094108</v>
      </c>
    </row>
    <row r="107">
      <c r="A107" s="81" t="s">
        <v>42</v>
      </c>
      <c r="B107" s="81" t="s">
        <v>43</v>
      </c>
      <c r="C107" s="81" t="s">
        <v>23</v>
      </c>
      <c r="D107" s="81" t="n">
        <v>7002.4551936</v>
      </c>
      <c r="E107" s="81" t="n">
        <v>16.5818312698715</v>
      </c>
      <c r="F107" s="81" t="n">
        <v>8.81497529496651</v>
      </c>
      <c r="G107" s="81" t="n">
        <v>15.5530701970766</v>
      </c>
      <c r="H107" s="81" t="n">
        <v>72435.7163189</v>
      </c>
      <c r="I107" s="81" t="n">
        <v>5.53912096254906</v>
      </c>
      <c r="J107" s="81" t="n">
        <v>91.1850247050335</v>
      </c>
      <c r="K107" s="81" t="n">
        <v>1.50353558593205</v>
      </c>
    </row>
    <row r="108">
      <c r="A108" s="81" t="s">
        <v>42</v>
      </c>
      <c r="B108" s="81" t="s">
        <v>43</v>
      </c>
      <c r="C108" s="81" t="s">
        <v>24</v>
      </c>
      <c r="D108" s="81" t="n">
        <v>1563.3681473</v>
      </c>
      <c r="E108" s="81" t="n">
        <v>26.6541634950287</v>
      </c>
      <c r="F108" s="81" t="n">
        <v>9.82525629897274</v>
      </c>
      <c r="G108" s="81" t="n">
        <v>25.399426704496</v>
      </c>
      <c r="H108" s="81" t="n">
        <v>14348.3607657</v>
      </c>
      <c r="I108" s="81" t="n">
        <v>16.3465621888053</v>
      </c>
      <c r="J108" s="81" t="n">
        <v>90.1747437010273</v>
      </c>
      <c r="K108" s="81" t="n">
        <v>2.76746977009487</v>
      </c>
    </row>
    <row r="109">
      <c r="A109" s="81" t="s">
        <v>63</v>
      </c>
      <c r="B109" s="81" t="s">
        <v>64</v>
      </c>
      <c r="C109" s="81" t="s">
        <v>22</v>
      </c>
      <c r="D109" s="81" t="n">
        <v>795.2874707</v>
      </c>
      <c r="E109" s="81" t="n">
        <v>22.320134646223</v>
      </c>
      <c r="F109" s="81" t="n">
        <v>7.56979473707665</v>
      </c>
      <c r="G109" s="81" t="n">
        <v>21.1045220694881</v>
      </c>
      <c r="H109" s="81" t="n">
        <v>9710.7764098</v>
      </c>
      <c r="I109" s="81" t="n">
        <v>7.52445503291503</v>
      </c>
      <c r="J109" s="81" t="n">
        <v>92.4302052629234</v>
      </c>
      <c r="K109" s="81" t="n">
        <v>1.72840576990704</v>
      </c>
    </row>
    <row r="110">
      <c r="A110" s="81" t="s">
        <v>63</v>
      </c>
      <c r="B110" s="81" t="s">
        <v>64</v>
      </c>
      <c r="C110" s="81" t="s">
        <v>23</v>
      </c>
      <c r="D110" s="81" t="n">
        <v>647.7440744</v>
      </c>
      <c r="E110" s="81" t="n">
        <v>18.5057426114969</v>
      </c>
      <c r="F110" s="81" t="n">
        <v>5.89698755373166</v>
      </c>
      <c r="G110" s="81" t="n">
        <v>17.3447504581522</v>
      </c>
      <c r="H110" s="81" t="n">
        <v>10336.5774711</v>
      </c>
      <c r="I110" s="81" t="n">
        <v>5.4286753867307</v>
      </c>
      <c r="J110" s="81" t="n">
        <v>94.1030124462683</v>
      </c>
      <c r="K110" s="81" t="n">
        <v>1.08691289381099</v>
      </c>
    </row>
    <row r="111">
      <c r="A111" s="81" t="s">
        <v>63</v>
      </c>
      <c r="B111" s="81" t="s">
        <v>64</v>
      </c>
      <c r="C111" s="81" t="s">
        <v>24</v>
      </c>
      <c r="D111" s="81" t="n">
        <v>1315.7860208</v>
      </c>
      <c r="E111" s="81" t="n">
        <v>17.9221096396736</v>
      </c>
      <c r="F111" s="81" t="n">
        <v>19.1816319461956</v>
      </c>
      <c r="G111" s="81" t="n">
        <v>13.0347750432815</v>
      </c>
      <c r="H111" s="81" t="n">
        <v>5543.8285547</v>
      </c>
      <c r="I111" s="81" t="n">
        <v>9.53242456886671</v>
      </c>
      <c r="J111" s="81" t="n">
        <v>80.8183680538044</v>
      </c>
      <c r="K111" s="81" t="n">
        <v>3.09370584190995</v>
      </c>
    </row>
    <row r="112">
      <c r="A112" s="81" t="s">
        <v>44</v>
      </c>
      <c r="B112" s="81" t="s">
        <v>45</v>
      </c>
      <c r="C112" s="81" t="s">
        <v>22</v>
      </c>
      <c r="D112" s="81" t="n">
        <v>20918.0834845</v>
      </c>
      <c r="E112" s="81" t="n">
        <v>13.5964121829457</v>
      </c>
      <c r="F112" s="81" t="n">
        <v>4.73129805195521</v>
      </c>
      <c r="G112" s="81" t="n">
        <v>13.4439122527753</v>
      </c>
      <c r="H112" s="81" t="n">
        <v>421203.3651073</v>
      </c>
      <c r="I112" s="81" t="n">
        <v>5.81282635110964</v>
      </c>
      <c r="J112" s="81" t="n">
        <v>95.2687019480448</v>
      </c>
      <c r="K112" s="81" t="n">
        <v>0.667660570067397</v>
      </c>
    </row>
    <row r="113">
      <c r="A113" s="81" t="s">
        <v>44</v>
      </c>
      <c r="B113" s="81" t="s">
        <v>45</v>
      </c>
      <c r="C113" s="81" t="s">
        <v>23</v>
      </c>
      <c r="D113" s="81" t="n">
        <v>25105.6804534</v>
      </c>
      <c r="E113" s="81" t="n">
        <v>14.8029978429446</v>
      </c>
      <c r="F113" s="81" t="n">
        <v>10.8810793325985</v>
      </c>
      <c r="G113" s="81" t="n">
        <v>12.5477774260551</v>
      </c>
      <c r="H113" s="81" t="n">
        <v>205622.1700291</v>
      </c>
      <c r="I113" s="81" t="n">
        <v>8.34183424698507</v>
      </c>
      <c r="J113" s="81" t="n">
        <v>89.1189206674015</v>
      </c>
      <c r="K113" s="81" t="n">
        <v>1.5320356283291</v>
      </c>
    </row>
    <row r="114">
      <c r="A114" s="81" t="s">
        <v>44</v>
      </c>
      <c r="B114" s="81" t="s">
        <v>45</v>
      </c>
      <c r="C114" s="81" t="s">
        <v>24</v>
      </c>
      <c r="D114" s="81" t="n">
        <v>16486.0152517</v>
      </c>
      <c r="E114" s="81" t="n">
        <v>18.7350731620016</v>
      </c>
      <c r="F114" s="81" t="n">
        <v>14.3190179058202</v>
      </c>
      <c r="G114" s="81" t="n">
        <v>17.2955982683475</v>
      </c>
      <c r="H114" s="81" t="n">
        <v>98647.6856776</v>
      </c>
      <c r="I114" s="81" t="n">
        <v>13.1598422119499</v>
      </c>
      <c r="J114" s="81" t="n">
        <v>85.6809820941798</v>
      </c>
      <c r="K114" s="81" t="n">
        <v>2.89044284091095</v>
      </c>
    </row>
    <row r="115">
      <c r="A115" s="81" t="s">
        <v>46</v>
      </c>
      <c r="B115" s="81" t="s">
        <v>47</v>
      </c>
      <c r="C115" s="81" t="s">
        <v>22</v>
      </c>
      <c r="D115" s="81" t="n">
        <v>295.4479023</v>
      </c>
      <c r="E115" s="81" t="n">
        <v>26.4515608069317</v>
      </c>
      <c r="F115" s="81" t="n">
        <v>3.96842728294299</v>
      </c>
      <c r="G115" s="81" t="n">
        <v>25.1022788097228</v>
      </c>
      <c r="H115" s="81" t="n">
        <v>7149.5140747</v>
      </c>
      <c r="I115" s="81" t="n">
        <v>8.17202225727377</v>
      </c>
      <c r="J115" s="81" t="n">
        <v>96.031572717057</v>
      </c>
      <c r="K115" s="81" t="n">
        <v>1.03733142417704</v>
      </c>
    </row>
    <row r="116">
      <c r="A116" s="81" t="s">
        <v>46</v>
      </c>
      <c r="B116" s="81" t="s">
        <v>47</v>
      </c>
      <c r="C116" s="81" t="s">
        <v>23</v>
      </c>
      <c r="D116" s="81" t="n">
        <v>540.2928938</v>
      </c>
      <c r="E116" s="81" t="n">
        <v>15.3795216133838</v>
      </c>
      <c r="F116" s="81" t="n">
        <v>4.44454307242554</v>
      </c>
      <c r="G116" s="81" t="n">
        <v>15.4333831043338</v>
      </c>
      <c r="H116" s="81" t="n">
        <v>11616.0274522</v>
      </c>
      <c r="I116" s="81" t="n">
        <v>5.99087227105609</v>
      </c>
      <c r="J116" s="81" t="n">
        <v>95.5554569275745</v>
      </c>
      <c r="K116" s="81" t="n">
        <v>0.717848442841385</v>
      </c>
    </row>
    <row r="117">
      <c r="A117" s="81" t="s">
        <v>46</v>
      </c>
      <c r="B117" s="81" t="s">
        <v>47</v>
      </c>
      <c r="C117" s="81" t="s">
        <v>24</v>
      </c>
      <c r="D117" s="81" t="n">
        <v>284.5103856</v>
      </c>
      <c r="E117" s="81" t="n">
        <v>28.573814135869</v>
      </c>
      <c r="F117" s="81" t="n">
        <v>10.1331550295377</v>
      </c>
      <c r="G117" s="81" t="n">
        <v>23.259170521007</v>
      </c>
      <c r="H117" s="81" t="n">
        <v>2523.2072973</v>
      </c>
      <c r="I117" s="81" t="n">
        <v>12.2438249647738</v>
      </c>
      <c r="J117" s="81" t="n">
        <v>89.8668449704623</v>
      </c>
      <c r="K117" s="81" t="n">
        <v>2.62264443383189</v>
      </c>
    </row>
    <row r="118">
      <c r="A118" s="81" t="s">
        <v>65</v>
      </c>
      <c r="B118" s="81" t="s">
        <v>66</v>
      </c>
      <c r="C118" s="81" t="s">
        <v>22</v>
      </c>
      <c r="D118" s="81" t="n">
        <v>164.8030083</v>
      </c>
      <c r="E118" s="81" t="n">
        <v>20.6285314888046</v>
      </c>
      <c r="F118" s="81" t="n">
        <v>4.38837824622959</v>
      </c>
      <c r="G118" s="81" t="n">
        <v>17.8629637680709</v>
      </c>
      <c r="H118" s="81" t="n">
        <v>3590.6391859</v>
      </c>
      <c r="I118" s="81" t="n">
        <v>7.19847346509338</v>
      </c>
      <c r="J118" s="81" t="n">
        <v>95.6116217537704</v>
      </c>
      <c r="K118" s="81" t="n">
        <v>0.819873569500442</v>
      </c>
    </row>
    <row r="119">
      <c r="A119" s="81" t="s">
        <v>65</v>
      </c>
      <c r="B119" s="81" t="s">
        <v>66</v>
      </c>
      <c r="C119" s="81" t="s">
        <v>23</v>
      </c>
      <c r="D119" s="81" t="n">
        <v>219.9116378</v>
      </c>
      <c r="E119" s="81" t="n">
        <v>17.5067702948234</v>
      </c>
      <c r="F119" s="81" t="n">
        <v>5.06763999471202</v>
      </c>
      <c r="G119" s="81" t="n">
        <v>17.7043336228804</v>
      </c>
      <c r="H119" s="81" t="n">
        <v>4119.615993</v>
      </c>
      <c r="I119" s="81" t="n">
        <v>6.77618215874963</v>
      </c>
      <c r="J119" s="81" t="n">
        <v>94.932360005288</v>
      </c>
      <c r="K119" s="81" t="n">
        <v>0.945085418102279</v>
      </c>
    </row>
    <row r="120">
      <c r="A120" s="81" t="s">
        <v>65</v>
      </c>
      <c r="B120" s="81" t="s">
        <v>66</v>
      </c>
      <c r="C120" s="81" t="s">
        <v>24</v>
      </c>
      <c r="D120" s="81" t="n">
        <v>98.0430026</v>
      </c>
      <c r="E120" s="81" t="n">
        <v>28.5959594512555</v>
      </c>
      <c r="F120" s="81" t="n">
        <v>8.05592210547032</v>
      </c>
      <c r="G120" s="81" t="n">
        <v>28.3069687927155</v>
      </c>
      <c r="H120" s="81" t="n">
        <v>1118.9871687</v>
      </c>
      <c r="I120" s="81" t="n">
        <v>13.625687207963</v>
      </c>
      <c r="J120" s="81" t="n">
        <v>91.9440778945297</v>
      </c>
      <c r="K120" s="81" t="n">
        <v>2.48018948972093</v>
      </c>
    </row>
    <row r="121">
      <c r="A121" s="81" t="s">
        <v>67</v>
      </c>
      <c r="B121" s="81" t="s">
        <v>68</v>
      </c>
      <c r="C121" s="81" t="s">
        <v>22</v>
      </c>
      <c r="D121" s="81" t="n">
        <v>434.9733692</v>
      </c>
      <c r="E121" s="81" t="n">
        <v>12.3221449770294</v>
      </c>
      <c r="F121" s="81" t="n">
        <v>10.2615650541638</v>
      </c>
      <c r="G121" s="81" t="n">
        <v>11.6110295417989</v>
      </c>
      <c r="H121" s="81" t="n">
        <v>3803.8865601</v>
      </c>
      <c r="I121" s="81" t="n">
        <v>6.08084289352821</v>
      </c>
      <c r="J121" s="81" t="n">
        <v>89.7384349458362</v>
      </c>
      <c r="K121" s="81" t="n">
        <v>1.32771799576069</v>
      </c>
    </row>
    <row r="122">
      <c r="A122" s="81" t="s">
        <v>67</v>
      </c>
      <c r="B122" s="81" t="s">
        <v>68</v>
      </c>
      <c r="C122" s="81" t="s">
        <v>23</v>
      </c>
      <c r="D122" s="81" t="n">
        <v>341.5135817</v>
      </c>
      <c r="E122" s="81" t="n">
        <v>13.344871194636</v>
      </c>
      <c r="F122" s="81" t="n">
        <v>10.913511917887</v>
      </c>
      <c r="G122" s="81" t="n">
        <v>11.8314477102096</v>
      </c>
      <c r="H122" s="81" t="n">
        <v>2787.7594174</v>
      </c>
      <c r="I122" s="81" t="n">
        <v>5.22491859352513</v>
      </c>
      <c r="J122" s="81" t="n">
        <v>89.086488082113</v>
      </c>
      <c r="K122" s="81" t="n">
        <v>1.4494077426446</v>
      </c>
    </row>
    <row r="123">
      <c r="A123" s="81" t="s">
        <v>67</v>
      </c>
      <c r="B123" s="81" t="s">
        <v>68</v>
      </c>
      <c r="C123" s="81" t="s">
        <v>24</v>
      </c>
      <c r="D123" s="81" t="n">
        <v>249.0122193</v>
      </c>
      <c r="E123" s="81" t="n">
        <v>18.744999372269</v>
      </c>
      <c r="F123" s="81" t="n">
        <v>21.2491865362542</v>
      </c>
      <c r="G123" s="81" t="n">
        <v>11.3521112016822</v>
      </c>
      <c r="H123" s="81" t="n">
        <v>922.854849</v>
      </c>
      <c r="I123" s="81" t="n">
        <v>11.9788584237199</v>
      </c>
      <c r="J123" s="81" t="n">
        <v>78.7508134637458</v>
      </c>
      <c r="K123" s="81" t="n">
        <v>3.06311919705944</v>
      </c>
    </row>
    <row r="124">
      <c r="A124" s="81" t="s">
        <v>69</v>
      </c>
      <c r="B124" s="81" t="s">
        <v>70</v>
      </c>
      <c r="C124" s="81" t="s">
        <v>22</v>
      </c>
      <c r="D124" s="81" t="n">
        <v>218.9683955</v>
      </c>
      <c r="E124" s="81" t="n">
        <v>20.7194931481629</v>
      </c>
      <c r="F124" s="81" t="n">
        <v>4.24076012358829</v>
      </c>
      <c r="G124" s="81" t="n">
        <v>20.8425706619556</v>
      </c>
      <c r="H124" s="81" t="n">
        <v>4944.4548852</v>
      </c>
      <c r="I124" s="81" t="n">
        <v>8.39089568984048</v>
      </c>
      <c r="J124" s="81" t="n">
        <v>95.7592398764117</v>
      </c>
      <c r="K124" s="81" t="n">
        <v>0.923026776845427</v>
      </c>
    </row>
    <row r="125">
      <c r="A125" s="81" t="s">
        <v>69</v>
      </c>
      <c r="B125" s="81" t="s">
        <v>70</v>
      </c>
      <c r="C125" s="81" t="s">
        <v>23</v>
      </c>
      <c r="D125" s="81" t="n">
        <v>362.3830995</v>
      </c>
      <c r="E125" s="81" t="n">
        <v>18.6492090043461</v>
      </c>
      <c r="F125" s="81" t="n">
        <v>6.22546026986094</v>
      </c>
      <c r="G125" s="81" t="n">
        <v>16.7785015851843</v>
      </c>
      <c r="H125" s="81" t="n">
        <v>5458.6017561</v>
      </c>
      <c r="I125" s="81" t="n">
        <v>8.21213545969397</v>
      </c>
      <c r="J125" s="81" t="n">
        <v>93.7745397301391</v>
      </c>
      <c r="K125" s="81" t="n">
        <v>1.11388331317815</v>
      </c>
    </row>
    <row r="126">
      <c r="A126" s="81" t="s">
        <v>69</v>
      </c>
      <c r="B126" s="81" t="s">
        <v>70</v>
      </c>
      <c r="C126" s="81" t="s">
        <v>24</v>
      </c>
      <c r="D126" s="81" t="n">
        <v>78.8886891</v>
      </c>
      <c r="E126" s="81" t="n">
        <v>61.6079549324021</v>
      </c>
      <c r="F126" s="81" t="n">
        <v>14.9809926954231</v>
      </c>
      <c r="G126" s="81" t="n">
        <v>43.7165202441643</v>
      </c>
      <c r="H126" s="81" t="n">
        <v>447.7031777</v>
      </c>
      <c r="I126" s="81" t="n">
        <v>25.9203449325234</v>
      </c>
      <c r="J126" s="81" t="n">
        <v>85.0190073045769</v>
      </c>
      <c r="K126" s="81" t="n">
        <v>7.70318180852112</v>
      </c>
    </row>
    <row r="127">
      <c r="A127" s="81" t="s">
        <v>71</v>
      </c>
      <c r="B127" s="81" t="s">
        <v>72</v>
      </c>
      <c r="C127" s="81" t="s">
        <v>22</v>
      </c>
      <c r="D127" s="81" t="n">
        <v>733.6868005</v>
      </c>
      <c r="E127" s="81" t="n">
        <v>21.3979389664686</v>
      </c>
      <c r="F127" s="81" t="n">
        <v>6.42735226086986</v>
      </c>
      <c r="G127" s="81" t="n">
        <v>19.833203022024</v>
      </c>
      <c r="H127" s="81" t="n">
        <v>10681.3838339</v>
      </c>
      <c r="I127" s="81" t="n">
        <v>7.3396847000914</v>
      </c>
      <c r="J127" s="81" t="n">
        <v>93.5726477391301</v>
      </c>
      <c r="K127" s="81" t="n">
        <v>1.36231030502934</v>
      </c>
    </row>
    <row r="128">
      <c r="A128" s="81" t="s">
        <v>71</v>
      </c>
      <c r="B128" s="81" t="s">
        <v>72</v>
      </c>
      <c r="C128" s="81" t="s">
        <v>23</v>
      </c>
      <c r="D128" s="81" t="n">
        <v>480.847552</v>
      </c>
      <c r="E128" s="81" t="n">
        <v>24.9152536580663</v>
      </c>
      <c r="F128" s="81" t="n">
        <v>6.25709547748056</v>
      </c>
      <c r="G128" s="81" t="n">
        <v>20.8804951966308</v>
      </c>
      <c r="H128" s="81" t="n">
        <v>7203.9888666</v>
      </c>
      <c r="I128" s="81" t="n">
        <v>9.96142159944095</v>
      </c>
      <c r="J128" s="81" t="n">
        <v>93.7429045225194</v>
      </c>
      <c r="K128" s="81" t="n">
        <v>1.39371883907232</v>
      </c>
    </row>
    <row r="129">
      <c r="A129" s="81" t="s">
        <v>71</v>
      </c>
      <c r="B129" s="81" t="s">
        <v>72</v>
      </c>
      <c r="C129" s="81" t="s">
        <v>24</v>
      </c>
      <c r="D129" s="81" t="n">
        <v>166.0468423</v>
      </c>
      <c r="E129" s="81" t="n">
        <v>22.9834524661869</v>
      </c>
      <c r="F129" s="81" t="n">
        <v>10.1614074429174</v>
      </c>
      <c r="G129" s="81" t="n">
        <v>26.0536981855641</v>
      </c>
      <c r="H129" s="81" t="n">
        <v>1468.0461043</v>
      </c>
      <c r="I129" s="81" t="n">
        <v>23.4199363679335</v>
      </c>
      <c r="J129" s="81" t="n">
        <v>89.8385925570826</v>
      </c>
      <c r="K129" s="81" t="n">
        <v>2.94686542968823</v>
      </c>
    </row>
    <row r="130">
      <c r="A130" s="81" t="s">
        <v>73</v>
      </c>
      <c r="B130" s="81" t="s">
        <v>74</v>
      </c>
      <c r="C130" s="81" t="s">
        <v>22</v>
      </c>
      <c r="D130" s="81" t="n">
        <v>16.0518482</v>
      </c>
      <c r="E130" s="81" t="n">
        <v>39.8208776814786</v>
      </c>
      <c r="F130" s="81" t="n">
        <v>3.51525652380547</v>
      </c>
      <c r="G130" s="81" t="n">
        <v>36.408885217388</v>
      </c>
      <c r="H130" s="81" t="n">
        <v>440.5819164</v>
      </c>
      <c r="I130" s="81" t="n">
        <v>10.3837736144398</v>
      </c>
      <c r="J130" s="81" t="n">
        <v>96.4847434761945</v>
      </c>
      <c r="K130" s="81" t="n">
        <v>1.32649542998977</v>
      </c>
    </row>
    <row r="131">
      <c r="A131" s="81" t="s">
        <v>73</v>
      </c>
      <c r="B131" s="81" t="s">
        <v>74</v>
      </c>
      <c r="C131" s="81" t="s">
        <v>23</v>
      </c>
      <c r="D131" s="81" t="n">
        <v>42.1241601</v>
      </c>
      <c r="E131" s="81" t="n">
        <v>21.6877044675523</v>
      </c>
      <c r="F131" s="81" t="n">
        <v>4.55577151758689</v>
      </c>
      <c r="G131" s="81" t="n">
        <v>22.2218320959369</v>
      </c>
      <c r="H131" s="81" t="n">
        <v>882.5086916</v>
      </c>
      <c r="I131" s="81" t="n">
        <v>7.29875506946772</v>
      </c>
      <c r="J131" s="81" t="n">
        <v>95.4442284824131</v>
      </c>
      <c r="K131" s="81" t="n">
        <v>1.06069891643497</v>
      </c>
    </row>
    <row r="132">
      <c r="A132" s="81" t="s">
        <v>73</v>
      </c>
      <c r="B132" s="81" t="s">
        <v>74</v>
      </c>
      <c r="C132" s="81" t="s">
        <v>24</v>
      </c>
      <c r="D132" s="81" t="n">
        <v>15.2626025</v>
      </c>
      <c r="E132" s="81" t="n">
        <v>37.0955381306495</v>
      </c>
      <c r="F132" s="81" t="n">
        <v>6.21104130412843</v>
      </c>
      <c r="G132" s="81" t="n">
        <v>34.9509491406143</v>
      </c>
      <c r="H132" s="81" t="n">
        <v>230.4707899</v>
      </c>
      <c r="I132" s="81" t="n">
        <v>14.9275773424833</v>
      </c>
      <c r="J132" s="81" t="n">
        <v>93.7889586958716</v>
      </c>
      <c r="K132" s="81" t="n">
        <v>2.31457723541612</v>
      </c>
    </row>
    <row r="133">
      <c r="A133" s="81" t="s">
        <v>75</v>
      </c>
      <c r="B133" s="81" t="s">
        <v>76</v>
      </c>
      <c r="C133" s="81" t="s">
        <v>22</v>
      </c>
      <c r="D133" s="81" t="n">
        <v>3804.896587</v>
      </c>
      <c r="E133" s="81" t="n">
        <v>17.1799468318321</v>
      </c>
      <c r="F133" s="81" t="n">
        <v>8.25261691397098</v>
      </c>
      <c r="G133" s="81" t="n">
        <v>15.8163974193844</v>
      </c>
      <c r="H133" s="81" t="n">
        <v>42300.4373533</v>
      </c>
      <c r="I133" s="81" t="n">
        <v>9.99182319209165</v>
      </c>
      <c r="J133" s="81" t="n">
        <v>91.747383086029</v>
      </c>
      <c r="K133" s="81" t="n">
        <v>1.42267457088021</v>
      </c>
    </row>
    <row r="134">
      <c r="A134" s="81" t="s">
        <v>75</v>
      </c>
      <c r="B134" s="81" t="s">
        <v>76</v>
      </c>
      <c r="C134" s="81" t="s">
        <v>23</v>
      </c>
      <c r="D134" s="81" t="n">
        <v>6830.8099201</v>
      </c>
      <c r="E134" s="81" t="n">
        <v>15.6759109460734</v>
      </c>
      <c r="F134" s="81" t="n">
        <v>9.79312184642111</v>
      </c>
      <c r="G134" s="81" t="n">
        <v>12.8742196373385</v>
      </c>
      <c r="H134" s="81" t="n">
        <v>62920.287097</v>
      </c>
      <c r="I134" s="81" t="n">
        <v>6.52747015774501</v>
      </c>
      <c r="J134" s="81" t="n">
        <v>90.2068781535789</v>
      </c>
      <c r="K134" s="81" t="n">
        <v>1.39766284086887</v>
      </c>
    </row>
    <row r="135">
      <c r="A135" s="81" t="s">
        <v>75</v>
      </c>
      <c r="B135" s="81" t="s">
        <v>76</v>
      </c>
      <c r="C135" s="81" t="s">
        <v>24</v>
      </c>
      <c r="D135" s="81" t="n">
        <v>2488.9212439</v>
      </c>
      <c r="E135" s="81" t="n">
        <v>25.0780849996871</v>
      </c>
      <c r="F135" s="81" t="n">
        <v>18.3432846594507</v>
      </c>
      <c r="G135" s="81" t="n">
        <v>20.9249398444101</v>
      </c>
      <c r="H135" s="81" t="n">
        <v>11079.6477998</v>
      </c>
      <c r="I135" s="81" t="n">
        <v>13.4661381618646</v>
      </c>
      <c r="J135" s="81" t="n">
        <v>81.6567153405493</v>
      </c>
      <c r="K135" s="81" t="n">
        <v>4.70055801837149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399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82" t="s">
        <v>79</v>
      </c>
      <c r="B146" s="82" t="s">
        <v>80</v>
      </c>
      <c r="C146" s="82" t="s">
        <v>22</v>
      </c>
      <c r="D146" s="82" t="n">
        <v>15162.5133789</v>
      </c>
      <c r="E146" s="82" t="n">
        <v>6.70295939634351</v>
      </c>
      <c r="F146" s="82" t="n">
        <v>5.58381842372395</v>
      </c>
      <c r="G146" s="82" t="n">
        <v>6.59146415431229</v>
      </c>
      <c r="H146" s="82" t="n">
        <v>256381.2981906</v>
      </c>
      <c r="I146" s="82" t="n">
        <v>2.77626119998548</v>
      </c>
      <c r="J146" s="82" t="n">
        <v>94.416181576276</v>
      </c>
      <c r="K146" s="82" t="n">
        <v>0.389822362752839</v>
      </c>
    </row>
    <row r="147">
      <c r="A147" s="82" t="s">
        <v>79</v>
      </c>
      <c r="B147" s="82" t="s">
        <v>80</v>
      </c>
      <c r="C147" s="82" t="s">
        <v>23</v>
      </c>
      <c r="D147" s="82" t="n">
        <v>17362.621273</v>
      </c>
      <c r="E147" s="82" t="n">
        <v>6.70485929952958</v>
      </c>
      <c r="F147" s="82" t="n">
        <v>6.96062153797322</v>
      </c>
      <c r="G147" s="82" t="n">
        <v>6.14609244036419</v>
      </c>
      <c r="H147" s="82" t="n">
        <v>232078.0526421</v>
      </c>
      <c r="I147" s="82" t="n">
        <v>2.8940653904349</v>
      </c>
      <c r="J147" s="82" t="n">
        <v>93.0393784620268</v>
      </c>
      <c r="K147" s="82" t="n">
        <v>0.459812007796612</v>
      </c>
    </row>
    <row r="148">
      <c r="A148" s="82" t="s">
        <v>79</v>
      </c>
      <c r="B148" s="82" t="s">
        <v>80</v>
      </c>
      <c r="C148" s="82" t="s">
        <v>24</v>
      </c>
      <c r="D148" s="82" t="n">
        <v>7435.3510957</v>
      </c>
      <c r="E148" s="82" t="n">
        <v>10.7660392717066</v>
      </c>
      <c r="F148" s="82" t="n">
        <v>14.0793006134583</v>
      </c>
      <c r="G148" s="82" t="n">
        <v>9.85454627974054</v>
      </c>
      <c r="H148" s="82" t="n">
        <v>45375.1634308</v>
      </c>
      <c r="I148" s="82" t="n">
        <v>6.41302368043045</v>
      </c>
      <c r="J148" s="82" t="n">
        <v>85.9206993865417</v>
      </c>
      <c r="K148" s="82" t="n">
        <v>1.61480435415819</v>
      </c>
    </row>
    <row r="149">
      <c r="A149" s="82" t="s">
        <v>81</v>
      </c>
      <c r="B149" s="82" t="s">
        <v>82</v>
      </c>
      <c r="C149" s="82" t="s">
        <v>22</v>
      </c>
      <c r="D149" s="82" t="n">
        <v>7938.4256446</v>
      </c>
      <c r="E149" s="82" t="n">
        <v>10.0564290383883</v>
      </c>
      <c r="F149" s="82" t="n">
        <v>11.6048222080838</v>
      </c>
      <c r="G149" s="82" t="n">
        <v>9.61854571459574</v>
      </c>
      <c r="H149" s="82" t="n">
        <v>60467.8411836</v>
      </c>
      <c r="I149" s="82" t="n">
        <v>4.92482212826068</v>
      </c>
      <c r="J149" s="82" t="n">
        <v>88.3951777919162</v>
      </c>
      <c r="K149" s="82" t="n">
        <v>1.26275568086948</v>
      </c>
    </row>
    <row r="150">
      <c r="A150" s="82" t="s">
        <v>81</v>
      </c>
      <c r="B150" s="82" t="s">
        <v>82</v>
      </c>
      <c r="C150" s="82" t="s">
        <v>23</v>
      </c>
      <c r="D150" s="82" t="n">
        <v>8598.5728766</v>
      </c>
      <c r="E150" s="82" t="n">
        <v>11.075065863962</v>
      </c>
      <c r="F150" s="82" t="n">
        <v>10.0824060848489</v>
      </c>
      <c r="G150" s="82" t="n">
        <v>10.2570782304264</v>
      </c>
      <c r="H150" s="82" t="n">
        <v>76684.3725259</v>
      </c>
      <c r="I150" s="82" t="n">
        <v>3.91080822539838</v>
      </c>
      <c r="J150" s="82" t="n">
        <v>89.9175939151511</v>
      </c>
      <c r="K150" s="82" t="n">
        <v>1.15012005393304</v>
      </c>
    </row>
    <row r="151">
      <c r="A151" s="82" t="s">
        <v>81</v>
      </c>
      <c r="B151" s="82" t="s">
        <v>82</v>
      </c>
      <c r="C151" s="82" t="s">
        <v>24</v>
      </c>
      <c r="D151" s="82" t="n">
        <v>3487.1796213</v>
      </c>
      <c r="E151" s="82" t="n">
        <v>13.5854492602003</v>
      </c>
      <c r="F151" s="82" t="n">
        <v>16.8570377397747</v>
      </c>
      <c r="G151" s="82" t="n">
        <v>10.5359325160468</v>
      </c>
      <c r="H151" s="82" t="n">
        <v>17199.6081473</v>
      </c>
      <c r="I151" s="82" t="n">
        <v>9.40598006706961</v>
      </c>
      <c r="J151" s="82" t="n">
        <v>83.1429622602253</v>
      </c>
      <c r="K151" s="82" t="n">
        <v>2.13613524486708</v>
      </c>
    </row>
    <row r="152">
      <c r="A152" s="82" t="s">
        <v>83</v>
      </c>
      <c r="B152" s="82" t="s">
        <v>84</v>
      </c>
      <c r="C152" s="82" t="s">
        <v>22</v>
      </c>
      <c r="D152" s="82" t="n">
        <v>4117.1503048</v>
      </c>
      <c r="E152" s="82" t="n">
        <v>8.85739909720956</v>
      </c>
      <c r="F152" s="82" t="n">
        <v>11.7296466530376</v>
      </c>
      <c r="G152" s="82" t="n">
        <v>8.14934891888343</v>
      </c>
      <c r="H152" s="82" t="n">
        <v>30983.2276229</v>
      </c>
      <c r="I152" s="82" t="n">
        <v>5.39554784354666</v>
      </c>
      <c r="J152" s="82" t="n">
        <v>88.2703533469624</v>
      </c>
      <c r="K152" s="82" t="n">
        <v>1.08291152857502</v>
      </c>
    </row>
    <row r="153">
      <c r="A153" s="82" t="s">
        <v>83</v>
      </c>
      <c r="B153" s="82" t="s">
        <v>84</v>
      </c>
      <c r="C153" s="82" t="s">
        <v>23</v>
      </c>
      <c r="D153" s="82" t="n">
        <v>4821.9094068</v>
      </c>
      <c r="E153" s="82" t="n">
        <v>7.52302203259229</v>
      </c>
      <c r="F153" s="82" t="n">
        <v>9.91215657764914</v>
      </c>
      <c r="G153" s="82" t="n">
        <v>7.59444824043259</v>
      </c>
      <c r="H153" s="82" t="n">
        <v>43824.5114707</v>
      </c>
      <c r="I153" s="82" t="n">
        <v>3.98967511877204</v>
      </c>
      <c r="J153" s="82" t="n">
        <v>90.0878434223509</v>
      </c>
      <c r="K153" s="82" t="n">
        <v>0.835599535079374</v>
      </c>
    </row>
    <row r="154">
      <c r="A154" s="82" t="s">
        <v>83</v>
      </c>
      <c r="B154" s="82" t="s">
        <v>84</v>
      </c>
      <c r="C154" s="82" t="s">
        <v>24</v>
      </c>
      <c r="D154" s="82" t="n">
        <v>3877.6437823</v>
      </c>
      <c r="E154" s="82" t="n">
        <v>9.73995500113837</v>
      </c>
      <c r="F154" s="82" t="n">
        <v>16.1681659988213</v>
      </c>
      <c r="G154" s="82" t="n">
        <v>8.91086782642628</v>
      </c>
      <c r="H154" s="82" t="n">
        <v>20105.5574205</v>
      </c>
      <c r="I154" s="82" t="n">
        <v>7.27537037712041</v>
      </c>
      <c r="J154" s="82" t="n">
        <v>83.8318340011787</v>
      </c>
      <c r="K154" s="82" t="n">
        <v>1.71858807489754</v>
      </c>
    </row>
    <row r="155">
      <c r="A155" s="82" t="s">
        <v>85</v>
      </c>
      <c r="B155" s="82" t="s">
        <v>86</v>
      </c>
      <c r="C155" s="82" t="s">
        <v>22</v>
      </c>
      <c r="D155" s="82" t="n">
        <v>17428.436869</v>
      </c>
      <c r="E155" s="82" t="n">
        <v>6.72090179758518</v>
      </c>
      <c r="F155" s="82" t="n">
        <v>13.9399931378142</v>
      </c>
      <c r="G155" s="82" t="n">
        <v>6.15094181126623</v>
      </c>
      <c r="H155" s="82" t="n">
        <v>107596.2794038</v>
      </c>
      <c r="I155" s="82" t="n">
        <v>3.74918370858848</v>
      </c>
      <c r="J155" s="82" t="n">
        <v>86.0600068621858</v>
      </c>
      <c r="K155" s="82" t="n">
        <v>0.996329070452597</v>
      </c>
    </row>
    <row r="156">
      <c r="A156" s="82" t="s">
        <v>85</v>
      </c>
      <c r="B156" s="82" t="s">
        <v>86</v>
      </c>
      <c r="C156" s="82" t="s">
        <v>23</v>
      </c>
      <c r="D156" s="82" t="n">
        <v>20131.8159854</v>
      </c>
      <c r="E156" s="82" t="n">
        <v>5.77698724539469</v>
      </c>
      <c r="F156" s="82" t="n">
        <v>11.3403627908404</v>
      </c>
      <c r="G156" s="82" t="n">
        <v>5.47751138206177</v>
      </c>
      <c r="H156" s="82" t="n">
        <v>157391.7461502</v>
      </c>
      <c r="I156" s="82" t="n">
        <v>2.72471888863313</v>
      </c>
      <c r="J156" s="82" t="n">
        <v>88.6596372091596</v>
      </c>
      <c r="K156" s="82" t="n">
        <v>0.70062283378169</v>
      </c>
    </row>
    <row r="157">
      <c r="A157" s="82" t="s">
        <v>85</v>
      </c>
      <c r="B157" s="82" t="s">
        <v>86</v>
      </c>
      <c r="C157" s="82" t="s">
        <v>24</v>
      </c>
      <c r="D157" s="82" t="n">
        <v>16039.0033375</v>
      </c>
      <c r="E157" s="82" t="n">
        <v>6.71396422424412</v>
      </c>
      <c r="F157" s="82" t="n">
        <v>16.1384611895822</v>
      </c>
      <c r="G157" s="82" t="n">
        <v>6.11138854385526</v>
      </c>
      <c r="H157" s="82" t="n">
        <v>83344.7182521</v>
      </c>
      <c r="I157" s="82" t="n">
        <v>4.77716504459322</v>
      </c>
      <c r="J157" s="82" t="n">
        <v>83.8615388104178</v>
      </c>
      <c r="K157" s="82" t="n">
        <v>1.17608629925609</v>
      </c>
    </row>
    <row r="158">
      <c r="A158" s="82" t="s">
        <v>87</v>
      </c>
      <c r="B158" s="82" t="s">
        <v>88</v>
      </c>
      <c r="C158" s="82" t="s">
        <v>22</v>
      </c>
      <c r="D158" s="82" t="n">
        <v>17832.3647762</v>
      </c>
      <c r="E158" s="82" t="n">
        <v>8.98134821639359</v>
      </c>
      <c r="F158" s="82" t="n">
        <v>13.5282252838748</v>
      </c>
      <c r="G158" s="82" t="n">
        <v>8.31770932186542</v>
      </c>
      <c r="H158" s="82" t="n">
        <v>113983.6303156</v>
      </c>
      <c r="I158" s="82" t="n">
        <v>3.92459720871314</v>
      </c>
      <c r="J158" s="82" t="n">
        <v>86.4717747161252</v>
      </c>
      <c r="K158" s="82" t="n">
        <v>1.30127831794109</v>
      </c>
    </row>
    <row r="159">
      <c r="A159" s="82" t="s">
        <v>87</v>
      </c>
      <c r="B159" s="82" t="s">
        <v>88</v>
      </c>
      <c r="C159" s="82" t="s">
        <v>23</v>
      </c>
      <c r="D159" s="82" t="n">
        <v>18750.0082677</v>
      </c>
      <c r="E159" s="82" t="n">
        <v>6.81891247042296</v>
      </c>
      <c r="F159" s="82" t="n">
        <v>10.8860607429062</v>
      </c>
      <c r="G159" s="82" t="n">
        <v>6.81675931742622</v>
      </c>
      <c r="H159" s="82" t="n">
        <v>153488.6803683</v>
      </c>
      <c r="I159" s="82" t="n">
        <v>3.27909221654348</v>
      </c>
      <c r="J159" s="82" t="n">
        <v>89.1139392570938</v>
      </c>
      <c r="K159" s="82" t="n">
        <v>0.832727815849149</v>
      </c>
    </row>
    <row r="160">
      <c r="A160" s="82" t="s">
        <v>87</v>
      </c>
      <c r="B160" s="82" t="s">
        <v>88</v>
      </c>
      <c r="C160" s="82" t="s">
        <v>24</v>
      </c>
      <c r="D160" s="82" t="n">
        <v>18864.5751276</v>
      </c>
      <c r="E160" s="82" t="n">
        <v>8.59740289989694</v>
      </c>
      <c r="F160" s="82" t="n">
        <v>20.5708631638266</v>
      </c>
      <c r="G160" s="82" t="n">
        <v>7.10925680127533</v>
      </c>
      <c r="H160" s="82" t="n">
        <v>72840.7411606</v>
      </c>
      <c r="I160" s="82" t="n">
        <v>4.94601272228507</v>
      </c>
      <c r="J160" s="82" t="n">
        <v>79.4291368361734</v>
      </c>
      <c r="K160" s="82" t="n">
        <v>1.84118265262246</v>
      </c>
    </row>
    <row r="161">
      <c r="A161" s="82" t="s">
        <v>89</v>
      </c>
      <c r="B161" s="82" t="s">
        <v>90</v>
      </c>
      <c r="C161" s="82" t="s">
        <v>22</v>
      </c>
      <c r="D161" s="82" t="n">
        <v>11276.0880211</v>
      </c>
      <c r="E161" s="82" t="n">
        <v>11.6297928890946</v>
      </c>
      <c r="F161" s="82" t="n">
        <v>18.9849593729896</v>
      </c>
      <c r="G161" s="82" t="n">
        <v>10.069377103103</v>
      </c>
      <c r="H161" s="82" t="n">
        <v>48118.7613413</v>
      </c>
      <c r="I161" s="82" t="n">
        <v>6.23355807525419</v>
      </c>
      <c r="J161" s="82" t="n">
        <v>81.0150406270104</v>
      </c>
      <c r="K161" s="82" t="n">
        <v>2.3596447491009</v>
      </c>
    </row>
    <row r="162">
      <c r="A162" s="82" t="s">
        <v>89</v>
      </c>
      <c r="B162" s="82" t="s">
        <v>90</v>
      </c>
      <c r="C162" s="82" t="s">
        <v>23</v>
      </c>
      <c r="D162" s="82" t="n">
        <v>12473.5071878</v>
      </c>
      <c r="E162" s="82" t="n">
        <v>8.39669106747103</v>
      </c>
      <c r="F162" s="82" t="n">
        <v>16.1513970359639</v>
      </c>
      <c r="G162" s="82" t="n">
        <v>8.08194799554385</v>
      </c>
      <c r="H162" s="82" t="n">
        <v>64755.1508659</v>
      </c>
      <c r="I162" s="82" t="n">
        <v>6.6502149305891</v>
      </c>
      <c r="J162" s="82" t="n">
        <v>83.8486029640361</v>
      </c>
      <c r="K162" s="82" t="n">
        <v>1.55679100528401</v>
      </c>
    </row>
    <row r="163">
      <c r="A163" s="82" t="s">
        <v>89</v>
      </c>
      <c r="B163" s="82" t="s">
        <v>90</v>
      </c>
      <c r="C163" s="82" t="s">
        <v>24</v>
      </c>
      <c r="D163" s="82" t="n">
        <v>14195.8867225</v>
      </c>
      <c r="E163" s="82" t="n">
        <v>13.4470371722482</v>
      </c>
      <c r="F163" s="82" t="n">
        <v>32.2945779754496</v>
      </c>
      <c r="G163" s="82" t="n">
        <v>9.34233071662131</v>
      </c>
      <c r="H163" s="82" t="n">
        <v>29761.6058736</v>
      </c>
      <c r="I163" s="82" t="n">
        <v>8.61393871533225</v>
      </c>
      <c r="J163" s="82" t="n">
        <v>67.7054220245504</v>
      </c>
      <c r="K163" s="82" t="n">
        <v>4.45616641590336</v>
      </c>
    </row>
    <row r="164">
      <c r="A164" s="82" t="s">
        <v>91</v>
      </c>
      <c r="B164" s="82" t="s">
        <v>92</v>
      </c>
      <c r="C164" s="82" t="s">
        <v>22</v>
      </c>
      <c r="D164" s="82" t="n">
        <v>31723.6741439</v>
      </c>
      <c r="E164" s="82" t="n">
        <v>6.7180744176227</v>
      </c>
      <c r="F164" s="82" t="n">
        <v>11.699139938532</v>
      </c>
      <c r="G164" s="82" t="n">
        <v>5.91432896592899</v>
      </c>
      <c r="H164" s="82" t="n">
        <v>239438.7729298</v>
      </c>
      <c r="I164" s="82" t="n">
        <v>3.64092818007575</v>
      </c>
      <c r="J164" s="82" t="n">
        <v>88.300860061468</v>
      </c>
      <c r="K164" s="82" t="n">
        <v>0.783600093665569</v>
      </c>
    </row>
    <row r="165">
      <c r="A165" s="82" t="s">
        <v>91</v>
      </c>
      <c r="B165" s="82" t="s">
        <v>92</v>
      </c>
      <c r="C165" s="82" t="s">
        <v>23</v>
      </c>
      <c r="D165" s="82" t="n">
        <v>31427.821103</v>
      </c>
      <c r="E165" s="82" t="n">
        <v>6.72616888080201</v>
      </c>
      <c r="F165" s="82" t="n">
        <v>10.646247939515</v>
      </c>
      <c r="G165" s="82" t="n">
        <v>6.76520057549421</v>
      </c>
      <c r="H165" s="82" t="n">
        <v>263773.091759</v>
      </c>
      <c r="I165" s="82" t="n">
        <v>3.28707309490904</v>
      </c>
      <c r="J165" s="82" t="n">
        <v>89.353752060485</v>
      </c>
      <c r="K165" s="82" t="n">
        <v>0.806054597892054</v>
      </c>
    </row>
    <row r="166">
      <c r="A166" s="82" t="s">
        <v>91</v>
      </c>
      <c r="B166" s="82" t="s">
        <v>92</v>
      </c>
      <c r="C166" s="82" t="s">
        <v>24</v>
      </c>
      <c r="D166" s="82" t="n">
        <v>27242.2609297</v>
      </c>
      <c r="E166" s="82" t="n">
        <v>7.34689938697947</v>
      </c>
      <c r="F166" s="82" t="n">
        <v>17.2717102205034</v>
      </c>
      <c r="G166" s="82" t="n">
        <v>6.4915670537077</v>
      </c>
      <c r="H166" s="82" t="n">
        <v>130485.3791355</v>
      </c>
      <c r="I166" s="82" t="n">
        <v>4.85088626213881</v>
      </c>
      <c r="J166" s="82" t="n">
        <v>82.7282897794966</v>
      </c>
      <c r="K166" s="82" t="n">
        <v>1.35528566258836</v>
      </c>
    </row>
    <row r="167">
      <c r="A167" s="82" t="s">
        <v>93</v>
      </c>
      <c r="B167" s="82" t="s">
        <v>94</v>
      </c>
      <c r="C167" s="82" t="s">
        <v>22</v>
      </c>
      <c r="D167" s="82" t="n">
        <v>39568.5321295</v>
      </c>
      <c r="E167" s="82" t="n">
        <v>5.20627770721109</v>
      </c>
      <c r="F167" s="82" t="n">
        <v>10.9326363080707</v>
      </c>
      <c r="G167" s="82" t="n">
        <v>4.77009081725682</v>
      </c>
      <c r="H167" s="82" t="n">
        <v>322361.847831</v>
      </c>
      <c r="I167" s="82" t="n">
        <v>2.55340220864804</v>
      </c>
      <c r="J167" s="82" t="n">
        <v>89.0673636919293</v>
      </c>
      <c r="K167" s="82" t="n">
        <v>0.585508158093852</v>
      </c>
    </row>
    <row r="168">
      <c r="A168" s="82" t="s">
        <v>93</v>
      </c>
      <c r="B168" s="82" t="s">
        <v>94</v>
      </c>
      <c r="C168" s="82" t="s">
        <v>23</v>
      </c>
      <c r="D168" s="82" t="n">
        <v>50320.0084271</v>
      </c>
      <c r="E168" s="82" t="n">
        <v>4.5004864486748</v>
      </c>
      <c r="F168" s="82" t="n">
        <v>10.3241448730931</v>
      </c>
      <c r="G168" s="82" t="n">
        <v>4.13393808649168</v>
      </c>
      <c r="H168" s="82" t="n">
        <v>437081.2150703</v>
      </c>
      <c r="I168" s="82" t="n">
        <v>2.13524765293086</v>
      </c>
      <c r="J168" s="82" t="n">
        <v>89.6758551269069</v>
      </c>
      <c r="K168" s="82" t="n">
        <v>0.475929397505479</v>
      </c>
    </row>
    <row r="169">
      <c r="A169" s="82" t="s">
        <v>93</v>
      </c>
      <c r="B169" s="82" t="s">
        <v>94</v>
      </c>
      <c r="C169" s="82" t="s">
        <v>24</v>
      </c>
      <c r="D169" s="82" t="n">
        <v>32130.9891795</v>
      </c>
      <c r="E169" s="82" t="n">
        <v>6.18730312244267</v>
      </c>
      <c r="F169" s="82" t="n">
        <v>17.3499648357853</v>
      </c>
      <c r="G169" s="82" t="n">
        <v>4.986396424784</v>
      </c>
      <c r="H169" s="82" t="n">
        <v>153062.4073698</v>
      </c>
      <c r="I169" s="82" t="n">
        <v>3.69575992218386</v>
      </c>
      <c r="J169" s="82" t="n">
        <v>82.6500351642147</v>
      </c>
      <c r="K169" s="82" t="n">
        <v>1.04674852775799</v>
      </c>
    </row>
    <row r="170">
      <c r="A170" s="82" t="s">
        <v>95</v>
      </c>
      <c r="B170" s="82" t="s">
        <v>96</v>
      </c>
      <c r="C170" s="82" t="s">
        <v>22</v>
      </c>
      <c r="D170" s="82" t="n">
        <v>15579.9630514</v>
      </c>
      <c r="E170" s="82" t="n">
        <v>6.53251443913245</v>
      </c>
      <c r="F170" s="82" t="n">
        <v>8.75147131097444</v>
      </c>
      <c r="G170" s="82" t="n">
        <v>6.32131260381897</v>
      </c>
      <c r="H170" s="82" t="n">
        <v>162446.8223631</v>
      </c>
      <c r="I170" s="82" t="n">
        <v>3.04589191655224</v>
      </c>
      <c r="J170" s="82" t="n">
        <v>91.2485286890256</v>
      </c>
      <c r="K170" s="82" t="n">
        <v>0.606264963334979</v>
      </c>
    </row>
    <row r="171">
      <c r="A171" s="82" t="s">
        <v>95</v>
      </c>
      <c r="B171" s="82" t="s">
        <v>96</v>
      </c>
      <c r="C171" s="82" t="s">
        <v>23</v>
      </c>
      <c r="D171" s="82" t="n">
        <v>16575.9234854</v>
      </c>
      <c r="E171" s="82" t="n">
        <v>5.97777224245215</v>
      </c>
      <c r="F171" s="82" t="n">
        <v>9.81412632647942</v>
      </c>
      <c r="G171" s="82" t="n">
        <v>5.97383281639384</v>
      </c>
      <c r="H171" s="82" t="n">
        <v>152322.6919795</v>
      </c>
      <c r="I171" s="82" t="n">
        <v>3.24569856832719</v>
      </c>
      <c r="J171" s="82" t="n">
        <v>90.1858736735206</v>
      </c>
      <c r="K171" s="82" t="n">
        <v>0.650079081404644</v>
      </c>
    </row>
    <row r="172">
      <c r="A172" s="82" t="s">
        <v>95</v>
      </c>
      <c r="B172" s="82" t="s">
        <v>96</v>
      </c>
      <c r="C172" s="82" t="s">
        <v>24</v>
      </c>
      <c r="D172" s="82" t="n">
        <v>9466.4581339</v>
      </c>
      <c r="E172" s="82" t="n">
        <v>9.45618203812268</v>
      </c>
      <c r="F172" s="82" t="n">
        <v>19.5166196722551</v>
      </c>
      <c r="G172" s="82" t="n">
        <v>7.65035313548048</v>
      </c>
      <c r="H172" s="82" t="n">
        <v>39038.1409866</v>
      </c>
      <c r="I172" s="82" t="n">
        <v>5.41763554537439</v>
      </c>
      <c r="J172" s="82" t="n">
        <v>80.4833803277448</v>
      </c>
      <c r="K172" s="82" t="n">
        <v>1.85515359687429</v>
      </c>
    </row>
    <row r="173">
      <c r="A173" s="82" t="s">
        <v>97</v>
      </c>
      <c r="B173" s="82" t="s">
        <v>98</v>
      </c>
      <c r="C173" s="82" t="s">
        <v>22</v>
      </c>
      <c r="D173" s="82" t="n">
        <v>25053.5808326</v>
      </c>
      <c r="E173" s="82" t="n">
        <v>6.37126525363071</v>
      </c>
      <c r="F173" s="82" t="n">
        <v>9.35771762755883</v>
      </c>
      <c r="G173" s="82" t="n">
        <v>5.6380341935427</v>
      </c>
      <c r="H173" s="82" t="n">
        <v>242678.1656225</v>
      </c>
      <c r="I173" s="82" t="n">
        <v>3.21573146145185</v>
      </c>
      <c r="J173" s="82" t="n">
        <v>90.6422823724412</v>
      </c>
      <c r="K173" s="82" t="n">
        <v>0.582058732158921</v>
      </c>
    </row>
    <row r="174">
      <c r="A174" s="82" t="s">
        <v>97</v>
      </c>
      <c r="B174" s="82" t="s">
        <v>98</v>
      </c>
      <c r="C174" s="82" t="s">
        <v>23</v>
      </c>
      <c r="D174" s="82" t="n">
        <v>35151.7410864</v>
      </c>
      <c r="E174" s="82" t="n">
        <v>5.66905680237848</v>
      </c>
      <c r="F174" s="82" t="n">
        <v>8.55362072006325</v>
      </c>
      <c r="G174" s="82" t="n">
        <v>5.65911220953822</v>
      </c>
      <c r="H174" s="82" t="n">
        <v>375805.7029811</v>
      </c>
      <c r="I174" s="82" t="n">
        <v>2.54817559829459</v>
      </c>
      <c r="J174" s="82" t="n">
        <v>91.4463792799367</v>
      </c>
      <c r="K174" s="82" t="n">
        <v>0.529336424622</v>
      </c>
    </row>
    <row r="175">
      <c r="A175" s="82" t="s">
        <v>97</v>
      </c>
      <c r="B175" s="82" t="s">
        <v>98</v>
      </c>
      <c r="C175" s="82" t="s">
        <v>24</v>
      </c>
      <c r="D175" s="82" t="n">
        <v>19536.6983241</v>
      </c>
      <c r="E175" s="82" t="n">
        <v>8.56656808733659</v>
      </c>
      <c r="F175" s="82" t="n">
        <v>14.3887269946831</v>
      </c>
      <c r="G175" s="82" t="n">
        <v>6.99074531544076</v>
      </c>
      <c r="H175" s="82" t="n">
        <v>116241.1111466</v>
      </c>
      <c r="I175" s="82" t="n">
        <v>5.32188103704053</v>
      </c>
      <c r="J175" s="82" t="n">
        <v>85.6112730053169</v>
      </c>
      <c r="K175" s="82" t="n">
        <v>1.17493785925821</v>
      </c>
    </row>
    <row r="176">
      <c r="A176" s="82" t="s">
        <v>99</v>
      </c>
      <c r="B176" s="82" t="s">
        <v>100</v>
      </c>
      <c r="C176" s="82" t="s">
        <v>22</v>
      </c>
      <c r="D176" s="82" t="n">
        <v>63371.9730153</v>
      </c>
      <c r="E176" s="82" t="n">
        <v>5.11708225368869</v>
      </c>
      <c r="F176" s="82" t="n">
        <v>10.8465434196983</v>
      </c>
      <c r="G176" s="82" t="n">
        <v>4.59768069734293</v>
      </c>
      <c r="H176" s="82" t="n">
        <v>520887.6437416</v>
      </c>
      <c r="I176" s="82" t="n">
        <v>2.16035114129081</v>
      </c>
      <c r="J176" s="82" t="n">
        <v>89.1534565803017</v>
      </c>
      <c r="K176" s="82" t="n">
        <v>0.559360738511817</v>
      </c>
    </row>
    <row r="177">
      <c r="A177" s="82" t="s">
        <v>99</v>
      </c>
      <c r="B177" s="82" t="s">
        <v>100</v>
      </c>
      <c r="C177" s="82" t="s">
        <v>23</v>
      </c>
      <c r="D177" s="82" t="n">
        <v>49092.9541002</v>
      </c>
      <c r="E177" s="82" t="n">
        <v>5.29377157850099</v>
      </c>
      <c r="F177" s="82" t="n">
        <v>9.94573454110894</v>
      </c>
      <c r="G177" s="82" t="n">
        <v>5.4182096453406</v>
      </c>
      <c r="H177" s="82" t="n">
        <v>444515.1740605</v>
      </c>
      <c r="I177" s="82" t="n">
        <v>2.9253583621815</v>
      </c>
      <c r="J177" s="82" t="n">
        <v>90.0542654588911</v>
      </c>
      <c r="K177" s="82" t="n">
        <v>0.59839558455155</v>
      </c>
    </row>
    <row r="178">
      <c r="A178" s="82" t="s">
        <v>99</v>
      </c>
      <c r="B178" s="82" t="s">
        <v>100</v>
      </c>
      <c r="C178" s="82" t="s">
        <v>24</v>
      </c>
      <c r="D178" s="82" t="n">
        <v>25893.278068</v>
      </c>
      <c r="E178" s="82" t="n">
        <v>8.15062951009993</v>
      </c>
      <c r="F178" s="82" t="n">
        <v>14.2125310486046</v>
      </c>
      <c r="G178" s="82" t="n">
        <v>8.09472442114192</v>
      </c>
      <c r="H178" s="82" t="n">
        <v>156292.9770012</v>
      </c>
      <c r="I178" s="82" t="n">
        <v>6.09975883277948</v>
      </c>
      <c r="J178" s="82" t="n">
        <v>85.7874689513954</v>
      </c>
      <c r="K178" s="82" t="n">
        <v>1.34106441851734</v>
      </c>
    </row>
    <row r="179">
      <c r="A179" s="82" t="s">
        <v>101</v>
      </c>
      <c r="B179" s="82" t="s">
        <v>102</v>
      </c>
      <c r="C179" s="82" t="s">
        <v>22</v>
      </c>
      <c r="D179" s="82" t="n">
        <v>6136.5007084</v>
      </c>
      <c r="E179" s="82" t="n">
        <v>12.3031461755388</v>
      </c>
      <c r="F179" s="82" t="n">
        <v>10.7940211883041</v>
      </c>
      <c r="G179" s="82" t="n">
        <v>11.0026861663258</v>
      </c>
      <c r="H179" s="82" t="n">
        <v>50714.4226069</v>
      </c>
      <c r="I179" s="82" t="n">
        <v>4.82031732943085</v>
      </c>
      <c r="J179" s="82" t="n">
        <v>89.2059788116959</v>
      </c>
      <c r="K179" s="82" t="n">
        <v>1.33133708289079</v>
      </c>
    </row>
    <row r="180">
      <c r="A180" s="82" t="s">
        <v>101</v>
      </c>
      <c r="B180" s="82" t="s">
        <v>102</v>
      </c>
      <c r="C180" s="82" t="s">
        <v>23</v>
      </c>
      <c r="D180" s="82" t="n">
        <v>6105.5896018</v>
      </c>
      <c r="E180" s="82" t="n">
        <v>9.88258661195666</v>
      </c>
      <c r="F180" s="82" t="n">
        <v>9.05514367497509</v>
      </c>
      <c r="G180" s="82" t="n">
        <v>9.18747460443287</v>
      </c>
      <c r="H180" s="82" t="n">
        <v>61321.1660738</v>
      </c>
      <c r="I180" s="82" t="n">
        <v>4.05623915427591</v>
      </c>
      <c r="J180" s="82" t="n">
        <v>90.9448563250249</v>
      </c>
      <c r="K180" s="82" t="n">
        <v>0.914773038466305</v>
      </c>
    </row>
    <row r="181">
      <c r="A181" s="82" t="s">
        <v>101</v>
      </c>
      <c r="B181" s="82" t="s">
        <v>102</v>
      </c>
      <c r="C181" s="82" t="s">
        <v>24</v>
      </c>
      <c r="D181" s="82" t="n">
        <v>5084.4367242</v>
      </c>
      <c r="E181" s="82" t="n">
        <v>11.5462161215884</v>
      </c>
      <c r="F181" s="82" t="n">
        <v>21.4394599089396</v>
      </c>
      <c r="G181" s="82" t="n">
        <v>9.16205697420585</v>
      </c>
      <c r="H181" s="82" t="n">
        <v>18630.8842111</v>
      </c>
      <c r="I181" s="82" t="n">
        <v>8.62898475039634</v>
      </c>
      <c r="J181" s="82" t="n">
        <v>78.5605400910604</v>
      </c>
      <c r="K181" s="82" t="n">
        <v>2.50035899644049</v>
      </c>
    </row>
    <row r="182">
      <c r="A182" s="82" t="s">
        <v>103</v>
      </c>
      <c r="B182" s="82" t="s">
        <v>104</v>
      </c>
      <c r="C182" s="82" t="s">
        <v>22</v>
      </c>
      <c r="D182" s="82" t="n">
        <v>8166.8086144</v>
      </c>
      <c r="E182" s="82" t="n">
        <v>6.06293400630069</v>
      </c>
      <c r="F182" s="82" t="n">
        <v>10.4301808805495</v>
      </c>
      <c r="G182" s="82" t="n">
        <v>6.0001518087071</v>
      </c>
      <c r="H182" s="82" t="n">
        <v>70132.9707272</v>
      </c>
      <c r="I182" s="82" t="n">
        <v>3.13235601384422</v>
      </c>
      <c r="J182" s="82" t="n">
        <v>89.5698191194505</v>
      </c>
      <c r="K182" s="82" t="n">
        <v>0.69870263545035</v>
      </c>
    </row>
    <row r="183">
      <c r="A183" s="82" t="s">
        <v>103</v>
      </c>
      <c r="B183" s="82" t="s">
        <v>104</v>
      </c>
      <c r="C183" s="82" t="s">
        <v>23</v>
      </c>
      <c r="D183" s="82" t="n">
        <v>9160.45583</v>
      </c>
      <c r="E183" s="82" t="n">
        <v>6.23501148985538</v>
      </c>
      <c r="F183" s="82" t="n">
        <v>11.8799628277721</v>
      </c>
      <c r="G183" s="82" t="n">
        <v>5.5579404855024</v>
      </c>
      <c r="H183" s="82" t="n">
        <v>67947.9994977</v>
      </c>
      <c r="I183" s="82" t="n">
        <v>2.82571445685908</v>
      </c>
      <c r="J183" s="82" t="n">
        <v>88.1200371722279</v>
      </c>
      <c r="K183" s="82" t="n">
        <v>0.749297531930089</v>
      </c>
    </row>
    <row r="184">
      <c r="A184" s="82" t="s">
        <v>103</v>
      </c>
      <c r="B184" s="82" t="s">
        <v>104</v>
      </c>
      <c r="C184" s="82" t="s">
        <v>24</v>
      </c>
      <c r="D184" s="82" t="n">
        <v>2514.7524642</v>
      </c>
      <c r="E184" s="82" t="n">
        <v>11.5451721798568</v>
      </c>
      <c r="F184" s="82" t="n">
        <v>19.3565108401806</v>
      </c>
      <c r="G184" s="82" t="n">
        <v>10.1192889964463</v>
      </c>
      <c r="H184" s="82" t="n">
        <v>10477.0128646</v>
      </c>
      <c r="I184" s="82" t="n">
        <v>8.21518829523686</v>
      </c>
      <c r="J184" s="82" t="n">
        <v>80.6434891598194</v>
      </c>
      <c r="K184" s="82" t="n">
        <v>2.42888953832901</v>
      </c>
    </row>
    <row r="185">
      <c r="A185" s="82" t="s">
        <v>105</v>
      </c>
      <c r="B185" s="82" t="s">
        <v>106</v>
      </c>
      <c r="C185" s="82" t="s">
        <v>22</v>
      </c>
      <c r="D185" s="82" t="n">
        <v>1765.8341781</v>
      </c>
      <c r="E185" s="82" t="n">
        <v>13.5270166031889</v>
      </c>
      <c r="F185" s="82" t="n">
        <v>5.92954518061155</v>
      </c>
      <c r="G185" s="82" t="n">
        <v>12.7886082962603</v>
      </c>
      <c r="H185" s="82" t="n">
        <v>28014.4293044</v>
      </c>
      <c r="I185" s="82" t="n">
        <v>5.0072286257502</v>
      </c>
      <c r="J185" s="82" t="n">
        <v>94.0704548193884</v>
      </c>
      <c r="K185" s="82" t="n">
        <v>0.806104646091178</v>
      </c>
    </row>
    <row r="186">
      <c r="A186" s="82" t="s">
        <v>105</v>
      </c>
      <c r="B186" s="82" t="s">
        <v>106</v>
      </c>
      <c r="C186" s="82" t="s">
        <v>23</v>
      </c>
      <c r="D186" s="82" t="n">
        <v>3299.2411465</v>
      </c>
      <c r="E186" s="82" t="n">
        <v>11.0775586840016</v>
      </c>
      <c r="F186" s="82" t="n">
        <v>9.06086502383793</v>
      </c>
      <c r="G186" s="82" t="n">
        <v>11.4269535332065</v>
      </c>
      <c r="H186" s="82" t="n">
        <v>33112.7475303</v>
      </c>
      <c r="I186" s="82" t="n">
        <v>4.93858440848747</v>
      </c>
      <c r="J186" s="82" t="n">
        <v>90.9391349761621</v>
      </c>
      <c r="K186" s="82" t="n">
        <v>1.13854264860989</v>
      </c>
    </row>
    <row r="187">
      <c r="A187" s="82" t="s">
        <v>105</v>
      </c>
      <c r="B187" s="82" t="s">
        <v>106</v>
      </c>
      <c r="C187" s="82" t="s">
        <v>24</v>
      </c>
      <c r="D187" s="82" t="n">
        <v>2090.6635921</v>
      </c>
      <c r="E187" s="82" t="n">
        <v>13.6086506956167</v>
      </c>
      <c r="F187" s="82" t="n">
        <v>12.1481361093956</v>
      </c>
      <c r="G187" s="82" t="n">
        <v>13.792675717553</v>
      </c>
      <c r="H187" s="82" t="n">
        <v>15119.0842513</v>
      </c>
      <c r="I187" s="82" t="n">
        <v>8.24289367471167</v>
      </c>
      <c r="J187" s="82" t="n">
        <v>87.8518638906044</v>
      </c>
      <c r="K187" s="82" t="n">
        <v>1.90724811642281</v>
      </c>
    </row>
    <row r="188">
      <c r="A188" s="82" t="s">
        <v>107</v>
      </c>
      <c r="B188" s="82" t="s">
        <v>108</v>
      </c>
      <c r="C188" s="82" t="s">
        <v>22</v>
      </c>
      <c r="D188" s="82" t="n">
        <v>5221.1996869</v>
      </c>
      <c r="E188" s="82" t="n">
        <v>9.625397196449</v>
      </c>
      <c r="F188" s="82" t="n">
        <v>16.7169964651785</v>
      </c>
      <c r="G188" s="82" t="n">
        <v>7.70299827648103</v>
      </c>
      <c r="H188" s="82" t="n">
        <v>26011.6817567</v>
      </c>
      <c r="I188" s="82" t="n">
        <v>4.86269580593981</v>
      </c>
      <c r="J188" s="82" t="n">
        <v>83.2830035348215</v>
      </c>
      <c r="K188" s="82" t="n">
        <v>1.54618577012978</v>
      </c>
    </row>
    <row r="189">
      <c r="A189" s="82" t="s">
        <v>107</v>
      </c>
      <c r="B189" s="82" t="s">
        <v>108</v>
      </c>
      <c r="C189" s="82" t="s">
        <v>23</v>
      </c>
      <c r="D189" s="82" t="n">
        <v>4334.341603</v>
      </c>
      <c r="E189" s="82" t="n">
        <v>12.1551276483774</v>
      </c>
      <c r="F189" s="82" t="n">
        <v>15.6979377572121</v>
      </c>
      <c r="G189" s="82" t="n">
        <v>10.0295762923984</v>
      </c>
      <c r="H189" s="82" t="n">
        <v>23276.5565292</v>
      </c>
      <c r="I189" s="82" t="n">
        <v>5.50757632395103</v>
      </c>
      <c r="J189" s="82" t="n">
        <v>84.3020622427879</v>
      </c>
      <c r="K189" s="82" t="n">
        <v>1.8676134388723</v>
      </c>
    </row>
    <row r="190">
      <c r="A190" s="82" t="s">
        <v>107</v>
      </c>
      <c r="B190" s="82" t="s">
        <v>108</v>
      </c>
      <c r="C190" s="82" t="s">
        <v>24</v>
      </c>
      <c r="D190" s="82" t="n">
        <v>4811.2722194</v>
      </c>
      <c r="E190" s="82" t="n">
        <v>11.5142921662738</v>
      </c>
      <c r="F190" s="82" t="n">
        <v>20.4055782545299</v>
      </c>
      <c r="G190" s="82" t="n">
        <v>8.68105468651999</v>
      </c>
      <c r="H190" s="82" t="n">
        <v>18766.9482034</v>
      </c>
      <c r="I190" s="82" t="n">
        <v>7.10224406974648</v>
      </c>
      <c r="J190" s="82" t="n">
        <v>79.5944217454701</v>
      </c>
      <c r="K190" s="82" t="n">
        <v>2.2255572294263</v>
      </c>
    </row>
    <row r="191">
      <c r="A191" s="82" t="s">
        <v>109</v>
      </c>
      <c r="B191" s="82" t="s">
        <v>110</v>
      </c>
      <c r="C191" s="82" t="s">
        <v>22</v>
      </c>
      <c r="D191" s="82" t="n">
        <v>10768.7062922</v>
      </c>
      <c r="E191" s="82" t="n">
        <v>7.90371384931678</v>
      </c>
      <c r="F191" s="82" t="n">
        <v>9.76270549418156</v>
      </c>
      <c r="G191" s="82" t="n">
        <v>7.28292067067553</v>
      </c>
      <c r="H191" s="82" t="n">
        <v>99535.8224946</v>
      </c>
      <c r="I191" s="82" t="n">
        <v>3.68799474356724</v>
      </c>
      <c r="J191" s="82" t="n">
        <v>90.2372945058184</v>
      </c>
      <c r="K191" s="82" t="n">
        <v>0.787933747733404</v>
      </c>
    </row>
    <row r="192">
      <c r="A192" s="82" t="s">
        <v>109</v>
      </c>
      <c r="B192" s="82" t="s">
        <v>110</v>
      </c>
      <c r="C192" s="82" t="s">
        <v>23</v>
      </c>
      <c r="D192" s="82" t="n">
        <v>13027.2059302</v>
      </c>
      <c r="E192" s="82" t="n">
        <v>6.71779100009545</v>
      </c>
      <c r="F192" s="82" t="n">
        <v>11.6066603581853</v>
      </c>
      <c r="G192" s="82" t="n">
        <v>6.45468882996576</v>
      </c>
      <c r="H192" s="82" t="n">
        <v>99211.8493034</v>
      </c>
      <c r="I192" s="82" t="n">
        <v>3.67697362014571</v>
      </c>
      <c r="J192" s="82" t="n">
        <v>88.3933396418147</v>
      </c>
      <c r="K192" s="82" t="n">
        <v>0.847545542127536</v>
      </c>
    </row>
    <row r="193">
      <c r="A193" s="82" t="s">
        <v>109</v>
      </c>
      <c r="B193" s="82" t="s">
        <v>110</v>
      </c>
      <c r="C193" s="82" t="s">
        <v>24</v>
      </c>
      <c r="D193" s="82" t="n">
        <v>5821.079022</v>
      </c>
      <c r="E193" s="82" t="n">
        <v>10.6069689102836</v>
      </c>
      <c r="F193" s="82" t="n">
        <v>18.5111048164467</v>
      </c>
      <c r="G193" s="82" t="n">
        <v>8.57622702784838</v>
      </c>
      <c r="H193" s="82" t="n">
        <v>25625.3369522</v>
      </c>
      <c r="I193" s="82" t="n">
        <v>7.30771779079478</v>
      </c>
      <c r="J193" s="82" t="n">
        <v>81.4888951835533</v>
      </c>
      <c r="K193" s="82" t="n">
        <v>1.94818492856663</v>
      </c>
    </row>
    <row r="194">
      <c r="A194" s="82" t="s">
        <v>111</v>
      </c>
      <c r="B194" s="82" t="s">
        <v>112</v>
      </c>
      <c r="C194" s="82" t="s">
        <v>22</v>
      </c>
      <c r="D194" s="82" t="n">
        <v>1123.5918159</v>
      </c>
      <c r="E194" s="82" t="n">
        <v>12.7011405488391</v>
      </c>
      <c r="F194" s="82" t="n">
        <v>17.6146892889001</v>
      </c>
      <c r="G194" s="82" t="n">
        <v>10.7910405460149</v>
      </c>
      <c r="H194" s="82" t="n">
        <v>5255.1287932</v>
      </c>
      <c r="I194" s="82" t="n">
        <v>7.33914296070898</v>
      </c>
      <c r="J194" s="82" t="n">
        <v>82.3853107110999</v>
      </c>
      <c r="K194" s="82" t="n">
        <v>2.30721744788377</v>
      </c>
    </row>
    <row r="195">
      <c r="A195" s="82" t="s">
        <v>111</v>
      </c>
      <c r="B195" s="82" t="s">
        <v>112</v>
      </c>
      <c r="C195" s="82" t="s">
        <v>23</v>
      </c>
      <c r="D195" s="82" t="n">
        <v>1078.3611138</v>
      </c>
      <c r="E195" s="82" t="n">
        <v>11.499331838844</v>
      </c>
      <c r="F195" s="82" t="n">
        <v>14.4230985330795</v>
      </c>
      <c r="G195" s="82" t="n">
        <v>10.6119806199619</v>
      </c>
      <c r="H195" s="82" t="n">
        <v>6398.2647397</v>
      </c>
      <c r="I195" s="82" t="n">
        <v>6.63883244475267</v>
      </c>
      <c r="J195" s="82" t="n">
        <v>85.5769014669205</v>
      </c>
      <c r="K195" s="82" t="n">
        <v>1.78853919094049</v>
      </c>
    </row>
    <row r="196">
      <c r="A196" s="82" t="s">
        <v>111</v>
      </c>
      <c r="B196" s="82" t="s">
        <v>112</v>
      </c>
      <c r="C196" s="82" t="s">
        <v>24</v>
      </c>
      <c r="D196" s="82" t="n">
        <v>954.1513538</v>
      </c>
      <c r="E196" s="82" t="n">
        <v>15.8567377208694</v>
      </c>
      <c r="F196" s="82" t="n">
        <v>23.1891055877896</v>
      </c>
      <c r="G196" s="82" t="n">
        <v>14.5105121543438</v>
      </c>
      <c r="H196" s="82" t="n">
        <v>3160.5021855</v>
      </c>
      <c r="I196" s="82" t="n">
        <v>11.7060431415049</v>
      </c>
      <c r="J196" s="82" t="n">
        <v>76.8108944122104</v>
      </c>
      <c r="K196" s="82" t="n">
        <v>4.3807040792184</v>
      </c>
    </row>
    <row r="197">
      <c r="A197" s="82" t="s">
        <v>113</v>
      </c>
      <c r="B197" s="82" t="s">
        <v>114</v>
      </c>
      <c r="C197" s="82" t="s">
        <v>22</v>
      </c>
      <c r="D197" s="82" t="n">
        <v>14038.6756513</v>
      </c>
      <c r="E197" s="82" t="n">
        <v>8.02739780615966</v>
      </c>
      <c r="F197" s="82" t="n">
        <v>12.3145051729132</v>
      </c>
      <c r="G197" s="82" t="n">
        <v>7.21619522395837</v>
      </c>
      <c r="H197" s="82" t="n">
        <v>99962.4592232</v>
      </c>
      <c r="I197" s="82" t="n">
        <v>4.04436579801666</v>
      </c>
      <c r="J197" s="82" t="n">
        <v>87.6854948270869</v>
      </c>
      <c r="K197" s="82" t="n">
        <v>1.01343869461447</v>
      </c>
    </row>
    <row r="198">
      <c r="A198" s="82" t="s">
        <v>113</v>
      </c>
      <c r="B198" s="82" t="s">
        <v>114</v>
      </c>
      <c r="C198" s="82" t="s">
        <v>23</v>
      </c>
      <c r="D198" s="82" t="n">
        <v>17496.5138448</v>
      </c>
      <c r="E198" s="82" t="n">
        <v>7.13415631247634</v>
      </c>
      <c r="F198" s="82" t="n">
        <v>10.8982734992178</v>
      </c>
      <c r="G198" s="82" t="n">
        <v>6.97490602093863</v>
      </c>
      <c r="H198" s="82" t="n">
        <v>143047.3910779</v>
      </c>
      <c r="I198" s="82" t="n">
        <v>3.51086636875507</v>
      </c>
      <c r="J198" s="82" t="n">
        <v>89.1017265007822</v>
      </c>
      <c r="K198" s="82" t="n">
        <v>0.853119646866356</v>
      </c>
    </row>
    <row r="199">
      <c r="A199" s="82" t="s">
        <v>113</v>
      </c>
      <c r="B199" s="82" t="s">
        <v>114</v>
      </c>
      <c r="C199" s="82" t="s">
        <v>24</v>
      </c>
      <c r="D199" s="82" t="n">
        <v>19787.0538977</v>
      </c>
      <c r="E199" s="82" t="n">
        <v>6.74323581203705</v>
      </c>
      <c r="F199" s="82" t="n">
        <v>17.925498054873</v>
      </c>
      <c r="G199" s="82" t="n">
        <v>6.24938280877276</v>
      </c>
      <c r="H199" s="82" t="n">
        <v>90597.9063256</v>
      </c>
      <c r="I199" s="82" t="n">
        <v>4.43391556467702</v>
      </c>
      <c r="J199" s="82" t="n">
        <v>82.074501945127</v>
      </c>
      <c r="K199" s="82" t="n">
        <v>1.36489770547385</v>
      </c>
    </row>
    <row r="200">
      <c r="A200" s="82" t="s">
        <v>115</v>
      </c>
      <c r="B200" s="82" t="s">
        <v>116</v>
      </c>
      <c r="C200" s="82" t="s">
        <v>22</v>
      </c>
      <c r="D200" s="82" t="n">
        <v>24557.9011533</v>
      </c>
      <c r="E200" s="82" t="n">
        <v>6.54848102897525</v>
      </c>
      <c r="F200" s="82" t="n">
        <v>11.9937270729577</v>
      </c>
      <c r="G200" s="82" t="n">
        <v>5.6430408459063</v>
      </c>
      <c r="H200" s="82" t="n">
        <v>180198.3101888</v>
      </c>
      <c r="I200" s="82" t="n">
        <v>3.38626280377039</v>
      </c>
      <c r="J200" s="82" t="n">
        <v>88.0062729270423</v>
      </c>
      <c r="K200" s="82" t="n">
        <v>0.769048495252841</v>
      </c>
    </row>
    <row r="201">
      <c r="A201" s="82" t="s">
        <v>115</v>
      </c>
      <c r="B201" s="82" t="s">
        <v>116</v>
      </c>
      <c r="C201" s="82" t="s">
        <v>23</v>
      </c>
      <c r="D201" s="82" t="n">
        <v>33176.325307</v>
      </c>
      <c r="E201" s="82" t="n">
        <v>5.13283516798355</v>
      </c>
      <c r="F201" s="82" t="n">
        <v>10.2963543978495</v>
      </c>
      <c r="G201" s="82" t="n">
        <v>4.84823241827156</v>
      </c>
      <c r="H201" s="82" t="n">
        <v>289037.9655485</v>
      </c>
      <c r="I201" s="82" t="n">
        <v>2.77146319884233</v>
      </c>
      <c r="J201" s="82" t="n">
        <v>89.7036456021505</v>
      </c>
      <c r="K201" s="82" t="n">
        <v>0.556489302598315</v>
      </c>
    </row>
    <row r="202">
      <c r="A202" s="82" t="s">
        <v>115</v>
      </c>
      <c r="B202" s="82" t="s">
        <v>116</v>
      </c>
      <c r="C202" s="82" t="s">
        <v>24</v>
      </c>
      <c r="D202" s="82" t="n">
        <v>19730.7784625</v>
      </c>
      <c r="E202" s="82" t="n">
        <v>7.959114238824</v>
      </c>
      <c r="F202" s="82" t="n">
        <v>15.7862016668293</v>
      </c>
      <c r="G202" s="82" t="n">
        <v>6.94693079667181</v>
      </c>
      <c r="H202" s="82" t="n">
        <v>105256.7193468</v>
      </c>
      <c r="I202" s="82" t="n">
        <v>4.61250704305113</v>
      </c>
      <c r="J202" s="82" t="n">
        <v>84.2137983331707</v>
      </c>
      <c r="K202" s="82" t="n">
        <v>1.30222900156936</v>
      </c>
    </row>
    <row r="203">
      <c r="A203" s="82" t="s">
        <v>117</v>
      </c>
      <c r="B203" s="82" t="s">
        <v>118</v>
      </c>
      <c r="C203" s="82" t="s">
        <v>22</v>
      </c>
      <c r="D203" s="82" t="n">
        <v>108.277944</v>
      </c>
      <c r="E203" s="82" t="n">
        <v>24.8632624203224</v>
      </c>
      <c r="F203" s="82" t="n">
        <v>6.6815144766147</v>
      </c>
      <c r="G203" s="82" t="n">
        <v>18.4051999734763</v>
      </c>
      <c r="H203" s="82" t="n">
        <v>1512.2819512</v>
      </c>
      <c r="I203" s="82" t="n">
        <v>8.80941334878099</v>
      </c>
      <c r="J203" s="82" t="n">
        <v>93.3184855233853</v>
      </c>
      <c r="K203" s="82" t="n">
        <v>1.31779474750427</v>
      </c>
    </row>
    <row r="204">
      <c r="A204" s="82" t="s">
        <v>117</v>
      </c>
      <c r="B204" s="82" t="s">
        <v>118</v>
      </c>
      <c r="C204" s="82" t="s">
        <v>23</v>
      </c>
      <c r="D204" s="82" t="n">
        <v>133.5427976</v>
      </c>
      <c r="E204" s="82" t="n">
        <v>20.5347204996579</v>
      </c>
      <c r="F204" s="82" t="n">
        <v>7.89754535752401</v>
      </c>
      <c r="G204" s="82" t="n">
        <v>20.3779685747557</v>
      </c>
      <c r="H204" s="82" t="n">
        <v>1557.3977612</v>
      </c>
      <c r="I204" s="82" t="n">
        <v>11.1482647900307</v>
      </c>
      <c r="J204" s="82" t="n">
        <v>92.102454642476</v>
      </c>
      <c r="K204" s="82" t="n">
        <v>1.74735767616677</v>
      </c>
    </row>
    <row r="205">
      <c r="A205" s="82" t="s">
        <v>117</v>
      </c>
      <c r="B205" s="82" t="s">
        <v>118</v>
      </c>
      <c r="C205" s="82" t="s">
        <v>24</v>
      </c>
      <c r="D205" s="82" t="n">
        <v>34.2880156</v>
      </c>
      <c r="E205" s="82" t="n">
        <v>33.400419355076</v>
      </c>
      <c r="F205" s="82" t="n">
        <v>12.5827814569536</v>
      </c>
      <c r="G205" s="82" t="n">
        <v>24.0934945909067</v>
      </c>
      <c r="H205" s="82" t="n">
        <v>238.2114768</v>
      </c>
      <c r="I205" s="82" t="n">
        <v>16.1773912909565</v>
      </c>
      <c r="J205" s="82" t="n">
        <v>87.4172185430464</v>
      </c>
      <c r="K205" s="82" t="n">
        <v>3.46800300929717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400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83" t="s">
        <v>79</v>
      </c>
      <c r="B216" s="83" t="s">
        <v>80</v>
      </c>
      <c r="C216" s="83" t="s">
        <v>22</v>
      </c>
      <c r="D216" s="83" t="n">
        <v>15148.3405393</v>
      </c>
      <c r="E216" s="83" t="n">
        <v>6.70872783600823</v>
      </c>
      <c r="F216" s="83" t="n">
        <v>5.58242906674676</v>
      </c>
      <c r="G216" s="83" t="n">
        <v>6.59700876970604</v>
      </c>
      <c r="H216" s="83" t="n">
        <v>256209.1699311</v>
      </c>
      <c r="I216" s="83" t="n">
        <v>2.77812160872205</v>
      </c>
      <c r="J216" s="83" t="n">
        <v>94.4175709332532</v>
      </c>
      <c r="K216" s="83" t="n">
        <v>0.390047457751531</v>
      </c>
    </row>
    <row r="217">
      <c r="A217" s="83" t="s">
        <v>79</v>
      </c>
      <c r="B217" s="83" t="s">
        <v>80</v>
      </c>
      <c r="C217" s="83" t="s">
        <v>23</v>
      </c>
      <c r="D217" s="83" t="n">
        <v>17338.332292</v>
      </c>
      <c r="E217" s="83" t="n">
        <v>6.71335754195417</v>
      </c>
      <c r="F217" s="83" t="n">
        <v>6.9604606464381</v>
      </c>
      <c r="G217" s="83" t="n">
        <v>6.15448070096469</v>
      </c>
      <c r="H217" s="83" t="n">
        <v>231759.1509453</v>
      </c>
      <c r="I217" s="83" t="n">
        <v>2.89754106435389</v>
      </c>
      <c r="J217" s="83" t="n">
        <v>93.0395393535619</v>
      </c>
      <c r="K217" s="83" t="n">
        <v>0.460428125676092</v>
      </c>
    </row>
    <row r="218">
      <c r="A218" s="83" t="s">
        <v>79</v>
      </c>
      <c r="B218" s="83" t="s">
        <v>80</v>
      </c>
      <c r="C218" s="83" t="s">
        <v>24</v>
      </c>
      <c r="D218" s="83" t="n">
        <v>7432.9889557</v>
      </c>
      <c r="E218" s="83" t="n">
        <v>10.769413738493</v>
      </c>
      <c r="F218" s="83" t="n">
        <v>14.0866998993136</v>
      </c>
      <c r="G218" s="83" t="n">
        <v>9.85779230136921</v>
      </c>
      <c r="H218" s="83" t="n">
        <v>45333.0173398</v>
      </c>
      <c r="I218" s="83" t="n">
        <v>6.41851360728482</v>
      </c>
      <c r="J218" s="83" t="n">
        <v>85.9133001006864</v>
      </c>
      <c r="K218" s="83" t="n">
        <v>1.61632438349371</v>
      </c>
    </row>
    <row r="219">
      <c r="A219" s="83" t="s">
        <v>81</v>
      </c>
      <c r="B219" s="83" t="s">
        <v>82</v>
      </c>
      <c r="C219" s="83" t="s">
        <v>22</v>
      </c>
      <c r="D219" s="83" t="n">
        <v>7912.9482571</v>
      </c>
      <c r="E219" s="83" t="n">
        <v>10.0852108233102</v>
      </c>
      <c r="F219" s="83" t="n">
        <v>11.6195091386709</v>
      </c>
      <c r="G219" s="83" t="n">
        <v>9.64580858903289</v>
      </c>
      <c r="H219" s="83" t="n">
        <v>60187.5899211</v>
      </c>
      <c r="I219" s="83" t="n">
        <v>4.94485551589449</v>
      </c>
      <c r="J219" s="83" t="n">
        <v>88.3804908613291</v>
      </c>
      <c r="K219" s="83" t="n">
        <v>1.26814820734582</v>
      </c>
    </row>
    <row r="220">
      <c r="A220" s="83" t="s">
        <v>81</v>
      </c>
      <c r="B220" s="83" t="s">
        <v>82</v>
      </c>
      <c r="C220" s="83" t="s">
        <v>23</v>
      </c>
      <c r="D220" s="83" t="n">
        <v>8590.0804141</v>
      </c>
      <c r="E220" s="83" t="n">
        <v>11.0859269068856</v>
      </c>
      <c r="F220" s="83" t="n">
        <v>10.1443725638474</v>
      </c>
      <c r="G220" s="83" t="n">
        <v>10.2646696398558</v>
      </c>
      <c r="H220" s="83" t="n">
        <v>76088.2016584</v>
      </c>
      <c r="I220" s="83" t="n">
        <v>3.93370649261822</v>
      </c>
      <c r="J220" s="83" t="n">
        <v>89.8556274361526</v>
      </c>
      <c r="K220" s="83" t="n">
        <v>1.15884375906784</v>
      </c>
    </row>
    <row r="221">
      <c r="A221" s="83" t="s">
        <v>81</v>
      </c>
      <c r="B221" s="83" t="s">
        <v>82</v>
      </c>
      <c r="C221" s="83" t="s">
        <v>24</v>
      </c>
      <c r="D221" s="83" t="n">
        <v>3483.7826363</v>
      </c>
      <c r="E221" s="83" t="n">
        <v>13.598565134597</v>
      </c>
      <c r="F221" s="83" t="n">
        <v>16.9253860805698</v>
      </c>
      <c r="G221" s="83" t="n">
        <v>10.5475044125275</v>
      </c>
      <c r="H221" s="83" t="n">
        <v>17099.3970898</v>
      </c>
      <c r="I221" s="83" t="n">
        <v>9.46090308403899</v>
      </c>
      <c r="J221" s="83" t="n">
        <v>83.0746139194302</v>
      </c>
      <c r="K221" s="83" t="n">
        <v>2.14891861600079</v>
      </c>
    </row>
    <row r="222">
      <c r="A222" s="83" t="s">
        <v>83</v>
      </c>
      <c r="B222" s="83" t="s">
        <v>84</v>
      </c>
      <c r="C222" s="83" t="s">
        <v>22</v>
      </c>
      <c r="D222" s="83" t="n">
        <v>4108.5664989</v>
      </c>
      <c r="E222" s="83" t="n">
        <v>8.87344516625977</v>
      </c>
      <c r="F222" s="83" t="n">
        <v>11.81234045246</v>
      </c>
      <c r="G222" s="83" t="n">
        <v>8.16592659417678</v>
      </c>
      <c r="H222" s="83" t="n">
        <v>30673.4186245</v>
      </c>
      <c r="I222" s="83" t="n">
        <v>5.4246797140468</v>
      </c>
      <c r="J222" s="83" t="n">
        <v>88.18765954754</v>
      </c>
      <c r="K222" s="83" t="n">
        <v>1.09378914844899</v>
      </c>
    </row>
    <row r="223">
      <c r="A223" s="83" t="s">
        <v>83</v>
      </c>
      <c r="B223" s="83" t="s">
        <v>84</v>
      </c>
      <c r="C223" s="83" t="s">
        <v>23</v>
      </c>
      <c r="D223" s="83" t="n">
        <v>4817.8501182</v>
      </c>
      <c r="E223" s="83" t="n">
        <v>7.5292427136718</v>
      </c>
      <c r="F223" s="83" t="n">
        <v>10.019456490483</v>
      </c>
      <c r="G223" s="83" t="n">
        <v>7.59225121285397</v>
      </c>
      <c r="H223" s="83" t="n">
        <v>43267.0946368</v>
      </c>
      <c r="I223" s="83" t="n">
        <v>4.00129938497657</v>
      </c>
      <c r="J223" s="83" t="n">
        <v>89.980543509517</v>
      </c>
      <c r="K223" s="83" t="n">
        <v>0.845407548399184</v>
      </c>
    </row>
    <row r="224">
      <c r="A224" s="83" t="s">
        <v>83</v>
      </c>
      <c r="B224" s="83" t="s">
        <v>84</v>
      </c>
      <c r="C224" s="83" t="s">
        <v>24</v>
      </c>
      <c r="D224" s="83" t="n">
        <v>3873.5171743</v>
      </c>
      <c r="E224" s="83" t="n">
        <v>9.74974933123204</v>
      </c>
      <c r="F224" s="83" t="n">
        <v>16.2506535433555</v>
      </c>
      <c r="G224" s="83" t="n">
        <v>8.92595771733763</v>
      </c>
      <c r="H224" s="83" t="n">
        <v>19962.5529503</v>
      </c>
      <c r="I224" s="83" t="n">
        <v>7.31934970789121</v>
      </c>
      <c r="J224" s="83" t="n">
        <v>83.7493464566445</v>
      </c>
      <c r="K224" s="83" t="n">
        <v>1.73198541295107</v>
      </c>
    </row>
    <row r="225">
      <c r="A225" s="83" t="s">
        <v>85</v>
      </c>
      <c r="B225" s="83" t="s">
        <v>86</v>
      </c>
      <c r="C225" s="83" t="s">
        <v>22</v>
      </c>
      <c r="D225" s="83" t="n">
        <v>17428.436869</v>
      </c>
      <c r="E225" s="83" t="n">
        <v>6.72090179758518</v>
      </c>
      <c r="F225" s="83" t="n">
        <v>13.9399931378142</v>
      </c>
      <c r="G225" s="83" t="n">
        <v>6.15094181126623</v>
      </c>
      <c r="H225" s="83" t="n">
        <v>107596.2794038</v>
      </c>
      <c r="I225" s="83" t="n">
        <v>3.74918370858848</v>
      </c>
      <c r="J225" s="83" t="n">
        <v>86.0600068621858</v>
      </c>
      <c r="K225" s="83" t="n">
        <v>0.996329070452597</v>
      </c>
    </row>
    <row r="226">
      <c r="A226" s="83" t="s">
        <v>85</v>
      </c>
      <c r="B226" s="83" t="s">
        <v>86</v>
      </c>
      <c r="C226" s="83" t="s">
        <v>23</v>
      </c>
      <c r="D226" s="83" t="n">
        <v>20131.8159854</v>
      </c>
      <c r="E226" s="83" t="n">
        <v>5.77698724539469</v>
      </c>
      <c r="F226" s="83" t="n">
        <v>11.3403627908404</v>
      </c>
      <c r="G226" s="83" t="n">
        <v>5.47751138206177</v>
      </c>
      <c r="H226" s="83" t="n">
        <v>157391.7461502</v>
      </c>
      <c r="I226" s="83" t="n">
        <v>2.72471888863313</v>
      </c>
      <c r="J226" s="83" t="n">
        <v>88.6596372091596</v>
      </c>
      <c r="K226" s="83" t="n">
        <v>0.70062283378169</v>
      </c>
    </row>
    <row r="227">
      <c r="A227" s="83" t="s">
        <v>85</v>
      </c>
      <c r="B227" s="83" t="s">
        <v>86</v>
      </c>
      <c r="C227" s="83" t="s">
        <v>24</v>
      </c>
      <c r="D227" s="83" t="n">
        <v>16039.0033375</v>
      </c>
      <c r="E227" s="83" t="n">
        <v>6.71396422424412</v>
      </c>
      <c r="F227" s="83" t="n">
        <v>16.1384611895822</v>
      </c>
      <c r="G227" s="83" t="n">
        <v>6.11138854385526</v>
      </c>
      <c r="H227" s="83" t="n">
        <v>83344.7182521</v>
      </c>
      <c r="I227" s="83" t="n">
        <v>4.77716504459322</v>
      </c>
      <c r="J227" s="83" t="n">
        <v>83.8615388104178</v>
      </c>
      <c r="K227" s="83" t="n">
        <v>1.17608629925609</v>
      </c>
    </row>
    <row r="228">
      <c r="A228" s="83" t="s">
        <v>87</v>
      </c>
      <c r="B228" s="83" t="s">
        <v>88</v>
      </c>
      <c r="C228" s="83" t="s">
        <v>22</v>
      </c>
      <c r="D228" s="83" t="n">
        <v>17585.3301536</v>
      </c>
      <c r="E228" s="83" t="n">
        <v>9.10288814415594</v>
      </c>
      <c r="F228" s="83" t="n">
        <v>13.6715368514796</v>
      </c>
      <c r="G228" s="83" t="n">
        <v>8.4316635727961</v>
      </c>
      <c r="H228" s="83" t="n">
        <v>111041.9803283</v>
      </c>
      <c r="I228" s="83" t="n">
        <v>4.02116908647284</v>
      </c>
      <c r="J228" s="83" t="n">
        <v>86.3284631485204</v>
      </c>
      <c r="K228" s="83" t="n">
        <v>1.33529307774704</v>
      </c>
    </row>
    <row r="229">
      <c r="A229" s="83" t="s">
        <v>87</v>
      </c>
      <c r="B229" s="83" t="s">
        <v>88</v>
      </c>
      <c r="C229" s="83" t="s">
        <v>23</v>
      </c>
      <c r="D229" s="83" t="n">
        <v>18557.9813687</v>
      </c>
      <c r="E229" s="83" t="n">
        <v>6.88605789182177</v>
      </c>
      <c r="F229" s="83" t="n">
        <v>11.095738003189</v>
      </c>
      <c r="G229" s="83" t="n">
        <v>6.89332214844175</v>
      </c>
      <c r="H229" s="83" t="n">
        <v>148695.2591401</v>
      </c>
      <c r="I229" s="83" t="n">
        <v>3.37605164946972</v>
      </c>
      <c r="J229" s="83" t="n">
        <v>88.904261996811</v>
      </c>
      <c r="K229" s="83" t="n">
        <v>0.860324295065101</v>
      </c>
    </row>
    <row r="230">
      <c r="A230" s="83" t="s">
        <v>87</v>
      </c>
      <c r="B230" s="83" t="s">
        <v>88</v>
      </c>
      <c r="C230" s="83" t="s">
        <v>24</v>
      </c>
      <c r="D230" s="83" t="n">
        <v>18775.7862138</v>
      </c>
      <c r="E230" s="83" t="n">
        <v>8.63678600657779</v>
      </c>
      <c r="F230" s="83" t="n">
        <v>20.7431840821365</v>
      </c>
      <c r="G230" s="83" t="n">
        <v>7.14006380587272</v>
      </c>
      <c r="H230" s="83" t="n">
        <v>71739.6628101</v>
      </c>
      <c r="I230" s="83" t="n">
        <v>5.01704313294911</v>
      </c>
      <c r="J230" s="83" t="n">
        <v>79.2568159178635</v>
      </c>
      <c r="K230" s="83" t="n">
        <v>1.86870562699499</v>
      </c>
    </row>
    <row r="231">
      <c r="A231" s="83" t="s">
        <v>89</v>
      </c>
      <c r="B231" s="83" t="s">
        <v>90</v>
      </c>
      <c r="C231" s="83" t="s">
        <v>22</v>
      </c>
      <c r="D231" s="83" t="n">
        <v>11276.0880211</v>
      </c>
      <c r="E231" s="83" t="n">
        <v>11.6297928890946</v>
      </c>
      <c r="F231" s="83" t="n">
        <v>18.9849593729896</v>
      </c>
      <c r="G231" s="83" t="n">
        <v>10.069377103103</v>
      </c>
      <c r="H231" s="83" t="n">
        <v>48118.7613413</v>
      </c>
      <c r="I231" s="83" t="n">
        <v>6.23355807525419</v>
      </c>
      <c r="J231" s="83" t="n">
        <v>81.0150406270104</v>
      </c>
      <c r="K231" s="83" t="n">
        <v>2.3596447491009</v>
      </c>
    </row>
    <row r="232">
      <c r="A232" s="83" t="s">
        <v>89</v>
      </c>
      <c r="B232" s="83" t="s">
        <v>90</v>
      </c>
      <c r="C232" s="83" t="s">
        <v>23</v>
      </c>
      <c r="D232" s="83" t="n">
        <v>12473.5071878</v>
      </c>
      <c r="E232" s="83" t="n">
        <v>8.39669106747103</v>
      </c>
      <c r="F232" s="83" t="n">
        <v>16.1513970359639</v>
      </c>
      <c r="G232" s="83" t="n">
        <v>8.08194799554385</v>
      </c>
      <c r="H232" s="83" t="n">
        <v>64755.1508659</v>
      </c>
      <c r="I232" s="83" t="n">
        <v>6.6502149305891</v>
      </c>
      <c r="J232" s="83" t="n">
        <v>83.8486029640361</v>
      </c>
      <c r="K232" s="83" t="n">
        <v>1.55679100528401</v>
      </c>
    </row>
    <row r="233">
      <c r="A233" s="83" t="s">
        <v>89</v>
      </c>
      <c r="B233" s="83" t="s">
        <v>90</v>
      </c>
      <c r="C233" s="83" t="s">
        <v>24</v>
      </c>
      <c r="D233" s="83" t="n">
        <v>14195.8867225</v>
      </c>
      <c r="E233" s="83" t="n">
        <v>13.4470371722482</v>
      </c>
      <c r="F233" s="83" t="n">
        <v>32.2945779754496</v>
      </c>
      <c r="G233" s="83" t="n">
        <v>9.34233071662131</v>
      </c>
      <c r="H233" s="83" t="n">
        <v>29761.6058736</v>
      </c>
      <c r="I233" s="83" t="n">
        <v>8.61393871533225</v>
      </c>
      <c r="J233" s="83" t="n">
        <v>67.7054220245504</v>
      </c>
      <c r="K233" s="83" t="n">
        <v>4.45616641590336</v>
      </c>
    </row>
    <row r="234">
      <c r="A234" s="83" t="s">
        <v>91</v>
      </c>
      <c r="B234" s="83" t="s">
        <v>92</v>
      </c>
      <c r="C234" s="83" t="s">
        <v>22</v>
      </c>
      <c r="D234" s="83" t="n">
        <v>31723.6741439</v>
      </c>
      <c r="E234" s="83" t="n">
        <v>6.7180744176227</v>
      </c>
      <c r="F234" s="83" t="n">
        <v>11.699139938532</v>
      </c>
      <c r="G234" s="83" t="n">
        <v>5.91432896592899</v>
      </c>
      <c r="H234" s="83" t="n">
        <v>239438.7729298</v>
      </c>
      <c r="I234" s="83" t="n">
        <v>3.64092818007575</v>
      </c>
      <c r="J234" s="83" t="n">
        <v>88.300860061468</v>
      </c>
      <c r="K234" s="83" t="n">
        <v>0.783600093665569</v>
      </c>
    </row>
    <row r="235">
      <c r="A235" s="83" t="s">
        <v>91</v>
      </c>
      <c r="B235" s="83" t="s">
        <v>92</v>
      </c>
      <c r="C235" s="83" t="s">
        <v>23</v>
      </c>
      <c r="D235" s="83" t="n">
        <v>31427.821103</v>
      </c>
      <c r="E235" s="83" t="n">
        <v>6.72616888080201</v>
      </c>
      <c r="F235" s="83" t="n">
        <v>10.646247939515</v>
      </c>
      <c r="G235" s="83" t="n">
        <v>6.76520057549421</v>
      </c>
      <c r="H235" s="83" t="n">
        <v>263773.091759</v>
      </c>
      <c r="I235" s="83" t="n">
        <v>3.28707309490904</v>
      </c>
      <c r="J235" s="83" t="n">
        <v>89.353752060485</v>
      </c>
      <c r="K235" s="83" t="n">
        <v>0.806054597892054</v>
      </c>
    </row>
    <row r="236">
      <c r="A236" s="83" t="s">
        <v>91</v>
      </c>
      <c r="B236" s="83" t="s">
        <v>92</v>
      </c>
      <c r="C236" s="83" t="s">
        <v>24</v>
      </c>
      <c r="D236" s="83" t="n">
        <v>27242.2609297</v>
      </c>
      <c r="E236" s="83" t="n">
        <v>7.34689938697947</v>
      </c>
      <c r="F236" s="83" t="n">
        <v>17.2717102205034</v>
      </c>
      <c r="G236" s="83" t="n">
        <v>6.4915670537077</v>
      </c>
      <c r="H236" s="83" t="n">
        <v>130485.3791355</v>
      </c>
      <c r="I236" s="83" t="n">
        <v>4.85088626213881</v>
      </c>
      <c r="J236" s="83" t="n">
        <v>82.7282897794966</v>
      </c>
      <c r="K236" s="83" t="n">
        <v>1.35528566258836</v>
      </c>
    </row>
    <row r="237">
      <c r="A237" s="83" t="s">
        <v>93</v>
      </c>
      <c r="B237" s="83" t="s">
        <v>94</v>
      </c>
      <c r="C237" s="83" t="s">
        <v>22</v>
      </c>
      <c r="D237" s="83" t="n">
        <v>39568.5321295</v>
      </c>
      <c r="E237" s="83" t="n">
        <v>5.20627770721109</v>
      </c>
      <c r="F237" s="83" t="n">
        <v>10.9326363080707</v>
      </c>
      <c r="G237" s="83" t="n">
        <v>4.77009081725682</v>
      </c>
      <c r="H237" s="83" t="n">
        <v>322361.847831</v>
      </c>
      <c r="I237" s="83" t="n">
        <v>2.55340220864804</v>
      </c>
      <c r="J237" s="83" t="n">
        <v>89.0673636919293</v>
      </c>
      <c r="K237" s="83" t="n">
        <v>0.585508158093852</v>
      </c>
    </row>
    <row r="238">
      <c r="A238" s="83" t="s">
        <v>93</v>
      </c>
      <c r="B238" s="83" t="s">
        <v>94</v>
      </c>
      <c r="C238" s="83" t="s">
        <v>23</v>
      </c>
      <c r="D238" s="83" t="n">
        <v>50320.0084271</v>
      </c>
      <c r="E238" s="83" t="n">
        <v>4.5004864486748</v>
      </c>
      <c r="F238" s="83" t="n">
        <v>10.3241448730931</v>
      </c>
      <c r="G238" s="83" t="n">
        <v>4.13393808649168</v>
      </c>
      <c r="H238" s="83" t="n">
        <v>437081.2150703</v>
      </c>
      <c r="I238" s="83" t="n">
        <v>2.13524765293086</v>
      </c>
      <c r="J238" s="83" t="n">
        <v>89.6758551269069</v>
      </c>
      <c r="K238" s="83" t="n">
        <v>0.475929397505479</v>
      </c>
    </row>
    <row r="239">
      <c r="A239" s="83" t="s">
        <v>93</v>
      </c>
      <c r="B239" s="83" t="s">
        <v>94</v>
      </c>
      <c r="C239" s="83" t="s">
        <v>24</v>
      </c>
      <c r="D239" s="83" t="n">
        <v>32130.9891795</v>
      </c>
      <c r="E239" s="83" t="n">
        <v>6.18730312244267</v>
      </c>
      <c r="F239" s="83" t="n">
        <v>17.3499648357853</v>
      </c>
      <c r="G239" s="83" t="n">
        <v>4.986396424784</v>
      </c>
      <c r="H239" s="83" t="n">
        <v>153062.4073698</v>
      </c>
      <c r="I239" s="83" t="n">
        <v>3.69575992218386</v>
      </c>
      <c r="J239" s="83" t="n">
        <v>82.6500351642147</v>
      </c>
      <c r="K239" s="83" t="n">
        <v>1.04674852775799</v>
      </c>
    </row>
    <row r="240">
      <c r="A240" s="83" t="s">
        <v>95</v>
      </c>
      <c r="B240" s="83" t="s">
        <v>96</v>
      </c>
      <c r="C240" s="83" t="s">
        <v>22</v>
      </c>
      <c r="D240" s="83" t="n">
        <v>15579.9630514</v>
      </c>
      <c r="E240" s="83" t="n">
        <v>6.53251443913245</v>
      </c>
      <c r="F240" s="83" t="n">
        <v>8.75147131097444</v>
      </c>
      <c r="G240" s="83" t="n">
        <v>6.32131260381897</v>
      </c>
      <c r="H240" s="83" t="n">
        <v>162446.8223631</v>
      </c>
      <c r="I240" s="83" t="n">
        <v>3.04589191655224</v>
      </c>
      <c r="J240" s="83" t="n">
        <v>91.2485286890256</v>
      </c>
      <c r="K240" s="83" t="n">
        <v>0.606264963334979</v>
      </c>
    </row>
    <row r="241">
      <c r="A241" s="83" t="s">
        <v>95</v>
      </c>
      <c r="B241" s="83" t="s">
        <v>96</v>
      </c>
      <c r="C241" s="83" t="s">
        <v>23</v>
      </c>
      <c r="D241" s="83" t="n">
        <v>16575.9234854</v>
      </c>
      <c r="E241" s="83" t="n">
        <v>5.97777224245215</v>
      </c>
      <c r="F241" s="83" t="n">
        <v>9.81412632647942</v>
      </c>
      <c r="G241" s="83" t="n">
        <v>5.97383281639384</v>
      </c>
      <c r="H241" s="83" t="n">
        <v>152322.6919795</v>
      </c>
      <c r="I241" s="83" t="n">
        <v>3.24569856832719</v>
      </c>
      <c r="J241" s="83" t="n">
        <v>90.1858736735206</v>
      </c>
      <c r="K241" s="83" t="n">
        <v>0.650079081404644</v>
      </c>
    </row>
    <row r="242">
      <c r="A242" s="83" t="s">
        <v>95</v>
      </c>
      <c r="B242" s="83" t="s">
        <v>96</v>
      </c>
      <c r="C242" s="83" t="s">
        <v>24</v>
      </c>
      <c r="D242" s="83" t="n">
        <v>9466.4581339</v>
      </c>
      <c r="E242" s="83" t="n">
        <v>9.45618203812268</v>
      </c>
      <c r="F242" s="83" t="n">
        <v>19.5166196722551</v>
      </c>
      <c r="G242" s="83" t="n">
        <v>7.65035313548048</v>
      </c>
      <c r="H242" s="83" t="n">
        <v>39038.1409866</v>
      </c>
      <c r="I242" s="83" t="n">
        <v>5.41763554537439</v>
      </c>
      <c r="J242" s="83" t="n">
        <v>80.4833803277448</v>
      </c>
      <c r="K242" s="83" t="n">
        <v>1.85515359687429</v>
      </c>
    </row>
    <row r="243">
      <c r="A243" s="83" t="s">
        <v>97</v>
      </c>
      <c r="B243" s="83" t="s">
        <v>98</v>
      </c>
      <c r="C243" s="83" t="s">
        <v>22</v>
      </c>
      <c r="D243" s="83" t="n">
        <v>25053.5808326</v>
      </c>
      <c r="E243" s="83" t="n">
        <v>6.37126525363071</v>
      </c>
      <c r="F243" s="83" t="n">
        <v>9.35771762755883</v>
      </c>
      <c r="G243" s="83" t="n">
        <v>5.6380341935427</v>
      </c>
      <c r="H243" s="83" t="n">
        <v>242678.1656225</v>
      </c>
      <c r="I243" s="83" t="n">
        <v>3.21573146145185</v>
      </c>
      <c r="J243" s="83" t="n">
        <v>90.6422823724412</v>
      </c>
      <c r="K243" s="83" t="n">
        <v>0.582058732158921</v>
      </c>
    </row>
    <row r="244">
      <c r="A244" s="83" t="s">
        <v>97</v>
      </c>
      <c r="B244" s="83" t="s">
        <v>98</v>
      </c>
      <c r="C244" s="83" t="s">
        <v>23</v>
      </c>
      <c r="D244" s="83" t="n">
        <v>35151.7410864</v>
      </c>
      <c r="E244" s="83" t="n">
        <v>5.66905680237848</v>
      </c>
      <c r="F244" s="83" t="n">
        <v>8.55362072006325</v>
      </c>
      <c r="G244" s="83" t="n">
        <v>5.65911220953822</v>
      </c>
      <c r="H244" s="83" t="n">
        <v>375805.7029811</v>
      </c>
      <c r="I244" s="83" t="n">
        <v>2.54817559829459</v>
      </c>
      <c r="J244" s="83" t="n">
        <v>91.4463792799367</v>
      </c>
      <c r="K244" s="83" t="n">
        <v>0.529336424622</v>
      </c>
    </row>
    <row r="245">
      <c r="A245" s="83" t="s">
        <v>97</v>
      </c>
      <c r="B245" s="83" t="s">
        <v>98</v>
      </c>
      <c r="C245" s="83" t="s">
        <v>24</v>
      </c>
      <c r="D245" s="83" t="n">
        <v>19536.6983241</v>
      </c>
      <c r="E245" s="83" t="n">
        <v>8.56656808733659</v>
      </c>
      <c r="F245" s="83" t="n">
        <v>14.3887269946831</v>
      </c>
      <c r="G245" s="83" t="n">
        <v>6.99074531544076</v>
      </c>
      <c r="H245" s="83" t="n">
        <v>116241.1111466</v>
      </c>
      <c r="I245" s="83" t="n">
        <v>5.32188103704053</v>
      </c>
      <c r="J245" s="83" t="n">
        <v>85.6112730053169</v>
      </c>
      <c r="K245" s="83" t="n">
        <v>1.17493785925821</v>
      </c>
    </row>
    <row r="246">
      <c r="A246" s="83" t="s">
        <v>99</v>
      </c>
      <c r="B246" s="83" t="s">
        <v>100</v>
      </c>
      <c r="C246" s="83" t="s">
        <v>22</v>
      </c>
      <c r="D246" s="83" t="n">
        <v>63252.9775422</v>
      </c>
      <c r="E246" s="83" t="n">
        <v>5.12601165683892</v>
      </c>
      <c r="F246" s="83" t="n">
        <v>10.8605445121034</v>
      </c>
      <c r="G246" s="83" t="n">
        <v>4.60564062134427</v>
      </c>
      <c r="H246" s="83" t="n">
        <v>519157.7613642</v>
      </c>
      <c r="I246" s="83" t="n">
        <v>2.16515190430015</v>
      </c>
      <c r="J246" s="83" t="n">
        <v>89.1394554878966</v>
      </c>
      <c r="K246" s="83" t="n">
        <v>0.561140571266478</v>
      </c>
    </row>
    <row r="247">
      <c r="A247" s="83" t="s">
        <v>99</v>
      </c>
      <c r="B247" s="83" t="s">
        <v>100</v>
      </c>
      <c r="C247" s="83" t="s">
        <v>23</v>
      </c>
      <c r="D247" s="83" t="n">
        <v>49003.9320552</v>
      </c>
      <c r="E247" s="83" t="n">
        <v>5.30238962741705</v>
      </c>
      <c r="F247" s="83" t="n">
        <v>9.96391655725641</v>
      </c>
      <c r="G247" s="83" t="n">
        <v>5.4293589882594</v>
      </c>
      <c r="H247" s="83" t="n">
        <v>442810.022564</v>
      </c>
      <c r="I247" s="83" t="n">
        <v>2.93520348027383</v>
      </c>
      <c r="J247" s="83" t="n">
        <v>90.0360834427436</v>
      </c>
      <c r="K247" s="83" t="n">
        <v>0.600844437583837</v>
      </c>
    </row>
    <row r="248">
      <c r="A248" s="83" t="s">
        <v>99</v>
      </c>
      <c r="B248" s="83" t="s">
        <v>100</v>
      </c>
      <c r="C248" s="83" t="s">
        <v>24</v>
      </c>
      <c r="D248" s="83" t="n">
        <v>25869.527569</v>
      </c>
      <c r="E248" s="83" t="n">
        <v>8.15769714992271</v>
      </c>
      <c r="F248" s="83" t="n">
        <v>14.2224418790069</v>
      </c>
      <c r="G248" s="83" t="n">
        <v>8.10326981362458</v>
      </c>
      <c r="H248" s="83" t="n">
        <v>156022.7788934</v>
      </c>
      <c r="I248" s="83" t="n">
        <v>6.10992811260545</v>
      </c>
      <c r="J248" s="83" t="n">
        <v>85.7775581209931</v>
      </c>
      <c r="K248" s="83" t="n">
        <v>1.34357151775787</v>
      </c>
    </row>
    <row r="249">
      <c r="A249" s="83" t="s">
        <v>101</v>
      </c>
      <c r="B249" s="83" t="s">
        <v>102</v>
      </c>
      <c r="C249" s="83" t="s">
        <v>22</v>
      </c>
      <c r="D249" s="83" t="n">
        <v>6136.5007084</v>
      </c>
      <c r="E249" s="83" t="n">
        <v>12.3031461755388</v>
      </c>
      <c r="F249" s="83" t="n">
        <v>10.7940211883041</v>
      </c>
      <c r="G249" s="83" t="n">
        <v>11.0026861663258</v>
      </c>
      <c r="H249" s="83" t="n">
        <v>50714.4226069</v>
      </c>
      <c r="I249" s="83" t="n">
        <v>4.82031732943085</v>
      </c>
      <c r="J249" s="83" t="n">
        <v>89.2059788116959</v>
      </c>
      <c r="K249" s="83" t="n">
        <v>1.33133708289079</v>
      </c>
    </row>
    <row r="250">
      <c r="A250" s="83" t="s">
        <v>101</v>
      </c>
      <c r="B250" s="83" t="s">
        <v>102</v>
      </c>
      <c r="C250" s="83" t="s">
        <v>23</v>
      </c>
      <c r="D250" s="83" t="n">
        <v>6105.5896018</v>
      </c>
      <c r="E250" s="83" t="n">
        <v>9.88258661195666</v>
      </c>
      <c r="F250" s="83" t="n">
        <v>9.05514367497509</v>
      </c>
      <c r="G250" s="83" t="n">
        <v>9.18747460443287</v>
      </c>
      <c r="H250" s="83" t="n">
        <v>61321.1660738</v>
      </c>
      <c r="I250" s="83" t="n">
        <v>4.05623915427591</v>
      </c>
      <c r="J250" s="83" t="n">
        <v>90.9448563250249</v>
      </c>
      <c r="K250" s="83" t="n">
        <v>0.914773038466305</v>
      </c>
    </row>
    <row r="251">
      <c r="A251" s="83" t="s">
        <v>101</v>
      </c>
      <c r="B251" s="83" t="s">
        <v>102</v>
      </c>
      <c r="C251" s="83" t="s">
        <v>24</v>
      </c>
      <c r="D251" s="83" t="n">
        <v>5084.4367242</v>
      </c>
      <c r="E251" s="83" t="n">
        <v>11.5462161215884</v>
      </c>
      <c r="F251" s="83" t="n">
        <v>21.4394599089396</v>
      </c>
      <c r="G251" s="83" t="n">
        <v>9.16205697420585</v>
      </c>
      <c r="H251" s="83" t="n">
        <v>18630.8842111</v>
      </c>
      <c r="I251" s="83" t="n">
        <v>8.62898475039634</v>
      </c>
      <c r="J251" s="83" t="n">
        <v>78.5605400910604</v>
      </c>
      <c r="K251" s="83" t="n">
        <v>2.50035899644049</v>
      </c>
    </row>
    <row r="252">
      <c r="A252" s="83" t="s">
        <v>103</v>
      </c>
      <c r="B252" s="83" t="s">
        <v>104</v>
      </c>
      <c r="C252" s="83" t="s">
        <v>22</v>
      </c>
      <c r="D252" s="83" t="n">
        <v>8166.8086144</v>
      </c>
      <c r="E252" s="83" t="n">
        <v>6.06293400630069</v>
      </c>
      <c r="F252" s="83" t="n">
        <v>10.4301808805495</v>
      </c>
      <c r="G252" s="83" t="n">
        <v>6.0001518087071</v>
      </c>
      <c r="H252" s="83" t="n">
        <v>70132.9707272</v>
      </c>
      <c r="I252" s="83" t="n">
        <v>3.13235601384422</v>
      </c>
      <c r="J252" s="83" t="n">
        <v>89.5698191194505</v>
      </c>
      <c r="K252" s="83" t="n">
        <v>0.69870263545035</v>
      </c>
    </row>
    <row r="253">
      <c r="A253" s="83" t="s">
        <v>103</v>
      </c>
      <c r="B253" s="83" t="s">
        <v>104</v>
      </c>
      <c r="C253" s="83" t="s">
        <v>23</v>
      </c>
      <c r="D253" s="83" t="n">
        <v>9160.45583</v>
      </c>
      <c r="E253" s="83" t="n">
        <v>6.23501148985538</v>
      </c>
      <c r="F253" s="83" t="n">
        <v>11.8799628277721</v>
      </c>
      <c r="G253" s="83" t="n">
        <v>5.5579404855024</v>
      </c>
      <c r="H253" s="83" t="n">
        <v>67947.9994977</v>
      </c>
      <c r="I253" s="83" t="n">
        <v>2.82571445685908</v>
      </c>
      <c r="J253" s="83" t="n">
        <v>88.1200371722279</v>
      </c>
      <c r="K253" s="83" t="n">
        <v>0.749297531930089</v>
      </c>
    </row>
    <row r="254">
      <c r="A254" s="83" t="s">
        <v>103</v>
      </c>
      <c r="B254" s="83" t="s">
        <v>104</v>
      </c>
      <c r="C254" s="83" t="s">
        <v>24</v>
      </c>
      <c r="D254" s="83" t="n">
        <v>2514.7524642</v>
      </c>
      <c r="E254" s="83" t="n">
        <v>11.5451721798568</v>
      </c>
      <c r="F254" s="83" t="n">
        <v>19.3565108401806</v>
      </c>
      <c r="G254" s="83" t="n">
        <v>10.1192889964463</v>
      </c>
      <c r="H254" s="83" t="n">
        <v>10477.0128646</v>
      </c>
      <c r="I254" s="83" t="n">
        <v>8.21518829523686</v>
      </c>
      <c r="J254" s="83" t="n">
        <v>80.6434891598194</v>
      </c>
      <c r="K254" s="83" t="n">
        <v>2.42888953832901</v>
      </c>
    </row>
    <row r="255">
      <c r="A255" s="83" t="s">
        <v>105</v>
      </c>
      <c r="B255" s="83" t="s">
        <v>106</v>
      </c>
      <c r="C255" s="83" t="s">
        <v>22</v>
      </c>
      <c r="D255" s="83" t="n">
        <v>1765.8341781</v>
      </c>
      <c r="E255" s="83" t="n">
        <v>13.5270166031889</v>
      </c>
      <c r="F255" s="83" t="n">
        <v>5.92954518061155</v>
      </c>
      <c r="G255" s="83" t="n">
        <v>12.7886082962603</v>
      </c>
      <c r="H255" s="83" t="n">
        <v>28014.4293044</v>
      </c>
      <c r="I255" s="83" t="n">
        <v>5.0072286257502</v>
      </c>
      <c r="J255" s="83" t="n">
        <v>94.0704548193884</v>
      </c>
      <c r="K255" s="83" t="n">
        <v>0.806104646091178</v>
      </c>
    </row>
    <row r="256">
      <c r="A256" s="83" t="s">
        <v>105</v>
      </c>
      <c r="B256" s="83" t="s">
        <v>106</v>
      </c>
      <c r="C256" s="83" t="s">
        <v>23</v>
      </c>
      <c r="D256" s="83" t="n">
        <v>3299.2411465</v>
      </c>
      <c r="E256" s="83" t="n">
        <v>11.0775586840016</v>
      </c>
      <c r="F256" s="83" t="n">
        <v>9.06086502383793</v>
      </c>
      <c r="G256" s="83" t="n">
        <v>11.4269535332065</v>
      </c>
      <c r="H256" s="83" t="n">
        <v>33112.7475303</v>
      </c>
      <c r="I256" s="83" t="n">
        <v>4.93858440848747</v>
      </c>
      <c r="J256" s="83" t="n">
        <v>90.9391349761621</v>
      </c>
      <c r="K256" s="83" t="n">
        <v>1.13854264860989</v>
      </c>
    </row>
    <row r="257">
      <c r="A257" s="83" t="s">
        <v>105</v>
      </c>
      <c r="B257" s="83" t="s">
        <v>106</v>
      </c>
      <c r="C257" s="83" t="s">
        <v>24</v>
      </c>
      <c r="D257" s="83" t="n">
        <v>2090.6635921</v>
      </c>
      <c r="E257" s="83" t="n">
        <v>13.6086506956167</v>
      </c>
      <c r="F257" s="83" t="n">
        <v>12.1481361093956</v>
      </c>
      <c r="G257" s="83" t="n">
        <v>13.792675717553</v>
      </c>
      <c r="H257" s="83" t="n">
        <v>15119.0842513</v>
      </c>
      <c r="I257" s="83" t="n">
        <v>8.24289367471167</v>
      </c>
      <c r="J257" s="83" t="n">
        <v>87.8518638906044</v>
      </c>
      <c r="K257" s="83" t="n">
        <v>1.90724811642281</v>
      </c>
    </row>
    <row r="258">
      <c r="A258" s="83" t="s">
        <v>107</v>
      </c>
      <c r="B258" s="83" t="s">
        <v>108</v>
      </c>
      <c r="C258" s="83" t="s">
        <v>22</v>
      </c>
      <c r="D258" s="83" t="n">
        <v>5221.1996869</v>
      </c>
      <c r="E258" s="83" t="n">
        <v>9.625397196449</v>
      </c>
      <c r="F258" s="83" t="n">
        <v>16.7169964651785</v>
      </c>
      <c r="G258" s="83" t="n">
        <v>7.70299827648103</v>
      </c>
      <c r="H258" s="83" t="n">
        <v>26011.6817567</v>
      </c>
      <c r="I258" s="83" t="n">
        <v>4.86269580593981</v>
      </c>
      <c r="J258" s="83" t="n">
        <v>83.2830035348215</v>
      </c>
      <c r="K258" s="83" t="n">
        <v>1.54618577012978</v>
      </c>
    </row>
    <row r="259">
      <c r="A259" s="83" t="s">
        <v>107</v>
      </c>
      <c r="B259" s="83" t="s">
        <v>108</v>
      </c>
      <c r="C259" s="83" t="s">
        <v>23</v>
      </c>
      <c r="D259" s="83" t="n">
        <v>4334.341603</v>
      </c>
      <c r="E259" s="83" t="n">
        <v>12.1551276483774</v>
      </c>
      <c r="F259" s="83" t="n">
        <v>15.6979377572121</v>
      </c>
      <c r="G259" s="83" t="n">
        <v>10.0295762923984</v>
      </c>
      <c r="H259" s="83" t="n">
        <v>23276.5565292</v>
      </c>
      <c r="I259" s="83" t="n">
        <v>5.50757632395103</v>
      </c>
      <c r="J259" s="83" t="n">
        <v>84.3020622427879</v>
      </c>
      <c r="K259" s="83" t="n">
        <v>1.8676134388723</v>
      </c>
    </row>
    <row r="260">
      <c r="A260" s="83" t="s">
        <v>107</v>
      </c>
      <c r="B260" s="83" t="s">
        <v>108</v>
      </c>
      <c r="C260" s="83" t="s">
        <v>24</v>
      </c>
      <c r="D260" s="83" t="n">
        <v>4811.2722194</v>
      </c>
      <c r="E260" s="83" t="n">
        <v>11.5142921662738</v>
      </c>
      <c r="F260" s="83" t="n">
        <v>20.4055782545299</v>
      </c>
      <c r="G260" s="83" t="n">
        <v>8.68105468651999</v>
      </c>
      <c r="H260" s="83" t="n">
        <v>18766.9482034</v>
      </c>
      <c r="I260" s="83" t="n">
        <v>7.10224406974648</v>
      </c>
      <c r="J260" s="83" t="n">
        <v>79.5944217454701</v>
      </c>
      <c r="K260" s="83" t="n">
        <v>2.2255572294263</v>
      </c>
    </row>
    <row r="261">
      <c r="A261" s="83" t="s">
        <v>109</v>
      </c>
      <c r="B261" s="83" t="s">
        <v>110</v>
      </c>
      <c r="C261" s="83" t="s">
        <v>22</v>
      </c>
      <c r="D261" s="83" t="n">
        <v>10768.7062922</v>
      </c>
      <c r="E261" s="83" t="n">
        <v>7.90371384931678</v>
      </c>
      <c r="F261" s="83" t="n">
        <v>9.76270549418156</v>
      </c>
      <c r="G261" s="83" t="n">
        <v>7.28292067067553</v>
      </c>
      <c r="H261" s="83" t="n">
        <v>99535.8224946</v>
      </c>
      <c r="I261" s="83" t="n">
        <v>3.68799474356724</v>
      </c>
      <c r="J261" s="83" t="n">
        <v>90.2372945058184</v>
      </c>
      <c r="K261" s="83" t="n">
        <v>0.787933747733404</v>
      </c>
    </row>
    <row r="262">
      <c r="A262" s="83" t="s">
        <v>109</v>
      </c>
      <c r="B262" s="83" t="s">
        <v>110</v>
      </c>
      <c r="C262" s="83" t="s">
        <v>23</v>
      </c>
      <c r="D262" s="83" t="n">
        <v>13027.2059302</v>
      </c>
      <c r="E262" s="83" t="n">
        <v>6.71779100009545</v>
      </c>
      <c r="F262" s="83" t="n">
        <v>11.6066603581853</v>
      </c>
      <c r="G262" s="83" t="n">
        <v>6.45468882996576</v>
      </c>
      <c r="H262" s="83" t="n">
        <v>99211.8493034</v>
      </c>
      <c r="I262" s="83" t="n">
        <v>3.67697362014571</v>
      </c>
      <c r="J262" s="83" t="n">
        <v>88.3933396418147</v>
      </c>
      <c r="K262" s="83" t="n">
        <v>0.847545542127536</v>
      </c>
    </row>
    <row r="263">
      <c r="A263" s="83" t="s">
        <v>109</v>
      </c>
      <c r="B263" s="83" t="s">
        <v>110</v>
      </c>
      <c r="C263" s="83" t="s">
        <v>24</v>
      </c>
      <c r="D263" s="83" t="n">
        <v>5821.079022</v>
      </c>
      <c r="E263" s="83" t="n">
        <v>10.6069689102836</v>
      </c>
      <c r="F263" s="83" t="n">
        <v>18.5111048164467</v>
      </c>
      <c r="G263" s="83" t="n">
        <v>8.57622702784838</v>
      </c>
      <c r="H263" s="83" t="n">
        <v>25625.3369522</v>
      </c>
      <c r="I263" s="83" t="n">
        <v>7.30771779079478</v>
      </c>
      <c r="J263" s="83" t="n">
        <v>81.4888951835533</v>
      </c>
      <c r="K263" s="83" t="n">
        <v>1.94818492856663</v>
      </c>
    </row>
    <row r="264">
      <c r="A264" s="83" t="s">
        <v>111</v>
      </c>
      <c r="B264" s="83" t="s">
        <v>112</v>
      </c>
      <c r="C264" s="83" t="s">
        <v>22</v>
      </c>
      <c r="D264" s="83" t="n">
        <v>1123.5918159</v>
      </c>
      <c r="E264" s="83" t="n">
        <v>12.7011405488391</v>
      </c>
      <c r="F264" s="83" t="n">
        <v>17.6146892889001</v>
      </c>
      <c r="G264" s="83" t="n">
        <v>10.7910405460149</v>
      </c>
      <c r="H264" s="83" t="n">
        <v>5255.1287932</v>
      </c>
      <c r="I264" s="83" t="n">
        <v>7.33914296070898</v>
      </c>
      <c r="J264" s="83" t="n">
        <v>82.3853107110999</v>
      </c>
      <c r="K264" s="83" t="n">
        <v>2.30721744788377</v>
      </c>
    </row>
    <row r="265">
      <c r="A265" s="83" t="s">
        <v>111</v>
      </c>
      <c r="B265" s="83" t="s">
        <v>112</v>
      </c>
      <c r="C265" s="83" t="s">
        <v>23</v>
      </c>
      <c r="D265" s="83" t="n">
        <v>1078.3611138</v>
      </c>
      <c r="E265" s="83" t="n">
        <v>11.499331838844</v>
      </c>
      <c r="F265" s="83" t="n">
        <v>14.4230985330795</v>
      </c>
      <c r="G265" s="83" t="n">
        <v>10.6119806199619</v>
      </c>
      <c r="H265" s="83" t="n">
        <v>6398.2647397</v>
      </c>
      <c r="I265" s="83" t="n">
        <v>6.63883244475267</v>
      </c>
      <c r="J265" s="83" t="n">
        <v>85.5769014669205</v>
      </c>
      <c r="K265" s="83" t="n">
        <v>1.78853919094049</v>
      </c>
    </row>
    <row r="266">
      <c r="A266" s="83" t="s">
        <v>111</v>
      </c>
      <c r="B266" s="83" t="s">
        <v>112</v>
      </c>
      <c r="C266" s="83" t="s">
        <v>24</v>
      </c>
      <c r="D266" s="83" t="n">
        <v>954.1513538</v>
      </c>
      <c r="E266" s="83" t="n">
        <v>15.8567377208694</v>
      </c>
      <c r="F266" s="83" t="n">
        <v>23.1891055877896</v>
      </c>
      <c r="G266" s="83" t="n">
        <v>14.5105121543438</v>
      </c>
      <c r="H266" s="83" t="n">
        <v>3160.5021855</v>
      </c>
      <c r="I266" s="83" t="n">
        <v>11.7060431415049</v>
      </c>
      <c r="J266" s="83" t="n">
        <v>76.8108944122104</v>
      </c>
      <c r="K266" s="83" t="n">
        <v>4.3807040792184</v>
      </c>
    </row>
    <row r="267">
      <c r="A267" s="83" t="s">
        <v>113</v>
      </c>
      <c r="B267" s="83" t="s">
        <v>114</v>
      </c>
      <c r="C267" s="83" t="s">
        <v>22</v>
      </c>
      <c r="D267" s="83" t="n">
        <v>14038.6756513</v>
      </c>
      <c r="E267" s="83" t="n">
        <v>8.02739780615966</v>
      </c>
      <c r="F267" s="83" t="n">
        <v>12.3145051729132</v>
      </c>
      <c r="G267" s="83" t="n">
        <v>7.21619522395837</v>
      </c>
      <c r="H267" s="83" t="n">
        <v>99962.4592232</v>
      </c>
      <c r="I267" s="83" t="n">
        <v>4.04436579801666</v>
      </c>
      <c r="J267" s="83" t="n">
        <v>87.6854948270869</v>
      </c>
      <c r="K267" s="83" t="n">
        <v>1.01343869461447</v>
      </c>
    </row>
    <row r="268">
      <c r="A268" s="83" t="s">
        <v>113</v>
      </c>
      <c r="B268" s="83" t="s">
        <v>114</v>
      </c>
      <c r="C268" s="83" t="s">
        <v>23</v>
      </c>
      <c r="D268" s="83" t="n">
        <v>17496.5138448</v>
      </c>
      <c r="E268" s="83" t="n">
        <v>7.13415631247634</v>
      </c>
      <c r="F268" s="83" t="n">
        <v>10.8982734992178</v>
      </c>
      <c r="G268" s="83" t="n">
        <v>6.97490602093863</v>
      </c>
      <c r="H268" s="83" t="n">
        <v>143047.3910779</v>
      </c>
      <c r="I268" s="83" t="n">
        <v>3.51086636875507</v>
      </c>
      <c r="J268" s="83" t="n">
        <v>89.1017265007822</v>
      </c>
      <c r="K268" s="83" t="n">
        <v>0.853119646866356</v>
      </c>
    </row>
    <row r="269">
      <c r="A269" s="83" t="s">
        <v>113</v>
      </c>
      <c r="B269" s="83" t="s">
        <v>114</v>
      </c>
      <c r="C269" s="83" t="s">
        <v>24</v>
      </c>
      <c r="D269" s="83" t="n">
        <v>19787.0538977</v>
      </c>
      <c r="E269" s="83" t="n">
        <v>6.74323581203705</v>
      </c>
      <c r="F269" s="83" t="n">
        <v>17.925498054873</v>
      </c>
      <c r="G269" s="83" t="n">
        <v>6.24938280877276</v>
      </c>
      <c r="H269" s="83" t="n">
        <v>90597.9063256</v>
      </c>
      <c r="I269" s="83" t="n">
        <v>4.43391556467702</v>
      </c>
      <c r="J269" s="83" t="n">
        <v>82.074501945127</v>
      </c>
      <c r="K269" s="83" t="n">
        <v>1.36489770547385</v>
      </c>
    </row>
    <row r="270">
      <c r="A270" s="83" t="s">
        <v>115</v>
      </c>
      <c r="B270" s="83" t="s">
        <v>116</v>
      </c>
      <c r="C270" s="83" t="s">
        <v>22</v>
      </c>
      <c r="D270" s="83" t="n">
        <v>24237.2662901</v>
      </c>
      <c r="E270" s="83" t="n">
        <v>6.62814245523939</v>
      </c>
      <c r="F270" s="83" t="n">
        <v>12.0297637943409</v>
      </c>
      <c r="G270" s="83" t="n">
        <v>5.71097246848107</v>
      </c>
      <c r="H270" s="83" t="n">
        <v>177240.2249097</v>
      </c>
      <c r="I270" s="83" t="n">
        <v>3.43878879176242</v>
      </c>
      <c r="J270" s="83" t="n">
        <v>87.9702362056591</v>
      </c>
      <c r="K270" s="83" t="n">
        <v>0.78096470800873</v>
      </c>
    </row>
    <row r="271">
      <c r="A271" s="83" t="s">
        <v>115</v>
      </c>
      <c r="B271" s="83" t="s">
        <v>116</v>
      </c>
      <c r="C271" s="83" t="s">
        <v>23</v>
      </c>
      <c r="D271" s="83" t="n">
        <v>32883.9853864</v>
      </c>
      <c r="E271" s="83" t="n">
        <v>5.17621544075383</v>
      </c>
      <c r="F271" s="83" t="n">
        <v>10.3512962558083</v>
      </c>
      <c r="G271" s="83" t="n">
        <v>4.89094204047076</v>
      </c>
      <c r="H271" s="83" t="n">
        <v>284795.8932853</v>
      </c>
      <c r="I271" s="83" t="n">
        <v>2.81011339285829</v>
      </c>
      <c r="J271" s="83" t="n">
        <v>89.6487037441917</v>
      </c>
      <c r="K271" s="83" t="n">
        <v>0.564733096145637</v>
      </c>
    </row>
    <row r="272">
      <c r="A272" s="83" t="s">
        <v>115</v>
      </c>
      <c r="B272" s="83" t="s">
        <v>116</v>
      </c>
      <c r="C272" s="83" t="s">
        <v>24</v>
      </c>
      <c r="D272" s="83" t="n">
        <v>19556.3684292</v>
      </c>
      <c r="E272" s="83" t="n">
        <v>8.02651044027797</v>
      </c>
      <c r="F272" s="83" t="n">
        <v>15.917781605427</v>
      </c>
      <c r="G272" s="83" t="n">
        <v>7.00644987260484</v>
      </c>
      <c r="H272" s="83" t="n">
        <v>103302.2617114</v>
      </c>
      <c r="I272" s="83" t="n">
        <v>4.6903450570906</v>
      </c>
      <c r="J272" s="83" t="n">
        <v>84.082218394573</v>
      </c>
      <c r="K272" s="83" t="n">
        <v>1.32640576130058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401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84" t="s">
        <v>95</v>
      </c>
      <c r="B283" s="84" t="s">
        <v>122</v>
      </c>
      <c r="C283" s="84" t="s">
        <v>22</v>
      </c>
      <c r="D283" s="84" t="n">
        <v>2862.0469176</v>
      </c>
      <c r="E283" s="84" t="n">
        <v>16.866407058843</v>
      </c>
      <c r="F283" s="84" t="n">
        <v>5.59589262478168</v>
      </c>
      <c r="G283" s="84" t="n">
        <v>17.514868431804</v>
      </c>
      <c r="H283" s="84" t="n">
        <v>48283.4469206</v>
      </c>
      <c r="I283" s="84" t="n">
        <v>7.73919241413513</v>
      </c>
      <c r="J283" s="84" t="n">
        <v>94.4041073752183</v>
      </c>
      <c r="K283" s="84" t="n">
        <v>1.03821036824169</v>
      </c>
    </row>
    <row r="284">
      <c r="A284" s="84" t="s">
        <v>95</v>
      </c>
      <c r="B284" s="84" t="s">
        <v>122</v>
      </c>
      <c r="C284" s="84" t="s">
        <v>23</v>
      </c>
      <c r="D284" s="84" t="n">
        <v>3970.3004345</v>
      </c>
      <c r="E284" s="84" t="n">
        <v>18.3771005552096</v>
      </c>
      <c r="F284" s="84" t="n">
        <v>6.96963101168315</v>
      </c>
      <c r="G284" s="84" t="n">
        <v>16.8704396241207</v>
      </c>
      <c r="H284" s="84" t="n">
        <v>52995.4188101</v>
      </c>
      <c r="I284" s="84" t="n">
        <v>6.4716660206047</v>
      </c>
      <c r="J284" s="84" t="n">
        <v>93.0303689883169</v>
      </c>
      <c r="K284" s="84" t="n">
        <v>1.26389630035506</v>
      </c>
    </row>
    <row r="285">
      <c r="A285" s="84" t="s">
        <v>95</v>
      </c>
      <c r="B285" s="84" t="s">
        <v>122</v>
      </c>
      <c r="C285" s="84" t="s">
        <v>24</v>
      </c>
      <c r="D285" s="84" t="n">
        <v>2985.479794</v>
      </c>
      <c r="E285" s="84" t="n">
        <v>20.9315054026487</v>
      </c>
      <c r="F285" s="84" t="n">
        <v>14.4836300222504</v>
      </c>
      <c r="G285" s="84" t="n">
        <v>19.6955917243887</v>
      </c>
      <c r="H285" s="84" t="n">
        <v>17627.3071207</v>
      </c>
      <c r="I285" s="84" t="n">
        <v>13.1609105592929</v>
      </c>
      <c r="J285" s="84" t="n">
        <v>85.5163699777495</v>
      </c>
      <c r="K285" s="84" t="n">
        <v>3.33577844428576</v>
      </c>
    </row>
    <row r="286">
      <c r="A286" s="84" t="s">
        <v>99</v>
      </c>
      <c r="B286" s="84" t="s">
        <v>123</v>
      </c>
      <c r="C286" s="84" t="s">
        <v>22</v>
      </c>
      <c r="D286" s="84" t="n">
        <v>2491.8975232</v>
      </c>
      <c r="E286" s="84" t="n">
        <v>15.6141606489381</v>
      </c>
      <c r="F286" s="84" t="n">
        <v>7.14871799465779</v>
      </c>
      <c r="G286" s="84" t="n">
        <v>13.8646898887319</v>
      </c>
      <c r="H286" s="84" t="n">
        <v>32366.0661713</v>
      </c>
      <c r="I286" s="84" t="n">
        <v>6.72543596172167</v>
      </c>
      <c r="J286" s="84" t="n">
        <v>92.8512820053422</v>
      </c>
      <c r="K286" s="84" t="n">
        <v>1.06745707713788</v>
      </c>
    </row>
    <row r="287">
      <c r="A287" s="84" t="s">
        <v>99</v>
      </c>
      <c r="B287" s="84" t="s">
        <v>123</v>
      </c>
      <c r="C287" s="84" t="s">
        <v>23</v>
      </c>
      <c r="D287" s="84" t="n">
        <v>1512.5607623</v>
      </c>
      <c r="E287" s="84" t="n">
        <v>18.6262458005141</v>
      </c>
      <c r="F287" s="84" t="n">
        <v>5.08714950485473</v>
      </c>
      <c r="G287" s="84" t="n">
        <v>17.4074010768738</v>
      </c>
      <c r="H287" s="84" t="n">
        <v>28220.4117178</v>
      </c>
      <c r="I287" s="84" t="n">
        <v>7.82006301775453</v>
      </c>
      <c r="J287" s="84" t="n">
        <v>94.9128504951453</v>
      </c>
      <c r="K287" s="84" t="n">
        <v>0.933003816733499</v>
      </c>
    </row>
    <row r="288">
      <c r="A288" s="84" t="s">
        <v>99</v>
      </c>
      <c r="B288" s="84" t="s">
        <v>123</v>
      </c>
      <c r="C288" s="84" t="s">
        <v>24</v>
      </c>
      <c r="D288" s="84" t="n">
        <v>574.863784</v>
      </c>
      <c r="E288" s="84" t="n">
        <v>27.565691112357</v>
      </c>
      <c r="F288" s="84" t="n">
        <v>8.12980617575745</v>
      </c>
      <c r="G288" s="84" t="n">
        <v>24.885825912919</v>
      </c>
      <c r="H288" s="84" t="n">
        <v>6496.2000467</v>
      </c>
      <c r="I288" s="84" t="n">
        <v>12.4918132803513</v>
      </c>
      <c r="J288" s="84" t="n">
        <v>91.8701938242425</v>
      </c>
      <c r="K288" s="84" t="n">
        <v>2.2022043578435</v>
      </c>
    </row>
    <row r="289">
      <c r="A289" s="84" t="s">
        <v>101</v>
      </c>
      <c r="B289" s="84" t="s">
        <v>124</v>
      </c>
      <c r="C289" s="84" t="s">
        <v>22</v>
      </c>
      <c r="D289" s="84" t="n">
        <v>903.146996</v>
      </c>
      <c r="E289" s="84" t="n">
        <v>19.1954313099016</v>
      </c>
      <c r="F289" s="84" t="n">
        <v>3.72915282258748</v>
      </c>
      <c r="G289" s="84" t="n">
        <v>18.9244395543341</v>
      </c>
      <c r="H289" s="84" t="n">
        <v>23315.4098443</v>
      </c>
      <c r="I289" s="84" t="n">
        <v>6.88362078772333</v>
      </c>
      <c r="J289" s="84" t="n">
        <v>96.2708471774125</v>
      </c>
      <c r="K289" s="84" t="n">
        <v>0.733058129735552</v>
      </c>
    </row>
    <row r="290">
      <c r="A290" s="84" t="s">
        <v>101</v>
      </c>
      <c r="B290" s="84" t="s">
        <v>124</v>
      </c>
      <c r="C290" s="84" t="s">
        <v>23</v>
      </c>
      <c r="D290" s="84" t="n">
        <v>1723.6812546</v>
      </c>
      <c r="E290" s="84" t="n">
        <v>17.3479479770252</v>
      </c>
      <c r="F290" s="84" t="n">
        <v>5.31559290906273</v>
      </c>
      <c r="G290" s="84" t="n">
        <v>15.1763088506974</v>
      </c>
      <c r="H290" s="84" t="n">
        <v>30703.2047784</v>
      </c>
      <c r="I290" s="84" t="n">
        <v>5.30437611800632</v>
      </c>
      <c r="J290" s="84" t="n">
        <v>94.6844070909373</v>
      </c>
      <c r="K290" s="84" t="n">
        <v>0.851999628988906</v>
      </c>
    </row>
    <row r="291">
      <c r="A291" s="84" t="s">
        <v>101</v>
      </c>
      <c r="B291" s="84" t="s">
        <v>124</v>
      </c>
      <c r="C291" s="84" t="s">
        <v>24</v>
      </c>
      <c r="D291" s="84" t="n">
        <v>648.6691901</v>
      </c>
      <c r="E291" s="84" t="n">
        <v>30.871532672288</v>
      </c>
      <c r="F291" s="84" t="n">
        <v>12.1780199493543</v>
      </c>
      <c r="G291" s="84" t="n">
        <v>27.3298264715533</v>
      </c>
      <c r="H291" s="84" t="n">
        <v>4677.8879415</v>
      </c>
      <c r="I291" s="84" t="n">
        <v>15.2897297747798</v>
      </c>
      <c r="J291" s="84" t="n">
        <v>87.8219800506457</v>
      </c>
      <c r="K291" s="84" t="n">
        <v>3.78974798553883</v>
      </c>
    </row>
    <row r="292">
      <c r="A292" s="84" t="s">
        <v>103</v>
      </c>
      <c r="B292" s="84" t="s">
        <v>125</v>
      </c>
      <c r="C292" s="84" t="s">
        <v>22</v>
      </c>
      <c r="D292" s="84" t="n">
        <v>2826.6333303</v>
      </c>
      <c r="E292" s="84" t="n">
        <v>19.7075227835014</v>
      </c>
      <c r="F292" s="84" t="n">
        <v>4.24377103244215</v>
      </c>
      <c r="G292" s="84" t="n">
        <v>19.6749165706128</v>
      </c>
      <c r="H292" s="84" t="n">
        <v>63780.007525</v>
      </c>
      <c r="I292" s="84" t="n">
        <v>6.68928050463962</v>
      </c>
      <c r="J292" s="84" t="n">
        <v>95.7562289675579</v>
      </c>
      <c r="K292" s="84" t="n">
        <v>0.871962502161307</v>
      </c>
    </row>
    <row r="293">
      <c r="A293" s="84" t="s">
        <v>103</v>
      </c>
      <c r="B293" s="84" t="s">
        <v>125</v>
      </c>
      <c r="C293" s="84" t="s">
        <v>23</v>
      </c>
      <c r="D293" s="84" t="n">
        <v>4342.0147471</v>
      </c>
      <c r="E293" s="84" t="n">
        <v>14.1411243178695</v>
      </c>
      <c r="F293" s="84" t="n">
        <v>7.34338899981089</v>
      </c>
      <c r="G293" s="84" t="n">
        <v>12.6365425810397</v>
      </c>
      <c r="H293" s="84" t="n">
        <v>54786.199041</v>
      </c>
      <c r="I293" s="84" t="n">
        <v>7.42072185724786</v>
      </c>
      <c r="J293" s="84" t="n">
        <v>92.6566110001891</v>
      </c>
      <c r="K293" s="84" t="n">
        <v>1.00149408427057</v>
      </c>
    </row>
    <row r="294">
      <c r="A294" s="84" t="s">
        <v>103</v>
      </c>
      <c r="B294" s="84" t="s">
        <v>125</v>
      </c>
      <c r="C294" s="84" t="s">
        <v>24</v>
      </c>
      <c r="D294" s="84" t="n">
        <v>1077.6734685</v>
      </c>
      <c r="E294" s="84" t="n">
        <v>25.996273549468</v>
      </c>
      <c r="F294" s="84" t="n">
        <v>17.2949499341043</v>
      </c>
      <c r="G294" s="84" t="n">
        <v>23.9560730481571</v>
      </c>
      <c r="H294" s="84" t="n">
        <v>5153.4718809</v>
      </c>
      <c r="I294" s="84" t="n">
        <v>15.6888722283746</v>
      </c>
      <c r="J294" s="84" t="n">
        <v>82.7050500658957</v>
      </c>
      <c r="K294" s="84" t="n">
        <v>5.00959836981554</v>
      </c>
    </row>
    <row r="295">
      <c r="A295" s="84" t="s">
        <v>105</v>
      </c>
      <c r="B295" s="84" t="s">
        <v>126</v>
      </c>
      <c r="C295" s="84" t="s">
        <v>22</v>
      </c>
      <c r="D295" s="84" t="n">
        <v>1384.4975941</v>
      </c>
      <c r="E295" s="84" t="n">
        <v>14.736023548003</v>
      </c>
      <c r="F295" s="84" t="n">
        <v>6.21663782063434</v>
      </c>
      <c r="G295" s="84" t="n">
        <v>14.3074770308287</v>
      </c>
      <c r="H295" s="84" t="n">
        <v>20886.3445242</v>
      </c>
      <c r="I295" s="84" t="n">
        <v>6.46120812043722</v>
      </c>
      <c r="J295" s="84" t="n">
        <v>93.7833621793657</v>
      </c>
      <c r="K295" s="84" t="n">
        <v>0.948402795131147</v>
      </c>
    </row>
    <row r="296">
      <c r="A296" s="84" t="s">
        <v>105</v>
      </c>
      <c r="B296" s="84" t="s">
        <v>126</v>
      </c>
      <c r="C296" s="84" t="s">
        <v>23</v>
      </c>
      <c r="D296" s="84" t="n">
        <v>1380.8775495</v>
      </c>
      <c r="E296" s="84" t="n">
        <v>16.2070720920986</v>
      </c>
      <c r="F296" s="84" t="n">
        <v>8.19993114210211</v>
      </c>
      <c r="G296" s="84" t="n">
        <v>15.40049219458</v>
      </c>
      <c r="H296" s="84" t="n">
        <v>15459.2339779</v>
      </c>
      <c r="I296" s="84" t="n">
        <v>6.68098256458093</v>
      </c>
      <c r="J296" s="84" t="n">
        <v>91.8000688578979</v>
      </c>
      <c r="K296" s="84" t="n">
        <v>1.37563051009816</v>
      </c>
    </row>
    <row r="297">
      <c r="A297" s="84" t="s">
        <v>105</v>
      </c>
      <c r="B297" s="84" t="s">
        <v>126</v>
      </c>
      <c r="C297" s="84" t="s">
        <v>24</v>
      </c>
      <c r="D297" s="84" t="n">
        <v>646.8202378</v>
      </c>
      <c r="E297" s="84" t="n">
        <v>25.9608023845673</v>
      </c>
      <c r="F297" s="84" t="n">
        <v>20.1561512392394</v>
      </c>
      <c r="G297" s="84" t="n">
        <v>19.6723229161914</v>
      </c>
      <c r="H297" s="84" t="n">
        <v>2562.2261229</v>
      </c>
      <c r="I297" s="84" t="n">
        <v>19.3388815560365</v>
      </c>
      <c r="J297" s="84" t="n">
        <v>79.8438487607606</v>
      </c>
      <c r="K297" s="84" t="n">
        <v>4.96617237370425</v>
      </c>
    </row>
    <row r="298">
      <c r="A298" s="84" t="s">
        <v>113</v>
      </c>
      <c r="B298" s="84" t="s">
        <v>127</v>
      </c>
      <c r="C298" s="84" t="s">
        <v>22</v>
      </c>
      <c r="D298" s="84" t="n">
        <v>6446.1530985</v>
      </c>
      <c r="E298" s="84" t="n">
        <v>10.9723168752974</v>
      </c>
      <c r="F298" s="84" t="n">
        <v>12.7717249300204</v>
      </c>
      <c r="G298" s="84" t="n">
        <v>10.6505876074134</v>
      </c>
      <c r="H298" s="84" t="n">
        <v>44025.9102588</v>
      </c>
      <c r="I298" s="84" t="n">
        <v>4.19271552352962</v>
      </c>
      <c r="J298" s="84" t="n">
        <v>87.2282750699795</v>
      </c>
      <c r="K298" s="84" t="n">
        <v>1.5594298426266</v>
      </c>
    </row>
    <row r="299">
      <c r="A299" s="84" t="s">
        <v>113</v>
      </c>
      <c r="B299" s="84" t="s">
        <v>127</v>
      </c>
      <c r="C299" s="84" t="s">
        <v>23</v>
      </c>
      <c r="D299" s="84" t="n">
        <v>4726.2126775</v>
      </c>
      <c r="E299" s="84" t="n">
        <v>10.5836952287201</v>
      </c>
      <c r="F299" s="84" t="n">
        <v>15.261607882711</v>
      </c>
      <c r="G299" s="84" t="n">
        <v>9.6741006455763</v>
      </c>
      <c r="H299" s="84" t="n">
        <v>26241.7738795</v>
      </c>
      <c r="I299" s="84" t="n">
        <v>6.66831240973747</v>
      </c>
      <c r="J299" s="84" t="n">
        <v>84.738392117289</v>
      </c>
      <c r="K299" s="84" t="n">
        <v>1.74233103769907</v>
      </c>
    </row>
    <row r="300">
      <c r="A300" s="84" t="s">
        <v>113</v>
      </c>
      <c r="B300" s="84" t="s">
        <v>127</v>
      </c>
      <c r="C300" s="84" t="s">
        <v>24</v>
      </c>
      <c r="D300" s="84" t="n">
        <v>2709.4405747</v>
      </c>
      <c r="E300" s="84" t="n">
        <v>17.8962915847863</v>
      </c>
      <c r="F300" s="84" t="n">
        <v>21.4033593283315</v>
      </c>
      <c r="G300" s="84" t="n">
        <v>14.0694917932452</v>
      </c>
      <c r="H300" s="84" t="n">
        <v>9949.5095141</v>
      </c>
      <c r="I300" s="84" t="n">
        <v>11.3184297818983</v>
      </c>
      <c r="J300" s="84" t="n">
        <v>78.5966406716685</v>
      </c>
      <c r="K300" s="84" t="n">
        <v>3.83139006762139</v>
      </c>
    </row>
    <row r="301">
      <c r="A301" s="84" t="s">
        <v>115</v>
      </c>
      <c r="B301" s="84" t="s">
        <v>128</v>
      </c>
      <c r="C301" s="84" t="s">
        <v>22</v>
      </c>
      <c r="D301" s="84" t="n">
        <v>5094.4488682</v>
      </c>
      <c r="E301" s="84" t="n">
        <v>13.1258848639989</v>
      </c>
      <c r="F301" s="84" t="n">
        <v>10.0556691007488</v>
      </c>
      <c r="G301" s="84" t="n">
        <v>12.6859140468806</v>
      </c>
      <c r="H301" s="84" t="n">
        <v>45568.0064807</v>
      </c>
      <c r="I301" s="84" t="n">
        <v>5.45310896370894</v>
      </c>
      <c r="J301" s="84" t="n">
        <v>89.9443308992512</v>
      </c>
      <c r="K301" s="84" t="n">
        <v>1.41827008573628</v>
      </c>
    </row>
    <row r="302">
      <c r="A302" s="84" t="s">
        <v>115</v>
      </c>
      <c r="B302" s="84" t="s">
        <v>128</v>
      </c>
      <c r="C302" s="84" t="s">
        <v>23</v>
      </c>
      <c r="D302" s="84" t="n">
        <v>4344.2662642</v>
      </c>
      <c r="E302" s="84" t="n">
        <v>13.6789155308834</v>
      </c>
      <c r="F302" s="84" t="n">
        <v>9.1697001737534</v>
      </c>
      <c r="G302" s="84" t="n">
        <v>13.876406694477</v>
      </c>
      <c r="H302" s="84" t="n">
        <v>43032.0511931</v>
      </c>
      <c r="I302" s="84" t="n">
        <v>7.06862646652609</v>
      </c>
      <c r="J302" s="84" t="n">
        <v>90.8302998262466</v>
      </c>
      <c r="K302" s="84" t="n">
        <v>1.40088152434624</v>
      </c>
    </row>
    <row r="303">
      <c r="A303" s="84" t="s">
        <v>115</v>
      </c>
      <c r="B303" s="84" t="s">
        <v>128</v>
      </c>
      <c r="C303" s="84" t="s">
        <v>24</v>
      </c>
      <c r="D303" s="84" t="n">
        <v>1609.8006371</v>
      </c>
      <c r="E303" s="84" t="n">
        <v>21.8133678018542</v>
      </c>
      <c r="F303" s="84" t="n">
        <v>24.3017123155153</v>
      </c>
      <c r="G303" s="84" t="n">
        <v>18.2224544407586</v>
      </c>
      <c r="H303" s="84" t="n">
        <v>5014.4265622</v>
      </c>
      <c r="I303" s="84" t="n">
        <v>15.0689215715663</v>
      </c>
      <c r="J303" s="84" t="n">
        <v>75.6982876844847</v>
      </c>
      <c r="K303" s="84" t="n">
        <v>5.850024604885</v>
      </c>
    </row>
    <row r="304">
      <c r="A304" s="84" t="s">
        <v>117</v>
      </c>
      <c r="B304" s="84" t="s">
        <v>129</v>
      </c>
      <c r="C304" s="84" t="s">
        <v>22</v>
      </c>
      <c r="D304" s="84" t="n">
        <v>2820.987579</v>
      </c>
      <c r="E304" s="84" t="n">
        <v>10.727983826679</v>
      </c>
      <c r="F304" s="84" t="n">
        <v>13.7014909636502</v>
      </c>
      <c r="G304" s="84" t="n">
        <v>9.36055526037242</v>
      </c>
      <c r="H304" s="84" t="n">
        <v>17767.9219527</v>
      </c>
      <c r="I304" s="84" t="n">
        <v>6.1174509566993</v>
      </c>
      <c r="J304" s="84" t="n">
        <v>86.2985090363498</v>
      </c>
      <c r="K304" s="84" t="n">
        <v>1.48616198294596</v>
      </c>
    </row>
    <row r="305">
      <c r="A305" s="84" t="s">
        <v>117</v>
      </c>
      <c r="B305" s="84" t="s">
        <v>129</v>
      </c>
      <c r="C305" s="84" t="s">
        <v>23</v>
      </c>
      <c r="D305" s="84" t="n">
        <v>2136.6402139</v>
      </c>
      <c r="E305" s="84" t="n">
        <v>10.9382929122152</v>
      </c>
      <c r="F305" s="84" t="n">
        <v>10.8599738830048</v>
      </c>
      <c r="G305" s="84" t="n">
        <v>10.097435424</v>
      </c>
      <c r="H305" s="84" t="n">
        <v>17537.8105437</v>
      </c>
      <c r="I305" s="84" t="n">
        <v>5.38434816141144</v>
      </c>
      <c r="J305" s="84" t="n">
        <v>89.1400261169952</v>
      </c>
      <c r="K305" s="84" t="n">
        <v>1.23017559862551</v>
      </c>
    </row>
    <row r="306">
      <c r="A306" s="84" t="s">
        <v>117</v>
      </c>
      <c r="B306" s="84" t="s">
        <v>129</v>
      </c>
      <c r="C306" s="84" t="s">
        <v>24</v>
      </c>
      <c r="D306" s="84" t="n">
        <v>528.7785637</v>
      </c>
      <c r="E306" s="84" t="n">
        <v>23.962348323496</v>
      </c>
      <c r="F306" s="84" t="n">
        <v>22.6881298541047</v>
      </c>
      <c r="G306" s="84" t="n">
        <v>21.5828171838501</v>
      </c>
      <c r="H306" s="84" t="n">
        <v>1801.8611457</v>
      </c>
      <c r="I306" s="84" t="n">
        <v>17.0383732334157</v>
      </c>
      <c r="J306" s="84" t="n">
        <v>77.3118701458953</v>
      </c>
      <c r="K306" s="84" t="n">
        <v>6.33374613704892</v>
      </c>
    </row>
    <row r="307">
      <c r="A307" s="84" t="s">
        <v>130</v>
      </c>
      <c r="B307" s="84" t="s">
        <v>131</v>
      </c>
      <c r="C307" s="84" t="s">
        <v>22</v>
      </c>
      <c r="D307" s="84" t="n">
        <v>686.4672193</v>
      </c>
      <c r="E307" s="84" t="n">
        <v>23.3330795504341</v>
      </c>
      <c r="F307" s="84" t="n">
        <v>5.95543263666697</v>
      </c>
      <c r="G307" s="84" t="n">
        <v>22.0495810271457</v>
      </c>
      <c r="H307" s="84" t="n">
        <v>10840.2725019</v>
      </c>
      <c r="I307" s="84" t="n">
        <v>7.19310620589676</v>
      </c>
      <c r="J307" s="84" t="n">
        <v>94.044567363333</v>
      </c>
      <c r="K307" s="84" t="n">
        <v>1.39630388182416</v>
      </c>
    </row>
    <row r="308">
      <c r="A308" s="84" t="s">
        <v>130</v>
      </c>
      <c r="B308" s="84" t="s">
        <v>131</v>
      </c>
      <c r="C308" s="84" t="s">
        <v>23</v>
      </c>
      <c r="D308" s="84" t="n">
        <v>1375.4459329</v>
      </c>
      <c r="E308" s="84" t="n">
        <v>14.8458748920255</v>
      </c>
      <c r="F308" s="84" t="n">
        <v>8.54784387576692</v>
      </c>
      <c r="G308" s="84" t="n">
        <v>14.1071296579688</v>
      </c>
      <c r="H308" s="84" t="n">
        <v>14715.6988387</v>
      </c>
      <c r="I308" s="84" t="n">
        <v>6.69304770647667</v>
      </c>
      <c r="J308" s="84" t="n">
        <v>91.4521561242331</v>
      </c>
      <c r="K308" s="84" t="n">
        <v>1.31856423032508</v>
      </c>
    </row>
    <row r="309">
      <c r="A309" s="84" t="s">
        <v>130</v>
      </c>
      <c r="B309" s="84" t="s">
        <v>131</v>
      </c>
      <c r="C309" s="84" t="s">
        <v>24</v>
      </c>
      <c r="D309" s="84" t="n">
        <v>602.422311</v>
      </c>
      <c r="E309" s="84" t="n">
        <v>32.4804902472664</v>
      </c>
      <c r="F309" s="84" t="n">
        <v>21.445267240739</v>
      </c>
      <c r="G309" s="84" t="n">
        <v>24.25632265774</v>
      </c>
      <c r="H309" s="84" t="n">
        <v>2206.6931187</v>
      </c>
      <c r="I309" s="84" t="n">
        <v>18.3070884952272</v>
      </c>
      <c r="J309" s="84" t="n">
        <v>78.554732759261</v>
      </c>
      <c r="K309" s="84" t="n">
        <v>6.62192210960711</v>
      </c>
    </row>
    <row r="310">
      <c r="A310" s="84" t="s">
        <v>132</v>
      </c>
      <c r="B310" s="84" t="s">
        <v>133</v>
      </c>
      <c r="C310" s="84" t="s">
        <v>22</v>
      </c>
      <c r="D310" s="84" t="n">
        <v>1986.0284578</v>
      </c>
      <c r="E310" s="84" t="n">
        <v>15.0080544224609</v>
      </c>
      <c r="F310" s="84" t="n">
        <v>5.83857906286297</v>
      </c>
      <c r="G310" s="84" t="n">
        <v>14.5452436690364</v>
      </c>
      <c r="H310" s="84" t="n">
        <v>32029.5845264</v>
      </c>
      <c r="I310" s="84" t="n">
        <v>5.73181194910337</v>
      </c>
      <c r="J310" s="84" t="n">
        <v>94.161420937137</v>
      </c>
      <c r="K310" s="84" t="n">
        <v>0.901893305188883</v>
      </c>
    </row>
    <row r="311">
      <c r="A311" s="84" t="s">
        <v>132</v>
      </c>
      <c r="B311" s="84" t="s">
        <v>133</v>
      </c>
      <c r="C311" s="84" t="s">
        <v>23</v>
      </c>
      <c r="D311" s="84" t="n">
        <v>1793.5501493</v>
      </c>
      <c r="E311" s="84" t="n">
        <v>16.4090361452983</v>
      </c>
      <c r="F311" s="84" t="n">
        <v>8.61719790234962</v>
      </c>
      <c r="G311" s="84" t="n">
        <v>17.0186250468602</v>
      </c>
      <c r="H311" s="84" t="n">
        <v>19020.0619973</v>
      </c>
      <c r="I311" s="84" t="n">
        <v>7.88753713142965</v>
      </c>
      <c r="J311" s="84" t="n">
        <v>91.3828020976504</v>
      </c>
      <c r="K311" s="84" t="n">
        <v>1.60481903255677</v>
      </c>
    </row>
    <row r="312">
      <c r="A312" s="84" t="s">
        <v>132</v>
      </c>
      <c r="B312" s="84" t="s">
        <v>133</v>
      </c>
      <c r="C312" s="84" t="s">
        <v>24</v>
      </c>
      <c r="D312" s="84" t="n">
        <v>815.6988617</v>
      </c>
      <c r="E312" s="84" t="n">
        <v>28.6121682859186</v>
      </c>
      <c r="F312" s="84" t="n">
        <v>14.6240908234039</v>
      </c>
      <c r="G312" s="84" t="n">
        <v>25.5856954844214</v>
      </c>
      <c r="H312" s="84" t="n">
        <v>4762.076</v>
      </c>
      <c r="I312" s="84" t="n">
        <v>14.84248167426</v>
      </c>
      <c r="J312" s="84" t="n">
        <v>85.3759091765961</v>
      </c>
      <c r="K312" s="84" t="n">
        <v>4.38258916540713</v>
      </c>
    </row>
    <row r="313">
      <c r="A313" s="84" t="s">
        <v>134</v>
      </c>
      <c r="B313" s="84" t="s">
        <v>135</v>
      </c>
      <c r="C313" s="84" t="s">
        <v>22</v>
      </c>
      <c r="D313" s="84" t="n">
        <v>2186.9424607</v>
      </c>
      <c r="E313" s="84" t="n">
        <v>20.5830265521282</v>
      </c>
      <c r="F313" s="84" t="n">
        <v>6.29311582279056</v>
      </c>
      <c r="G313" s="84" t="n">
        <v>19.3473344789697</v>
      </c>
      <c r="H313" s="84" t="n">
        <v>32564.4036496</v>
      </c>
      <c r="I313" s="84" t="n">
        <v>6.85287513079181</v>
      </c>
      <c r="J313" s="84" t="n">
        <v>93.7068841772094</v>
      </c>
      <c r="K313" s="84" t="n">
        <v>1.29931773751194</v>
      </c>
    </row>
    <row r="314">
      <c r="A314" s="84" t="s">
        <v>134</v>
      </c>
      <c r="B314" s="84" t="s">
        <v>135</v>
      </c>
      <c r="C314" s="84" t="s">
        <v>23</v>
      </c>
      <c r="D314" s="84" t="n">
        <v>2717.9960453</v>
      </c>
      <c r="E314" s="84" t="n">
        <v>16.6212325484505</v>
      </c>
      <c r="F314" s="84" t="n">
        <v>6.99645187030538</v>
      </c>
      <c r="G314" s="84" t="n">
        <v>16.3248705677856</v>
      </c>
      <c r="H314" s="84" t="n">
        <v>36130.2100981</v>
      </c>
      <c r="I314" s="84" t="n">
        <v>6.61865070608714</v>
      </c>
      <c r="J314" s="84" t="n">
        <v>93.0035481296946</v>
      </c>
      <c r="K314" s="84" t="n">
        <v>1.2280840195172</v>
      </c>
    </row>
    <row r="315">
      <c r="A315" s="84" t="s">
        <v>134</v>
      </c>
      <c r="B315" s="84" t="s">
        <v>135</v>
      </c>
      <c r="C315" s="84" t="s">
        <v>24</v>
      </c>
      <c r="D315" s="84" t="n">
        <v>1353.0474346</v>
      </c>
      <c r="E315" s="84" t="n">
        <v>22.8146075747443</v>
      </c>
      <c r="F315" s="84" t="n">
        <v>14.2554378531957</v>
      </c>
      <c r="G315" s="84" t="n">
        <v>19.868288138992</v>
      </c>
      <c r="H315" s="84" t="n">
        <v>8138.40031</v>
      </c>
      <c r="I315" s="84" t="n">
        <v>18.0874822460756</v>
      </c>
      <c r="J315" s="84" t="n">
        <v>85.7445621468043</v>
      </c>
      <c r="K315" s="84" t="n">
        <v>3.30319660773196</v>
      </c>
    </row>
    <row r="316">
      <c r="A316" s="84" t="s">
        <v>136</v>
      </c>
      <c r="B316" s="84" t="s">
        <v>137</v>
      </c>
      <c r="C316" s="84" t="s">
        <v>22</v>
      </c>
      <c r="D316" s="84" t="n">
        <v>2734.5518408</v>
      </c>
      <c r="E316" s="84" t="n">
        <v>11.0537463007766</v>
      </c>
      <c r="F316" s="84" t="n">
        <v>12.4005296650952</v>
      </c>
      <c r="G316" s="84" t="n">
        <v>11.0013124181545</v>
      </c>
      <c r="H316" s="84" t="n">
        <v>19317.3436399</v>
      </c>
      <c r="I316" s="84" t="n">
        <v>6.21985851960333</v>
      </c>
      <c r="J316" s="84" t="n">
        <v>87.5994703349048</v>
      </c>
      <c r="K316" s="84" t="n">
        <v>1.55733933635381</v>
      </c>
    </row>
    <row r="317">
      <c r="A317" s="84" t="s">
        <v>136</v>
      </c>
      <c r="B317" s="84" t="s">
        <v>137</v>
      </c>
      <c r="C317" s="84" t="s">
        <v>23</v>
      </c>
      <c r="D317" s="84" t="n">
        <v>2117.1232382</v>
      </c>
      <c r="E317" s="84" t="n">
        <v>12.8460329237765</v>
      </c>
      <c r="F317" s="84" t="n">
        <v>11.4561260334157</v>
      </c>
      <c r="G317" s="84" t="n">
        <v>11.7384624008956</v>
      </c>
      <c r="H317" s="84" t="n">
        <v>16363.1486445</v>
      </c>
      <c r="I317" s="84" t="n">
        <v>6.67983448642637</v>
      </c>
      <c r="J317" s="84" t="n">
        <v>88.5438739665843</v>
      </c>
      <c r="K317" s="84" t="n">
        <v>1.51876463812643</v>
      </c>
    </row>
    <row r="318">
      <c r="A318" s="84" t="s">
        <v>136</v>
      </c>
      <c r="B318" s="84" t="s">
        <v>137</v>
      </c>
      <c r="C318" s="84" t="s">
        <v>24</v>
      </c>
      <c r="D318" s="84" t="n">
        <v>1189.6174375</v>
      </c>
      <c r="E318" s="84" t="n">
        <v>20.1352232501845</v>
      </c>
      <c r="F318" s="84" t="n">
        <v>25.3983762524281</v>
      </c>
      <c r="G318" s="84" t="n">
        <v>17.3897716290558</v>
      </c>
      <c r="H318" s="84" t="n">
        <v>3494.2152047</v>
      </c>
      <c r="I318" s="84" t="n">
        <v>16.3116688477861</v>
      </c>
      <c r="J318" s="84" t="n">
        <v>74.6016237475719</v>
      </c>
      <c r="K318" s="84" t="n">
        <v>5.92040683019226</v>
      </c>
    </row>
    <row r="319">
      <c r="A319" s="84" t="s">
        <v>138</v>
      </c>
      <c r="B319" s="84" t="s">
        <v>139</v>
      </c>
      <c r="C319" s="84" t="s">
        <v>22</v>
      </c>
      <c r="D319" s="84" t="n">
        <v>3271.1828476</v>
      </c>
      <c r="E319" s="84" t="n">
        <v>15.1142170465148</v>
      </c>
      <c r="F319" s="84" t="n">
        <v>12.9693914562842</v>
      </c>
      <c r="G319" s="84" t="n">
        <v>14.0473348920856</v>
      </c>
      <c r="H319" s="84" t="n">
        <v>21951.1481972</v>
      </c>
      <c r="I319" s="84" t="n">
        <v>10.1142338588731</v>
      </c>
      <c r="J319" s="84" t="n">
        <v>87.0306085437158</v>
      </c>
      <c r="K319" s="84" t="n">
        <v>2.09334839985021</v>
      </c>
    </row>
    <row r="320">
      <c r="A320" s="84" t="s">
        <v>138</v>
      </c>
      <c r="B320" s="84" t="s">
        <v>139</v>
      </c>
      <c r="C320" s="84" t="s">
        <v>23</v>
      </c>
      <c r="D320" s="84" t="n">
        <v>7507.5537664</v>
      </c>
      <c r="E320" s="84" t="n">
        <v>11.7785940163669</v>
      </c>
      <c r="F320" s="84" t="n">
        <v>12.2425436958826</v>
      </c>
      <c r="G320" s="84" t="n">
        <v>10.9267613900366</v>
      </c>
      <c r="H320" s="84" t="n">
        <v>53815.9256746</v>
      </c>
      <c r="I320" s="84" t="n">
        <v>5.45324063512983</v>
      </c>
      <c r="J320" s="84" t="n">
        <v>87.7574563041174</v>
      </c>
      <c r="K320" s="84" t="n">
        <v>1.52433034645432</v>
      </c>
    </row>
    <row r="321">
      <c r="A321" s="84" t="s">
        <v>138</v>
      </c>
      <c r="B321" s="84" t="s">
        <v>139</v>
      </c>
      <c r="C321" s="84" t="s">
        <v>24</v>
      </c>
      <c r="D321" s="84" t="n">
        <v>2713.2708408</v>
      </c>
      <c r="E321" s="84" t="n">
        <v>20.3174965766569</v>
      </c>
      <c r="F321" s="84" t="n">
        <v>18.8628691090446</v>
      </c>
      <c r="G321" s="84" t="n">
        <v>19.301643263589</v>
      </c>
      <c r="H321" s="84" t="n">
        <v>11670.9186752</v>
      </c>
      <c r="I321" s="84" t="n">
        <v>12.847030971406</v>
      </c>
      <c r="J321" s="84" t="n">
        <v>81.1371308909554</v>
      </c>
      <c r="K321" s="84" t="n">
        <v>4.48727193669032</v>
      </c>
    </row>
    <row r="322">
      <c r="A322" s="84" t="s">
        <v>140</v>
      </c>
      <c r="B322" s="84" t="s">
        <v>141</v>
      </c>
      <c r="C322" s="84" t="s">
        <v>22</v>
      </c>
      <c r="D322" s="84" t="n">
        <v>7046.4808478</v>
      </c>
      <c r="E322" s="84" t="n">
        <v>12.5023386126932</v>
      </c>
      <c r="F322" s="84" t="n">
        <v>8.22006793748618</v>
      </c>
      <c r="G322" s="84" t="n">
        <v>13.6344266167072</v>
      </c>
      <c r="H322" s="84" t="n">
        <v>78676.421948</v>
      </c>
      <c r="I322" s="84" t="n">
        <v>5.57748750161676</v>
      </c>
      <c r="J322" s="84" t="n">
        <v>91.7799320625138</v>
      </c>
      <c r="K322" s="84" t="n">
        <v>1.22113745956649</v>
      </c>
    </row>
    <row r="323">
      <c r="A323" s="84" t="s">
        <v>140</v>
      </c>
      <c r="B323" s="84" t="s">
        <v>141</v>
      </c>
      <c r="C323" s="84" t="s">
        <v>23</v>
      </c>
      <c r="D323" s="84" t="n">
        <v>6103.6702334</v>
      </c>
      <c r="E323" s="84" t="n">
        <v>16.4142002481747</v>
      </c>
      <c r="F323" s="84" t="n">
        <v>9.0525091580379</v>
      </c>
      <c r="G323" s="84" t="n">
        <v>16.3329785085993</v>
      </c>
      <c r="H323" s="84" t="n">
        <v>61321.5057796</v>
      </c>
      <c r="I323" s="84" t="n">
        <v>7.00370482323637</v>
      </c>
      <c r="J323" s="84" t="n">
        <v>90.9474908419621</v>
      </c>
      <c r="K323" s="84" t="n">
        <v>1.62571211320228</v>
      </c>
    </row>
    <row r="324">
      <c r="A324" s="84" t="s">
        <v>140</v>
      </c>
      <c r="B324" s="84" t="s">
        <v>141</v>
      </c>
      <c r="C324" s="84" t="s">
        <v>24</v>
      </c>
      <c r="D324" s="84" t="n">
        <v>4296.0776384</v>
      </c>
      <c r="E324" s="84" t="n">
        <v>19.3870337890803</v>
      </c>
      <c r="F324" s="84" t="n">
        <v>15.2181708545921</v>
      </c>
      <c r="G324" s="84" t="n">
        <v>18.1706293480049</v>
      </c>
      <c r="H324" s="84" t="n">
        <v>23933.8435489</v>
      </c>
      <c r="I324" s="84" t="n">
        <v>12.0043445811484</v>
      </c>
      <c r="J324" s="84" t="n">
        <v>84.7818291454079</v>
      </c>
      <c r="K324" s="84" t="n">
        <v>3.26159207392356</v>
      </c>
    </row>
    <row r="325">
      <c r="A325" s="84" t="s">
        <v>142</v>
      </c>
      <c r="B325" s="84" t="s">
        <v>143</v>
      </c>
      <c r="C325" s="84" t="s">
        <v>22</v>
      </c>
      <c r="D325" s="84" t="n">
        <v>18698.5397532</v>
      </c>
      <c r="E325" s="84" t="n">
        <v>11.9411392832204</v>
      </c>
      <c r="F325" s="84" t="n">
        <v>13.9084149137673</v>
      </c>
      <c r="G325" s="84" t="n">
        <v>10.1775414137365</v>
      </c>
      <c r="H325" s="84" t="n">
        <v>115741.9401227</v>
      </c>
      <c r="I325" s="84" t="n">
        <v>4.95553591243264</v>
      </c>
      <c r="J325" s="84" t="n">
        <v>86.0915850862327</v>
      </c>
      <c r="K325" s="84" t="n">
        <v>1.64421956736551</v>
      </c>
    </row>
    <row r="326">
      <c r="A326" s="84" t="s">
        <v>142</v>
      </c>
      <c r="B326" s="84" t="s">
        <v>143</v>
      </c>
      <c r="C326" s="84" t="s">
        <v>23</v>
      </c>
      <c r="D326" s="84" t="n">
        <v>13606.6962922</v>
      </c>
      <c r="E326" s="84" t="n">
        <v>11.8440216406539</v>
      </c>
      <c r="F326" s="84" t="n">
        <v>13.0026798073767</v>
      </c>
      <c r="G326" s="84" t="n">
        <v>12.5376770225541</v>
      </c>
      <c r="H326" s="84" t="n">
        <v>91038.6267779</v>
      </c>
      <c r="I326" s="84" t="n">
        <v>8.45868049337744</v>
      </c>
      <c r="J326" s="84" t="n">
        <v>86.9973201926233</v>
      </c>
      <c r="K326" s="84" t="n">
        <v>1.87388990248918</v>
      </c>
    </row>
    <row r="327">
      <c r="A327" s="84" t="s">
        <v>142</v>
      </c>
      <c r="B327" s="84" t="s">
        <v>143</v>
      </c>
      <c r="C327" s="84" t="s">
        <v>24</v>
      </c>
      <c r="D327" s="84" t="n">
        <v>7317.7330591</v>
      </c>
      <c r="E327" s="84" t="n">
        <v>18.2638016036295</v>
      </c>
      <c r="F327" s="84" t="n">
        <v>14.665325586348</v>
      </c>
      <c r="G327" s="84" t="n">
        <v>16.6425515873586</v>
      </c>
      <c r="H327" s="84" t="n">
        <v>42580.4639909</v>
      </c>
      <c r="I327" s="84" t="n">
        <v>11.1761185492158</v>
      </c>
      <c r="J327" s="84" t="n">
        <v>85.334674413652</v>
      </c>
      <c r="K327" s="84" t="n">
        <v>2.86013205409454</v>
      </c>
    </row>
    <row r="328">
      <c r="A328" s="84" t="s">
        <v>144</v>
      </c>
      <c r="B328" s="84" t="s">
        <v>145</v>
      </c>
      <c r="C328" s="84" t="s">
        <v>22</v>
      </c>
      <c r="D328" s="84" t="n">
        <v>3319.5036669</v>
      </c>
      <c r="E328" s="84" t="n">
        <v>20.7429095304871</v>
      </c>
      <c r="F328" s="84" t="n">
        <v>7.90498959687215</v>
      </c>
      <c r="G328" s="84" t="n">
        <v>19.3547210443218</v>
      </c>
      <c r="H328" s="84" t="n">
        <v>38673.0078503</v>
      </c>
      <c r="I328" s="84" t="n">
        <v>7.99721176125586</v>
      </c>
      <c r="J328" s="84" t="n">
        <v>92.0950104031279</v>
      </c>
      <c r="K328" s="84" t="n">
        <v>1.66131550271838</v>
      </c>
    </row>
    <row r="329">
      <c r="A329" s="84" t="s">
        <v>144</v>
      </c>
      <c r="B329" s="84" t="s">
        <v>145</v>
      </c>
      <c r="C329" s="84" t="s">
        <v>23</v>
      </c>
      <c r="D329" s="84" t="n">
        <v>3410.5515953</v>
      </c>
      <c r="E329" s="84" t="n">
        <v>17.4299254622222</v>
      </c>
      <c r="F329" s="84" t="n">
        <v>6.6798680020456</v>
      </c>
      <c r="G329" s="84" t="n">
        <v>18.3217283088322</v>
      </c>
      <c r="H329" s="84" t="n">
        <v>47646.6189095</v>
      </c>
      <c r="I329" s="84" t="n">
        <v>6.38298397350534</v>
      </c>
      <c r="J329" s="84" t="n">
        <v>93.3201319979544</v>
      </c>
      <c r="K329" s="84" t="n">
        <v>1.31147185555871</v>
      </c>
    </row>
    <row r="330">
      <c r="A330" s="84" t="s">
        <v>144</v>
      </c>
      <c r="B330" s="84" t="s">
        <v>145</v>
      </c>
      <c r="C330" s="84" t="s">
        <v>24</v>
      </c>
      <c r="D330" s="84" t="n">
        <v>1227.5553795</v>
      </c>
      <c r="E330" s="84" t="n">
        <v>24.296974285674</v>
      </c>
      <c r="F330" s="84" t="n">
        <v>7.01086919096822</v>
      </c>
      <c r="G330" s="84" t="n">
        <v>23.4809177374742</v>
      </c>
      <c r="H330" s="84" t="n">
        <v>16281.7625961</v>
      </c>
      <c r="I330" s="84" t="n">
        <v>12.2107005236129</v>
      </c>
      <c r="J330" s="84" t="n">
        <v>92.9891308090318</v>
      </c>
      <c r="K330" s="84" t="n">
        <v>1.77033209482723</v>
      </c>
    </row>
    <row r="331">
      <c r="A331" s="84" t="s">
        <v>146</v>
      </c>
      <c r="B331" s="84" t="s">
        <v>147</v>
      </c>
      <c r="C331" s="84" t="s">
        <v>22</v>
      </c>
      <c r="D331" s="84" t="n">
        <v>4175.9462471</v>
      </c>
      <c r="E331" s="84" t="n">
        <v>17.0460862536718</v>
      </c>
      <c r="F331" s="84" t="n">
        <v>8.71635156300343</v>
      </c>
      <c r="G331" s="84" t="n">
        <v>14.9825433711957</v>
      </c>
      <c r="H331" s="84" t="n">
        <v>43733.3907836</v>
      </c>
      <c r="I331" s="84" t="n">
        <v>6.98813334519501</v>
      </c>
      <c r="J331" s="84" t="n">
        <v>91.2836484369966</v>
      </c>
      <c r="K331" s="84" t="n">
        <v>1.43062988352644</v>
      </c>
    </row>
    <row r="332">
      <c r="A332" s="84" t="s">
        <v>146</v>
      </c>
      <c r="B332" s="84" t="s">
        <v>147</v>
      </c>
      <c r="C332" s="84" t="s">
        <v>23</v>
      </c>
      <c r="D332" s="84" t="n">
        <v>5024.9934647</v>
      </c>
      <c r="E332" s="84" t="n">
        <v>16.3466018506831</v>
      </c>
      <c r="F332" s="84" t="n">
        <v>9.0788698526803</v>
      </c>
      <c r="G332" s="84" t="n">
        <v>14.5863591303854</v>
      </c>
      <c r="H332" s="84" t="n">
        <v>50323.2332005</v>
      </c>
      <c r="I332" s="84" t="n">
        <v>6.48379862148651</v>
      </c>
      <c r="J332" s="84" t="n">
        <v>90.9211301473197</v>
      </c>
      <c r="K332" s="84" t="n">
        <v>1.45651132970577</v>
      </c>
    </row>
    <row r="333">
      <c r="A333" s="84" t="s">
        <v>146</v>
      </c>
      <c r="B333" s="84" t="s">
        <v>147</v>
      </c>
      <c r="C333" s="84" t="s">
        <v>24</v>
      </c>
      <c r="D333" s="84" t="n">
        <v>4196.6445054</v>
      </c>
      <c r="E333" s="84" t="n">
        <v>18.4722045924303</v>
      </c>
      <c r="F333" s="84" t="n">
        <v>16.9080206927576</v>
      </c>
      <c r="G333" s="84" t="n">
        <v>13.2221338146882</v>
      </c>
      <c r="H333" s="84" t="n">
        <v>20623.7917932</v>
      </c>
      <c r="I333" s="84" t="n">
        <v>13.135563453746</v>
      </c>
      <c r="J333" s="84" t="n">
        <v>83.0919793072424</v>
      </c>
      <c r="K333" s="84" t="n">
        <v>2.6905137415793</v>
      </c>
    </row>
    <row r="334">
      <c r="A334" s="84" t="s">
        <v>148</v>
      </c>
      <c r="B334" s="84" t="s">
        <v>149</v>
      </c>
      <c r="C334" s="84" t="s">
        <v>22</v>
      </c>
      <c r="D334" s="84" t="n">
        <v>3684.8115913</v>
      </c>
      <c r="E334" s="84" t="n">
        <v>13.8604165620444</v>
      </c>
      <c r="F334" s="84" t="n">
        <v>10.8086904281841</v>
      </c>
      <c r="G334" s="84" t="n">
        <v>13.8756117624509</v>
      </c>
      <c r="H334" s="84" t="n">
        <v>30406.3821179</v>
      </c>
      <c r="I334" s="84" t="n">
        <v>8.49532948344285</v>
      </c>
      <c r="J334" s="84" t="n">
        <v>89.1913095718159</v>
      </c>
      <c r="K334" s="84" t="n">
        <v>1.68152247973489</v>
      </c>
    </row>
    <row r="335">
      <c r="A335" s="84" t="s">
        <v>148</v>
      </c>
      <c r="B335" s="84" t="s">
        <v>149</v>
      </c>
      <c r="C335" s="84" t="s">
        <v>23</v>
      </c>
      <c r="D335" s="84" t="n">
        <v>4896.9200012</v>
      </c>
      <c r="E335" s="84" t="n">
        <v>12.6497014712235</v>
      </c>
      <c r="F335" s="84" t="n">
        <v>11.9600010672136</v>
      </c>
      <c r="G335" s="84" t="n">
        <v>11.458702210158</v>
      </c>
      <c r="H335" s="84" t="n">
        <v>36047.2235125</v>
      </c>
      <c r="I335" s="84" t="n">
        <v>5.66722806036033</v>
      </c>
      <c r="J335" s="84" t="n">
        <v>88.0399989327864</v>
      </c>
      <c r="K335" s="84" t="n">
        <v>1.55663439713351</v>
      </c>
    </row>
    <row r="336">
      <c r="A336" s="84" t="s">
        <v>148</v>
      </c>
      <c r="B336" s="84" t="s">
        <v>149</v>
      </c>
      <c r="C336" s="84" t="s">
        <v>24</v>
      </c>
      <c r="D336" s="84" t="n">
        <v>3945.2801449</v>
      </c>
      <c r="E336" s="84" t="n">
        <v>14.1979172492833</v>
      </c>
      <c r="F336" s="84" t="n">
        <v>13.8369403669434</v>
      </c>
      <c r="G336" s="84" t="n">
        <v>13.9152595045827</v>
      </c>
      <c r="H336" s="84" t="n">
        <v>24567.3826279</v>
      </c>
      <c r="I336" s="84" t="n">
        <v>9.10888904332668</v>
      </c>
      <c r="J336" s="84" t="n">
        <v>86.1630596330566</v>
      </c>
      <c r="K336" s="84" t="n">
        <v>2.23465388503431</v>
      </c>
    </row>
    <row r="337">
      <c r="A337" s="84" t="s">
        <v>150</v>
      </c>
      <c r="B337" s="84" t="s">
        <v>151</v>
      </c>
      <c r="C337" s="84" t="s">
        <v>22</v>
      </c>
      <c r="D337" s="84" t="n">
        <v>2370.1903458</v>
      </c>
      <c r="E337" s="84" t="n">
        <v>12.9204706818566</v>
      </c>
      <c r="F337" s="84" t="n">
        <v>15.0580996993973</v>
      </c>
      <c r="G337" s="84" t="n">
        <v>10.4563872345582</v>
      </c>
      <c r="H337" s="84" t="n">
        <v>13370.1115058</v>
      </c>
      <c r="I337" s="84" t="n">
        <v>7.66850738853637</v>
      </c>
      <c r="J337" s="84" t="n">
        <v>84.9419003006027</v>
      </c>
      <c r="K337" s="84" t="n">
        <v>1.85365904125369</v>
      </c>
    </row>
    <row r="338">
      <c r="A338" s="84" t="s">
        <v>150</v>
      </c>
      <c r="B338" s="84" t="s">
        <v>151</v>
      </c>
      <c r="C338" s="84" t="s">
        <v>23</v>
      </c>
      <c r="D338" s="84" t="n">
        <v>2399.6436627</v>
      </c>
      <c r="E338" s="84" t="n">
        <v>12.9717632814776</v>
      </c>
      <c r="F338" s="84" t="n">
        <v>12.6103642522594</v>
      </c>
      <c r="G338" s="84" t="n">
        <v>12.2218124458911</v>
      </c>
      <c r="H338" s="84" t="n">
        <v>16629.4947087</v>
      </c>
      <c r="I338" s="84" t="n">
        <v>6.28399210512073</v>
      </c>
      <c r="J338" s="84" t="n">
        <v>87.3896357477406</v>
      </c>
      <c r="K338" s="84" t="n">
        <v>1.7636131040799</v>
      </c>
    </row>
    <row r="339">
      <c r="A339" s="84" t="s">
        <v>150</v>
      </c>
      <c r="B339" s="84" t="s">
        <v>151</v>
      </c>
      <c r="C339" s="84" t="s">
        <v>24</v>
      </c>
      <c r="D339" s="84" t="n">
        <v>1553.3671749</v>
      </c>
      <c r="E339" s="84" t="n">
        <v>13.9975981029406</v>
      </c>
      <c r="F339" s="84" t="n">
        <v>16.7776329362079</v>
      </c>
      <c r="G339" s="84" t="n">
        <v>14.0037561189281</v>
      </c>
      <c r="H339" s="84" t="n">
        <v>7705.1926041</v>
      </c>
      <c r="I339" s="84" t="n">
        <v>13.0055318449348</v>
      </c>
      <c r="J339" s="84" t="n">
        <v>83.2223670637921</v>
      </c>
      <c r="K339" s="84" t="n">
        <v>2.82315786225421</v>
      </c>
    </row>
    <row r="340">
      <c r="A340" s="84" t="s">
        <v>152</v>
      </c>
      <c r="B340" s="84" t="s">
        <v>153</v>
      </c>
      <c r="C340" s="84" t="s">
        <v>22</v>
      </c>
      <c r="D340" s="84" t="n">
        <v>4233.8713098</v>
      </c>
      <c r="E340" s="84" t="n">
        <v>17.793168797263</v>
      </c>
      <c r="F340" s="84" t="n">
        <v>21.9045541646274</v>
      </c>
      <c r="G340" s="84" t="n">
        <v>14.6687951984746</v>
      </c>
      <c r="H340" s="84" t="n">
        <v>15094.8549358</v>
      </c>
      <c r="I340" s="84" t="n">
        <v>9.99987244134105</v>
      </c>
      <c r="J340" s="84" t="n">
        <v>78.0954458353726</v>
      </c>
      <c r="K340" s="84" t="n">
        <v>4.11436820057537</v>
      </c>
    </row>
    <row r="341">
      <c r="A341" s="84" t="s">
        <v>152</v>
      </c>
      <c r="B341" s="84" t="s">
        <v>153</v>
      </c>
      <c r="C341" s="84" t="s">
        <v>23</v>
      </c>
      <c r="D341" s="84" t="n">
        <v>4783.1037206</v>
      </c>
      <c r="E341" s="84" t="n">
        <v>12.4508614067071</v>
      </c>
      <c r="F341" s="84" t="n">
        <v>12.5853054111914</v>
      </c>
      <c r="G341" s="84" t="n">
        <v>10.7614733774963</v>
      </c>
      <c r="H341" s="84" t="n">
        <v>33222.3603053</v>
      </c>
      <c r="I341" s="84" t="n">
        <v>5.91764784540471</v>
      </c>
      <c r="J341" s="84" t="n">
        <v>87.4146945888086</v>
      </c>
      <c r="K341" s="84" t="n">
        <v>1.54935540033947</v>
      </c>
    </row>
    <row r="342">
      <c r="A342" s="84" t="s">
        <v>152</v>
      </c>
      <c r="B342" s="84" t="s">
        <v>153</v>
      </c>
      <c r="C342" s="84" t="s">
        <v>24</v>
      </c>
      <c r="D342" s="84" t="n">
        <v>4087.7213273</v>
      </c>
      <c r="E342" s="84" t="n">
        <v>14.9188022425239</v>
      </c>
      <c r="F342" s="84" t="n">
        <v>17.671428976915</v>
      </c>
      <c r="G342" s="84" t="n">
        <v>12.3632865748875</v>
      </c>
      <c r="H342" s="84" t="n">
        <v>19044.0884015</v>
      </c>
      <c r="I342" s="84" t="n">
        <v>10.1116963087171</v>
      </c>
      <c r="J342" s="84" t="n">
        <v>82.328571023085</v>
      </c>
      <c r="K342" s="84" t="n">
        <v>2.6537195765017</v>
      </c>
    </row>
    <row r="343">
      <c r="A343" s="84" t="s">
        <v>154</v>
      </c>
      <c r="B343" s="84" t="s">
        <v>155</v>
      </c>
      <c r="C343" s="84" t="s">
        <v>22</v>
      </c>
      <c r="D343" s="84" t="n">
        <v>1586.9875482</v>
      </c>
      <c r="E343" s="84" t="n">
        <v>13.3253153942328</v>
      </c>
      <c r="F343" s="84" t="n">
        <v>14.3859053219833</v>
      </c>
      <c r="G343" s="84" t="n">
        <v>11.3899421328827</v>
      </c>
      <c r="H343" s="84" t="n">
        <v>9444.5569579</v>
      </c>
      <c r="I343" s="84" t="n">
        <v>6.34650447173835</v>
      </c>
      <c r="J343" s="84" t="n">
        <v>85.6140946780167</v>
      </c>
      <c r="K343" s="84" t="n">
        <v>1.91387445913847</v>
      </c>
    </row>
    <row r="344">
      <c r="A344" s="84" t="s">
        <v>154</v>
      </c>
      <c r="B344" s="84" t="s">
        <v>155</v>
      </c>
      <c r="C344" s="84" t="s">
        <v>23</v>
      </c>
      <c r="D344" s="84" t="n">
        <v>1284.8814244</v>
      </c>
      <c r="E344" s="84" t="n">
        <v>13.8721790215067</v>
      </c>
      <c r="F344" s="84" t="n">
        <v>13.9108372376918</v>
      </c>
      <c r="G344" s="84" t="n">
        <v>11.8128789801889</v>
      </c>
      <c r="H344" s="84" t="n">
        <v>7951.6684859</v>
      </c>
      <c r="I344" s="84" t="n">
        <v>7.66571245044867</v>
      </c>
      <c r="J344" s="84" t="n">
        <v>86.0891627623082</v>
      </c>
      <c r="K344" s="84" t="n">
        <v>1.90880049856757</v>
      </c>
    </row>
    <row r="345">
      <c r="A345" s="84" t="s">
        <v>154</v>
      </c>
      <c r="B345" s="84" t="s">
        <v>155</v>
      </c>
      <c r="C345" s="84" t="s">
        <v>24</v>
      </c>
      <c r="D345" s="84" t="n">
        <v>1473.0847374</v>
      </c>
      <c r="E345" s="84" t="n">
        <v>16.37975062381</v>
      </c>
      <c r="F345" s="84" t="n">
        <v>24.1611866381717</v>
      </c>
      <c r="G345" s="84" t="n">
        <v>12.1594600415419</v>
      </c>
      <c r="H345" s="84" t="n">
        <v>4623.820847</v>
      </c>
      <c r="I345" s="84" t="n">
        <v>9.53187999698536</v>
      </c>
      <c r="J345" s="84" t="n">
        <v>75.8388133618282</v>
      </c>
      <c r="K345" s="84" t="n">
        <v>3.87383412872539</v>
      </c>
    </row>
    <row r="346">
      <c r="A346" s="84" t="s">
        <v>156</v>
      </c>
      <c r="B346" s="84" t="s">
        <v>157</v>
      </c>
      <c r="C346" s="84" t="s">
        <v>22</v>
      </c>
      <c r="D346" s="84" t="n">
        <v>2089.2902656</v>
      </c>
      <c r="E346" s="84" t="n">
        <v>16.5390397561147</v>
      </c>
      <c r="F346" s="84" t="n">
        <v>12.2632450294738</v>
      </c>
      <c r="G346" s="84" t="n">
        <v>14.9393746867942</v>
      </c>
      <c r="H346" s="84" t="n">
        <v>14947.7196007</v>
      </c>
      <c r="I346" s="84" t="n">
        <v>8.25989583159439</v>
      </c>
      <c r="J346" s="84" t="n">
        <v>87.7367549705262</v>
      </c>
      <c r="K346" s="84" t="n">
        <v>2.08812387046707</v>
      </c>
    </row>
    <row r="347">
      <c r="A347" s="84" t="s">
        <v>156</v>
      </c>
      <c r="B347" s="84" t="s">
        <v>157</v>
      </c>
      <c r="C347" s="84" t="s">
        <v>23</v>
      </c>
      <c r="D347" s="84" t="n">
        <v>3521.9464621</v>
      </c>
      <c r="E347" s="84" t="n">
        <v>13.7999695592419</v>
      </c>
      <c r="F347" s="84" t="n">
        <v>14.8787320554827</v>
      </c>
      <c r="G347" s="84" t="n">
        <v>12.3311285071994</v>
      </c>
      <c r="H347" s="84" t="n">
        <v>20149.0656172</v>
      </c>
      <c r="I347" s="84" t="n">
        <v>5.60413830747434</v>
      </c>
      <c r="J347" s="84" t="n">
        <v>85.1212679445173</v>
      </c>
      <c r="K347" s="84" t="n">
        <v>2.15541381643812</v>
      </c>
    </row>
    <row r="348">
      <c r="A348" s="84" t="s">
        <v>156</v>
      </c>
      <c r="B348" s="84" t="s">
        <v>157</v>
      </c>
      <c r="C348" s="84" t="s">
        <v>24</v>
      </c>
      <c r="D348" s="84" t="n">
        <v>1581.0567537</v>
      </c>
      <c r="E348" s="84" t="n">
        <v>21.4126260874804</v>
      </c>
      <c r="F348" s="84" t="n">
        <v>19.7262767504241</v>
      </c>
      <c r="G348" s="84" t="n">
        <v>15.7936607326141</v>
      </c>
      <c r="H348" s="84" t="n">
        <v>6433.9213068</v>
      </c>
      <c r="I348" s="84" t="n">
        <v>11.0065528526783</v>
      </c>
      <c r="J348" s="84" t="n">
        <v>80.273723249576</v>
      </c>
      <c r="K348" s="84" t="n">
        <v>3.88109719970534</v>
      </c>
    </row>
    <row r="349">
      <c r="A349" s="84" t="s">
        <v>158</v>
      </c>
      <c r="B349" s="84" t="s">
        <v>159</v>
      </c>
      <c r="C349" s="84" t="s">
        <v>22</v>
      </c>
      <c r="D349" s="84" t="n">
        <v>863.4071172</v>
      </c>
      <c r="E349" s="84" t="n">
        <v>20.0839003322047</v>
      </c>
      <c r="F349" s="84" t="n">
        <v>6.05356316198014</v>
      </c>
      <c r="G349" s="84" t="n">
        <v>18.6277655638284</v>
      </c>
      <c r="H349" s="84" t="n">
        <v>13399.3847972</v>
      </c>
      <c r="I349" s="84" t="n">
        <v>7.13078369143991</v>
      </c>
      <c r="J349" s="84" t="n">
        <v>93.9464368380198</v>
      </c>
      <c r="K349" s="84" t="n">
        <v>1.20030476090987</v>
      </c>
    </row>
    <row r="350">
      <c r="A350" s="84" t="s">
        <v>158</v>
      </c>
      <c r="B350" s="84" t="s">
        <v>159</v>
      </c>
      <c r="C350" s="84" t="s">
        <v>23</v>
      </c>
      <c r="D350" s="84" t="n">
        <v>2149.5241666</v>
      </c>
      <c r="E350" s="84" t="n">
        <v>13.1787980419824</v>
      </c>
      <c r="F350" s="84" t="n">
        <v>9.91125693775036</v>
      </c>
      <c r="G350" s="84" t="n">
        <v>14.2899270050278</v>
      </c>
      <c r="H350" s="84" t="n">
        <v>19538.1808349</v>
      </c>
      <c r="I350" s="84" t="n">
        <v>6.52348576561007</v>
      </c>
      <c r="J350" s="84" t="n">
        <v>90.0887430622496</v>
      </c>
      <c r="K350" s="84" t="n">
        <v>1.57212914015975</v>
      </c>
    </row>
    <row r="351">
      <c r="A351" s="84" t="s">
        <v>158</v>
      </c>
      <c r="B351" s="84" t="s">
        <v>159</v>
      </c>
      <c r="C351" s="84" t="s">
        <v>24</v>
      </c>
      <c r="D351" s="84" t="n">
        <v>805.9150082</v>
      </c>
      <c r="E351" s="84" t="n">
        <v>19.6217500605916</v>
      </c>
      <c r="F351" s="84" t="n">
        <v>9.88064369771704</v>
      </c>
      <c r="G351" s="84" t="n">
        <v>18.167473065116</v>
      </c>
      <c r="H351" s="84" t="n">
        <v>7350.5880786</v>
      </c>
      <c r="I351" s="84" t="n">
        <v>11.660824876822</v>
      </c>
      <c r="J351" s="84" t="n">
        <v>90.119356302283</v>
      </c>
      <c r="K351" s="84" t="n">
        <v>1.99187317364067</v>
      </c>
    </row>
    <row r="352">
      <c r="A352" s="84" t="s">
        <v>160</v>
      </c>
      <c r="B352" s="84" t="s">
        <v>161</v>
      </c>
      <c r="C352" s="84" t="s">
        <v>22</v>
      </c>
      <c r="D352" s="84" t="n">
        <v>3634.2121387</v>
      </c>
      <c r="E352" s="84" t="n">
        <v>12.5447607338884</v>
      </c>
      <c r="F352" s="84" t="n">
        <v>17.9899585356342</v>
      </c>
      <c r="G352" s="84" t="n">
        <v>9.82018739603856</v>
      </c>
      <c r="H352" s="84" t="n">
        <v>16567.1247988</v>
      </c>
      <c r="I352" s="84" t="n">
        <v>6.72312526072757</v>
      </c>
      <c r="J352" s="84" t="n">
        <v>82.0100414643658</v>
      </c>
      <c r="K352" s="84" t="n">
        <v>2.15418454755511</v>
      </c>
    </row>
    <row r="353">
      <c r="A353" s="84" t="s">
        <v>160</v>
      </c>
      <c r="B353" s="84" t="s">
        <v>161</v>
      </c>
      <c r="C353" s="84" t="s">
        <v>23</v>
      </c>
      <c r="D353" s="84" t="n">
        <v>3049.4601786</v>
      </c>
      <c r="E353" s="84" t="n">
        <v>16.2578838911591</v>
      </c>
      <c r="F353" s="84" t="n">
        <v>16.5962903378821</v>
      </c>
      <c r="G353" s="84" t="n">
        <v>13.2754202339607</v>
      </c>
      <c r="H353" s="84" t="n">
        <v>15324.8880433</v>
      </c>
      <c r="I353" s="84" t="n">
        <v>7.35918713475356</v>
      </c>
      <c r="J353" s="84" t="n">
        <v>83.4037096621179</v>
      </c>
      <c r="K353" s="84" t="n">
        <v>2.64164183407152</v>
      </c>
    </row>
    <row r="354">
      <c r="A354" s="84" t="s">
        <v>160</v>
      </c>
      <c r="B354" s="84" t="s">
        <v>161</v>
      </c>
      <c r="C354" s="84" t="s">
        <v>24</v>
      </c>
      <c r="D354" s="84" t="n">
        <v>3338.187482</v>
      </c>
      <c r="E354" s="84" t="n">
        <v>14.9385482006946</v>
      </c>
      <c r="F354" s="84" t="n">
        <v>19.0957460171545</v>
      </c>
      <c r="G354" s="84" t="n">
        <v>11.2821852249685</v>
      </c>
      <c r="H354" s="84" t="n">
        <v>14143.1273564</v>
      </c>
      <c r="I354" s="84" t="n">
        <v>8.89405220405681</v>
      </c>
      <c r="J354" s="84" t="n">
        <v>80.9042539828455</v>
      </c>
      <c r="K354" s="84" t="n">
        <v>2.66292231827726</v>
      </c>
    </row>
    <row r="355">
      <c r="A355" s="84" t="s">
        <v>162</v>
      </c>
      <c r="B355" s="84" t="s">
        <v>163</v>
      </c>
      <c r="C355" s="84" t="s">
        <v>22</v>
      </c>
      <c r="D355" s="84" t="n">
        <v>5336.4395016</v>
      </c>
      <c r="E355" s="84" t="n">
        <v>13.0938570815805</v>
      </c>
      <c r="F355" s="84" t="n">
        <v>17.1908802371914</v>
      </c>
      <c r="G355" s="84" t="n">
        <v>11.0733059692342</v>
      </c>
      <c r="H355" s="84" t="n">
        <v>25705.8307485</v>
      </c>
      <c r="I355" s="84" t="n">
        <v>6.37871703922367</v>
      </c>
      <c r="J355" s="84" t="n">
        <v>82.8091197628086</v>
      </c>
      <c r="K355" s="84" t="n">
        <v>2.29877913558474</v>
      </c>
    </row>
    <row r="356">
      <c r="A356" s="84" t="s">
        <v>162</v>
      </c>
      <c r="B356" s="84" t="s">
        <v>163</v>
      </c>
      <c r="C356" s="84" t="s">
        <v>23</v>
      </c>
      <c r="D356" s="84" t="n">
        <v>5746.9583248</v>
      </c>
      <c r="E356" s="84" t="n">
        <v>12.0922096646804</v>
      </c>
      <c r="F356" s="84" t="n">
        <v>16.1802504051825</v>
      </c>
      <c r="G356" s="84" t="n">
        <v>9.93923982754326</v>
      </c>
      <c r="H356" s="84" t="n">
        <v>29771.3938693</v>
      </c>
      <c r="I356" s="84" t="n">
        <v>7.25712558445442</v>
      </c>
      <c r="J356" s="84" t="n">
        <v>83.8197495948175</v>
      </c>
      <c r="K356" s="84" t="n">
        <v>1.91863361587465</v>
      </c>
    </row>
    <row r="357">
      <c r="A357" s="84" t="s">
        <v>162</v>
      </c>
      <c r="B357" s="84" t="s">
        <v>163</v>
      </c>
      <c r="C357" s="84" t="s">
        <v>24</v>
      </c>
      <c r="D357" s="84" t="n">
        <v>5416.9105014</v>
      </c>
      <c r="E357" s="84" t="n">
        <v>12.7663936223726</v>
      </c>
      <c r="F357" s="84" t="n">
        <v>20.8684813790161</v>
      </c>
      <c r="G357" s="84" t="n">
        <v>10.6436421480828</v>
      </c>
      <c r="H357" s="84" t="n">
        <v>20540.4670529</v>
      </c>
      <c r="I357" s="84" t="n">
        <v>8.56314750561264</v>
      </c>
      <c r="J357" s="84" t="n">
        <v>79.1315186209839</v>
      </c>
      <c r="K357" s="84" t="n">
        <v>2.80693018209404</v>
      </c>
    </row>
    <row r="358">
      <c r="A358" s="84" t="s">
        <v>164</v>
      </c>
      <c r="B358" s="84" t="s">
        <v>165</v>
      </c>
      <c r="C358" s="84" t="s">
        <v>22</v>
      </c>
      <c r="D358" s="84" t="n">
        <v>3184.9625059</v>
      </c>
      <c r="E358" s="84" t="n">
        <v>17.1972771593981</v>
      </c>
      <c r="F358" s="84" t="n">
        <v>7.04539379164054</v>
      </c>
      <c r="G358" s="84" t="n">
        <v>15.4409648165182</v>
      </c>
      <c r="H358" s="84" t="n">
        <v>42021.3467522</v>
      </c>
      <c r="I358" s="84" t="n">
        <v>6.921349098286</v>
      </c>
      <c r="J358" s="84" t="n">
        <v>92.9546062083595</v>
      </c>
      <c r="K358" s="84" t="n">
        <v>1.17033121964271</v>
      </c>
    </row>
    <row r="359">
      <c r="A359" s="84" t="s">
        <v>164</v>
      </c>
      <c r="B359" s="84" t="s">
        <v>165</v>
      </c>
      <c r="C359" s="84" t="s">
        <v>23</v>
      </c>
      <c r="D359" s="84" t="n">
        <v>4243.605059</v>
      </c>
      <c r="E359" s="84" t="n">
        <v>13.62143656568</v>
      </c>
      <c r="F359" s="84" t="n">
        <v>9.06251864111237</v>
      </c>
      <c r="G359" s="84" t="n">
        <v>13.6092533862301</v>
      </c>
      <c r="H359" s="84" t="n">
        <v>42582.2854804</v>
      </c>
      <c r="I359" s="84" t="n">
        <v>6.98610362895318</v>
      </c>
      <c r="J359" s="84" t="n">
        <v>90.9374813588876</v>
      </c>
      <c r="K359" s="84" t="n">
        <v>1.35625168699791</v>
      </c>
    </row>
    <row r="360">
      <c r="A360" s="84" t="s">
        <v>164</v>
      </c>
      <c r="B360" s="84" t="s">
        <v>165</v>
      </c>
      <c r="C360" s="84" t="s">
        <v>24</v>
      </c>
      <c r="D360" s="84" t="n">
        <v>1401.1682609</v>
      </c>
      <c r="E360" s="84" t="n">
        <v>31.1450386118949</v>
      </c>
      <c r="F360" s="84" t="n">
        <v>13.595919129424</v>
      </c>
      <c r="G360" s="84" t="n">
        <v>25.4584594348126</v>
      </c>
      <c r="H360" s="84" t="n">
        <v>8904.6319396</v>
      </c>
      <c r="I360" s="84" t="n">
        <v>16.1575138834481</v>
      </c>
      <c r="J360" s="84" t="n">
        <v>86.404080870576</v>
      </c>
      <c r="K360" s="84" t="n">
        <v>4.00595842404598</v>
      </c>
    </row>
    <row r="361">
      <c r="A361" s="84" t="s">
        <v>166</v>
      </c>
      <c r="B361" s="84" t="s">
        <v>167</v>
      </c>
      <c r="C361" s="84" t="s">
        <v>22</v>
      </c>
      <c r="D361" s="84" t="n">
        <v>1980.7496673</v>
      </c>
      <c r="E361" s="84" t="n">
        <v>16.3893259801132</v>
      </c>
      <c r="F361" s="84" t="n">
        <v>8.16737186345526</v>
      </c>
      <c r="G361" s="84" t="n">
        <v>16.3591978212361</v>
      </c>
      <c r="H361" s="84" t="n">
        <v>22271.2337175</v>
      </c>
      <c r="I361" s="84" t="n">
        <v>7.35555489444187</v>
      </c>
      <c r="J361" s="84" t="n">
        <v>91.8326281365447</v>
      </c>
      <c r="K361" s="84" t="n">
        <v>1.45494749203079</v>
      </c>
    </row>
    <row r="362">
      <c r="A362" s="84" t="s">
        <v>166</v>
      </c>
      <c r="B362" s="84" t="s">
        <v>167</v>
      </c>
      <c r="C362" s="84" t="s">
        <v>23</v>
      </c>
      <c r="D362" s="84" t="n">
        <v>3404.0731896</v>
      </c>
      <c r="E362" s="84" t="n">
        <v>11.5868860720797</v>
      </c>
      <c r="F362" s="84" t="n">
        <v>12.3342257896699</v>
      </c>
      <c r="G362" s="84" t="n">
        <v>11.5206003998599</v>
      </c>
      <c r="H362" s="84" t="n">
        <v>24194.5231686</v>
      </c>
      <c r="I362" s="84" t="n">
        <v>5.86669534224548</v>
      </c>
      <c r="J362" s="84" t="n">
        <v>87.6657742103301</v>
      </c>
      <c r="K362" s="84" t="n">
        <v>1.62090265949752</v>
      </c>
    </row>
    <row r="363">
      <c r="A363" s="84" t="s">
        <v>166</v>
      </c>
      <c r="B363" s="84" t="s">
        <v>167</v>
      </c>
      <c r="C363" s="84" t="s">
        <v>24</v>
      </c>
      <c r="D363" s="84" t="n">
        <v>1060.5758277</v>
      </c>
      <c r="E363" s="84" t="n">
        <v>17.0882189833838</v>
      </c>
      <c r="F363" s="84" t="n">
        <v>14.0689400669645</v>
      </c>
      <c r="G363" s="84" t="n">
        <v>16.6656945117168</v>
      </c>
      <c r="H363" s="84" t="n">
        <v>6477.8444275</v>
      </c>
      <c r="I363" s="84" t="n">
        <v>10.8687072313281</v>
      </c>
      <c r="J363" s="84" t="n">
        <v>85.9310599330355</v>
      </c>
      <c r="K363" s="84" t="n">
        <v>2.72856703318218</v>
      </c>
    </row>
    <row r="364">
      <c r="A364" s="84" t="s">
        <v>168</v>
      </c>
      <c r="B364" s="84" t="s">
        <v>169</v>
      </c>
      <c r="C364" s="84" t="s">
        <v>22</v>
      </c>
      <c r="D364" s="84" t="n">
        <v>10203.3006711</v>
      </c>
      <c r="E364" s="84" t="n">
        <v>12.5945437037432</v>
      </c>
      <c r="F364" s="84" t="n">
        <v>20.1219083365333</v>
      </c>
      <c r="G364" s="84" t="n">
        <v>10.9868944143695</v>
      </c>
      <c r="H364" s="84" t="n">
        <v>40504.1198203</v>
      </c>
      <c r="I364" s="84" t="n">
        <v>7.116691984104</v>
      </c>
      <c r="J364" s="84" t="n">
        <v>79.8780916634667</v>
      </c>
      <c r="K364" s="84" t="n">
        <v>2.76768357512259</v>
      </c>
    </row>
    <row r="365">
      <c r="A365" s="84" t="s">
        <v>168</v>
      </c>
      <c r="B365" s="84" t="s">
        <v>169</v>
      </c>
      <c r="C365" s="84" t="s">
        <v>23</v>
      </c>
      <c r="D365" s="84" t="n">
        <v>9307.425487</v>
      </c>
      <c r="E365" s="84" t="n">
        <v>10.4124813288979</v>
      </c>
      <c r="F365" s="84" t="n">
        <v>17.2468694384404</v>
      </c>
      <c r="G365" s="84" t="n">
        <v>10.3644184907945</v>
      </c>
      <c r="H365" s="84" t="n">
        <v>44658.45812</v>
      </c>
      <c r="I365" s="84" t="n">
        <v>9.41180917366565</v>
      </c>
      <c r="J365" s="84" t="n">
        <v>82.7531305615596</v>
      </c>
      <c r="K365" s="84" t="n">
        <v>2.16008471586602</v>
      </c>
    </row>
    <row r="366">
      <c r="A366" s="84" t="s">
        <v>168</v>
      </c>
      <c r="B366" s="84" t="s">
        <v>169</v>
      </c>
      <c r="C366" s="84" t="s">
        <v>24</v>
      </c>
      <c r="D366" s="84" t="n">
        <v>12220.4512378</v>
      </c>
      <c r="E366" s="84" t="n">
        <v>15.4142851072221</v>
      </c>
      <c r="F366" s="84" t="n">
        <v>35.0993996388728</v>
      </c>
      <c r="G366" s="84" t="n">
        <v>10.4773002864308</v>
      </c>
      <c r="H366" s="84" t="n">
        <v>22596.2446702</v>
      </c>
      <c r="I366" s="84" t="n">
        <v>10.8511037344739</v>
      </c>
      <c r="J366" s="84" t="n">
        <v>64.9006003611272</v>
      </c>
      <c r="K366" s="84" t="n">
        <v>5.66631044772549</v>
      </c>
    </row>
    <row r="367">
      <c r="A367" s="84" t="s">
        <v>170</v>
      </c>
      <c r="B367" s="84" t="s">
        <v>171</v>
      </c>
      <c r="C367" s="84" t="s">
        <v>22</v>
      </c>
      <c r="D367" s="84" t="n">
        <v>5091.3047966</v>
      </c>
      <c r="E367" s="84" t="n">
        <v>10.8171813740705</v>
      </c>
      <c r="F367" s="84" t="n">
        <v>14.6680190943097</v>
      </c>
      <c r="G367" s="84" t="n">
        <v>9.58504338312672</v>
      </c>
      <c r="H367" s="84" t="n">
        <v>29618.9363332</v>
      </c>
      <c r="I367" s="84" t="n">
        <v>4.81247879553595</v>
      </c>
      <c r="J367" s="84" t="n">
        <v>85.3319809056903</v>
      </c>
      <c r="K367" s="84" t="n">
        <v>1.64760735507681</v>
      </c>
    </row>
    <row r="368">
      <c r="A368" s="84" t="s">
        <v>170</v>
      </c>
      <c r="B368" s="84" t="s">
        <v>171</v>
      </c>
      <c r="C368" s="84" t="s">
        <v>23</v>
      </c>
      <c r="D368" s="84" t="n">
        <v>4862.2275034</v>
      </c>
      <c r="E368" s="84" t="n">
        <v>10.637777367549</v>
      </c>
      <c r="F368" s="84" t="n">
        <v>17.8711307941066</v>
      </c>
      <c r="G368" s="84" t="n">
        <v>8.42891586854101</v>
      </c>
      <c r="H368" s="84" t="n">
        <v>22344.9344799</v>
      </c>
      <c r="I368" s="84" t="n">
        <v>6.24014750832966</v>
      </c>
      <c r="J368" s="84" t="n">
        <v>82.1288692058934</v>
      </c>
      <c r="K368" s="84" t="n">
        <v>1.83412068613272</v>
      </c>
    </row>
    <row r="369">
      <c r="A369" s="84" t="s">
        <v>170</v>
      </c>
      <c r="B369" s="84" t="s">
        <v>171</v>
      </c>
      <c r="C369" s="84" t="s">
        <v>24</v>
      </c>
      <c r="D369" s="84" t="n">
        <v>3226.2632448</v>
      </c>
      <c r="E369" s="84" t="n">
        <v>12.2494566276202</v>
      </c>
      <c r="F369" s="84" t="n">
        <v>27.428154472482</v>
      </c>
      <c r="G369" s="84" t="n">
        <v>8.66292182640602</v>
      </c>
      <c r="H369" s="84" t="n">
        <v>8536.3336446</v>
      </c>
      <c r="I369" s="84" t="n">
        <v>10.7619251275847</v>
      </c>
      <c r="J369" s="84" t="n">
        <v>72.571845527518</v>
      </c>
      <c r="K369" s="84" t="n">
        <v>3.27410659478963</v>
      </c>
    </row>
    <row r="370">
      <c r="A370" s="84" t="s">
        <v>172</v>
      </c>
      <c r="B370" s="84" t="s">
        <v>173</v>
      </c>
      <c r="C370" s="84" t="s">
        <v>22</v>
      </c>
      <c r="D370" s="84" t="n">
        <v>3106.4084137</v>
      </c>
      <c r="E370" s="84" t="n">
        <v>16.3828263283288</v>
      </c>
      <c r="F370" s="84" t="n">
        <v>12.1331958812686</v>
      </c>
      <c r="G370" s="84" t="n">
        <v>13.7183706014194</v>
      </c>
      <c r="H370" s="84" t="n">
        <v>22496.1487699</v>
      </c>
      <c r="I370" s="84" t="n">
        <v>8.84476933628244</v>
      </c>
      <c r="J370" s="84" t="n">
        <v>87.8668041187314</v>
      </c>
      <c r="K370" s="84" t="n">
        <v>1.89431810281781</v>
      </c>
    </row>
    <row r="371">
      <c r="A371" s="84" t="s">
        <v>172</v>
      </c>
      <c r="B371" s="84" t="s">
        <v>173</v>
      </c>
      <c r="C371" s="84" t="s">
        <v>23</v>
      </c>
      <c r="D371" s="84" t="n">
        <v>5062.1634409</v>
      </c>
      <c r="E371" s="84" t="n">
        <v>10.9794944318895</v>
      </c>
      <c r="F371" s="84" t="n">
        <v>11.9456353161873</v>
      </c>
      <c r="G371" s="84" t="n">
        <v>11.685448107203</v>
      </c>
      <c r="H371" s="84" t="n">
        <v>37314.5147927</v>
      </c>
      <c r="I371" s="84" t="n">
        <v>6.70384362695962</v>
      </c>
      <c r="J371" s="84" t="n">
        <v>88.0543646838126</v>
      </c>
      <c r="K371" s="84" t="n">
        <v>1.58527180448263</v>
      </c>
    </row>
    <row r="372">
      <c r="A372" s="84" t="s">
        <v>172</v>
      </c>
      <c r="B372" s="84" t="s">
        <v>173</v>
      </c>
      <c r="C372" s="84" t="s">
        <v>24</v>
      </c>
      <c r="D372" s="84" t="n">
        <v>1577.4555637</v>
      </c>
      <c r="E372" s="84" t="n">
        <v>20.292708721059</v>
      </c>
      <c r="F372" s="84" t="n">
        <v>14.4379420881417</v>
      </c>
      <c r="G372" s="84" t="n">
        <v>15.0210637427547</v>
      </c>
      <c r="H372" s="84" t="n">
        <v>9348.3090229</v>
      </c>
      <c r="I372" s="84" t="n">
        <v>12.9937306821277</v>
      </c>
      <c r="J372" s="84" t="n">
        <v>85.5620579118583</v>
      </c>
      <c r="K372" s="84" t="n">
        <v>2.53468948401859</v>
      </c>
    </row>
    <row r="373">
      <c r="A373" s="84" t="s">
        <v>174</v>
      </c>
      <c r="B373" s="84" t="s">
        <v>175</v>
      </c>
      <c r="C373" s="84" t="s">
        <v>22</v>
      </c>
      <c r="D373" s="84" t="n">
        <v>2492.1511654</v>
      </c>
      <c r="E373" s="84" t="n">
        <v>16.6485301275002</v>
      </c>
      <c r="F373" s="84" t="n">
        <v>13.7224458092374</v>
      </c>
      <c r="G373" s="84" t="n">
        <v>13.8097490594572</v>
      </c>
      <c r="H373" s="84" t="n">
        <v>15668.9784178</v>
      </c>
      <c r="I373" s="84" t="n">
        <v>9.62988511850281</v>
      </c>
      <c r="J373" s="84" t="n">
        <v>86.2775541907626</v>
      </c>
      <c r="K373" s="84" t="n">
        <v>2.19644071838859</v>
      </c>
    </row>
    <row r="374">
      <c r="A374" s="84" t="s">
        <v>174</v>
      </c>
      <c r="B374" s="84" t="s">
        <v>175</v>
      </c>
      <c r="C374" s="84" t="s">
        <v>23</v>
      </c>
      <c r="D374" s="84" t="n">
        <v>6557.3199083</v>
      </c>
      <c r="E374" s="84" t="n">
        <v>11.191216337722</v>
      </c>
      <c r="F374" s="84" t="n">
        <v>13.1821602626339</v>
      </c>
      <c r="G374" s="84" t="n">
        <v>9.54997156997515</v>
      </c>
      <c r="H374" s="84" t="n">
        <v>43186.5747012</v>
      </c>
      <c r="I374" s="84" t="n">
        <v>4.51596213803082</v>
      </c>
      <c r="J374" s="84" t="n">
        <v>86.8178397373661</v>
      </c>
      <c r="K374" s="84" t="n">
        <v>1.45003902561777</v>
      </c>
    </row>
    <row r="375">
      <c r="A375" s="84" t="s">
        <v>174</v>
      </c>
      <c r="B375" s="84" t="s">
        <v>175</v>
      </c>
      <c r="C375" s="84" t="s">
        <v>24</v>
      </c>
      <c r="D375" s="84" t="n">
        <v>4837.8753075</v>
      </c>
      <c r="E375" s="84" t="n">
        <v>11.5256737655994</v>
      </c>
      <c r="F375" s="84" t="n">
        <v>22.4245885461658</v>
      </c>
      <c r="G375" s="84" t="n">
        <v>9.6775696973512</v>
      </c>
      <c r="H375" s="84" t="n">
        <v>16736.1004983</v>
      </c>
      <c r="I375" s="84" t="n">
        <v>9.60551673069162</v>
      </c>
      <c r="J375" s="84" t="n">
        <v>77.5754114538342</v>
      </c>
      <c r="K375" s="84" t="n">
        <v>2.79747815090984</v>
      </c>
    </row>
    <row r="376">
      <c r="A376" s="84" t="s">
        <v>176</v>
      </c>
      <c r="B376" s="84" t="s">
        <v>177</v>
      </c>
      <c r="C376" s="84" t="s">
        <v>22</v>
      </c>
      <c r="D376" s="84" t="n">
        <v>3575.7367868</v>
      </c>
      <c r="E376" s="84" t="n">
        <v>14.2828356843802</v>
      </c>
      <c r="F376" s="84" t="n">
        <v>10.351318134317</v>
      </c>
      <c r="G376" s="84" t="n">
        <v>13.0683858661736</v>
      </c>
      <c r="H376" s="84" t="n">
        <v>30968.0453712</v>
      </c>
      <c r="I376" s="84" t="n">
        <v>7.18473538934206</v>
      </c>
      <c r="J376" s="84" t="n">
        <v>89.648681865683</v>
      </c>
      <c r="K376" s="84" t="n">
        <v>1.5089459966121</v>
      </c>
    </row>
    <row r="377">
      <c r="A377" s="84" t="s">
        <v>176</v>
      </c>
      <c r="B377" s="84" t="s">
        <v>177</v>
      </c>
      <c r="C377" s="84" t="s">
        <v>23</v>
      </c>
      <c r="D377" s="84" t="n">
        <v>3377.0688832</v>
      </c>
      <c r="E377" s="84" t="n">
        <v>16.291002033882</v>
      </c>
      <c r="F377" s="84" t="n">
        <v>8.03101642490737</v>
      </c>
      <c r="G377" s="84" t="n">
        <v>16.1523205331577</v>
      </c>
      <c r="H377" s="84" t="n">
        <v>38673.2607952</v>
      </c>
      <c r="I377" s="84" t="n">
        <v>6.41480672488147</v>
      </c>
      <c r="J377" s="84" t="n">
        <v>91.9689835750927</v>
      </c>
      <c r="K377" s="84" t="n">
        <v>1.4104706441193</v>
      </c>
    </row>
    <row r="378">
      <c r="A378" s="84" t="s">
        <v>176</v>
      </c>
      <c r="B378" s="84" t="s">
        <v>177</v>
      </c>
      <c r="C378" s="84" t="s">
        <v>24</v>
      </c>
      <c r="D378" s="84" t="n">
        <v>2449.8083457</v>
      </c>
      <c r="E378" s="84" t="n">
        <v>18.8561873561803</v>
      </c>
      <c r="F378" s="84" t="n">
        <v>14.4268563663557</v>
      </c>
      <c r="G378" s="84" t="n">
        <v>15.6069549068365</v>
      </c>
      <c r="H378" s="84" t="n">
        <v>14531.0798221</v>
      </c>
      <c r="I378" s="84" t="n">
        <v>10.7603075711897</v>
      </c>
      <c r="J378" s="84" t="n">
        <v>85.5731436336443</v>
      </c>
      <c r="K378" s="84" t="n">
        <v>2.63119113306241</v>
      </c>
    </row>
    <row r="379">
      <c r="A379" s="84" t="s">
        <v>178</v>
      </c>
      <c r="B379" s="84" t="s">
        <v>179</v>
      </c>
      <c r="C379" s="84" t="s">
        <v>22</v>
      </c>
      <c r="D379" s="84" t="n">
        <v>7847.8667981</v>
      </c>
      <c r="E379" s="84" t="n">
        <v>12.7570649166546</v>
      </c>
      <c r="F379" s="84" t="n">
        <v>13.0695098534909</v>
      </c>
      <c r="G379" s="84" t="n">
        <v>10.7458380390129</v>
      </c>
      <c r="H379" s="84" t="n">
        <v>52199.2725826</v>
      </c>
      <c r="I379" s="84" t="n">
        <v>6.23990564133658</v>
      </c>
      <c r="J379" s="84" t="n">
        <v>86.9304901465091</v>
      </c>
      <c r="K379" s="84" t="n">
        <v>1.61557625981631</v>
      </c>
    </row>
    <row r="380">
      <c r="A380" s="84" t="s">
        <v>178</v>
      </c>
      <c r="B380" s="84" t="s">
        <v>179</v>
      </c>
      <c r="C380" s="84" t="s">
        <v>23</v>
      </c>
      <c r="D380" s="84" t="n">
        <v>10013.5784242</v>
      </c>
      <c r="E380" s="84" t="n">
        <v>11.0132996612913</v>
      </c>
      <c r="F380" s="84" t="n">
        <v>15.5954780303773</v>
      </c>
      <c r="G380" s="84" t="n">
        <v>9.44952337995431</v>
      </c>
      <c r="H380" s="84" t="n">
        <v>54194.6388853</v>
      </c>
      <c r="I380" s="84" t="n">
        <v>6.96436254451536</v>
      </c>
      <c r="J380" s="84" t="n">
        <v>84.4045219696227</v>
      </c>
      <c r="K380" s="84" t="n">
        <v>1.74599453714877</v>
      </c>
    </row>
    <row r="381">
      <c r="A381" s="84" t="s">
        <v>178</v>
      </c>
      <c r="B381" s="84" t="s">
        <v>179</v>
      </c>
      <c r="C381" s="84" t="s">
        <v>24</v>
      </c>
      <c r="D381" s="84" t="n">
        <v>4302.9574142</v>
      </c>
      <c r="E381" s="84" t="n">
        <v>18.2382102166823</v>
      </c>
      <c r="F381" s="84" t="n">
        <v>26.6426378880084</v>
      </c>
      <c r="G381" s="84" t="n">
        <v>11.8028417512349</v>
      </c>
      <c r="H381" s="84" t="n">
        <v>11847.6858978</v>
      </c>
      <c r="I381" s="84" t="n">
        <v>13.1303545853025</v>
      </c>
      <c r="J381" s="84" t="n">
        <v>73.3573621119916</v>
      </c>
      <c r="K381" s="84" t="n">
        <v>4.2866704823375</v>
      </c>
    </row>
    <row r="382">
      <c r="A382" s="84" t="s">
        <v>180</v>
      </c>
      <c r="B382" s="84" t="s">
        <v>181</v>
      </c>
      <c r="C382" s="84" t="s">
        <v>22</v>
      </c>
      <c r="D382" s="84" t="n">
        <v>1193.9701727</v>
      </c>
      <c r="E382" s="84" t="n">
        <v>15.5003801783575</v>
      </c>
      <c r="F382" s="84" t="n">
        <v>9.83648391984513</v>
      </c>
      <c r="G382" s="84" t="n">
        <v>14.4926792441544</v>
      </c>
      <c r="H382" s="84" t="n">
        <v>10944.2103238</v>
      </c>
      <c r="I382" s="84" t="n">
        <v>6.78022038312728</v>
      </c>
      <c r="J382" s="84" t="n">
        <v>90.1635160801549</v>
      </c>
      <c r="K382" s="84" t="n">
        <v>1.58109413361681</v>
      </c>
    </row>
    <row r="383">
      <c r="A383" s="84" t="s">
        <v>180</v>
      </c>
      <c r="B383" s="84" t="s">
        <v>181</v>
      </c>
      <c r="C383" s="84" t="s">
        <v>23</v>
      </c>
      <c r="D383" s="84" t="n">
        <v>1871.9451783</v>
      </c>
      <c r="E383" s="84" t="n">
        <v>11.5844122897213</v>
      </c>
      <c r="F383" s="84" t="n">
        <v>12.517817307103</v>
      </c>
      <c r="G383" s="84" t="n">
        <v>10.7638683508927</v>
      </c>
      <c r="H383" s="84" t="n">
        <v>13082.3006968</v>
      </c>
      <c r="I383" s="84" t="n">
        <v>5.65198132590978</v>
      </c>
      <c r="J383" s="84" t="n">
        <v>87.482182692897</v>
      </c>
      <c r="K383" s="84" t="n">
        <v>1.54020091162086</v>
      </c>
    </row>
    <row r="384">
      <c r="A384" s="84" t="s">
        <v>180</v>
      </c>
      <c r="B384" s="84" t="s">
        <v>181</v>
      </c>
      <c r="C384" s="84" t="s">
        <v>24</v>
      </c>
      <c r="D384" s="84" t="n">
        <v>1948.2912837</v>
      </c>
      <c r="E384" s="84" t="n">
        <v>13.8337036073436</v>
      </c>
      <c r="F384" s="84" t="n">
        <v>21.2126481106008</v>
      </c>
      <c r="G384" s="84" t="n">
        <v>10.5505675561878</v>
      </c>
      <c r="H384" s="84" t="n">
        <v>7236.2823421</v>
      </c>
      <c r="I384" s="84" t="n">
        <v>6.69322814792688</v>
      </c>
      <c r="J384" s="84" t="n">
        <v>78.7873518893992</v>
      </c>
      <c r="K384" s="84" t="n">
        <v>2.84062697335874</v>
      </c>
    </row>
    <row r="385">
      <c r="A385" s="84" t="s">
        <v>182</v>
      </c>
      <c r="B385" s="84" t="s">
        <v>183</v>
      </c>
      <c r="C385" s="84" t="s">
        <v>22</v>
      </c>
      <c r="D385" s="84" t="n">
        <v>2855.2756761</v>
      </c>
      <c r="E385" s="84" t="n">
        <v>14.9407942807602</v>
      </c>
      <c r="F385" s="84" t="n">
        <v>12.1155433565108</v>
      </c>
      <c r="G385" s="84" t="n">
        <v>12.7493853074787</v>
      </c>
      <c r="H385" s="84" t="n">
        <v>20711.7703249</v>
      </c>
      <c r="I385" s="84" t="n">
        <v>8.60189601734394</v>
      </c>
      <c r="J385" s="84" t="n">
        <v>87.8844566434892</v>
      </c>
      <c r="K385" s="84" t="n">
        <v>1.75760010769849</v>
      </c>
    </row>
    <row r="386">
      <c r="A386" s="84" t="s">
        <v>182</v>
      </c>
      <c r="B386" s="84" t="s">
        <v>183</v>
      </c>
      <c r="C386" s="84" t="s">
        <v>23</v>
      </c>
      <c r="D386" s="84" t="n">
        <v>4348.1371707</v>
      </c>
      <c r="E386" s="84" t="n">
        <v>12.3761466199837</v>
      </c>
      <c r="F386" s="84" t="n">
        <v>9.49603133005736</v>
      </c>
      <c r="G386" s="84" t="n">
        <v>12.9171252701687</v>
      </c>
      <c r="H386" s="84" t="n">
        <v>41440.8563527</v>
      </c>
      <c r="I386" s="84" t="n">
        <v>5.8476566950553</v>
      </c>
      <c r="J386" s="84" t="n">
        <v>90.5039686699426</v>
      </c>
      <c r="K386" s="84" t="n">
        <v>1.35531544154853</v>
      </c>
    </row>
    <row r="387">
      <c r="A387" s="84" t="s">
        <v>182</v>
      </c>
      <c r="B387" s="84" t="s">
        <v>183</v>
      </c>
      <c r="C387" s="84" t="s">
        <v>24</v>
      </c>
      <c r="D387" s="84" t="n">
        <v>4206.5112825</v>
      </c>
      <c r="E387" s="84" t="n">
        <v>11.2066826677307</v>
      </c>
      <c r="F387" s="84" t="n">
        <v>15.6959607675983</v>
      </c>
      <c r="G387" s="84" t="n">
        <v>10.4181962209678</v>
      </c>
      <c r="H387" s="84" t="n">
        <v>22593.4491964</v>
      </c>
      <c r="I387" s="84" t="n">
        <v>9.89879321205953</v>
      </c>
      <c r="J387" s="84" t="n">
        <v>84.3040392324017</v>
      </c>
      <c r="K387" s="84" t="n">
        <v>1.93968878172805</v>
      </c>
    </row>
    <row r="388">
      <c r="A388" s="84" t="s">
        <v>184</v>
      </c>
      <c r="B388" s="84" t="s">
        <v>185</v>
      </c>
      <c r="C388" s="84" t="s">
        <v>22</v>
      </c>
      <c r="D388" s="84" t="n">
        <v>4284.287946</v>
      </c>
      <c r="E388" s="84" t="n">
        <v>12.0815629603899</v>
      </c>
      <c r="F388" s="84" t="n">
        <v>13.2650972431761</v>
      </c>
      <c r="G388" s="84" t="n">
        <v>11.4831236533664</v>
      </c>
      <c r="H388" s="84" t="n">
        <v>28013.1605194</v>
      </c>
      <c r="I388" s="84" t="n">
        <v>6.28181926873361</v>
      </c>
      <c r="J388" s="84" t="n">
        <v>86.7349027568239</v>
      </c>
      <c r="K388" s="84" t="n">
        <v>1.75621055740836</v>
      </c>
    </row>
    <row r="389">
      <c r="A389" s="84" t="s">
        <v>184</v>
      </c>
      <c r="B389" s="84" t="s">
        <v>185</v>
      </c>
      <c r="C389" s="84" t="s">
        <v>23</v>
      </c>
      <c r="D389" s="84" t="n">
        <v>3704.0114302</v>
      </c>
      <c r="E389" s="84" t="n">
        <v>12.8839326946362</v>
      </c>
      <c r="F389" s="84" t="n">
        <v>10.9729555786188</v>
      </c>
      <c r="G389" s="84" t="n">
        <v>12.5145298222564</v>
      </c>
      <c r="H389" s="84" t="n">
        <v>30051.811271</v>
      </c>
      <c r="I389" s="84" t="n">
        <v>6.12506714303362</v>
      </c>
      <c r="J389" s="84" t="n">
        <v>89.0270444213812</v>
      </c>
      <c r="K389" s="84" t="n">
        <v>1.54246814234282</v>
      </c>
    </row>
    <row r="390">
      <c r="A390" s="84" t="s">
        <v>184</v>
      </c>
      <c r="B390" s="84" t="s">
        <v>185</v>
      </c>
      <c r="C390" s="84" t="s">
        <v>24</v>
      </c>
      <c r="D390" s="84" t="n">
        <v>2246.1234079</v>
      </c>
      <c r="E390" s="84" t="n">
        <v>20.1301546594993</v>
      </c>
      <c r="F390" s="84" t="n">
        <v>19.2293087235445</v>
      </c>
      <c r="G390" s="84" t="n">
        <v>16.8766829449634</v>
      </c>
      <c r="H390" s="84" t="n">
        <v>9434.6054222</v>
      </c>
      <c r="I390" s="84" t="n">
        <v>11.2689387168778</v>
      </c>
      <c r="J390" s="84" t="n">
        <v>80.7706912764555</v>
      </c>
      <c r="K390" s="84" t="n">
        <v>4.01788001872258</v>
      </c>
    </row>
    <row r="391">
      <c r="A391" s="84" t="s">
        <v>186</v>
      </c>
      <c r="B391" s="84" t="s">
        <v>187</v>
      </c>
      <c r="C391" s="84" t="s">
        <v>22</v>
      </c>
      <c r="D391" s="84" t="n">
        <v>462.9194706</v>
      </c>
      <c r="E391" s="84" t="n">
        <v>16.945247889731</v>
      </c>
      <c r="F391" s="84" t="n">
        <v>7.44369641430525</v>
      </c>
      <c r="G391" s="84" t="n">
        <v>14.521648830861</v>
      </c>
      <c r="H391" s="84" t="n">
        <v>5756.0266663</v>
      </c>
      <c r="I391" s="84" t="n">
        <v>9.04123506943786</v>
      </c>
      <c r="J391" s="84" t="n">
        <v>92.5563035856947</v>
      </c>
      <c r="K391" s="84" t="n">
        <v>1.16788096698351</v>
      </c>
    </row>
    <row r="392">
      <c r="A392" s="84" t="s">
        <v>186</v>
      </c>
      <c r="B392" s="84" t="s">
        <v>187</v>
      </c>
      <c r="C392" s="84" t="s">
        <v>23</v>
      </c>
      <c r="D392" s="84" t="n">
        <v>459.6900934</v>
      </c>
      <c r="E392" s="84" t="n">
        <v>20.7293940585796</v>
      </c>
      <c r="F392" s="84" t="n">
        <v>5.33964578614522</v>
      </c>
      <c r="G392" s="84" t="n">
        <v>21.3193978966187</v>
      </c>
      <c r="H392" s="84" t="n">
        <v>8149.3096757</v>
      </c>
      <c r="I392" s="84" t="n">
        <v>6.96073500864176</v>
      </c>
      <c r="J392" s="84" t="n">
        <v>94.6603542138548</v>
      </c>
      <c r="K392" s="84" t="n">
        <v>1.20259462461605</v>
      </c>
    </row>
    <row r="393">
      <c r="A393" s="84" t="s">
        <v>186</v>
      </c>
      <c r="B393" s="84" t="s">
        <v>187</v>
      </c>
      <c r="C393" s="84" t="s">
        <v>24</v>
      </c>
      <c r="D393" s="84" t="n">
        <v>759.9599427</v>
      </c>
      <c r="E393" s="84" t="n">
        <v>16.93033187917</v>
      </c>
      <c r="F393" s="84" t="n">
        <v>15.8290226819682</v>
      </c>
      <c r="G393" s="84" t="n">
        <v>11.7991592598638</v>
      </c>
      <c r="H393" s="84" t="n">
        <v>4041.0941588</v>
      </c>
      <c r="I393" s="84" t="n">
        <v>9.69186886067909</v>
      </c>
      <c r="J393" s="84" t="n">
        <v>84.1709773180318</v>
      </c>
      <c r="K393" s="84" t="n">
        <v>2.21892587568338</v>
      </c>
    </row>
    <row r="394">
      <c r="A394" s="84" t="s">
        <v>188</v>
      </c>
      <c r="B394" s="84" t="s">
        <v>189</v>
      </c>
      <c r="C394" s="84" t="s">
        <v>22</v>
      </c>
      <c r="D394" s="84" t="n">
        <v>929.4302065</v>
      </c>
      <c r="E394" s="84" t="n">
        <v>16.9290688412741</v>
      </c>
      <c r="F394" s="84" t="n">
        <v>6.93865666128928</v>
      </c>
      <c r="G394" s="84" t="n">
        <v>15.7632813513289</v>
      </c>
      <c r="H394" s="84" t="n">
        <v>12465.528672</v>
      </c>
      <c r="I394" s="84" t="n">
        <v>9.92188882278697</v>
      </c>
      <c r="J394" s="84" t="n">
        <v>93.0613433387107</v>
      </c>
      <c r="K394" s="84" t="n">
        <v>1.1753107491054</v>
      </c>
    </row>
    <row r="395">
      <c r="A395" s="84" t="s">
        <v>188</v>
      </c>
      <c r="B395" s="84" t="s">
        <v>189</v>
      </c>
      <c r="C395" s="84" t="s">
        <v>23</v>
      </c>
      <c r="D395" s="84" t="n">
        <v>1169.6383445</v>
      </c>
      <c r="E395" s="84" t="n">
        <v>18.2877716056159</v>
      </c>
      <c r="F395" s="84" t="n">
        <v>6.11832364838814</v>
      </c>
      <c r="G395" s="84" t="n">
        <v>17.8400321244196</v>
      </c>
      <c r="H395" s="84" t="n">
        <v>17947.3357111</v>
      </c>
      <c r="I395" s="84" t="n">
        <v>6.74948342465405</v>
      </c>
      <c r="J395" s="84" t="n">
        <v>93.8816763516119</v>
      </c>
      <c r="K395" s="84" t="n">
        <v>1.16264530712086</v>
      </c>
    </row>
    <row r="396">
      <c r="A396" s="84" t="s">
        <v>188</v>
      </c>
      <c r="B396" s="84" t="s">
        <v>189</v>
      </c>
      <c r="C396" s="84" t="s">
        <v>24</v>
      </c>
      <c r="D396" s="84" t="n">
        <v>3673.8767804</v>
      </c>
      <c r="E396" s="84" t="n">
        <v>12.3153649087655</v>
      </c>
      <c r="F396" s="84" t="n">
        <v>24.6055875631665</v>
      </c>
      <c r="G396" s="84" t="n">
        <v>11.1368957480208</v>
      </c>
      <c r="H396" s="84" t="n">
        <v>11257.190283</v>
      </c>
      <c r="I396" s="84" t="n">
        <v>9.4291570344677</v>
      </c>
      <c r="J396" s="84" t="n">
        <v>75.3944124368335</v>
      </c>
      <c r="K396" s="84" t="n">
        <v>3.63461766797864</v>
      </c>
    </row>
    <row r="397">
      <c r="A397" s="84" t="s">
        <v>190</v>
      </c>
      <c r="B397" s="84" t="s">
        <v>191</v>
      </c>
      <c r="C397" s="84" t="s">
        <v>22</v>
      </c>
      <c r="D397" s="84" t="n">
        <v>3034.9743566</v>
      </c>
      <c r="E397" s="84" t="n">
        <v>20.5256777304014</v>
      </c>
      <c r="F397" s="84" t="n">
        <v>8.82807772935321</v>
      </c>
      <c r="G397" s="84" t="n">
        <v>19.4932225647825</v>
      </c>
      <c r="H397" s="84" t="n">
        <v>31343.6803137</v>
      </c>
      <c r="I397" s="84" t="n">
        <v>9.29701787678922</v>
      </c>
      <c r="J397" s="84" t="n">
        <v>91.1719222706468</v>
      </c>
      <c r="K397" s="84" t="n">
        <v>1.88750746624201</v>
      </c>
    </row>
    <row r="398">
      <c r="A398" s="84" t="s">
        <v>190</v>
      </c>
      <c r="B398" s="84" t="s">
        <v>191</v>
      </c>
      <c r="C398" s="84" t="s">
        <v>23</v>
      </c>
      <c r="D398" s="84" t="n">
        <v>3102.3280113</v>
      </c>
      <c r="E398" s="84" t="n">
        <v>22.010381375153</v>
      </c>
      <c r="F398" s="84" t="n">
        <v>6.15385647524392</v>
      </c>
      <c r="G398" s="84" t="n">
        <v>21.9475639773821</v>
      </c>
      <c r="H398" s="84" t="n">
        <v>47310.4176187</v>
      </c>
      <c r="I398" s="84" t="n">
        <v>7.94324262490683</v>
      </c>
      <c r="J398" s="84" t="n">
        <v>93.8461435247561</v>
      </c>
      <c r="K398" s="84" t="n">
        <v>1.43918709523119</v>
      </c>
    </row>
    <row r="399">
      <c r="A399" s="84" t="s">
        <v>190</v>
      </c>
      <c r="B399" s="84" t="s">
        <v>191</v>
      </c>
      <c r="C399" s="84" t="s">
        <v>24</v>
      </c>
      <c r="D399" s="84" t="n">
        <v>4547.0021441</v>
      </c>
      <c r="E399" s="84" t="n">
        <v>17.6231883956728</v>
      </c>
      <c r="F399" s="84" t="n">
        <v>12.609335894949</v>
      </c>
      <c r="G399" s="84" t="n">
        <v>17.1287672112001</v>
      </c>
      <c r="H399" s="84" t="n">
        <v>31513.5975733</v>
      </c>
      <c r="I399" s="84" t="n">
        <v>9.00193945868212</v>
      </c>
      <c r="J399" s="84" t="n">
        <v>87.390664105051</v>
      </c>
      <c r="K399" s="84" t="n">
        <v>2.4714582666723</v>
      </c>
    </row>
    <row r="400">
      <c r="A400" s="84" t="s">
        <v>192</v>
      </c>
      <c r="B400" s="84" t="s">
        <v>193</v>
      </c>
      <c r="C400" s="84" t="s">
        <v>22</v>
      </c>
      <c r="D400" s="84" t="n">
        <v>2648.541321</v>
      </c>
      <c r="E400" s="84" t="n">
        <v>18.8602775449289</v>
      </c>
      <c r="F400" s="84" t="n">
        <v>14.5939283617344</v>
      </c>
      <c r="G400" s="84" t="n">
        <v>14.6072886052041</v>
      </c>
      <c r="H400" s="84" t="n">
        <v>15499.6998883</v>
      </c>
      <c r="I400" s="84" t="n">
        <v>9.37240599289721</v>
      </c>
      <c r="J400" s="84" t="n">
        <v>85.4060716382656</v>
      </c>
      <c r="K400" s="84" t="n">
        <v>2.49604880981336</v>
      </c>
    </row>
    <row r="401">
      <c r="A401" s="84" t="s">
        <v>192</v>
      </c>
      <c r="B401" s="84" t="s">
        <v>193</v>
      </c>
      <c r="C401" s="84" t="s">
        <v>23</v>
      </c>
      <c r="D401" s="84" t="n">
        <v>3955.6427021</v>
      </c>
      <c r="E401" s="84" t="n">
        <v>14.4541279565729</v>
      </c>
      <c r="F401" s="84" t="n">
        <v>12.429426410951</v>
      </c>
      <c r="G401" s="84" t="n">
        <v>15.5387853039642</v>
      </c>
      <c r="H401" s="84" t="n">
        <v>27869.1782616</v>
      </c>
      <c r="I401" s="84" t="n">
        <v>6.89242011473177</v>
      </c>
      <c r="J401" s="84" t="n">
        <v>87.570573589049</v>
      </c>
      <c r="K401" s="84" t="n">
        <v>2.20551471271101</v>
      </c>
    </row>
    <row r="402">
      <c r="A402" s="84" t="s">
        <v>192</v>
      </c>
      <c r="B402" s="84" t="s">
        <v>193</v>
      </c>
      <c r="C402" s="84" t="s">
        <v>24</v>
      </c>
      <c r="D402" s="84" t="n">
        <v>4568.2077181</v>
      </c>
      <c r="E402" s="84" t="n">
        <v>12.7762156447682</v>
      </c>
      <c r="F402" s="84" t="n">
        <v>17.9702564439705</v>
      </c>
      <c r="G402" s="84" t="n">
        <v>11.9497062643931</v>
      </c>
      <c r="H402" s="84" t="n">
        <v>20852.7301096</v>
      </c>
      <c r="I402" s="84" t="n">
        <v>8.79950610269642</v>
      </c>
      <c r="J402" s="84" t="n">
        <v>82.0297435560295</v>
      </c>
      <c r="K402" s="84" t="n">
        <v>2.6178222275508</v>
      </c>
    </row>
    <row r="403">
      <c r="A403" s="84" t="s">
        <v>194</v>
      </c>
      <c r="B403" s="84" t="s">
        <v>195</v>
      </c>
      <c r="C403" s="84" t="s">
        <v>22</v>
      </c>
      <c r="D403" s="84" t="n">
        <v>6824.7164503</v>
      </c>
      <c r="E403" s="84" t="n">
        <v>16.6888615948287</v>
      </c>
      <c r="F403" s="84" t="n">
        <v>12.6467214607876</v>
      </c>
      <c r="G403" s="84" t="n">
        <v>16.1839143134699</v>
      </c>
      <c r="H403" s="84" t="n">
        <v>47139.5973164</v>
      </c>
      <c r="I403" s="84" t="n">
        <v>7.50823537093939</v>
      </c>
      <c r="J403" s="84" t="n">
        <v>87.3532785392124</v>
      </c>
      <c r="K403" s="84" t="n">
        <v>2.34305408898684</v>
      </c>
    </row>
    <row r="404">
      <c r="A404" s="84" t="s">
        <v>194</v>
      </c>
      <c r="B404" s="84" t="s">
        <v>195</v>
      </c>
      <c r="C404" s="84" t="s">
        <v>23</v>
      </c>
      <c r="D404" s="84" t="n">
        <v>3465.6490923</v>
      </c>
      <c r="E404" s="84" t="n">
        <v>14.7725130995835</v>
      </c>
      <c r="F404" s="84" t="n">
        <v>8.61091530958461</v>
      </c>
      <c r="G404" s="84" t="n">
        <v>16.0551440858783</v>
      </c>
      <c r="H404" s="84" t="n">
        <v>36781.5135809</v>
      </c>
      <c r="I404" s="84" t="n">
        <v>8.80245059187173</v>
      </c>
      <c r="J404" s="84" t="n">
        <v>91.3890846904154</v>
      </c>
      <c r="K404" s="84" t="n">
        <v>1.51275709210791</v>
      </c>
    </row>
    <row r="405">
      <c r="A405" s="84" t="s">
        <v>194</v>
      </c>
      <c r="B405" s="84" t="s">
        <v>195</v>
      </c>
      <c r="C405" s="84" t="s">
        <v>24</v>
      </c>
      <c r="D405" s="84" t="n">
        <v>9159.5547508</v>
      </c>
      <c r="E405" s="84" t="n">
        <v>13.8690789574016</v>
      </c>
      <c r="F405" s="84" t="n">
        <v>24.6765061557174</v>
      </c>
      <c r="G405" s="84" t="n">
        <v>10.2996218710606</v>
      </c>
      <c r="H405" s="84" t="n">
        <v>27958.9688076</v>
      </c>
      <c r="I405" s="84" t="n">
        <v>9.14203126852314</v>
      </c>
      <c r="J405" s="84" t="n">
        <v>75.3234938442826</v>
      </c>
      <c r="K405" s="84" t="n">
        <v>3.37422853788772</v>
      </c>
    </row>
    <row r="406">
      <c r="A406" s="84" t="s">
        <v>196</v>
      </c>
      <c r="B406" s="84" t="s">
        <v>197</v>
      </c>
      <c r="C406" s="84" t="s">
        <v>22</v>
      </c>
      <c r="D406" s="84" t="n">
        <v>2722.5957085</v>
      </c>
      <c r="E406" s="84" t="n">
        <v>17.6898021974623</v>
      </c>
      <c r="F406" s="84" t="n">
        <v>12.3754715089821</v>
      </c>
      <c r="G406" s="84" t="n">
        <v>14.7468901296174</v>
      </c>
      <c r="H406" s="84" t="n">
        <v>19277.3394578</v>
      </c>
      <c r="I406" s="84" t="n">
        <v>8.0911877639796</v>
      </c>
      <c r="J406" s="84" t="n">
        <v>87.6245284910179</v>
      </c>
      <c r="K406" s="84" t="n">
        <v>2.08274694070254</v>
      </c>
    </row>
    <row r="407">
      <c r="A407" s="84" t="s">
        <v>196</v>
      </c>
      <c r="B407" s="84" t="s">
        <v>197</v>
      </c>
      <c r="C407" s="84" t="s">
        <v>23</v>
      </c>
      <c r="D407" s="84" t="n">
        <v>7327.5007132</v>
      </c>
      <c r="E407" s="84" t="n">
        <v>11.4603961691768</v>
      </c>
      <c r="F407" s="84" t="n">
        <v>11.9591679244684</v>
      </c>
      <c r="G407" s="84" t="n">
        <v>11.4853610996037</v>
      </c>
      <c r="H407" s="84" t="n">
        <v>53943.4903748</v>
      </c>
      <c r="I407" s="84" t="n">
        <v>5.10657799829361</v>
      </c>
      <c r="J407" s="84" t="n">
        <v>88.0408320755316</v>
      </c>
      <c r="K407" s="84" t="n">
        <v>1.56013248427137</v>
      </c>
    </row>
    <row r="408">
      <c r="A408" s="84" t="s">
        <v>196</v>
      </c>
      <c r="B408" s="84" t="s">
        <v>197</v>
      </c>
      <c r="C408" s="84" t="s">
        <v>24</v>
      </c>
      <c r="D408" s="84" t="n">
        <v>1654.2429752</v>
      </c>
      <c r="E408" s="84" t="n">
        <v>22.5199115309728</v>
      </c>
      <c r="F408" s="84" t="n">
        <v>10.6594182252039</v>
      </c>
      <c r="G408" s="84" t="n">
        <v>21.9758864265432</v>
      </c>
      <c r="H408" s="84" t="n">
        <v>13864.8307702</v>
      </c>
      <c r="I408" s="84" t="n">
        <v>12.268708307798</v>
      </c>
      <c r="J408" s="84" t="n">
        <v>89.3405817747961</v>
      </c>
      <c r="K408" s="84" t="n">
        <v>2.62199058520335</v>
      </c>
    </row>
    <row r="409">
      <c r="A409" s="84" t="s">
        <v>198</v>
      </c>
      <c r="B409" s="84" t="s">
        <v>199</v>
      </c>
      <c r="C409" s="84" t="s">
        <v>22</v>
      </c>
      <c r="D409" s="84" t="n">
        <v>1072.78735</v>
      </c>
      <c r="E409" s="84" t="n">
        <v>24.3709601484498</v>
      </c>
      <c r="F409" s="84" t="n">
        <v>12.3487324722869</v>
      </c>
      <c r="G409" s="84" t="n">
        <v>18.0647672039356</v>
      </c>
      <c r="H409" s="84" t="n">
        <v>7614.641521</v>
      </c>
      <c r="I409" s="84" t="n">
        <v>10.8925467944729</v>
      </c>
      <c r="J409" s="84" t="n">
        <v>87.6512675277131</v>
      </c>
      <c r="K409" s="84" t="n">
        <v>2.54505135712967</v>
      </c>
    </row>
    <row r="410">
      <c r="A410" s="84" t="s">
        <v>198</v>
      </c>
      <c r="B410" s="84" t="s">
        <v>199</v>
      </c>
      <c r="C410" s="84" t="s">
        <v>23</v>
      </c>
      <c r="D410" s="84" t="n">
        <v>3166.0817008</v>
      </c>
      <c r="E410" s="84" t="n">
        <v>12.5446180580988</v>
      </c>
      <c r="F410" s="84" t="n">
        <v>13.6100778007119</v>
      </c>
      <c r="G410" s="84" t="n">
        <v>11.0723430912113</v>
      </c>
      <c r="H410" s="84" t="n">
        <v>20096.6927459</v>
      </c>
      <c r="I410" s="84" t="n">
        <v>4.66275256144186</v>
      </c>
      <c r="J410" s="84" t="n">
        <v>86.3899221992881</v>
      </c>
      <c r="K410" s="84" t="n">
        <v>1.74436377613502</v>
      </c>
    </row>
    <row r="411">
      <c r="A411" s="84" t="s">
        <v>198</v>
      </c>
      <c r="B411" s="84" t="s">
        <v>199</v>
      </c>
      <c r="C411" s="84" t="s">
        <v>24</v>
      </c>
      <c r="D411" s="84" t="n">
        <v>1975.4354847</v>
      </c>
      <c r="E411" s="84" t="n">
        <v>15.6593546612854</v>
      </c>
      <c r="F411" s="84" t="n">
        <v>21.6111959614169</v>
      </c>
      <c r="G411" s="84" t="n">
        <v>12.9630135413201</v>
      </c>
      <c r="H411" s="84" t="n">
        <v>7165.3612034</v>
      </c>
      <c r="I411" s="84" t="n">
        <v>10.4461984829195</v>
      </c>
      <c r="J411" s="84" t="n">
        <v>78.3888040385831</v>
      </c>
      <c r="K411" s="84" t="n">
        <v>3.57380405694264</v>
      </c>
    </row>
    <row r="412">
      <c r="A412" s="84" t="s">
        <v>200</v>
      </c>
      <c r="B412" s="84" t="s">
        <v>201</v>
      </c>
      <c r="C412" s="84" t="s">
        <v>22</v>
      </c>
      <c r="D412" s="84" t="n">
        <v>4535.2420954</v>
      </c>
      <c r="E412" s="84" t="n">
        <v>12.9606565382751</v>
      </c>
      <c r="F412" s="84" t="n">
        <v>13.3503256450279</v>
      </c>
      <c r="G412" s="84" t="n">
        <v>12.4527623143684</v>
      </c>
      <c r="H412" s="84" t="n">
        <v>29435.7801552</v>
      </c>
      <c r="I412" s="84" t="n">
        <v>6.44245193443601</v>
      </c>
      <c r="J412" s="84" t="n">
        <v>86.6496743549721</v>
      </c>
      <c r="K412" s="84" t="n">
        <v>1.91862731527289</v>
      </c>
    </row>
    <row r="413">
      <c r="A413" s="84" t="s">
        <v>200</v>
      </c>
      <c r="B413" s="84" t="s">
        <v>201</v>
      </c>
      <c r="C413" s="84" t="s">
        <v>23</v>
      </c>
      <c r="D413" s="84" t="n">
        <v>5572.1275619</v>
      </c>
      <c r="E413" s="84" t="n">
        <v>11.8263227660691</v>
      </c>
      <c r="F413" s="84" t="n">
        <v>15.4168357905145</v>
      </c>
      <c r="G413" s="84" t="n">
        <v>11.0514020043535</v>
      </c>
      <c r="H413" s="84" t="n">
        <v>30571.0060721</v>
      </c>
      <c r="I413" s="84" t="n">
        <v>7.60880828638859</v>
      </c>
      <c r="J413" s="84" t="n">
        <v>84.5831642094855</v>
      </c>
      <c r="K413" s="84" t="n">
        <v>2.01432107143817</v>
      </c>
    </row>
    <row r="414">
      <c r="A414" s="84" t="s">
        <v>200</v>
      </c>
      <c r="B414" s="84" t="s">
        <v>201</v>
      </c>
      <c r="C414" s="84" t="s">
        <v>24</v>
      </c>
      <c r="D414" s="84" t="n">
        <v>2943.7079786</v>
      </c>
      <c r="E414" s="84" t="n">
        <v>15.6927605146163</v>
      </c>
      <c r="F414" s="84" t="n">
        <v>22.3671669789954</v>
      </c>
      <c r="G414" s="84" t="n">
        <v>13.0548618566047</v>
      </c>
      <c r="H414" s="84" t="n">
        <v>10217.1361344</v>
      </c>
      <c r="I414" s="84" t="n">
        <v>9.2653289379749</v>
      </c>
      <c r="J414" s="84" t="n">
        <v>77.6328330210046</v>
      </c>
      <c r="K414" s="84" t="n">
        <v>3.76129871436472</v>
      </c>
    </row>
    <row r="415">
      <c r="A415" s="84" t="s">
        <v>202</v>
      </c>
      <c r="B415" s="84" t="s">
        <v>203</v>
      </c>
      <c r="C415" s="84" t="s">
        <v>22</v>
      </c>
      <c r="D415" s="84" t="n">
        <v>3041.7861</v>
      </c>
      <c r="E415" s="84" t="n">
        <v>14.3546373494351</v>
      </c>
      <c r="F415" s="84" t="n">
        <v>14.2841704125206</v>
      </c>
      <c r="G415" s="84" t="n">
        <v>12.6749591822922</v>
      </c>
      <c r="H415" s="84" t="n">
        <v>18253.0179534</v>
      </c>
      <c r="I415" s="84" t="n">
        <v>7.03603905353493</v>
      </c>
      <c r="J415" s="84" t="n">
        <v>85.7158295874794</v>
      </c>
      <c r="K415" s="84" t="n">
        <v>2.11222685241386</v>
      </c>
    </row>
    <row r="416">
      <c r="A416" s="84" t="s">
        <v>202</v>
      </c>
      <c r="B416" s="84" t="s">
        <v>203</v>
      </c>
      <c r="C416" s="84" t="s">
        <v>23</v>
      </c>
      <c r="D416" s="84" t="n">
        <v>7544.6463385</v>
      </c>
      <c r="E416" s="84" t="n">
        <v>9.38201417105128</v>
      </c>
      <c r="F416" s="84" t="n">
        <v>19.2190206149539</v>
      </c>
      <c r="G416" s="84" t="n">
        <v>7.79547110599426</v>
      </c>
      <c r="H416" s="84" t="n">
        <v>31711.4972999</v>
      </c>
      <c r="I416" s="84" t="n">
        <v>5.40581140502363</v>
      </c>
      <c r="J416" s="84" t="n">
        <v>80.7809793850461</v>
      </c>
      <c r="K416" s="84" t="n">
        <v>1.85466084999107</v>
      </c>
    </row>
    <row r="417">
      <c r="A417" s="84" t="s">
        <v>202</v>
      </c>
      <c r="B417" s="84" t="s">
        <v>203</v>
      </c>
      <c r="C417" s="84" t="s">
        <v>24</v>
      </c>
      <c r="D417" s="84" t="n">
        <v>2730.5344462</v>
      </c>
      <c r="E417" s="84" t="n">
        <v>14.2235455250135</v>
      </c>
      <c r="F417" s="84" t="n">
        <v>25.3883883489578</v>
      </c>
      <c r="G417" s="84" t="n">
        <v>10.3921718788191</v>
      </c>
      <c r="H417" s="84" t="n">
        <v>8024.5178583</v>
      </c>
      <c r="I417" s="84" t="n">
        <v>11.6151874277903</v>
      </c>
      <c r="J417" s="84" t="n">
        <v>74.6116116510422</v>
      </c>
      <c r="K417" s="84" t="n">
        <v>3.5361854490231</v>
      </c>
    </row>
    <row r="418">
      <c r="A418" s="84" t="s">
        <v>204</v>
      </c>
      <c r="B418" s="84" t="s">
        <v>205</v>
      </c>
      <c r="C418" s="84" t="s">
        <v>22</v>
      </c>
      <c r="D418" s="84" t="n">
        <v>2715.9439764</v>
      </c>
      <c r="E418" s="84" t="n">
        <v>18.8994742583667</v>
      </c>
      <c r="F418" s="84" t="n">
        <v>7.31646080622457</v>
      </c>
      <c r="G418" s="84" t="n">
        <v>15.245249429315</v>
      </c>
      <c r="H418" s="84" t="n">
        <v>34405.0636847</v>
      </c>
      <c r="I418" s="84" t="n">
        <v>9.6665505126392</v>
      </c>
      <c r="J418" s="84" t="n">
        <v>92.6835391937754</v>
      </c>
      <c r="K418" s="84" t="n">
        <v>1.20346364522722</v>
      </c>
    </row>
    <row r="419">
      <c r="A419" s="84" t="s">
        <v>204</v>
      </c>
      <c r="B419" s="84" t="s">
        <v>205</v>
      </c>
      <c r="C419" s="84" t="s">
        <v>23</v>
      </c>
      <c r="D419" s="84" t="n">
        <v>5911.3099008</v>
      </c>
      <c r="E419" s="84" t="n">
        <v>17.0217483458989</v>
      </c>
      <c r="F419" s="84" t="n">
        <v>6.18125438489345</v>
      </c>
      <c r="G419" s="84" t="n">
        <v>15.1505752370762</v>
      </c>
      <c r="H419" s="84" t="n">
        <v>89721.5427973</v>
      </c>
      <c r="I419" s="84" t="n">
        <v>5.84207524719057</v>
      </c>
      <c r="J419" s="84" t="n">
        <v>93.8187456151066</v>
      </c>
      <c r="K419" s="84" t="n">
        <v>0.998196671718834</v>
      </c>
    </row>
    <row r="420">
      <c r="A420" s="84" t="s">
        <v>204</v>
      </c>
      <c r="B420" s="84" t="s">
        <v>205</v>
      </c>
      <c r="C420" s="84" t="s">
        <v>24</v>
      </c>
      <c r="D420" s="84" t="n">
        <v>2923.3240381</v>
      </c>
      <c r="E420" s="84" t="n">
        <v>22.7033508370419</v>
      </c>
      <c r="F420" s="84" t="n">
        <v>10.0536850354814</v>
      </c>
      <c r="G420" s="84" t="n">
        <v>20.1620240076003</v>
      </c>
      <c r="H420" s="84" t="n">
        <v>26153.8156155</v>
      </c>
      <c r="I420" s="84" t="n">
        <v>11.6796210188947</v>
      </c>
      <c r="J420" s="84" t="n">
        <v>89.9463149645186</v>
      </c>
      <c r="K420" s="84" t="n">
        <v>2.2535958157951</v>
      </c>
    </row>
    <row r="421">
      <c r="A421" s="84" t="s">
        <v>206</v>
      </c>
      <c r="B421" s="84" t="s">
        <v>207</v>
      </c>
      <c r="C421" s="84" t="s">
        <v>22</v>
      </c>
      <c r="D421" s="84" t="n">
        <v>9404.6904608</v>
      </c>
      <c r="E421" s="84" t="n">
        <v>12.6122980402985</v>
      </c>
      <c r="F421" s="84" t="n">
        <v>14.5354440747179</v>
      </c>
      <c r="G421" s="84" t="n">
        <v>10.3958045388424</v>
      </c>
      <c r="H421" s="84" t="n">
        <v>55297.0855046</v>
      </c>
      <c r="I421" s="84" t="n">
        <v>7.28194594780253</v>
      </c>
      <c r="J421" s="84" t="n">
        <v>85.4645559252821</v>
      </c>
      <c r="K421" s="84" t="n">
        <v>1.76807372190818</v>
      </c>
    </row>
    <row r="422">
      <c r="A422" s="84" t="s">
        <v>206</v>
      </c>
      <c r="B422" s="84" t="s">
        <v>207</v>
      </c>
      <c r="C422" s="84" t="s">
        <v>23</v>
      </c>
      <c r="D422" s="84" t="n">
        <v>6832.9680026</v>
      </c>
      <c r="E422" s="84" t="n">
        <v>10.6750664106008</v>
      </c>
      <c r="F422" s="84" t="n">
        <v>10.9926678090755</v>
      </c>
      <c r="G422" s="84" t="n">
        <v>10.9447416434054</v>
      </c>
      <c r="H422" s="84" t="n">
        <v>55326.3560239</v>
      </c>
      <c r="I422" s="84" t="n">
        <v>6.72806597971725</v>
      </c>
      <c r="J422" s="84" t="n">
        <v>89.0073321909245</v>
      </c>
      <c r="K422" s="84" t="n">
        <v>1.3517078445182</v>
      </c>
    </row>
    <row r="423">
      <c r="A423" s="84" t="s">
        <v>206</v>
      </c>
      <c r="B423" s="84" t="s">
        <v>207</v>
      </c>
      <c r="C423" s="84" t="s">
        <v>24</v>
      </c>
      <c r="D423" s="84" t="n">
        <v>7033.2763133</v>
      </c>
      <c r="E423" s="84" t="n">
        <v>16.7538807988792</v>
      </c>
      <c r="F423" s="84" t="n">
        <v>18.6762659329234</v>
      </c>
      <c r="G423" s="84" t="n">
        <v>14.488488261805</v>
      </c>
      <c r="H423" s="84" t="n">
        <v>30625.6236968</v>
      </c>
      <c r="I423" s="84" t="n">
        <v>8.87213899364967</v>
      </c>
      <c r="J423" s="84" t="n">
        <v>81.3237340670766</v>
      </c>
      <c r="K423" s="84" t="n">
        <v>3.32732950408209</v>
      </c>
    </row>
    <row r="424">
      <c r="A424" s="84" t="s">
        <v>208</v>
      </c>
      <c r="B424" s="84" t="s">
        <v>209</v>
      </c>
      <c r="C424" s="84" t="s">
        <v>22</v>
      </c>
      <c r="D424" s="84" t="n">
        <v>3714.1799666</v>
      </c>
      <c r="E424" s="84" t="n">
        <v>15.7082159720562</v>
      </c>
      <c r="F424" s="84" t="n">
        <v>14.4937890727272</v>
      </c>
      <c r="G424" s="84" t="n">
        <v>12.8557969148166</v>
      </c>
      <c r="H424" s="84" t="n">
        <v>21911.8309265</v>
      </c>
      <c r="I424" s="84" t="n">
        <v>7.50521821352834</v>
      </c>
      <c r="J424" s="84" t="n">
        <v>85.5062109272728</v>
      </c>
      <c r="K424" s="84" t="n">
        <v>2.17913069500473</v>
      </c>
    </row>
    <row r="425">
      <c r="A425" s="84" t="s">
        <v>208</v>
      </c>
      <c r="B425" s="84" t="s">
        <v>209</v>
      </c>
      <c r="C425" s="84" t="s">
        <v>23</v>
      </c>
      <c r="D425" s="84" t="n">
        <v>4738.1587404</v>
      </c>
      <c r="E425" s="84" t="n">
        <v>11.1222284719326</v>
      </c>
      <c r="F425" s="84" t="n">
        <v>8.88723755152119</v>
      </c>
      <c r="G425" s="84" t="n">
        <v>12.7389225675715</v>
      </c>
      <c r="H425" s="84" t="n">
        <v>48576.031557</v>
      </c>
      <c r="I425" s="84" t="n">
        <v>7.24152175941488</v>
      </c>
      <c r="J425" s="84" t="n">
        <v>91.1127624484788</v>
      </c>
      <c r="K425" s="84" t="n">
        <v>1.24256830729351</v>
      </c>
    </row>
    <row r="426">
      <c r="A426" s="84" t="s">
        <v>208</v>
      </c>
      <c r="B426" s="84" t="s">
        <v>209</v>
      </c>
      <c r="C426" s="84" t="s">
        <v>24</v>
      </c>
      <c r="D426" s="84" t="n">
        <v>2907.4411611</v>
      </c>
      <c r="E426" s="84" t="n">
        <v>15.9727036731219</v>
      </c>
      <c r="F426" s="84" t="n">
        <v>12.9873019619728</v>
      </c>
      <c r="G426" s="84" t="n">
        <v>13.0172210174071</v>
      </c>
      <c r="H426" s="84" t="n">
        <v>19479.3576491</v>
      </c>
      <c r="I426" s="84" t="n">
        <v>10.4584015320082</v>
      </c>
      <c r="J426" s="84" t="n">
        <v>87.0126980380273</v>
      </c>
      <c r="K426" s="84" t="n">
        <v>1.94291849202194</v>
      </c>
    </row>
    <row r="427">
      <c r="A427" s="84" t="s">
        <v>210</v>
      </c>
      <c r="B427" s="84" t="s">
        <v>211</v>
      </c>
      <c r="C427" s="84" t="s">
        <v>22</v>
      </c>
      <c r="D427" s="84" t="n">
        <v>12510.4619138</v>
      </c>
      <c r="E427" s="84" t="n">
        <v>14.1335278051504</v>
      </c>
      <c r="F427" s="84" t="n">
        <v>10.4540251621779</v>
      </c>
      <c r="G427" s="84" t="n">
        <v>11.8756600060195</v>
      </c>
      <c r="H427" s="84" t="n">
        <v>107160.7816476</v>
      </c>
      <c r="I427" s="84" t="n">
        <v>6.72314602158567</v>
      </c>
      <c r="J427" s="84" t="n">
        <v>89.5459748378221</v>
      </c>
      <c r="K427" s="84" t="n">
        <v>1.38642131871639</v>
      </c>
    </row>
    <row r="428">
      <c r="A428" s="84" t="s">
        <v>210</v>
      </c>
      <c r="B428" s="84" t="s">
        <v>211</v>
      </c>
      <c r="C428" s="84" t="s">
        <v>23</v>
      </c>
      <c r="D428" s="84" t="n">
        <v>8138.5324237</v>
      </c>
      <c r="E428" s="84" t="n">
        <v>17.3202565633769</v>
      </c>
      <c r="F428" s="84" t="n">
        <v>6.75789629868382</v>
      </c>
      <c r="G428" s="84" t="n">
        <v>17.588105620792</v>
      </c>
      <c r="H428" s="84" t="n">
        <v>112291.4366672</v>
      </c>
      <c r="I428" s="84" t="n">
        <v>7.26648214995434</v>
      </c>
      <c r="J428" s="84" t="n">
        <v>93.2421037013162</v>
      </c>
      <c r="K428" s="84" t="n">
        <v>1.2747309333169</v>
      </c>
    </row>
    <row r="429">
      <c r="A429" s="84" t="s">
        <v>210</v>
      </c>
      <c r="B429" s="84" t="s">
        <v>211</v>
      </c>
      <c r="C429" s="84" t="s">
        <v>24</v>
      </c>
      <c r="D429" s="84" t="n">
        <v>4828.5451467</v>
      </c>
      <c r="E429" s="84" t="n">
        <v>23.8348606392321</v>
      </c>
      <c r="F429" s="84" t="n">
        <v>8.47101482577188</v>
      </c>
      <c r="G429" s="84" t="n">
        <v>24.1311741385149</v>
      </c>
      <c r="H429" s="84" t="n">
        <v>52172.2421971</v>
      </c>
      <c r="I429" s="84" t="n">
        <v>14.1786545436726</v>
      </c>
      <c r="J429" s="84" t="n">
        <v>91.5289851742281</v>
      </c>
      <c r="K429" s="84" t="n">
        <v>2.23334207739255</v>
      </c>
    </row>
    <row r="430">
      <c r="A430" s="84" t="s">
        <v>212</v>
      </c>
      <c r="B430" s="84" t="s">
        <v>213</v>
      </c>
      <c r="C430" s="84" t="s">
        <v>22</v>
      </c>
      <c r="D430" s="84" t="n">
        <v>4027.6830463</v>
      </c>
      <c r="E430" s="84" t="n">
        <v>14.88887598218</v>
      </c>
      <c r="F430" s="84" t="n">
        <v>9.72922562415407</v>
      </c>
      <c r="G430" s="84" t="n">
        <v>12.5598206459281</v>
      </c>
      <c r="H430" s="84" t="n">
        <v>37370.0931169</v>
      </c>
      <c r="I430" s="84" t="n">
        <v>5.98314593593342</v>
      </c>
      <c r="J430" s="84" t="n">
        <v>90.2707743758459</v>
      </c>
      <c r="K430" s="84" t="n">
        <v>1.35367542494285</v>
      </c>
    </row>
    <row r="431">
      <c r="A431" s="84" t="s">
        <v>212</v>
      </c>
      <c r="B431" s="84" t="s">
        <v>213</v>
      </c>
      <c r="C431" s="84" t="s">
        <v>23</v>
      </c>
      <c r="D431" s="84" t="n">
        <v>2452.0177104</v>
      </c>
      <c r="E431" s="84" t="n">
        <v>16.4457465059207</v>
      </c>
      <c r="F431" s="84" t="n">
        <v>6.84418871967806</v>
      </c>
      <c r="G431" s="84" t="n">
        <v>16.2588553082309</v>
      </c>
      <c r="H431" s="84" t="n">
        <v>33374.2549251</v>
      </c>
      <c r="I431" s="84" t="n">
        <v>6.85236447936176</v>
      </c>
      <c r="J431" s="84" t="n">
        <v>93.1558112803219</v>
      </c>
      <c r="K431" s="84" t="n">
        <v>1.19454355628566</v>
      </c>
    </row>
    <row r="432">
      <c r="A432" s="84" t="s">
        <v>212</v>
      </c>
      <c r="B432" s="84" t="s">
        <v>213</v>
      </c>
      <c r="C432" s="84" t="s">
        <v>24</v>
      </c>
      <c r="D432" s="84" t="n">
        <v>1211.163166</v>
      </c>
      <c r="E432" s="84" t="n">
        <v>23.2311519700518</v>
      </c>
      <c r="F432" s="84" t="n">
        <v>19.0856048037179</v>
      </c>
      <c r="G432" s="84" t="n">
        <v>22.4660020919529</v>
      </c>
      <c r="H432" s="84" t="n">
        <v>5134.7880284</v>
      </c>
      <c r="I432" s="84" t="n">
        <v>16.0060987805053</v>
      </c>
      <c r="J432" s="84" t="n">
        <v>80.9143951962821</v>
      </c>
      <c r="K432" s="84" t="n">
        <v>5.2991465413093</v>
      </c>
    </row>
    <row r="433">
      <c r="A433" s="84" t="s">
        <v>214</v>
      </c>
      <c r="B433" s="84" t="s">
        <v>215</v>
      </c>
      <c r="C433" s="84" t="s">
        <v>22</v>
      </c>
      <c r="D433" s="84" t="n">
        <v>4797.5416154</v>
      </c>
      <c r="E433" s="84" t="n">
        <v>15.1641827666144</v>
      </c>
      <c r="F433" s="84" t="n">
        <v>9.72699652193199</v>
      </c>
      <c r="G433" s="84" t="n">
        <v>12.7231845824202</v>
      </c>
      <c r="H433" s="84" t="n">
        <v>44524.3801575</v>
      </c>
      <c r="I433" s="84" t="n">
        <v>9.19105748834083</v>
      </c>
      <c r="J433" s="84" t="n">
        <v>90.273003478068</v>
      </c>
      <c r="K433" s="84" t="n">
        <v>1.37093447002866</v>
      </c>
    </row>
    <row r="434">
      <c r="A434" s="84" t="s">
        <v>214</v>
      </c>
      <c r="B434" s="84" t="s">
        <v>215</v>
      </c>
      <c r="C434" s="84" t="s">
        <v>23</v>
      </c>
      <c r="D434" s="84" t="n">
        <v>7717.9353459</v>
      </c>
      <c r="E434" s="84" t="n">
        <v>13.8901975131381</v>
      </c>
      <c r="F434" s="84" t="n">
        <v>8.8412184985781</v>
      </c>
      <c r="G434" s="84" t="n">
        <v>13.943489070759</v>
      </c>
      <c r="H434" s="84" t="n">
        <v>79576.992917</v>
      </c>
      <c r="I434" s="84" t="n">
        <v>6.78366807788776</v>
      </c>
      <c r="J434" s="84" t="n">
        <v>91.1587815014219</v>
      </c>
      <c r="K434" s="84" t="n">
        <v>1.35233744326863</v>
      </c>
    </row>
    <row r="435">
      <c r="A435" s="84" t="s">
        <v>214</v>
      </c>
      <c r="B435" s="84" t="s">
        <v>215</v>
      </c>
      <c r="C435" s="84" t="s">
        <v>24</v>
      </c>
      <c r="D435" s="84" t="n">
        <v>4653.4893135</v>
      </c>
      <c r="E435" s="84" t="n">
        <v>22.16719496845</v>
      </c>
      <c r="F435" s="84" t="n">
        <v>15.06512584104</v>
      </c>
      <c r="G435" s="84" t="n">
        <v>16.7836164689981</v>
      </c>
      <c r="H435" s="84" t="n">
        <v>26235.6606518</v>
      </c>
      <c r="I435" s="84" t="n">
        <v>13.9052005874804</v>
      </c>
      <c r="J435" s="84" t="n">
        <v>84.93487415896</v>
      </c>
      <c r="K435" s="84" t="n">
        <v>2.97695495139005</v>
      </c>
    </row>
    <row r="436">
      <c r="A436" s="84" t="s">
        <v>216</v>
      </c>
      <c r="B436" s="84" t="s">
        <v>217</v>
      </c>
      <c r="C436" s="84" t="s">
        <v>22</v>
      </c>
      <c r="D436" s="84" t="n">
        <v>2315.8934425</v>
      </c>
      <c r="E436" s="84" t="n">
        <v>22.414400374958</v>
      </c>
      <c r="F436" s="84" t="n">
        <v>7.59628014785917</v>
      </c>
      <c r="G436" s="84" t="n">
        <v>19.7716898443996</v>
      </c>
      <c r="H436" s="84" t="n">
        <v>28171.3107867</v>
      </c>
      <c r="I436" s="84" t="n">
        <v>12.5669130599463</v>
      </c>
      <c r="J436" s="84" t="n">
        <v>92.4037198521408</v>
      </c>
      <c r="K436" s="84" t="n">
        <v>1.62538148134046</v>
      </c>
    </row>
    <row r="437">
      <c r="A437" s="84" t="s">
        <v>216</v>
      </c>
      <c r="B437" s="84" t="s">
        <v>217</v>
      </c>
      <c r="C437" s="84" t="s">
        <v>23</v>
      </c>
      <c r="D437" s="84" t="n">
        <v>5081.5090069</v>
      </c>
      <c r="E437" s="84" t="n">
        <v>15.4139963800764</v>
      </c>
      <c r="F437" s="84" t="n">
        <v>6.31688643125583</v>
      </c>
      <c r="G437" s="84" t="n">
        <v>16.719350975177</v>
      </c>
      <c r="H437" s="84" t="n">
        <v>75361.7451532</v>
      </c>
      <c r="I437" s="84" t="n">
        <v>6.5748100252556</v>
      </c>
      <c r="J437" s="84" t="n">
        <v>93.6831135687442</v>
      </c>
      <c r="K437" s="84" t="n">
        <v>1.12735622559129</v>
      </c>
    </row>
    <row r="438">
      <c r="A438" s="84" t="s">
        <v>216</v>
      </c>
      <c r="B438" s="84" t="s">
        <v>217</v>
      </c>
      <c r="C438" s="84" t="s">
        <v>24</v>
      </c>
      <c r="D438" s="84" t="n">
        <v>3898.6019842</v>
      </c>
      <c r="E438" s="84" t="n">
        <v>19.872117233409</v>
      </c>
      <c r="F438" s="84" t="n">
        <v>12.7021151696868</v>
      </c>
      <c r="G438" s="84" t="n">
        <v>16.7316769994146</v>
      </c>
      <c r="H438" s="84" t="n">
        <v>26793.9396289</v>
      </c>
      <c r="I438" s="84" t="n">
        <v>11.4609769536038</v>
      </c>
      <c r="J438" s="84" t="n">
        <v>87.2978848303132</v>
      </c>
      <c r="K438" s="84" t="n">
        <v>2.43451131309388</v>
      </c>
    </row>
    <row r="439">
      <c r="A439" s="84" t="s">
        <v>218</v>
      </c>
      <c r="B439" s="84" t="s">
        <v>219</v>
      </c>
      <c r="C439" s="84" t="s">
        <v>22</v>
      </c>
      <c r="D439" s="84" t="n">
        <v>3116.7188828</v>
      </c>
      <c r="E439" s="84" t="n">
        <v>19.7444954178781</v>
      </c>
      <c r="F439" s="84" t="n">
        <v>6.49093236289117</v>
      </c>
      <c r="G439" s="84" t="n">
        <v>19.3375970321202</v>
      </c>
      <c r="H439" s="84" t="n">
        <v>44899.7864288</v>
      </c>
      <c r="I439" s="84" t="n">
        <v>8.68746421665108</v>
      </c>
      <c r="J439" s="84" t="n">
        <v>93.5090676371088</v>
      </c>
      <c r="K439" s="84" t="n">
        <v>1.34231938749997</v>
      </c>
    </row>
    <row r="440">
      <c r="A440" s="84" t="s">
        <v>218</v>
      </c>
      <c r="B440" s="84" t="s">
        <v>219</v>
      </c>
      <c r="C440" s="84" t="s">
        <v>23</v>
      </c>
      <c r="D440" s="84" t="n">
        <v>4802.641977</v>
      </c>
      <c r="E440" s="84" t="n">
        <v>13.1223982512993</v>
      </c>
      <c r="F440" s="84" t="n">
        <v>6.79097551111058</v>
      </c>
      <c r="G440" s="84" t="n">
        <v>13.4186456103698</v>
      </c>
      <c r="H440" s="84" t="n">
        <v>65918.3018571</v>
      </c>
      <c r="I440" s="84" t="n">
        <v>6.30658117218637</v>
      </c>
      <c r="J440" s="84" t="n">
        <v>93.2090244888894</v>
      </c>
      <c r="K440" s="84" t="n">
        <v>0.977648829949458</v>
      </c>
    </row>
    <row r="441">
      <c r="A441" s="84" t="s">
        <v>218</v>
      </c>
      <c r="B441" s="84" t="s">
        <v>219</v>
      </c>
      <c r="C441" s="84" t="s">
        <v>24</v>
      </c>
      <c r="D441" s="84" t="n">
        <v>3189.9167425</v>
      </c>
      <c r="E441" s="84" t="n">
        <v>20.5821657738305</v>
      </c>
      <c r="F441" s="84" t="n">
        <v>17.3822733966152</v>
      </c>
      <c r="G441" s="84" t="n">
        <v>16.850712650172</v>
      </c>
      <c r="H441" s="84" t="n">
        <v>15161.6341146</v>
      </c>
      <c r="I441" s="84" t="n">
        <v>10.9444381549106</v>
      </c>
      <c r="J441" s="84" t="n">
        <v>82.6177266033848</v>
      </c>
      <c r="K441" s="84" t="n">
        <v>3.54528872017027</v>
      </c>
    </row>
    <row r="442">
      <c r="A442" s="84" t="s">
        <v>220</v>
      </c>
      <c r="B442" s="84" t="s">
        <v>221</v>
      </c>
      <c r="C442" s="84" t="s">
        <v>22</v>
      </c>
      <c r="D442" s="84" t="n">
        <v>903.0775837</v>
      </c>
      <c r="E442" s="84" t="n">
        <v>17.4641170722703</v>
      </c>
      <c r="F442" s="84" t="n">
        <v>11.3453143285293</v>
      </c>
      <c r="G442" s="84" t="n">
        <v>15.7376007367066</v>
      </c>
      <c r="H442" s="84" t="n">
        <v>7056.8392379</v>
      </c>
      <c r="I442" s="84" t="n">
        <v>10.1101241512893</v>
      </c>
      <c r="J442" s="84" t="n">
        <v>88.6546856714707</v>
      </c>
      <c r="K442" s="84" t="n">
        <v>2.01397169007491</v>
      </c>
    </row>
    <row r="443">
      <c r="A443" s="84" t="s">
        <v>220</v>
      </c>
      <c r="B443" s="84" t="s">
        <v>221</v>
      </c>
      <c r="C443" s="84" t="s">
        <v>23</v>
      </c>
      <c r="D443" s="84" t="n">
        <v>2048.95058</v>
      </c>
      <c r="E443" s="84" t="n">
        <v>12.5695737711333</v>
      </c>
      <c r="F443" s="84" t="n">
        <v>10.8909455834643</v>
      </c>
      <c r="G443" s="84" t="n">
        <v>11.3157377540872</v>
      </c>
      <c r="H443" s="84" t="n">
        <v>16764.3890359</v>
      </c>
      <c r="I443" s="84" t="n">
        <v>5.39612832473374</v>
      </c>
      <c r="J443" s="84" t="n">
        <v>89.1090544165357</v>
      </c>
      <c r="K443" s="84" t="n">
        <v>1.3830141608331</v>
      </c>
    </row>
    <row r="444">
      <c r="A444" s="84" t="s">
        <v>220</v>
      </c>
      <c r="B444" s="84" t="s">
        <v>221</v>
      </c>
      <c r="C444" s="84" t="s">
        <v>24</v>
      </c>
      <c r="D444" s="84" t="n">
        <v>1095.8607789</v>
      </c>
      <c r="E444" s="84" t="n">
        <v>23.2517485106953</v>
      </c>
      <c r="F444" s="84" t="n">
        <v>14.0014907877723</v>
      </c>
      <c r="G444" s="84" t="n">
        <v>17.8289819127176</v>
      </c>
      <c r="H444" s="84" t="n">
        <v>6730.8827837</v>
      </c>
      <c r="I444" s="84" t="n">
        <v>9.12443727001235</v>
      </c>
      <c r="J444" s="84" t="n">
        <v>85.9985092122277</v>
      </c>
      <c r="K444" s="84" t="n">
        <v>2.90275178364116</v>
      </c>
    </row>
    <row r="445">
      <c r="A445" s="84" t="s">
        <v>222</v>
      </c>
      <c r="B445" s="84" t="s">
        <v>223</v>
      </c>
      <c r="C445" s="84" t="s">
        <v>22</v>
      </c>
      <c r="D445" s="84" t="n">
        <v>5012.9246413</v>
      </c>
      <c r="E445" s="84" t="n">
        <v>9.91113260211941</v>
      </c>
      <c r="F445" s="84" t="n">
        <v>16.0362197941817</v>
      </c>
      <c r="G445" s="84" t="n">
        <v>8.89046713051392</v>
      </c>
      <c r="H445" s="84" t="n">
        <v>26247.089911</v>
      </c>
      <c r="I445" s="84" t="n">
        <v>6.13546081210435</v>
      </c>
      <c r="J445" s="84" t="n">
        <v>83.9637802058183</v>
      </c>
      <c r="K445" s="84" t="n">
        <v>1.69798792560782</v>
      </c>
    </row>
    <row r="446">
      <c r="A446" s="84" t="s">
        <v>222</v>
      </c>
      <c r="B446" s="84" t="s">
        <v>223</v>
      </c>
      <c r="C446" s="84" t="s">
        <v>23</v>
      </c>
      <c r="D446" s="84" t="n">
        <v>4832.8273645</v>
      </c>
      <c r="E446" s="84" t="n">
        <v>11.6722381781071</v>
      </c>
      <c r="F446" s="84" t="n">
        <v>24.1744905989641</v>
      </c>
      <c r="G446" s="84" t="n">
        <v>10.8576909852344</v>
      </c>
      <c r="H446" s="84" t="n">
        <v>15158.6067661</v>
      </c>
      <c r="I446" s="84" t="n">
        <v>9.31838362309235</v>
      </c>
      <c r="J446" s="84" t="n">
        <v>75.8255094010359</v>
      </c>
      <c r="K446" s="84" t="n">
        <v>3.46162064353268</v>
      </c>
    </row>
    <row r="447">
      <c r="A447" s="84" t="s">
        <v>222</v>
      </c>
      <c r="B447" s="84" t="s">
        <v>223</v>
      </c>
      <c r="C447" s="84" t="s">
        <v>24</v>
      </c>
      <c r="D447" s="84" t="n">
        <v>3774.2287422</v>
      </c>
      <c r="E447" s="84" t="n">
        <v>13.1522634002305</v>
      </c>
      <c r="F447" s="84" t="n">
        <v>30.8338133201968</v>
      </c>
      <c r="G447" s="84" t="n">
        <v>10.3470718502036</v>
      </c>
      <c r="H447" s="84" t="n">
        <v>8466.322574</v>
      </c>
      <c r="I447" s="84" t="n">
        <v>10.2519825601073</v>
      </c>
      <c r="J447" s="84" t="n">
        <v>69.1661866798032</v>
      </c>
      <c r="K447" s="84" t="n">
        <v>4.6126539159488</v>
      </c>
    </row>
    <row r="448">
      <c r="A448" s="84" t="s">
        <v>224</v>
      </c>
      <c r="B448" s="84" t="s">
        <v>225</v>
      </c>
      <c r="C448" s="84" t="s">
        <v>22</v>
      </c>
      <c r="D448" s="84" t="n">
        <v>1104.030056</v>
      </c>
      <c r="E448" s="84" t="n">
        <v>15.969952720605</v>
      </c>
      <c r="F448" s="84" t="n">
        <v>8.64823804778531</v>
      </c>
      <c r="G448" s="84" t="n">
        <v>15.0440544153118</v>
      </c>
      <c r="H448" s="84" t="n">
        <v>11661.9235394</v>
      </c>
      <c r="I448" s="84" t="n">
        <v>7.02292238554529</v>
      </c>
      <c r="J448" s="84" t="n">
        <v>91.3517619522147</v>
      </c>
      <c r="K448" s="84" t="n">
        <v>1.42421515477183</v>
      </c>
    </row>
    <row r="449">
      <c r="A449" s="84" t="s">
        <v>224</v>
      </c>
      <c r="B449" s="84" t="s">
        <v>225</v>
      </c>
      <c r="C449" s="84" t="s">
        <v>23</v>
      </c>
      <c r="D449" s="84" t="n">
        <v>1324.700884</v>
      </c>
      <c r="E449" s="84" t="n">
        <v>14.4393298680339</v>
      </c>
      <c r="F449" s="84" t="n">
        <v>10.1922585620422</v>
      </c>
      <c r="G449" s="84" t="n">
        <v>13.3318063129837</v>
      </c>
      <c r="H449" s="84" t="n">
        <v>11672.4270434</v>
      </c>
      <c r="I449" s="84" t="n">
        <v>5.51895716307774</v>
      </c>
      <c r="J449" s="84" t="n">
        <v>89.8077414379578</v>
      </c>
      <c r="K449" s="84" t="n">
        <v>1.51302343055656</v>
      </c>
    </row>
    <row r="450">
      <c r="A450" s="84" t="s">
        <v>224</v>
      </c>
      <c r="B450" s="84" t="s">
        <v>225</v>
      </c>
      <c r="C450" s="84" t="s">
        <v>24</v>
      </c>
      <c r="D450" s="84" t="n">
        <v>862.7405728</v>
      </c>
      <c r="E450" s="84" t="n">
        <v>20.330369515064</v>
      </c>
      <c r="F450" s="84" t="n">
        <v>20.9153363542689</v>
      </c>
      <c r="G450" s="84" t="n">
        <v>19.5888569961208</v>
      </c>
      <c r="H450" s="84" t="n">
        <v>3262.1778994</v>
      </c>
      <c r="I450" s="84" t="n">
        <v>13.1678130463239</v>
      </c>
      <c r="J450" s="84" t="n">
        <v>79.0846636457311</v>
      </c>
      <c r="K450" s="84" t="n">
        <v>5.18061927537394</v>
      </c>
    </row>
    <row r="451">
      <c r="A451" s="84" t="s">
        <v>226</v>
      </c>
      <c r="B451" s="84" t="s">
        <v>227</v>
      </c>
      <c r="C451" s="84" t="s">
        <v>22</v>
      </c>
      <c r="D451" s="84" t="n">
        <v>5563.4226802</v>
      </c>
      <c r="E451" s="84" t="n">
        <v>13.3726084502867</v>
      </c>
      <c r="F451" s="84" t="n">
        <v>10.304658349681</v>
      </c>
      <c r="G451" s="84" t="n">
        <v>12.2337447558178</v>
      </c>
      <c r="H451" s="84" t="n">
        <v>48425.9721295</v>
      </c>
      <c r="I451" s="84" t="n">
        <v>6.9187814306099</v>
      </c>
      <c r="J451" s="84" t="n">
        <v>89.695341650319</v>
      </c>
      <c r="K451" s="84" t="n">
        <v>1.40547499710043</v>
      </c>
    </row>
    <row r="452">
      <c r="A452" s="84" t="s">
        <v>226</v>
      </c>
      <c r="B452" s="84" t="s">
        <v>227</v>
      </c>
      <c r="C452" s="84" t="s">
        <v>23</v>
      </c>
      <c r="D452" s="84" t="n">
        <v>4947.3760482</v>
      </c>
      <c r="E452" s="84" t="n">
        <v>14.3576724391111</v>
      </c>
      <c r="F452" s="84" t="n">
        <v>9.83828095670108</v>
      </c>
      <c r="G452" s="84" t="n">
        <v>14.1764530502369</v>
      </c>
      <c r="H452" s="84" t="n">
        <v>45339.6209381</v>
      </c>
      <c r="I452" s="84" t="n">
        <v>7.33873203185187</v>
      </c>
      <c r="J452" s="84" t="n">
        <v>90.1617190432989</v>
      </c>
      <c r="K452" s="84" t="n">
        <v>1.54690848352984</v>
      </c>
    </row>
    <row r="453">
      <c r="A453" s="84" t="s">
        <v>226</v>
      </c>
      <c r="B453" s="84" t="s">
        <v>227</v>
      </c>
      <c r="C453" s="84" t="s">
        <v>24</v>
      </c>
      <c r="D453" s="84" t="n">
        <v>5220.2294817</v>
      </c>
      <c r="E453" s="84" t="n">
        <v>15.470434162842</v>
      </c>
      <c r="F453" s="84" t="n">
        <v>19.2347267573887</v>
      </c>
      <c r="G453" s="84" t="n">
        <v>11.8936723701579</v>
      </c>
      <c r="H453" s="84" t="n">
        <v>21919.3787256</v>
      </c>
      <c r="I453" s="84" t="n">
        <v>9.96267065782288</v>
      </c>
      <c r="J453" s="84" t="n">
        <v>80.7652732426113</v>
      </c>
      <c r="K453" s="84" t="n">
        <v>2.83254830940376</v>
      </c>
    </row>
    <row r="454">
      <c r="A454" s="84" t="s">
        <v>228</v>
      </c>
      <c r="B454" s="84" t="s">
        <v>229</v>
      </c>
      <c r="C454" s="84" t="s">
        <v>22</v>
      </c>
      <c r="D454" s="84" t="n">
        <v>1015.0083451</v>
      </c>
      <c r="E454" s="84" t="n">
        <v>18.5778845852573</v>
      </c>
      <c r="F454" s="84" t="n">
        <v>7.37100327654734</v>
      </c>
      <c r="G454" s="84" t="n">
        <v>19.1738527165205</v>
      </c>
      <c r="H454" s="84" t="n">
        <v>12755.2791859</v>
      </c>
      <c r="I454" s="84" t="n">
        <v>10.3796623625952</v>
      </c>
      <c r="J454" s="84" t="n">
        <v>92.6289967234527</v>
      </c>
      <c r="K454" s="84" t="n">
        <v>1.52576985821682</v>
      </c>
    </row>
    <row r="455">
      <c r="A455" s="84" t="s">
        <v>228</v>
      </c>
      <c r="B455" s="84" t="s">
        <v>229</v>
      </c>
      <c r="C455" s="84" t="s">
        <v>23</v>
      </c>
      <c r="D455" s="84" t="n">
        <v>1689.9316314</v>
      </c>
      <c r="E455" s="84" t="n">
        <v>15.7411198170573</v>
      </c>
      <c r="F455" s="84" t="n">
        <v>5.70925512577268</v>
      </c>
      <c r="G455" s="84" t="n">
        <v>15.1495768168472</v>
      </c>
      <c r="H455" s="84" t="n">
        <v>27909.930245</v>
      </c>
      <c r="I455" s="84" t="n">
        <v>4.94021541612074</v>
      </c>
      <c r="J455" s="84" t="n">
        <v>94.2907448742273</v>
      </c>
      <c r="K455" s="84" t="n">
        <v>0.917298926954526</v>
      </c>
    </row>
    <row r="456">
      <c r="A456" s="84" t="s">
        <v>228</v>
      </c>
      <c r="B456" s="84" t="s">
        <v>229</v>
      </c>
      <c r="C456" s="84" t="s">
        <v>24</v>
      </c>
      <c r="D456" s="84" t="n">
        <v>1093.4661286</v>
      </c>
      <c r="E456" s="84" t="n">
        <v>15.8993971691098</v>
      </c>
      <c r="F456" s="84" t="n">
        <v>8.3516276372211</v>
      </c>
      <c r="G456" s="84" t="n">
        <v>13.4227909756137</v>
      </c>
      <c r="H456" s="84" t="n">
        <v>11999.3844641</v>
      </c>
      <c r="I456" s="84" t="n">
        <v>9.55733551718074</v>
      </c>
      <c r="J456" s="84" t="n">
        <v>91.6483723627789</v>
      </c>
      <c r="K456" s="84" t="n">
        <v>1.22317668268929</v>
      </c>
    </row>
    <row r="457">
      <c r="A457" s="84" t="s">
        <v>230</v>
      </c>
      <c r="B457" s="84" t="s">
        <v>231</v>
      </c>
      <c r="C457" s="84" t="s">
        <v>22</v>
      </c>
      <c r="D457" s="84" t="n">
        <v>2581.2118489</v>
      </c>
      <c r="E457" s="84" t="n">
        <v>14.6196648825046</v>
      </c>
      <c r="F457" s="84" t="n">
        <v>9.19019441335608</v>
      </c>
      <c r="G457" s="84" t="n">
        <v>14.9992079025505</v>
      </c>
      <c r="H457" s="84" t="n">
        <v>25505.3740578</v>
      </c>
      <c r="I457" s="84" t="n">
        <v>8.4894252122721</v>
      </c>
      <c r="J457" s="84" t="n">
        <v>90.8098055866439</v>
      </c>
      <c r="K457" s="84" t="n">
        <v>1.51795982581709</v>
      </c>
    </row>
    <row r="458">
      <c r="A458" s="84" t="s">
        <v>230</v>
      </c>
      <c r="B458" s="84" t="s">
        <v>231</v>
      </c>
      <c r="C458" s="84" t="s">
        <v>23</v>
      </c>
      <c r="D458" s="84" t="n">
        <v>2397.9788502</v>
      </c>
      <c r="E458" s="84" t="n">
        <v>18.9465402064789</v>
      </c>
      <c r="F458" s="84" t="n">
        <v>9.37659813606047</v>
      </c>
      <c r="G458" s="84" t="n">
        <v>17.9691490171009</v>
      </c>
      <c r="H458" s="84" t="n">
        <v>23176.10266</v>
      </c>
      <c r="I458" s="84" t="n">
        <v>7.81740672770888</v>
      </c>
      <c r="J458" s="84" t="n">
        <v>90.6234018639395</v>
      </c>
      <c r="K458" s="84" t="n">
        <v>1.85922715010531</v>
      </c>
    </row>
    <row r="459">
      <c r="A459" s="84" t="s">
        <v>230</v>
      </c>
      <c r="B459" s="84" t="s">
        <v>231</v>
      </c>
      <c r="C459" s="84" t="s">
        <v>24</v>
      </c>
      <c r="D459" s="84" t="n">
        <v>1378.8836889</v>
      </c>
      <c r="E459" s="84" t="n">
        <v>23.4343995236369</v>
      </c>
      <c r="F459" s="84" t="n">
        <v>15.5431405108223</v>
      </c>
      <c r="G459" s="84" t="n">
        <v>20.1640295831368</v>
      </c>
      <c r="H459" s="84" t="n">
        <v>7492.4488963</v>
      </c>
      <c r="I459" s="84" t="n">
        <v>11.1807516880743</v>
      </c>
      <c r="J459" s="84" t="n">
        <v>84.4568594891777</v>
      </c>
      <c r="K459" s="84" t="n">
        <v>3.71091640123362</v>
      </c>
    </row>
    <row r="460">
      <c r="A460" s="84" t="s">
        <v>232</v>
      </c>
      <c r="B460" s="84" t="s">
        <v>233</v>
      </c>
      <c r="C460" s="84" t="s">
        <v>22</v>
      </c>
      <c r="D460" s="84" t="n">
        <v>3742.6091817</v>
      </c>
      <c r="E460" s="84" t="n">
        <v>15.8530328168494</v>
      </c>
      <c r="F460" s="84" t="n">
        <v>10.9168980014501</v>
      </c>
      <c r="G460" s="84" t="n">
        <v>14.192631413863</v>
      </c>
      <c r="H460" s="84" t="n">
        <v>30540.10722</v>
      </c>
      <c r="I460" s="84" t="n">
        <v>8.36525178999981</v>
      </c>
      <c r="J460" s="84" t="n">
        <v>89.0831019985499</v>
      </c>
      <c r="K460" s="84" t="n">
        <v>1.73926935682865</v>
      </c>
    </row>
    <row r="461">
      <c r="A461" s="84" t="s">
        <v>232</v>
      </c>
      <c r="B461" s="84" t="s">
        <v>233</v>
      </c>
      <c r="C461" s="84" t="s">
        <v>23</v>
      </c>
      <c r="D461" s="84" t="n">
        <v>5946.017292</v>
      </c>
      <c r="E461" s="84" t="n">
        <v>11.5244813571616</v>
      </c>
      <c r="F461" s="84" t="n">
        <v>8.15065664842005</v>
      </c>
      <c r="G461" s="84" t="n">
        <v>11.6233502393674</v>
      </c>
      <c r="H461" s="84" t="n">
        <v>67005.3723749</v>
      </c>
      <c r="I461" s="84" t="n">
        <v>5.63033461370129</v>
      </c>
      <c r="J461" s="84" t="n">
        <v>91.84934335158</v>
      </c>
      <c r="K461" s="84" t="n">
        <v>1.03144925645008</v>
      </c>
    </row>
    <row r="462">
      <c r="A462" s="84" t="s">
        <v>232</v>
      </c>
      <c r="B462" s="84" t="s">
        <v>233</v>
      </c>
      <c r="C462" s="84" t="s">
        <v>24</v>
      </c>
      <c r="D462" s="84" t="n">
        <v>3303.2327294</v>
      </c>
      <c r="E462" s="84" t="n">
        <v>18.275100848386</v>
      </c>
      <c r="F462" s="84" t="n">
        <v>10.5118504294881</v>
      </c>
      <c r="G462" s="84" t="n">
        <v>16.9207569410726</v>
      </c>
      <c r="H462" s="84" t="n">
        <v>28120.661204</v>
      </c>
      <c r="I462" s="84" t="n">
        <v>10.8522657435518</v>
      </c>
      <c r="J462" s="84" t="n">
        <v>89.4881495705119</v>
      </c>
      <c r="K462" s="84" t="n">
        <v>1.98762033824521</v>
      </c>
    </row>
    <row r="463">
      <c r="A463" s="84" t="s">
        <v>234</v>
      </c>
      <c r="B463" s="84" t="s">
        <v>235</v>
      </c>
      <c r="C463" s="84" t="s">
        <v>22</v>
      </c>
      <c r="D463" s="84" t="n">
        <v>495.8498602</v>
      </c>
      <c r="E463" s="84" t="n">
        <v>19.9940419034247</v>
      </c>
      <c r="F463" s="84" t="n">
        <v>5.53441579040742</v>
      </c>
      <c r="G463" s="84" t="n">
        <v>19.4911466565473</v>
      </c>
      <c r="H463" s="84" t="n">
        <v>8463.5395131</v>
      </c>
      <c r="I463" s="84" t="n">
        <v>9.31642583662073</v>
      </c>
      <c r="J463" s="84" t="n">
        <v>94.4655842095926</v>
      </c>
      <c r="K463" s="84" t="n">
        <v>1.14191968145567</v>
      </c>
    </row>
    <row r="464">
      <c r="A464" s="84" t="s">
        <v>234</v>
      </c>
      <c r="B464" s="84" t="s">
        <v>235</v>
      </c>
      <c r="C464" s="84" t="s">
        <v>23</v>
      </c>
      <c r="D464" s="84" t="n">
        <v>943.2024109</v>
      </c>
      <c r="E464" s="84" t="n">
        <v>16.3563973763533</v>
      </c>
      <c r="F464" s="84" t="n">
        <v>6.55633891466533</v>
      </c>
      <c r="G464" s="84" t="n">
        <v>15.4216736787805</v>
      </c>
      <c r="H464" s="84" t="n">
        <v>13442.9119004</v>
      </c>
      <c r="I464" s="84" t="n">
        <v>8.30688063983383</v>
      </c>
      <c r="J464" s="84" t="n">
        <v>93.4436610853347</v>
      </c>
      <c r="K464" s="84" t="n">
        <v>1.08203936034915</v>
      </c>
    </row>
    <row r="465">
      <c r="A465" s="84" t="s">
        <v>234</v>
      </c>
      <c r="B465" s="84" t="s">
        <v>235</v>
      </c>
      <c r="C465" s="84" t="s">
        <v>24</v>
      </c>
      <c r="D465" s="84" t="n">
        <v>819.6757586</v>
      </c>
      <c r="E465" s="84" t="n">
        <v>22.0158714484946</v>
      </c>
      <c r="F465" s="84" t="n">
        <v>10.2980857800394</v>
      </c>
      <c r="G465" s="84" t="n">
        <v>18.7134248094048</v>
      </c>
      <c r="H465" s="84" t="n">
        <v>7139.8205605</v>
      </c>
      <c r="I465" s="84" t="n">
        <v>11.841827167445</v>
      </c>
      <c r="J465" s="84" t="n">
        <v>89.7019142199606</v>
      </c>
      <c r="K465" s="84" t="n">
        <v>2.14836501095187</v>
      </c>
    </row>
    <row r="466">
      <c r="A466" s="84" t="s">
        <v>236</v>
      </c>
      <c r="B466" s="84" t="s">
        <v>237</v>
      </c>
      <c r="C466" s="84" t="s">
        <v>22</v>
      </c>
      <c r="D466" s="84" t="n">
        <v>6915.4634063</v>
      </c>
      <c r="E466" s="84" t="n">
        <v>15.0601807718206</v>
      </c>
      <c r="F466" s="84" t="n">
        <v>9.88217901057984</v>
      </c>
      <c r="G466" s="84" t="n">
        <v>13.4919022759702</v>
      </c>
      <c r="H466" s="84" t="n">
        <v>63063.671751</v>
      </c>
      <c r="I466" s="84" t="n">
        <v>8.33195729807143</v>
      </c>
      <c r="J466" s="84" t="n">
        <v>90.1178209894202</v>
      </c>
      <c r="K466" s="84" t="n">
        <v>1.47950085810485</v>
      </c>
    </row>
    <row r="467">
      <c r="A467" s="84" t="s">
        <v>236</v>
      </c>
      <c r="B467" s="84" t="s">
        <v>237</v>
      </c>
      <c r="C467" s="84" t="s">
        <v>23</v>
      </c>
      <c r="D467" s="84" t="n">
        <v>7983.9192227</v>
      </c>
      <c r="E467" s="84" t="n">
        <v>14.1336803422331</v>
      </c>
      <c r="F467" s="84" t="n">
        <v>9.60230911806019</v>
      </c>
      <c r="G467" s="84" t="n">
        <v>15.3233506354167</v>
      </c>
      <c r="H467" s="84" t="n">
        <v>75161.9066879</v>
      </c>
      <c r="I467" s="84" t="n">
        <v>6.50000569077838</v>
      </c>
      <c r="J467" s="84" t="n">
        <v>90.3976908819398</v>
      </c>
      <c r="K467" s="84" t="n">
        <v>1.62769146081243</v>
      </c>
    </row>
    <row r="468">
      <c r="A468" s="84" t="s">
        <v>236</v>
      </c>
      <c r="B468" s="84" t="s">
        <v>237</v>
      </c>
      <c r="C468" s="84" t="s">
        <v>24</v>
      </c>
      <c r="D468" s="84" t="n">
        <v>7462.7609926</v>
      </c>
      <c r="E468" s="84" t="n">
        <v>15.8540973313879</v>
      </c>
      <c r="F468" s="84" t="n">
        <v>16.20717257164</v>
      </c>
      <c r="G468" s="84" t="n">
        <v>14.0357206569945</v>
      </c>
      <c r="H468" s="84" t="n">
        <v>38583.2779424</v>
      </c>
      <c r="I468" s="84" t="n">
        <v>8.55925117321688</v>
      </c>
      <c r="J468" s="84" t="n">
        <v>83.79282742836</v>
      </c>
      <c r="K468" s="84" t="n">
        <v>2.7147830409438</v>
      </c>
    </row>
    <row r="469">
      <c r="A469" s="84" t="s">
        <v>238</v>
      </c>
      <c r="B469" s="84" t="s">
        <v>239</v>
      </c>
      <c r="C469" s="84" t="s">
        <v>22</v>
      </c>
      <c r="D469" s="84" t="n">
        <v>6892.1042476</v>
      </c>
      <c r="E469" s="84" t="n">
        <v>17.8927793937384</v>
      </c>
      <c r="F469" s="84" t="n">
        <v>9.82458143256541</v>
      </c>
      <c r="G469" s="84" t="n">
        <v>14.9721774441528</v>
      </c>
      <c r="H469" s="84" t="n">
        <v>63259.5281136</v>
      </c>
      <c r="I469" s="84" t="n">
        <v>9.24910847994124</v>
      </c>
      <c r="J469" s="84" t="n">
        <v>90.1754185674346</v>
      </c>
      <c r="K469" s="84" t="n">
        <v>1.63121368172966</v>
      </c>
    </row>
    <row r="470">
      <c r="A470" s="84" t="s">
        <v>238</v>
      </c>
      <c r="B470" s="84" t="s">
        <v>239</v>
      </c>
      <c r="C470" s="84" t="s">
        <v>23</v>
      </c>
      <c r="D470" s="84" t="n">
        <v>9312.5156415</v>
      </c>
      <c r="E470" s="84" t="n">
        <v>14.2062950471252</v>
      </c>
      <c r="F470" s="84" t="n">
        <v>8.4036896866746</v>
      </c>
      <c r="G470" s="84" t="n">
        <v>13.9602562773232</v>
      </c>
      <c r="H470" s="84" t="n">
        <v>101502.0906649</v>
      </c>
      <c r="I470" s="84" t="n">
        <v>5.91107381344686</v>
      </c>
      <c r="J470" s="84" t="n">
        <v>91.5963103133254</v>
      </c>
      <c r="K470" s="84" t="n">
        <v>1.28081209057181</v>
      </c>
    </row>
    <row r="471">
      <c r="A471" s="84" t="s">
        <v>238</v>
      </c>
      <c r="B471" s="84" t="s">
        <v>239</v>
      </c>
      <c r="C471" s="84" t="s">
        <v>24</v>
      </c>
      <c r="D471" s="84" t="n">
        <v>7352.7070092</v>
      </c>
      <c r="E471" s="84" t="n">
        <v>14.9104572215885</v>
      </c>
      <c r="F471" s="84" t="n">
        <v>13.1467929966214</v>
      </c>
      <c r="G471" s="84" t="n">
        <v>14.4564440649038</v>
      </c>
      <c r="H471" s="84" t="n">
        <v>48575.054317</v>
      </c>
      <c r="I471" s="84" t="n">
        <v>8.86338628359968</v>
      </c>
      <c r="J471" s="84" t="n">
        <v>86.8532070033786</v>
      </c>
      <c r="K471" s="84" t="n">
        <v>2.18824248575108</v>
      </c>
    </row>
    <row r="472">
      <c r="A472" s="84" t="s">
        <v>240</v>
      </c>
      <c r="B472" s="84" t="s">
        <v>241</v>
      </c>
      <c r="C472" s="84" t="s">
        <v>22</v>
      </c>
      <c r="D472" s="84" t="n">
        <v>8635.6040506</v>
      </c>
      <c r="E472" s="84" t="n">
        <v>12.2836719288061</v>
      </c>
      <c r="F472" s="84" t="n">
        <v>12.4993311632287</v>
      </c>
      <c r="G472" s="84" t="n">
        <v>10.515403917848</v>
      </c>
      <c r="H472" s="84" t="n">
        <v>60452.9250701</v>
      </c>
      <c r="I472" s="84" t="n">
        <v>4.97546561022729</v>
      </c>
      <c r="J472" s="84" t="n">
        <v>87.5006688367713</v>
      </c>
      <c r="K472" s="84" t="n">
        <v>1.50210869964299</v>
      </c>
    </row>
    <row r="473">
      <c r="A473" s="84" t="s">
        <v>240</v>
      </c>
      <c r="B473" s="84" t="s">
        <v>241</v>
      </c>
      <c r="C473" s="84" t="s">
        <v>23</v>
      </c>
      <c r="D473" s="84" t="n">
        <v>6415.6774228</v>
      </c>
      <c r="E473" s="84" t="n">
        <v>12.9513315387007</v>
      </c>
      <c r="F473" s="84" t="n">
        <v>13.8861876243548</v>
      </c>
      <c r="G473" s="84" t="n">
        <v>11.7800298110101</v>
      </c>
      <c r="H473" s="84" t="n">
        <v>39786.1858701</v>
      </c>
      <c r="I473" s="84" t="n">
        <v>7.48280466110504</v>
      </c>
      <c r="J473" s="84" t="n">
        <v>86.1138123756452</v>
      </c>
      <c r="K473" s="84" t="n">
        <v>1.89957568551968</v>
      </c>
    </row>
    <row r="474">
      <c r="A474" s="84" t="s">
        <v>240</v>
      </c>
      <c r="B474" s="84" t="s">
        <v>241</v>
      </c>
      <c r="C474" s="84" t="s">
        <v>24</v>
      </c>
      <c r="D474" s="84" t="n">
        <v>4203.1992878</v>
      </c>
      <c r="E474" s="84" t="n">
        <v>15.7673891923108</v>
      </c>
      <c r="F474" s="84" t="n">
        <v>16.0221931856066</v>
      </c>
      <c r="G474" s="84" t="n">
        <v>11.6805857585423</v>
      </c>
      <c r="H474" s="84" t="n">
        <v>22030.4083033</v>
      </c>
      <c r="I474" s="84" t="n">
        <v>12.1054423364399</v>
      </c>
      <c r="J474" s="84" t="n">
        <v>83.9778068143934</v>
      </c>
      <c r="K474" s="84" t="n">
        <v>2.2285483348957</v>
      </c>
    </row>
    <row r="475">
      <c r="A475" s="84" t="s">
        <v>242</v>
      </c>
      <c r="B475" s="84" t="s">
        <v>243</v>
      </c>
      <c r="C475" s="84" t="s">
        <v>22</v>
      </c>
      <c r="D475" s="84" t="n">
        <v>8086.5322667</v>
      </c>
      <c r="E475" s="84" t="n">
        <v>10.9017936722928</v>
      </c>
      <c r="F475" s="84" t="n">
        <v>16.2363962407096</v>
      </c>
      <c r="G475" s="84" t="n">
        <v>10.2968587962555</v>
      </c>
      <c r="H475" s="84" t="n">
        <v>41718.4376713</v>
      </c>
      <c r="I475" s="84" t="n">
        <v>5.11847302246896</v>
      </c>
      <c r="J475" s="84" t="n">
        <v>83.7636037592903</v>
      </c>
      <c r="K475" s="84" t="n">
        <v>1.99590122615872</v>
      </c>
    </row>
    <row r="476">
      <c r="A476" s="84" t="s">
        <v>242</v>
      </c>
      <c r="B476" s="84" t="s">
        <v>243</v>
      </c>
      <c r="C476" s="84" t="s">
        <v>23</v>
      </c>
      <c r="D476" s="84" t="n">
        <v>5843.7636377</v>
      </c>
      <c r="E476" s="84" t="n">
        <v>14.3937376854886</v>
      </c>
      <c r="F476" s="84" t="n">
        <v>14.5786585204488</v>
      </c>
      <c r="G476" s="84" t="n">
        <v>13.3460359861667</v>
      </c>
      <c r="H476" s="84" t="n">
        <v>34240.6078393</v>
      </c>
      <c r="I476" s="84" t="n">
        <v>7.09350188116305</v>
      </c>
      <c r="J476" s="84" t="n">
        <v>85.4213414795512</v>
      </c>
      <c r="K476" s="84" t="n">
        <v>2.27773642832011</v>
      </c>
    </row>
    <row r="477">
      <c r="A477" s="84" t="s">
        <v>242</v>
      </c>
      <c r="B477" s="84" t="s">
        <v>243</v>
      </c>
      <c r="C477" s="84" t="s">
        <v>24</v>
      </c>
      <c r="D477" s="84" t="n">
        <v>6275.3023564</v>
      </c>
      <c r="E477" s="84" t="n">
        <v>15.0522031909069</v>
      </c>
      <c r="F477" s="84" t="n">
        <v>30.8586138458322</v>
      </c>
      <c r="G477" s="84" t="n">
        <v>10.0484766989176</v>
      </c>
      <c r="H477" s="84" t="n">
        <v>14060.3562307</v>
      </c>
      <c r="I477" s="84" t="n">
        <v>12.8723085462961</v>
      </c>
      <c r="J477" s="84" t="n">
        <v>69.1413861541678</v>
      </c>
      <c r="K477" s="84" t="n">
        <v>4.48475333571322</v>
      </c>
    </row>
    <row r="478">
      <c r="A478" s="84" t="s">
        <v>244</v>
      </c>
      <c r="B478" s="84" t="s">
        <v>245</v>
      </c>
      <c r="C478" s="84" t="s">
        <v>22</v>
      </c>
      <c r="D478" s="84" t="n">
        <v>605.3812761</v>
      </c>
      <c r="E478" s="84" t="n">
        <v>13.3329045736889</v>
      </c>
      <c r="F478" s="84" t="n">
        <v>9.40947362330114</v>
      </c>
      <c r="G478" s="84" t="n">
        <v>12.4401112200754</v>
      </c>
      <c r="H478" s="84" t="n">
        <v>5828.3609324</v>
      </c>
      <c r="I478" s="84" t="n">
        <v>8.50145141015569</v>
      </c>
      <c r="J478" s="84" t="n">
        <v>90.5905263766989</v>
      </c>
      <c r="K478" s="84" t="n">
        <v>1.29213178328921</v>
      </c>
    </row>
    <row r="479">
      <c r="A479" s="84" t="s">
        <v>244</v>
      </c>
      <c r="B479" s="84" t="s">
        <v>245</v>
      </c>
      <c r="C479" s="84" t="s">
        <v>23</v>
      </c>
      <c r="D479" s="84" t="n">
        <v>594.2840046</v>
      </c>
      <c r="E479" s="84" t="n">
        <v>13.9025808397316</v>
      </c>
      <c r="F479" s="84" t="n">
        <v>9.13113697946869</v>
      </c>
      <c r="G479" s="84" t="n">
        <v>12.5649873798328</v>
      </c>
      <c r="H479" s="84" t="n">
        <v>5914.0402702</v>
      </c>
      <c r="I479" s="84" t="n">
        <v>6.64485129719738</v>
      </c>
      <c r="J479" s="84" t="n">
        <v>90.8688630205313</v>
      </c>
      <c r="K479" s="84" t="n">
        <v>1.26261754683367</v>
      </c>
    </row>
    <row r="480">
      <c r="A480" s="84" t="s">
        <v>244</v>
      </c>
      <c r="B480" s="84" t="s">
        <v>245</v>
      </c>
      <c r="C480" s="84" t="s">
        <v>24</v>
      </c>
      <c r="D480" s="84" t="n">
        <v>839.091316</v>
      </c>
      <c r="E480" s="84" t="n">
        <v>14.7061729216223</v>
      </c>
      <c r="F480" s="84" t="n">
        <v>19.3520337066949</v>
      </c>
      <c r="G480" s="84" t="n">
        <v>11.9309104782861</v>
      </c>
      <c r="H480" s="84" t="n">
        <v>3496.8422025</v>
      </c>
      <c r="I480" s="84" t="n">
        <v>7.64127356290533</v>
      </c>
      <c r="J480" s="84" t="n">
        <v>80.6479662933051</v>
      </c>
      <c r="K480" s="84" t="n">
        <v>2.86290395578788</v>
      </c>
    </row>
    <row r="481">
      <c r="A481" s="84" t="s">
        <v>246</v>
      </c>
      <c r="B481" s="84" t="s">
        <v>247</v>
      </c>
      <c r="C481" s="84" t="s">
        <v>22</v>
      </c>
      <c r="D481" s="84" t="n">
        <v>721.2363322</v>
      </c>
      <c r="E481" s="84" t="n">
        <v>15.0797498972952</v>
      </c>
      <c r="F481" s="84" t="n">
        <v>16.0198167356194</v>
      </c>
      <c r="G481" s="84" t="n">
        <v>13.3268049242717</v>
      </c>
      <c r="H481" s="84" t="n">
        <v>3780.9146231</v>
      </c>
      <c r="I481" s="84" t="n">
        <v>8.78891481299779</v>
      </c>
      <c r="J481" s="84" t="n">
        <v>83.9801832643806</v>
      </c>
      <c r="K481" s="84" t="n">
        <v>2.54218274192234</v>
      </c>
    </row>
    <row r="482">
      <c r="A482" s="84" t="s">
        <v>246</v>
      </c>
      <c r="B482" s="84" t="s">
        <v>247</v>
      </c>
      <c r="C482" s="84" t="s">
        <v>23</v>
      </c>
      <c r="D482" s="84" t="n">
        <v>812.1406453</v>
      </c>
      <c r="E482" s="84" t="n">
        <v>11.8004943281477</v>
      </c>
      <c r="F482" s="84" t="n">
        <v>14.7457400865879</v>
      </c>
      <c r="G482" s="84" t="n">
        <v>9.87315616263078</v>
      </c>
      <c r="H482" s="84" t="n">
        <v>4695.4882735</v>
      </c>
      <c r="I482" s="84" t="n">
        <v>6.40735960910858</v>
      </c>
      <c r="J482" s="84" t="n">
        <v>85.2542599134121</v>
      </c>
      <c r="K482" s="84" t="n">
        <v>1.70768000046346</v>
      </c>
    </row>
    <row r="483">
      <c r="A483" s="84" t="s">
        <v>246</v>
      </c>
      <c r="B483" s="84" t="s">
        <v>247</v>
      </c>
      <c r="C483" s="84" t="s">
        <v>24</v>
      </c>
      <c r="D483" s="84" t="n">
        <v>642.589077</v>
      </c>
      <c r="E483" s="84" t="n">
        <v>17.9416765118963</v>
      </c>
      <c r="F483" s="84" t="n">
        <v>27.9846461364969</v>
      </c>
      <c r="G483" s="84" t="n">
        <v>12.3358647334806</v>
      </c>
      <c r="H483" s="84" t="n">
        <v>1653.6310498</v>
      </c>
      <c r="I483" s="84" t="n">
        <v>13.9937649015731</v>
      </c>
      <c r="J483" s="84" t="n">
        <v>72.0153538635031</v>
      </c>
      <c r="K483" s="84" t="n">
        <v>4.79362789785717</v>
      </c>
    </row>
    <row r="484">
      <c r="A484" s="84" t="s">
        <v>248</v>
      </c>
      <c r="B484" s="84" t="s">
        <v>249</v>
      </c>
      <c r="C484" s="84" t="s">
        <v>22</v>
      </c>
      <c r="D484" s="84" t="n">
        <v>1123.5918159</v>
      </c>
      <c r="E484" s="84" t="n">
        <v>12.7011405488391</v>
      </c>
      <c r="F484" s="84" t="n">
        <v>17.6146892889001</v>
      </c>
      <c r="G484" s="84" t="n">
        <v>10.7910405460149</v>
      </c>
      <c r="H484" s="84" t="n">
        <v>5255.1287932</v>
      </c>
      <c r="I484" s="84" t="n">
        <v>7.33914296070898</v>
      </c>
      <c r="J484" s="84" t="n">
        <v>82.3853107110999</v>
      </c>
      <c r="K484" s="84" t="n">
        <v>2.30721744788377</v>
      </c>
    </row>
    <row r="485">
      <c r="A485" s="84" t="s">
        <v>248</v>
      </c>
      <c r="B485" s="84" t="s">
        <v>249</v>
      </c>
      <c r="C485" s="84" t="s">
        <v>23</v>
      </c>
      <c r="D485" s="84" t="n">
        <v>1078.3611138</v>
      </c>
      <c r="E485" s="84" t="n">
        <v>11.499331838844</v>
      </c>
      <c r="F485" s="84" t="n">
        <v>14.4230985330795</v>
      </c>
      <c r="G485" s="84" t="n">
        <v>10.6119806199619</v>
      </c>
      <c r="H485" s="84" t="n">
        <v>6398.2647397</v>
      </c>
      <c r="I485" s="84" t="n">
        <v>6.63883244475267</v>
      </c>
      <c r="J485" s="84" t="n">
        <v>85.5769014669205</v>
      </c>
      <c r="K485" s="84" t="n">
        <v>1.78853919094049</v>
      </c>
    </row>
    <row r="486">
      <c r="A486" s="84" t="s">
        <v>248</v>
      </c>
      <c r="B486" s="84" t="s">
        <v>249</v>
      </c>
      <c r="C486" s="84" t="s">
        <v>24</v>
      </c>
      <c r="D486" s="84" t="n">
        <v>954.1513538</v>
      </c>
      <c r="E486" s="84" t="n">
        <v>15.8567377208694</v>
      </c>
      <c r="F486" s="84" t="n">
        <v>23.1891055877896</v>
      </c>
      <c r="G486" s="84" t="n">
        <v>14.5105121543438</v>
      </c>
      <c r="H486" s="84" t="n">
        <v>3160.5021855</v>
      </c>
      <c r="I486" s="84" t="n">
        <v>11.7060431415049</v>
      </c>
      <c r="J486" s="84" t="n">
        <v>76.8108944122104</v>
      </c>
      <c r="K486" s="84" t="n">
        <v>4.3807040792184</v>
      </c>
    </row>
    <row r="487">
      <c r="A487" s="84" t="s">
        <v>250</v>
      </c>
      <c r="B487" s="84" t="s">
        <v>251</v>
      </c>
      <c r="C487" s="84" t="s">
        <v>22</v>
      </c>
      <c r="D487" s="84" t="n">
        <v>731.1228283</v>
      </c>
      <c r="E487" s="84" t="n">
        <v>16.0073074234086</v>
      </c>
      <c r="F487" s="84" t="n">
        <v>11.6781312719755</v>
      </c>
      <c r="G487" s="84" t="n">
        <v>14.5794855428298</v>
      </c>
      <c r="H487" s="84" t="n">
        <v>5529.4920875</v>
      </c>
      <c r="I487" s="84" t="n">
        <v>9.11436645939002</v>
      </c>
      <c r="J487" s="84" t="n">
        <v>88.3218687280245</v>
      </c>
      <c r="K487" s="84" t="n">
        <v>1.92773486905414</v>
      </c>
    </row>
    <row r="488">
      <c r="A488" s="84" t="s">
        <v>250</v>
      </c>
      <c r="B488" s="84" t="s">
        <v>251</v>
      </c>
      <c r="C488" s="84" t="s">
        <v>23</v>
      </c>
      <c r="D488" s="84" t="n">
        <v>961.7222762</v>
      </c>
      <c r="E488" s="84" t="n">
        <v>11.6779435010729</v>
      </c>
      <c r="F488" s="84" t="n">
        <v>10.2334732374748</v>
      </c>
      <c r="G488" s="84" t="n">
        <v>11.870266701904</v>
      </c>
      <c r="H488" s="84" t="n">
        <v>8436.0867949</v>
      </c>
      <c r="I488" s="84" t="n">
        <v>6.32617921847674</v>
      </c>
      <c r="J488" s="84" t="n">
        <v>89.7665267625252</v>
      </c>
      <c r="K488" s="84" t="n">
        <v>1.3532221975902</v>
      </c>
    </row>
    <row r="489">
      <c r="A489" s="84" t="s">
        <v>250</v>
      </c>
      <c r="B489" s="84" t="s">
        <v>251</v>
      </c>
      <c r="C489" s="84" t="s">
        <v>24</v>
      </c>
      <c r="D489" s="84" t="n">
        <v>1111.830275</v>
      </c>
      <c r="E489" s="84" t="n">
        <v>15.1015151779155</v>
      </c>
      <c r="F489" s="84" t="n">
        <v>21.2930017981511</v>
      </c>
      <c r="G489" s="84" t="n">
        <v>11.8716496574372</v>
      </c>
      <c r="H489" s="84" t="n">
        <v>4109.7457411</v>
      </c>
      <c r="I489" s="84" t="n">
        <v>9.25049429439949</v>
      </c>
      <c r="J489" s="84" t="n">
        <v>78.7069982018489</v>
      </c>
      <c r="K489" s="84" t="n">
        <v>3.21169734938376</v>
      </c>
    </row>
    <row r="490">
      <c r="A490" s="84" t="s">
        <v>252</v>
      </c>
      <c r="B490" s="84" t="s">
        <v>253</v>
      </c>
      <c r="C490" s="84" t="s">
        <v>22</v>
      </c>
      <c r="D490" s="84" t="n">
        <v>1226.0057406</v>
      </c>
      <c r="E490" s="84" t="n">
        <v>22.9894625819182</v>
      </c>
      <c r="F490" s="84" t="n">
        <v>12.0119249542769</v>
      </c>
      <c r="G490" s="84" t="n">
        <v>19.7651215297771</v>
      </c>
      <c r="H490" s="84" t="n">
        <v>8980.5660226</v>
      </c>
      <c r="I490" s="84" t="n">
        <v>13.2448093315254</v>
      </c>
      <c r="J490" s="84" t="n">
        <v>87.9880750457231</v>
      </c>
      <c r="K490" s="84" t="n">
        <v>2.69828788053917</v>
      </c>
    </row>
    <row r="491">
      <c r="A491" s="84" t="s">
        <v>252</v>
      </c>
      <c r="B491" s="84" t="s">
        <v>253</v>
      </c>
      <c r="C491" s="84" t="s">
        <v>23</v>
      </c>
      <c r="D491" s="84" t="n">
        <v>1714.649737</v>
      </c>
      <c r="E491" s="84" t="n">
        <v>15.1411709238666</v>
      </c>
      <c r="F491" s="84" t="n">
        <v>7.73004624028276</v>
      </c>
      <c r="G491" s="84" t="n">
        <v>15.1459954864453</v>
      </c>
      <c r="H491" s="84" t="n">
        <v>20466.9735509</v>
      </c>
      <c r="I491" s="84" t="n">
        <v>6.68395561805491</v>
      </c>
      <c r="J491" s="84" t="n">
        <v>92.2699537597172</v>
      </c>
      <c r="K491" s="84" t="n">
        <v>1.26887725304627</v>
      </c>
    </row>
    <row r="492">
      <c r="A492" s="84" t="s">
        <v>252</v>
      </c>
      <c r="B492" s="84" t="s">
        <v>253</v>
      </c>
      <c r="C492" s="84" t="s">
        <v>24</v>
      </c>
      <c r="D492" s="84" t="n">
        <v>1368.6233367</v>
      </c>
      <c r="E492" s="84" t="n">
        <v>19.1817311467098</v>
      </c>
      <c r="F492" s="84" t="n">
        <v>10.5981416196946</v>
      </c>
      <c r="G492" s="84" t="n">
        <v>17.8507891705709</v>
      </c>
      <c r="H492" s="84" t="n">
        <v>11545.1816096</v>
      </c>
      <c r="I492" s="84" t="n">
        <v>10.8622324196337</v>
      </c>
      <c r="J492" s="84" t="n">
        <v>89.4018583803054</v>
      </c>
      <c r="K492" s="84" t="n">
        <v>2.11612146638215</v>
      </c>
    </row>
    <row r="493">
      <c r="A493" s="84" t="s">
        <v>254</v>
      </c>
      <c r="B493" s="84" t="s">
        <v>255</v>
      </c>
      <c r="C493" s="84" t="s">
        <v>22</v>
      </c>
      <c r="D493" s="84" t="n">
        <v>1873.9043878</v>
      </c>
      <c r="E493" s="84" t="n">
        <v>14.1986271867874</v>
      </c>
      <c r="F493" s="84" t="n">
        <v>12.0798115680734</v>
      </c>
      <c r="G493" s="84" t="n">
        <v>13.5453767764879</v>
      </c>
      <c r="H493" s="84" t="n">
        <v>13638.791131</v>
      </c>
      <c r="I493" s="84" t="n">
        <v>7.91875575339637</v>
      </c>
      <c r="J493" s="84" t="n">
        <v>87.9201884319266</v>
      </c>
      <c r="K493" s="84" t="n">
        <v>1.86106970420361</v>
      </c>
    </row>
    <row r="494">
      <c r="A494" s="84" t="s">
        <v>254</v>
      </c>
      <c r="B494" s="84" t="s">
        <v>255</v>
      </c>
      <c r="C494" s="84" t="s">
        <v>23</v>
      </c>
      <c r="D494" s="84" t="n">
        <v>1689.4244779</v>
      </c>
      <c r="E494" s="84" t="n">
        <v>13.8130324095353</v>
      </c>
      <c r="F494" s="84" t="n">
        <v>9.13826588714957</v>
      </c>
      <c r="G494" s="84" t="n">
        <v>13.9227475295775</v>
      </c>
      <c r="H494" s="84" t="n">
        <v>16797.9395227</v>
      </c>
      <c r="I494" s="84" t="n">
        <v>6.63585568850414</v>
      </c>
      <c r="J494" s="84" t="n">
        <v>90.8617341128504</v>
      </c>
      <c r="K494" s="84" t="n">
        <v>1.40025688533431</v>
      </c>
    </row>
    <row r="495">
      <c r="A495" s="84" t="s">
        <v>254</v>
      </c>
      <c r="B495" s="84" t="s">
        <v>255</v>
      </c>
      <c r="C495" s="84" t="s">
        <v>24</v>
      </c>
      <c r="D495" s="84" t="n">
        <v>2730.57804</v>
      </c>
      <c r="E495" s="84" t="n">
        <v>16.7011163947122</v>
      </c>
      <c r="F495" s="84" t="n">
        <v>29.2825251322068</v>
      </c>
      <c r="G495" s="84" t="n">
        <v>10.6741324873435</v>
      </c>
      <c r="H495" s="84" t="n">
        <v>6594.3624413</v>
      </c>
      <c r="I495" s="84" t="n">
        <v>10.6182654951353</v>
      </c>
      <c r="J495" s="84" t="n">
        <v>70.7174748677932</v>
      </c>
      <c r="K495" s="84" t="n">
        <v>4.41991959426558</v>
      </c>
    </row>
    <row r="496">
      <c r="A496" s="84" t="s">
        <v>256</v>
      </c>
      <c r="B496" s="84" t="s">
        <v>257</v>
      </c>
      <c r="C496" s="84" t="s">
        <v>22</v>
      </c>
      <c r="D496" s="84" t="n">
        <v>2385.7914823</v>
      </c>
      <c r="E496" s="84" t="n">
        <v>12.1734294407048</v>
      </c>
      <c r="F496" s="84" t="n">
        <v>14.1815547396289</v>
      </c>
      <c r="G496" s="84" t="n">
        <v>11.9944605220878</v>
      </c>
      <c r="H496" s="84" t="n">
        <v>14437.4096836</v>
      </c>
      <c r="I496" s="84" t="n">
        <v>6.42411428122246</v>
      </c>
      <c r="J496" s="84" t="n">
        <v>85.8184452603711</v>
      </c>
      <c r="K496" s="84" t="n">
        <v>1.98209252043925</v>
      </c>
    </row>
    <row r="497">
      <c r="A497" s="84" t="s">
        <v>256</v>
      </c>
      <c r="B497" s="84" t="s">
        <v>257</v>
      </c>
      <c r="C497" s="84" t="s">
        <v>23</v>
      </c>
      <c r="D497" s="84" t="n">
        <v>3274.1601168</v>
      </c>
      <c r="E497" s="84" t="n">
        <v>11.8221408660604</v>
      </c>
      <c r="F497" s="84" t="n">
        <v>17.680514982705</v>
      </c>
      <c r="G497" s="84" t="n">
        <v>9.87696674534804</v>
      </c>
      <c r="H497" s="84" t="n">
        <v>15244.3056632</v>
      </c>
      <c r="I497" s="84" t="n">
        <v>6.72962951376687</v>
      </c>
      <c r="J497" s="84" t="n">
        <v>82.319485017295</v>
      </c>
      <c r="K497" s="84" t="n">
        <v>2.1213672375151</v>
      </c>
    </row>
    <row r="498">
      <c r="A498" s="84" t="s">
        <v>256</v>
      </c>
      <c r="B498" s="84" t="s">
        <v>257</v>
      </c>
      <c r="C498" s="84" t="s">
        <v>24</v>
      </c>
      <c r="D498" s="84" t="n">
        <v>952.8221504</v>
      </c>
      <c r="E498" s="84" t="n">
        <v>22.0512658745428</v>
      </c>
      <c r="F498" s="84" t="n">
        <v>26.0381369317538</v>
      </c>
      <c r="G498" s="84" t="n">
        <v>16.0457308655466</v>
      </c>
      <c r="H498" s="84" t="n">
        <v>2706.5108998</v>
      </c>
      <c r="I498" s="84" t="n">
        <v>17.6179585541621</v>
      </c>
      <c r="J498" s="84" t="n">
        <v>73.9618630682462</v>
      </c>
      <c r="K498" s="84" t="n">
        <v>5.64886983798199</v>
      </c>
    </row>
    <row r="499">
      <c r="A499" s="84" t="s">
        <v>258</v>
      </c>
      <c r="B499" s="84" t="s">
        <v>259</v>
      </c>
      <c r="C499" s="84" t="s">
        <v>22</v>
      </c>
      <c r="D499" s="84" t="n">
        <v>1701.8557902</v>
      </c>
      <c r="E499" s="84" t="n">
        <v>9.51481880803701</v>
      </c>
      <c r="F499" s="84" t="n">
        <v>13.1760126890642</v>
      </c>
      <c r="G499" s="84" t="n">
        <v>10.506426866063</v>
      </c>
      <c r="H499" s="84" t="n">
        <v>11214.4629047</v>
      </c>
      <c r="I499" s="84" t="n">
        <v>6.81130765462307</v>
      </c>
      <c r="J499" s="84" t="n">
        <v>86.8239873109358</v>
      </c>
      <c r="K499" s="84" t="n">
        <v>1.59440746723844</v>
      </c>
    </row>
    <row r="500">
      <c r="A500" s="84" t="s">
        <v>258</v>
      </c>
      <c r="B500" s="84" t="s">
        <v>259</v>
      </c>
      <c r="C500" s="84" t="s">
        <v>23</v>
      </c>
      <c r="D500" s="84" t="n">
        <v>1967.1964885</v>
      </c>
      <c r="E500" s="84" t="n">
        <v>9.89581952970203</v>
      </c>
      <c r="F500" s="84" t="n">
        <v>15.3369647442633</v>
      </c>
      <c r="G500" s="84" t="n">
        <v>9.38299664162701</v>
      </c>
      <c r="H500" s="84" t="n">
        <v>10859.308112</v>
      </c>
      <c r="I500" s="84" t="n">
        <v>6.23069700392012</v>
      </c>
      <c r="J500" s="84" t="n">
        <v>84.6630352557367</v>
      </c>
      <c r="K500" s="84" t="n">
        <v>1.69975820325227</v>
      </c>
    </row>
    <row r="501">
      <c r="A501" s="84" t="s">
        <v>258</v>
      </c>
      <c r="B501" s="84" t="s">
        <v>259</v>
      </c>
      <c r="C501" s="84" t="s">
        <v>24</v>
      </c>
      <c r="D501" s="84" t="n">
        <v>561.0682347</v>
      </c>
      <c r="E501" s="84" t="n">
        <v>18.4843490228754</v>
      </c>
      <c r="F501" s="84" t="n">
        <v>15.5887937935829</v>
      </c>
      <c r="G501" s="84" t="n">
        <v>18.1817538486995</v>
      </c>
      <c r="H501" s="84" t="n">
        <v>3038.1084696</v>
      </c>
      <c r="I501" s="84" t="n">
        <v>14.2398057455754</v>
      </c>
      <c r="J501" s="84" t="n">
        <v>84.4112062064171</v>
      </c>
      <c r="K501" s="84" t="n">
        <v>3.35774862474967</v>
      </c>
    </row>
    <row r="502">
      <c r="A502" s="84" t="s">
        <v>260</v>
      </c>
      <c r="B502" s="84" t="s">
        <v>261</v>
      </c>
      <c r="C502" s="84" t="s">
        <v>22</v>
      </c>
      <c r="D502" s="84" t="n">
        <v>902.4270609</v>
      </c>
      <c r="E502" s="84" t="n">
        <v>18.2038494305295</v>
      </c>
      <c r="F502" s="84" t="n">
        <v>5.81555478893328</v>
      </c>
      <c r="G502" s="84" t="n">
        <v>17.548807815118</v>
      </c>
      <c r="H502" s="84" t="n">
        <v>14615.0445072</v>
      </c>
      <c r="I502" s="84" t="n">
        <v>7.02708753774744</v>
      </c>
      <c r="J502" s="84" t="n">
        <v>94.1844452110667</v>
      </c>
      <c r="K502" s="84" t="n">
        <v>1.08357651946213</v>
      </c>
    </row>
    <row r="503">
      <c r="A503" s="84" t="s">
        <v>260</v>
      </c>
      <c r="B503" s="84" t="s">
        <v>261</v>
      </c>
      <c r="C503" s="84" t="s">
        <v>23</v>
      </c>
      <c r="D503" s="84" t="n">
        <v>1149.7169799</v>
      </c>
      <c r="E503" s="84" t="n">
        <v>20.0849097483126</v>
      </c>
      <c r="F503" s="84" t="n">
        <v>7.80830500996562</v>
      </c>
      <c r="G503" s="84" t="n">
        <v>19.3541209998713</v>
      </c>
      <c r="H503" s="84" t="n">
        <v>13574.5666954</v>
      </c>
      <c r="I503" s="84" t="n">
        <v>7.54748713469253</v>
      </c>
      <c r="J503" s="84" t="n">
        <v>92.1916949900344</v>
      </c>
      <c r="K503" s="84" t="n">
        <v>1.6392244440577</v>
      </c>
    </row>
    <row r="504">
      <c r="A504" s="84" t="s">
        <v>260</v>
      </c>
      <c r="B504" s="84" t="s">
        <v>261</v>
      </c>
      <c r="C504" s="84" t="s">
        <v>24</v>
      </c>
      <c r="D504" s="84" t="n">
        <v>1284.7485839</v>
      </c>
      <c r="E504" s="84" t="n">
        <v>18.4095475852913</v>
      </c>
      <c r="F504" s="84" t="n">
        <v>14.1910289453225</v>
      </c>
      <c r="G504" s="84" t="n">
        <v>19.5951574217648</v>
      </c>
      <c r="H504" s="84" t="n">
        <v>7768.4961727</v>
      </c>
      <c r="I504" s="84" t="n">
        <v>11.6455373028182</v>
      </c>
      <c r="J504" s="84" t="n">
        <v>85.8089710546775</v>
      </c>
      <c r="K504" s="84" t="n">
        <v>3.24063373261084</v>
      </c>
    </row>
    <row r="505">
      <c r="A505" s="84" t="s">
        <v>262</v>
      </c>
      <c r="B505" s="84" t="s">
        <v>263</v>
      </c>
      <c r="C505" s="84" t="s">
        <v>22</v>
      </c>
      <c r="D505" s="84" t="n">
        <v>1747.4452912</v>
      </c>
      <c r="E505" s="84" t="n">
        <v>10.3224847864152</v>
      </c>
      <c r="F505" s="84" t="n">
        <v>12.089731592092</v>
      </c>
      <c r="G505" s="84" t="n">
        <v>9.87949981449061</v>
      </c>
      <c r="H505" s="84" t="n">
        <v>12706.5173786</v>
      </c>
      <c r="I505" s="84" t="n">
        <v>6.05327614929762</v>
      </c>
      <c r="J505" s="84" t="n">
        <v>87.910268407908</v>
      </c>
      <c r="K505" s="84" t="n">
        <v>1.35866381919237</v>
      </c>
    </row>
    <row r="506">
      <c r="A506" s="84" t="s">
        <v>262</v>
      </c>
      <c r="B506" s="84" t="s">
        <v>263</v>
      </c>
      <c r="C506" s="84" t="s">
        <v>23</v>
      </c>
      <c r="D506" s="84" t="n">
        <v>1599.3947078</v>
      </c>
      <c r="E506" s="84" t="n">
        <v>13.2773495112258</v>
      </c>
      <c r="F506" s="84" t="n">
        <v>12.1933162057693</v>
      </c>
      <c r="G506" s="84" t="n">
        <v>12.4532086511215</v>
      </c>
      <c r="H506" s="84" t="n">
        <v>11517.584142</v>
      </c>
      <c r="I506" s="84" t="n">
        <v>6.12906575147716</v>
      </c>
      <c r="J506" s="84" t="n">
        <v>87.8066837942307</v>
      </c>
      <c r="K506" s="84" t="n">
        <v>1.72932064278145</v>
      </c>
    </row>
    <row r="507">
      <c r="A507" s="84" t="s">
        <v>262</v>
      </c>
      <c r="B507" s="84" t="s">
        <v>263</v>
      </c>
      <c r="C507" s="84" t="s">
        <v>24</v>
      </c>
      <c r="D507" s="84" t="n">
        <v>511.7380368</v>
      </c>
      <c r="E507" s="84" t="n">
        <v>22.7888866073221</v>
      </c>
      <c r="F507" s="84" t="n">
        <v>28.635774446993</v>
      </c>
      <c r="G507" s="84" t="n">
        <v>16.1995264534402</v>
      </c>
      <c r="H507" s="84" t="n">
        <v>1275.3204475</v>
      </c>
      <c r="I507" s="84" t="n">
        <v>17.7948639556691</v>
      </c>
      <c r="J507" s="84" t="n">
        <v>71.364225553007</v>
      </c>
      <c r="K507" s="84" t="n">
        <v>6.50025950781532</v>
      </c>
    </row>
    <row r="508">
      <c r="A508" s="84" t="s">
        <v>264</v>
      </c>
      <c r="B508" s="84" t="s">
        <v>265</v>
      </c>
      <c r="C508" s="84" t="s">
        <v>22</v>
      </c>
      <c r="D508" s="84" t="n">
        <v>1131.55621</v>
      </c>
      <c r="E508" s="84" t="n">
        <v>15.7090134792711</v>
      </c>
      <c r="F508" s="84" t="n">
        <v>8.36197940049945</v>
      </c>
      <c r="G508" s="84" t="n">
        <v>15.7581768439755</v>
      </c>
      <c r="H508" s="84" t="n">
        <v>12400.6011394</v>
      </c>
      <c r="I508" s="84" t="n">
        <v>6.03692148413609</v>
      </c>
      <c r="J508" s="84" t="n">
        <v>91.6380205995005</v>
      </c>
      <c r="K508" s="84" t="n">
        <v>1.43793536019992</v>
      </c>
    </row>
    <row r="509">
      <c r="A509" s="84" t="s">
        <v>264</v>
      </c>
      <c r="B509" s="84" t="s">
        <v>265</v>
      </c>
      <c r="C509" s="84" t="s">
        <v>23</v>
      </c>
      <c r="D509" s="84" t="n">
        <v>628.2740724</v>
      </c>
      <c r="E509" s="84" t="n">
        <v>15.582598407353</v>
      </c>
      <c r="F509" s="84" t="n">
        <v>5.81101386189879</v>
      </c>
      <c r="G509" s="84" t="n">
        <v>16.519672825905</v>
      </c>
      <c r="H509" s="84" t="n">
        <v>10183.5065795</v>
      </c>
      <c r="I509" s="84" t="n">
        <v>6.25451143550888</v>
      </c>
      <c r="J509" s="84" t="n">
        <v>94.1889861381012</v>
      </c>
      <c r="K509" s="84" t="n">
        <v>1.01918548782992</v>
      </c>
    </row>
    <row r="510">
      <c r="A510" s="84" t="s">
        <v>264</v>
      </c>
      <c r="B510" s="84" t="s">
        <v>265</v>
      </c>
      <c r="C510" s="84" t="s">
        <v>24</v>
      </c>
      <c r="D510" s="84" t="n">
        <v>196.0499742</v>
      </c>
      <c r="E510" s="84" t="n">
        <v>28.6247949158301</v>
      </c>
      <c r="F510" s="84" t="n">
        <v>14.0733129368556</v>
      </c>
      <c r="G510" s="84" t="n">
        <v>28.8375571291935</v>
      </c>
      <c r="H510" s="84" t="n">
        <v>1197.0120225</v>
      </c>
      <c r="I510" s="84" t="n">
        <v>21.9842278032408</v>
      </c>
      <c r="J510" s="84" t="n">
        <v>85.9266870631444</v>
      </c>
      <c r="K510" s="84" t="n">
        <v>4.72309569569876</v>
      </c>
    </row>
    <row r="511">
      <c r="A511" s="84" t="s">
        <v>266</v>
      </c>
      <c r="B511" s="84" t="s">
        <v>267</v>
      </c>
      <c r="C511" s="84" t="s">
        <v>22</v>
      </c>
      <c r="D511" s="84" t="n">
        <v>1707.8832941</v>
      </c>
      <c r="E511" s="84" t="n">
        <v>13.5963726620157</v>
      </c>
      <c r="F511" s="84" t="n">
        <v>6.13982289648507</v>
      </c>
      <c r="G511" s="84" t="n">
        <v>13.5175334043417</v>
      </c>
      <c r="H511" s="84" t="n">
        <v>26108.6078799</v>
      </c>
      <c r="I511" s="84" t="n">
        <v>5.55399119535673</v>
      </c>
      <c r="J511" s="84" t="n">
        <v>93.8601771035149</v>
      </c>
      <c r="K511" s="84" t="n">
        <v>0.88424360214499</v>
      </c>
    </row>
    <row r="512">
      <c r="A512" s="84" t="s">
        <v>266</v>
      </c>
      <c r="B512" s="84" t="s">
        <v>267</v>
      </c>
      <c r="C512" s="84" t="s">
        <v>23</v>
      </c>
      <c r="D512" s="84" t="n">
        <v>1670.6942532</v>
      </c>
      <c r="E512" s="84" t="n">
        <v>19.6361821525619</v>
      </c>
      <c r="F512" s="84" t="n">
        <v>10.4363164519817</v>
      </c>
      <c r="G512" s="84" t="n">
        <v>17.7776763297843</v>
      </c>
      <c r="H512" s="84" t="n">
        <v>14337.7725357</v>
      </c>
      <c r="I512" s="84" t="n">
        <v>8.8927764597782</v>
      </c>
      <c r="J512" s="84" t="n">
        <v>89.5636835480183</v>
      </c>
      <c r="K512" s="84" t="n">
        <v>2.07152551803056</v>
      </c>
    </row>
    <row r="513">
      <c r="A513" s="84" t="s">
        <v>266</v>
      </c>
      <c r="B513" s="84" t="s">
        <v>267</v>
      </c>
      <c r="C513" s="84" t="s">
        <v>24</v>
      </c>
      <c r="D513" s="84" t="n">
        <v>343.3352541</v>
      </c>
      <c r="E513" s="84" t="n">
        <v>33.7753030542958</v>
      </c>
      <c r="F513" s="84" t="n">
        <v>17.1835851358536</v>
      </c>
      <c r="G513" s="84" t="n">
        <v>30.3717520852718</v>
      </c>
      <c r="H513" s="84" t="n">
        <v>1654.7067807</v>
      </c>
      <c r="I513" s="84" t="n">
        <v>23.4436969402543</v>
      </c>
      <c r="J513" s="84" t="n">
        <v>82.8164148641464</v>
      </c>
      <c r="K513" s="84" t="n">
        <v>6.30183748642627</v>
      </c>
    </row>
    <row r="514">
      <c r="A514" s="84" t="s">
        <v>268</v>
      </c>
      <c r="B514" s="84" t="s">
        <v>269</v>
      </c>
      <c r="C514" s="84" t="s">
        <v>22</v>
      </c>
      <c r="D514" s="84" t="n">
        <v>1544.788017</v>
      </c>
      <c r="E514" s="84" t="n">
        <v>18.8720055371534</v>
      </c>
      <c r="F514" s="84" t="n">
        <v>5.16226589042768</v>
      </c>
      <c r="G514" s="84" t="n">
        <v>18.3863535310584</v>
      </c>
      <c r="H514" s="84" t="n">
        <v>28379.8235739</v>
      </c>
      <c r="I514" s="84" t="n">
        <v>5.76112115026439</v>
      </c>
      <c r="J514" s="84" t="n">
        <v>94.8377341095723</v>
      </c>
      <c r="K514" s="84" t="n">
        <v>1.00081730730793</v>
      </c>
    </row>
    <row r="515">
      <c r="A515" s="84" t="s">
        <v>268</v>
      </c>
      <c r="B515" s="84" t="s">
        <v>269</v>
      </c>
      <c r="C515" s="84" t="s">
        <v>23</v>
      </c>
      <c r="D515" s="84" t="n">
        <v>1130.6712255</v>
      </c>
      <c r="E515" s="84" t="n">
        <v>17.2577599317346</v>
      </c>
      <c r="F515" s="84" t="n">
        <v>6.26051569705687</v>
      </c>
      <c r="G515" s="84" t="n">
        <v>16.901773295226</v>
      </c>
      <c r="H515" s="84" t="n">
        <v>16929.6816306</v>
      </c>
      <c r="I515" s="84" t="n">
        <v>7.47610371483138</v>
      </c>
      <c r="J515" s="84" t="n">
        <v>93.7394843029431</v>
      </c>
      <c r="K515" s="84" t="n">
        <v>1.12880733033366</v>
      </c>
    </row>
    <row r="516">
      <c r="A516" s="84" t="s">
        <v>268</v>
      </c>
      <c r="B516" s="84" t="s">
        <v>269</v>
      </c>
      <c r="C516" s="84" t="s">
        <v>24</v>
      </c>
      <c r="D516" s="84" t="n">
        <v>407.1789628</v>
      </c>
      <c r="E516" s="84" t="n">
        <v>40.9886438183161</v>
      </c>
      <c r="F516" s="84" t="n">
        <v>14.0163159682743</v>
      </c>
      <c r="G516" s="84" t="n">
        <v>31.5641322394472</v>
      </c>
      <c r="H516" s="84" t="n">
        <v>2497.8565952</v>
      </c>
      <c r="I516" s="84" t="n">
        <v>18.0499719199008</v>
      </c>
      <c r="J516" s="84" t="n">
        <v>85.9836840317257</v>
      </c>
      <c r="K516" s="84" t="n">
        <v>5.14531164504706</v>
      </c>
    </row>
    <row r="517">
      <c r="A517" s="84" t="s">
        <v>270</v>
      </c>
      <c r="B517" s="84" t="s">
        <v>271</v>
      </c>
      <c r="C517" s="84" t="s">
        <v>22</v>
      </c>
      <c r="D517" s="84" t="n">
        <v>2722.0146858</v>
      </c>
      <c r="E517" s="84" t="n">
        <v>17.8946819600849</v>
      </c>
      <c r="F517" s="84" t="n">
        <v>12.3193065227731</v>
      </c>
      <c r="G517" s="84" t="n">
        <v>16.2195170757691</v>
      </c>
      <c r="H517" s="84" t="n">
        <v>19373.5040901</v>
      </c>
      <c r="I517" s="84" t="n">
        <v>5.10666596518602</v>
      </c>
      <c r="J517" s="84" t="n">
        <v>87.6806934772269</v>
      </c>
      <c r="K517" s="84" t="n">
        <v>2.27887342793027</v>
      </c>
    </row>
    <row r="518">
      <c r="A518" s="84" t="s">
        <v>270</v>
      </c>
      <c r="B518" s="84" t="s">
        <v>271</v>
      </c>
      <c r="C518" s="84" t="s">
        <v>23</v>
      </c>
      <c r="D518" s="84" t="n">
        <v>1413.4026938</v>
      </c>
      <c r="E518" s="84" t="n">
        <v>14.840515704466</v>
      </c>
      <c r="F518" s="84" t="n">
        <v>7.61250769206842</v>
      </c>
      <c r="G518" s="84" t="n">
        <v>14.8668487562671</v>
      </c>
      <c r="H518" s="84" t="n">
        <v>17153.4448021</v>
      </c>
      <c r="I518" s="84" t="n">
        <v>5.55118584161743</v>
      </c>
      <c r="J518" s="84" t="n">
        <v>92.3874923079316</v>
      </c>
      <c r="K518" s="84" t="n">
        <v>1.22499266607093</v>
      </c>
    </row>
    <row r="519">
      <c r="A519" s="84" t="s">
        <v>270</v>
      </c>
      <c r="B519" s="84" t="s">
        <v>271</v>
      </c>
      <c r="C519" s="84" t="s">
        <v>24</v>
      </c>
      <c r="D519" s="84" t="n">
        <v>504.1953687</v>
      </c>
      <c r="E519" s="84" t="n">
        <v>24.2402104326992</v>
      </c>
      <c r="F519" s="84" t="n">
        <v>13.2556235710422</v>
      </c>
      <c r="G519" s="84" t="n">
        <v>21.283018122134</v>
      </c>
      <c r="H519" s="84" t="n">
        <v>3299.438357</v>
      </c>
      <c r="I519" s="84" t="n">
        <v>12.9403629154753</v>
      </c>
      <c r="J519" s="84" t="n">
        <v>86.7443764289578</v>
      </c>
      <c r="K519" s="84" t="n">
        <v>3.25231085053369</v>
      </c>
    </row>
    <row r="520">
      <c r="A520" s="84" t="s">
        <v>272</v>
      </c>
      <c r="B520" s="84" t="s">
        <v>273</v>
      </c>
      <c r="C520" s="84" t="s">
        <v>22</v>
      </c>
      <c r="D520" s="84" t="n">
        <v>322.4460309</v>
      </c>
      <c r="E520" s="84" t="n">
        <v>21.6209479741541</v>
      </c>
      <c r="F520" s="84" t="n">
        <v>6.72828465537872</v>
      </c>
      <c r="G520" s="84" t="n">
        <v>18.7816045147841</v>
      </c>
      <c r="H520" s="84" t="n">
        <v>4469.9497641</v>
      </c>
      <c r="I520" s="84" t="n">
        <v>8.438505474344</v>
      </c>
      <c r="J520" s="84" t="n">
        <v>93.2717153446213</v>
      </c>
      <c r="K520" s="84" t="n">
        <v>1.35483711212244</v>
      </c>
    </row>
    <row r="521">
      <c r="A521" s="84" t="s">
        <v>272</v>
      </c>
      <c r="B521" s="84" t="s">
        <v>273</v>
      </c>
      <c r="C521" s="84" t="s">
        <v>23</v>
      </c>
      <c r="D521" s="84" t="n">
        <v>542.6518601</v>
      </c>
      <c r="E521" s="84" t="n">
        <v>12.9775465467916</v>
      </c>
      <c r="F521" s="84" t="n">
        <v>9.55241409605052</v>
      </c>
      <c r="G521" s="84" t="n">
        <v>11.219871178518</v>
      </c>
      <c r="H521" s="84" t="n">
        <v>5138.1305541</v>
      </c>
      <c r="I521" s="84" t="n">
        <v>6.9619499671706</v>
      </c>
      <c r="J521" s="84" t="n">
        <v>90.4475859039495</v>
      </c>
      <c r="K521" s="84" t="n">
        <v>1.18496093102322</v>
      </c>
    </row>
    <row r="522">
      <c r="A522" s="84" t="s">
        <v>272</v>
      </c>
      <c r="B522" s="84" t="s">
        <v>273</v>
      </c>
      <c r="C522" s="84" t="s">
        <v>24</v>
      </c>
      <c r="D522" s="84" t="n">
        <v>255.6434392</v>
      </c>
      <c r="E522" s="84" t="n">
        <v>21.4490503671725</v>
      </c>
      <c r="F522" s="84" t="n">
        <v>16.069897972247</v>
      </c>
      <c r="G522" s="84" t="n">
        <v>19.7593162502463</v>
      </c>
      <c r="H522" s="84" t="n">
        <v>1335.1783547</v>
      </c>
      <c r="I522" s="84" t="n">
        <v>14.7661356090767</v>
      </c>
      <c r="J522" s="84" t="n">
        <v>83.930102027753</v>
      </c>
      <c r="K522" s="84" t="n">
        <v>3.7832695120259</v>
      </c>
    </row>
    <row r="523">
      <c r="A523" s="84" t="s">
        <v>274</v>
      </c>
      <c r="B523" s="84" t="s">
        <v>275</v>
      </c>
      <c r="C523" s="84" t="s">
        <v>22</v>
      </c>
      <c r="D523" s="84" t="n">
        <v>8044.2369934</v>
      </c>
      <c r="E523" s="84" t="n">
        <v>14.8401546700042</v>
      </c>
      <c r="F523" s="84" t="n">
        <v>11.215943991908</v>
      </c>
      <c r="G523" s="84" t="n">
        <v>14.283147199453</v>
      </c>
      <c r="H523" s="84" t="n">
        <v>63677.2070438</v>
      </c>
      <c r="I523" s="84" t="n">
        <v>7.10530214110333</v>
      </c>
      <c r="J523" s="84" t="n">
        <v>88.784056008092</v>
      </c>
      <c r="K523" s="84" t="n">
        <v>1.80436652953366</v>
      </c>
    </row>
    <row r="524">
      <c r="A524" s="84" t="s">
        <v>274</v>
      </c>
      <c r="B524" s="84" t="s">
        <v>275</v>
      </c>
      <c r="C524" s="84" t="s">
        <v>23</v>
      </c>
      <c r="D524" s="84" t="n">
        <v>8060.6706538</v>
      </c>
      <c r="E524" s="84" t="n">
        <v>14.9416793538498</v>
      </c>
      <c r="F524" s="84" t="n">
        <v>9.68521758552095</v>
      </c>
      <c r="G524" s="84" t="n">
        <v>12.7040343755542</v>
      </c>
      <c r="H524" s="84" t="n">
        <v>75165.8607341</v>
      </c>
      <c r="I524" s="84" t="n">
        <v>6.58374258140327</v>
      </c>
      <c r="J524" s="84" t="n">
        <v>90.3147824144791</v>
      </c>
      <c r="K524" s="84" t="n">
        <v>1.36236099840788</v>
      </c>
    </row>
    <row r="525">
      <c r="A525" s="84" t="s">
        <v>274</v>
      </c>
      <c r="B525" s="84" t="s">
        <v>275</v>
      </c>
      <c r="C525" s="84" t="s">
        <v>24</v>
      </c>
      <c r="D525" s="84" t="n">
        <v>6284.6641884</v>
      </c>
      <c r="E525" s="84" t="n">
        <v>19.4557223277546</v>
      </c>
      <c r="F525" s="84" t="n">
        <v>23.319697437489</v>
      </c>
      <c r="G525" s="84" t="n">
        <v>14.245734272023</v>
      </c>
      <c r="H525" s="84" t="n">
        <v>20665.3603788</v>
      </c>
      <c r="I525" s="84" t="n">
        <v>11.9287175217444</v>
      </c>
      <c r="J525" s="84" t="n">
        <v>76.680302562511</v>
      </c>
      <c r="K525" s="84" t="n">
        <v>4.3323539670129</v>
      </c>
    </row>
    <row r="526">
      <c r="A526" s="84" t="s">
        <v>276</v>
      </c>
      <c r="B526" s="84" t="s">
        <v>277</v>
      </c>
      <c r="C526" s="84" t="s">
        <v>22</v>
      </c>
      <c r="D526" s="84" t="n">
        <v>2560.4641197</v>
      </c>
      <c r="E526" s="84" t="n">
        <v>16.1372192991676</v>
      </c>
      <c r="F526" s="84" t="n">
        <v>5.1723058434269</v>
      </c>
      <c r="G526" s="84" t="n">
        <v>15.1654848976441</v>
      </c>
      <c r="H526" s="84" t="n">
        <v>46942.8753426</v>
      </c>
      <c r="I526" s="84" t="n">
        <v>5.98733915606374</v>
      </c>
      <c r="J526" s="84" t="n">
        <v>94.8276941565731</v>
      </c>
      <c r="K526" s="84" t="n">
        <v>0.827190061428376</v>
      </c>
    </row>
    <row r="527">
      <c r="A527" s="84" t="s">
        <v>276</v>
      </c>
      <c r="B527" s="84" t="s">
        <v>277</v>
      </c>
      <c r="C527" s="84" t="s">
        <v>23</v>
      </c>
      <c r="D527" s="84" t="n">
        <v>3061.3219425</v>
      </c>
      <c r="E527" s="84" t="n">
        <v>14.1473355029994</v>
      </c>
      <c r="F527" s="84" t="n">
        <v>7.35504731444009</v>
      </c>
      <c r="G527" s="84" t="n">
        <v>13.7609468533961</v>
      </c>
      <c r="H527" s="84" t="n">
        <v>38560.7344716</v>
      </c>
      <c r="I527" s="84" t="n">
        <v>7.10732993623264</v>
      </c>
      <c r="J527" s="84" t="n">
        <v>92.6449526855599</v>
      </c>
      <c r="K527" s="84" t="n">
        <v>1.09247630080553</v>
      </c>
    </row>
    <row r="528">
      <c r="A528" s="84" t="s">
        <v>276</v>
      </c>
      <c r="B528" s="84" t="s">
        <v>277</v>
      </c>
      <c r="C528" s="84" t="s">
        <v>24</v>
      </c>
      <c r="D528" s="84" t="n">
        <v>1094.2844787</v>
      </c>
      <c r="E528" s="84" t="n">
        <v>24.2928335034042</v>
      </c>
      <c r="F528" s="84" t="n">
        <v>15.1466358541154</v>
      </c>
      <c r="G528" s="84" t="n">
        <v>20.1497793651809</v>
      </c>
      <c r="H528" s="84" t="n">
        <v>6130.3196462</v>
      </c>
      <c r="I528" s="84" t="n">
        <v>15.1566226632397</v>
      </c>
      <c r="J528" s="84" t="n">
        <v>84.8533641458846</v>
      </c>
      <c r="K528" s="84" t="n">
        <v>3.59680931519042</v>
      </c>
    </row>
    <row r="529">
      <c r="A529" s="84" t="s">
        <v>278</v>
      </c>
      <c r="B529" s="84" t="s">
        <v>279</v>
      </c>
      <c r="C529" s="84" t="s">
        <v>22</v>
      </c>
      <c r="D529" s="84" t="n">
        <v>2119.6540584</v>
      </c>
      <c r="E529" s="84" t="n">
        <v>14.5911358409782</v>
      </c>
      <c r="F529" s="84" t="n">
        <v>9.31524701224949</v>
      </c>
      <c r="G529" s="84" t="n">
        <v>13.168390770349</v>
      </c>
      <c r="H529" s="84" t="n">
        <v>20635.0196031</v>
      </c>
      <c r="I529" s="84" t="n">
        <v>5.86062672918451</v>
      </c>
      <c r="J529" s="84" t="n">
        <v>90.6847529877505</v>
      </c>
      <c r="K529" s="84" t="n">
        <v>1.35267295480417</v>
      </c>
    </row>
    <row r="530">
      <c r="A530" s="84" t="s">
        <v>278</v>
      </c>
      <c r="B530" s="84" t="s">
        <v>279</v>
      </c>
      <c r="C530" s="84" t="s">
        <v>23</v>
      </c>
      <c r="D530" s="84" t="n">
        <v>1347.5756015</v>
      </c>
      <c r="E530" s="84" t="n">
        <v>14.6642579423913</v>
      </c>
      <c r="F530" s="84" t="n">
        <v>10.8837621984935</v>
      </c>
      <c r="G530" s="84" t="n">
        <v>12.9260692988314</v>
      </c>
      <c r="H530" s="84" t="n">
        <v>11033.9481485</v>
      </c>
      <c r="I530" s="84" t="n">
        <v>7.60293390553473</v>
      </c>
      <c r="J530" s="84" t="n">
        <v>89.1162378015065</v>
      </c>
      <c r="K530" s="84" t="n">
        <v>1.57866027427104</v>
      </c>
    </row>
    <row r="531">
      <c r="A531" s="84" t="s">
        <v>278</v>
      </c>
      <c r="B531" s="84" t="s">
        <v>279</v>
      </c>
      <c r="C531" s="84" t="s">
        <v>24</v>
      </c>
      <c r="D531" s="84" t="n">
        <v>405.1980026</v>
      </c>
      <c r="E531" s="84" t="n">
        <v>21.6729382317655</v>
      </c>
      <c r="F531" s="84" t="n">
        <v>13.1097988840542</v>
      </c>
      <c r="G531" s="84" t="n">
        <v>21.212822058674</v>
      </c>
      <c r="H531" s="84" t="n">
        <v>2685.6045809</v>
      </c>
      <c r="I531" s="84" t="n">
        <v>14.5051785595164</v>
      </c>
      <c r="J531" s="84" t="n">
        <v>86.8902011159459</v>
      </c>
      <c r="K531" s="84" t="n">
        <v>3.20054306907811</v>
      </c>
    </row>
    <row r="532">
      <c r="A532" s="84" t="s">
        <v>280</v>
      </c>
      <c r="B532" s="84" t="s">
        <v>281</v>
      </c>
      <c r="C532" s="84" t="s">
        <v>22</v>
      </c>
      <c r="D532" s="84" t="n">
        <v>3728.3827224</v>
      </c>
      <c r="E532" s="84" t="n">
        <v>12.0848439453818</v>
      </c>
      <c r="F532" s="84" t="n">
        <v>12.4139436753644</v>
      </c>
      <c r="G532" s="84" t="n">
        <v>10.441416759258</v>
      </c>
      <c r="H532" s="84" t="n">
        <v>26305.4471378</v>
      </c>
      <c r="I532" s="84" t="n">
        <v>5.00473999630412</v>
      </c>
      <c r="J532" s="84" t="n">
        <v>87.5860563246356</v>
      </c>
      <c r="K532" s="84" t="n">
        <v>1.47990633417726</v>
      </c>
    </row>
    <row r="533">
      <c r="A533" s="84" t="s">
        <v>280</v>
      </c>
      <c r="B533" s="84" t="s">
        <v>281</v>
      </c>
      <c r="C533" s="84" t="s">
        <v>23</v>
      </c>
      <c r="D533" s="84" t="n">
        <v>3319.2445175</v>
      </c>
      <c r="E533" s="84" t="n">
        <v>11.3127453958376</v>
      </c>
      <c r="F533" s="84" t="n">
        <v>14.3363534455193</v>
      </c>
      <c r="G533" s="84" t="n">
        <v>11.3580094418761</v>
      </c>
      <c r="H533" s="84" t="n">
        <v>19833.3969831</v>
      </c>
      <c r="I533" s="84" t="n">
        <v>7.54059907067117</v>
      </c>
      <c r="J533" s="84" t="n">
        <v>85.6636465544807</v>
      </c>
      <c r="K533" s="84" t="n">
        <v>1.90083476883888</v>
      </c>
    </row>
    <row r="534">
      <c r="A534" s="84" t="s">
        <v>280</v>
      </c>
      <c r="B534" s="84" t="s">
        <v>281</v>
      </c>
      <c r="C534" s="84" t="s">
        <v>24</v>
      </c>
      <c r="D534" s="84" t="n">
        <v>1220.7882155</v>
      </c>
      <c r="E534" s="84" t="n">
        <v>21.2913869443895</v>
      </c>
      <c r="F534" s="84" t="n">
        <v>22.6217314500016</v>
      </c>
      <c r="G534" s="84" t="n">
        <v>16.975543533926</v>
      </c>
      <c r="H534" s="84" t="n">
        <v>4175.7404198</v>
      </c>
      <c r="I534" s="84" t="n">
        <v>13.7450134054236</v>
      </c>
      <c r="J534" s="84" t="n">
        <v>77.3782685499984</v>
      </c>
      <c r="K534" s="84" t="n">
        <v>4.962842852889</v>
      </c>
    </row>
    <row r="535">
      <c r="A535" s="84" t="s">
        <v>282</v>
      </c>
      <c r="B535" s="84" t="s">
        <v>283</v>
      </c>
      <c r="C535" s="84" t="s">
        <v>22</v>
      </c>
      <c r="D535" s="84" t="n">
        <v>3576.1291013</v>
      </c>
      <c r="E535" s="84" t="n">
        <v>19.2428763446954</v>
      </c>
      <c r="F535" s="84" t="n">
        <v>11.9958087709918</v>
      </c>
      <c r="G535" s="84" t="n">
        <v>16.8777374975623</v>
      </c>
      <c r="H535" s="84" t="n">
        <v>26235.358974</v>
      </c>
      <c r="I535" s="84" t="n">
        <v>7.81303384717046</v>
      </c>
      <c r="J535" s="84" t="n">
        <v>88.0041912290082</v>
      </c>
      <c r="K535" s="84" t="n">
        <v>2.30059624070516</v>
      </c>
    </row>
    <row r="536">
      <c r="A536" s="84" t="s">
        <v>282</v>
      </c>
      <c r="B536" s="84" t="s">
        <v>283</v>
      </c>
      <c r="C536" s="84" t="s">
        <v>23</v>
      </c>
      <c r="D536" s="84" t="n">
        <v>3040.719191</v>
      </c>
      <c r="E536" s="84" t="n">
        <v>17.0228066238561</v>
      </c>
      <c r="F536" s="84" t="n">
        <v>9.25686901934869</v>
      </c>
      <c r="G536" s="84" t="n">
        <v>15.4735522566235</v>
      </c>
      <c r="H536" s="84" t="n">
        <v>29807.5277124</v>
      </c>
      <c r="I536" s="84" t="n">
        <v>6.68805274769551</v>
      </c>
      <c r="J536" s="84" t="n">
        <v>90.7431309806513</v>
      </c>
      <c r="K536" s="84" t="n">
        <v>1.57848472887885</v>
      </c>
    </row>
    <row r="537">
      <c r="A537" s="84" t="s">
        <v>282</v>
      </c>
      <c r="B537" s="84" t="s">
        <v>283</v>
      </c>
      <c r="C537" s="84" t="s">
        <v>24</v>
      </c>
      <c r="D537" s="84" t="n">
        <v>1751.4363732</v>
      </c>
      <c r="E537" s="84" t="n">
        <v>17.9087757788125</v>
      </c>
      <c r="F537" s="84" t="n">
        <v>15.1230143643644</v>
      </c>
      <c r="G537" s="84" t="n">
        <v>15.43744929247</v>
      </c>
      <c r="H537" s="84" t="n">
        <v>9829.8286511</v>
      </c>
      <c r="I537" s="84" t="n">
        <v>14.1368551132407</v>
      </c>
      <c r="J537" s="84" t="n">
        <v>84.8769856356356</v>
      </c>
      <c r="K537" s="84" t="n">
        <v>2.75057797647743</v>
      </c>
    </row>
    <row r="538">
      <c r="A538" s="84" t="s">
        <v>284</v>
      </c>
      <c r="B538" s="84" t="s">
        <v>285</v>
      </c>
      <c r="C538" s="84" t="s">
        <v>22</v>
      </c>
      <c r="D538" s="84" t="n">
        <v>1200.1598407</v>
      </c>
      <c r="E538" s="84" t="n">
        <v>22.118189369241</v>
      </c>
      <c r="F538" s="84" t="n">
        <v>5.83334162257432</v>
      </c>
      <c r="G538" s="84" t="n">
        <v>21.0339073219354</v>
      </c>
      <c r="H538" s="84" t="n">
        <v>19373.9796209</v>
      </c>
      <c r="I538" s="84" t="n">
        <v>7.70834168445884</v>
      </c>
      <c r="J538" s="84" t="n">
        <v>94.1666583774257</v>
      </c>
      <c r="K538" s="84" t="n">
        <v>1.30298737558081</v>
      </c>
    </row>
    <row r="539">
      <c r="A539" s="84" t="s">
        <v>284</v>
      </c>
      <c r="B539" s="84" t="s">
        <v>285</v>
      </c>
      <c r="C539" s="84" t="s">
        <v>23</v>
      </c>
      <c r="D539" s="84" t="n">
        <v>1691.4304445</v>
      </c>
      <c r="E539" s="84" t="n">
        <v>17.116084739948</v>
      </c>
      <c r="F539" s="84" t="n">
        <v>7.74651574493964</v>
      </c>
      <c r="G539" s="84" t="n">
        <v>15.0452200164829</v>
      </c>
      <c r="H539" s="84" t="n">
        <v>20143.295001</v>
      </c>
      <c r="I539" s="84" t="n">
        <v>5.59951546217027</v>
      </c>
      <c r="J539" s="84" t="n">
        <v>92.2534842550604</v>
      </c>
      <c r="K539" s="84" t="n">
        <v>1.26334560352795</v>
      </c>
    </row>
    <row r="540">
      <c r="A540" s="84" t="s">
        <v>284</v>
      </c>
      <c r="B540" s="84" t="s">
        <v>285</v>
      </c>
      <c r="C540" s="84" t="s">
        <v>24</v>
      </c>
      <c r="D540" s="84" t="n">
        <v>293.0740681</v>
      </c>
      <c r="E540" s="84" t="n">
        <v>38.3644081487101</v>
      </c>
      <c r="F540" s="84" t="n">
        <v>11.4789878870528</v>
      </c>
      <c r="G540" s="84" t="n">
        <v>39.6448265599357</v>
      </c>
      <c r="H540" s="84" t="n">
        <v>2260.0610252</v>
      </c>
      <c r="I540" s="84" t="n">
        <v>20.0595503913777</v>
      </c>
      <c r="J540" s="84" t="n">
        <v>88.5210121129472</v>
      </c>
      <c r="K540" s="84" t="n">
        <v>5.14095436781893</v>
      </c>
    </row>
    <row r="541">
      <c r="A541" s="84" t="s">
        <v>286</v>
      </c>
      <c r="B541" s="84" t="s">
        <v>287</v>
      </c>
      <c r="C541" s="84" t="s">
        <v>22</v>
      </c>
      <c r="D541" s="84" t="n">
        <v>511.6893224</v>
      </c>
      <c r="E541" s="84" t="n">
        <v>24.5017335486969</v>
      </c>
      <c r="F541" s="84" t="n">
        <v>8.33914175653958</v>
      </c>
      <c r="G541" s="84" t="n">
        <v>22.2470467351828</v>
      </c>
      <c r="H541" s="84" t="n">
        <v>5624.3056917</v>
      </c>
      <c r="I541" s="84" t="n">
        <v>9.75297661786743</v>
      </c>
      <c r="J541" s="84" t="n">
        <v>91.6608582434604</v>
      </c>
      <c r="K541" s="84" t="n">
        <v>2.02399671947526</v>
      </c>
    </row>
    <row r="542">
      <c r="A542" s="84" t="s">
        <v>286</v>
      </c>
      <c r="B542" s="84" t="s">
        <v>287</v>
      </c>
      <c r="C542" s="84" t="s">
        <v>23</v>
      </c>
      <c r="D542" s="84" t="n">
        <v>517.3001782</v>
      </c>
      <c r="E542" s="84" t="n">
        <v>17.9673357957133</v>
      </c>
      <c r="F542" s="84" t="n">
        <v>4.87678289111953</v>
      </c>
      <c r="G542" s="84" t="n">
        <v>17.0825213749966</v>
      </c>
      <c r="H542" s="84" t="n">
        <v>10090.1061745</v>
      </c>
      <c r="I542" s="84" t="n">
        <v>7.00222268581216</v>
      </c>
      <c r="J542" s="84" t="n">
        <v>95.1232171088805</v>
      </c>
      <c r="K542" s="84" t="n">
        <v>0.875787746785425</v>
      </c>
    </row>
    <row r="543">
      <c r="A543" s="84" t="s">
        <v>286</v>
      </c>
      <c r="B543" s="84" t="s">
        <v>287</v>
      </c>
      <c r="C543" s="84" t="s">
        <v>24</v>
      </c>
      <c r="D543" s="84" t="n">
        <v>133.0716886</v>
      </c>
      <c r="E543" s="84" t="n">
        <v>31.5595364887587</v>
      </c>
      <c r="F543" s="84" t="n">
        <v>7.23373492972778</v>
      </c>
      <c r="G543" s="84" t="n">
        <v>29.8591887257369</v>
      </c>
      <c r="H543" s="84" t="n">
        <v>1706.5269405</v>
      </c>
      <c r="I543" s="84" t="n">
        <v>18.2525715489557</v>
      </c>
      <c r="J543" s="84" t="n">
        <v>92.7662650702722</v>
      </c>
      <c r="K543" s="84" t="n">
        <v>2.32836210765926</v>
      </c>
    </row>
    <row r="544">
      <c r="A544" s="84" t="s">
        <v>288</v>
      </c>
      <c r="B544" s="84" t="s">
        <v>289</v>
      </c>
      <c r="C544" s="84" t="s">
        <v>22</v>
      </c>
      <c r="D544" s="84" t="n">
        <v>2823.3839359</v>
      </c>
      <c r="E544" s="84" t="n">
        <v>14.1443693033274</v>
      </c>
      <c r="F544" s="84" t="n">
        <v>10.6109267998159</v>
      </c>
      <c r="G544" s="84" t="n">
        <v>13.11461913185</v>
      </c>
      <c r="H544" s="84" t="n">
        <v>23784.8849662</v>
      </c>
      <c r="I544" s="84" t="n">
        <v>6.8369760624648</v>
      </c>
      <c r="J544" s="84" t="n">
        <v>89.3890732001841</v>
      </c>
      <c r="K544" s="84" t="n">
        <v>1.55677040418447</v>
      </c>
    </row>
    <row r="545">
      <c r="A545" s="84" t="s">
        <v>288</v>
      </c>
      <c r="B545" s="84" t="s">
        <v>289</v>
      </c>
      <c r="C545" s="84" t="s">
        <v>23</v>
      </c>
      <c r="D545" s="84" t="n">
        <v>3414.5283367</v>
      </c>
      <c r="E545" s="84" t="n">
        <v>14.0680611639746</v>
      </c>
      <c r="F545" s="84" t="n">
        <v>10.0476567138292</v>
      </c>
      <c r="G545" s="84" t="n">
        <v>13.2442395696019</v>
      </c>
      <c r="H545" s="84" t="n">
        <v>30568.8016471</v>
      </c>
      <c r="I545" s="84" t="n">
        <v>6.66042545993697</v>
      </c>
      <c r="J545" s="84" t="n">
        <v>89.9523432861708</v>
      </c>
      <c r="K545" s="84" t="n">
        <v>1.47937861060181</v>
      </c>
    </row>
    <row r="546">
      <c r="A546" s="84" t="s">
        <v>288</v>
      </c>
      <c r="B546" s="84" t="s">
        <v>289</v>
      </c>
      <c r="C546" s="84" t="s">
        <v>24</v>
      </c>
      <c r="D546" s="84" t="n">
        <v>1380.3296955</v>
      </c>
      <c r="E546" s="84" t="n">
        <v>17.8532219162476</v>
      </c>
      <c r="F546" s="84" t="n">
        <v>14.4606777551173</v>
      </c>
      <c r="G546" s="84" t="n">
        <v>15.8802653936531</v>
      </c>
      <c r="H546" s="84" t="n">
        <v>8165.0714183</v>
      </c>
      <c r="I546" s="84" t="n">
        <v>13.8363144125468</v>
      </c>
      <c r="J546" s="84" t="n">
        <v>85.5393222448826</v>
      </c>
      <c r="K546" s="84" t="n">
        <v>2.68460626641331</v>
      </c>
    </row>
    <row r="547">
      <c r="A547" s="84" t="s">
        <v>290</v>
      </c>
      <c r="B547" s="84" t="s">
        <v>291</v>
      </c>
      <c r="C547" s="84" t="s">
        <v>22</v>
      </c>
      <c r="D547" s="84" t="n">
        <v>5338.5247383</v>
      </c>
      <c r="E547" s="84" t="n">
        <v>15.613378451524</v>
      </c>
      <c r="F547" s="84" t="n">
        <v>21.5974405328382</v>
      </c>
      <c r="G547" s="84" t="n">
        <v>13.0618019465818</v>
      </c>
      <c r="H547" s="84" t="n">
        <v>19379.7965377</v>
      </c>
      <c r="I547" s="84" t="n">
        <v>8.29011051572108</v>
      </c>
      <c r="J547" s="84" t="n">
        <v>78.4025594671618</v>
      </c>
      <c r="K547" s="84" t="n">
        <v>3.59811583588885</v>
      </c>
    </row>
    <row r="548">
      <c r="A548" s="84" t="s">
        <v>290</v>
      </c>
      <c r="B548" s="84" t="s">
        <v>291</v>
      </c>
      <c r="C548" s="84" t="s">
        <v>23</v>
      </c>
      <c r="D548" s="84" t="n">
        <v>4939.8309259</v>
      </c>
      <c r="E548" s="84" t="n">
        <v>14.5099630231427</v>
      </c>
      <c r="F548" s="84" t="n">
        <v>15.8304295910742</v>
      </c>
      <c r="G548" s="84" t="n">
        <v>13.1060343036073</v>
      </c>
      <c r="H548" s="84" t="n">
        <v>26264.8239919</v>
      </c>
      <c r="I548" s="84" t="n">
        <v>7.7802512810611</v>
      </c>
      <c r="J548" s="84" t="n">
        <v>84.1695704089258</v>
      </c>
      <c r="K548" s="84" t="n">
        <v>2.46495440399036</v>
      </c>
    </row>
    <row r="549">
      <c r="A549" s="84" t="s">
        <v>290</v>
      </c>
      <c r="B549" s="84" t="s">
        <v>291</v>
      </c>
      <c r="C549" s="84" t="s">
        <v>24</v>
      </c>
      <c r="D549" s="84" t="n">
        <v>5719.3306095</v>
      </c>
      <c r="E549" s="84" t="n">
        <v>14.4877780087533</v>
      </c>
      <c r="F549" s="84" t="n">
        <v>24.5643807112106</v>
      </c>
      <c r="G549" s="84" t="n">
        <v>13.1338890828105</v>
      </c>
      <c r="H549" s="84" t="n">
        <v>17563.6931994</v>
      </c>
      <c r="I549" s="84" t="n">
        <v>8.34406412456248</v>
      </c>
      <c r="J549" s="84" t="n">
        <v>75.4356192887894</v>
      </c>
      <c r="K549" s="84" t="n">
        <v>4.27683705245216</v>
      </c>
    </row>
    <row r="550">
      <c r="A550" s="84" t="s">
        <v>292</v>
      </c>
      <c r="B550" s="84" t="s">
        <v>293</v>
      </c>
      <c r="C550" s="84" t="s">
        <v>22</v>
      </c>
      <c r="D550" s="84" t="n">
        <v>2236.5737859</v>
      </c>
      <c r="E550" s="84" t="n">
        <v>25.7760174874361</v>
      </c>
      <c r="F550" s="84" t="n">
        <v>10.2945548130458</v>
      </c>
      <c r="G550" s="84" t="n">
        <v>23.7459703144568</v>
      </c>
      <c r="H550" s="84" t="n">
        <v>19489.2203501</v>
      </c>
      <c r="I550" s="84" t="n">
        <v>7.48144861187914</v>
      </c>
      <c r="J550" s="84" t="n">
        <v>89.7054451869543</v>
      </c>
      <c r="K550" s="84" t="n">
        <v>2.7250764151682</v>
      </c>
    </row>
    <row r="551">
      <c r="A551" s="84" t="s">
        <v>292</v>
      </c>
      <c r="B551" s="84" t="s">
        <v>293</v>
      </c>
      <c r="C551" s="84" t="s">
        <v>23</v>
      </c>
      <c r="D551" s="84" t="n">
        <v>2365.3105439</v>
      </c>
      <c r="E551" s="84" t="n">
        <v>15.9831026427351</v>
      </c>
      <c r="F551" s="84" t="n">
        <v>9.12492233593102</v>
      </c>
      <c r="G551" s="84" t="n">
        <v>16.0518566351861</v>
      </c>
      <c r="H551" s="84" t="n">
        <v>23556.1215168</v>
      </c>
      <c r="I551" s="84" t="n">
        <v>6.88769806075751</v>
      </c>
      <c r="J551" s="84" t="n">
        <v>90.875077664069</v>
      </c>
      <c r="K551" s="84" t="n">
        <v>1.61179444253158</v>
      </c>
    </row>
    <row r="552">
      <c r="A552" s="84" t="s">
        <v>292</v>
      </c>
      <c r="B552" s="84" t="s">
        <v>293</v>
      </c>
      <c r="C552" s="84" t="s">
        <v>24</v>
      </c>
      <c r="D552" s="84" t="n">
        <v>1482.6979356</v>
      </c>
      <c r="E552" s="84" t="n">
        <v>28.130701489831</v>
      </c>
      <c r="F552" s="84" t="n">
        <v>15.1391890849215</v>
      </c>
      <c r="G552" s="84" t="n">
        <v>23.0058402331365</v>
      </c>
      <c r="H552" s="84" t="n">
        <v>8311.0758741</v>
      </c>
      <c r="I552" s="84" t="n">
        <v>13.3247490163021</v>
      </c>
      <c r="J552" s="84" t="n">
        <v>84.8608109150785</v>
      </c>
      <c r="K552" s="84" t="n">
        <v>4.10424743284018</v>
      </c>
    </row>
    <row r="553">
      <c r="A553" s="84" t="s">
        <v>294</v>
      </c>
      <c r="B553" s="84" t="s">
        <v>295</v>
      </c>
      <c r="C553" s="84" t="s">
        <v>22</v>
      </c>
      <c r="D553" s="84" t="n">
        <v>572.5559467</v>
      </c>
      <c r="E553" s="84" t="n">
        <v>16.8001161839962</v>
      </c>
      <c r="F553" s="84" t="n">
        <v>5.22704223742938</v>
      </c>
      <c r="G553" s="84" t="n">
        <v>17.5668276289033</v>
      </c>
      <c r="H553" s="84" t="n">
        <v>10381.1712415</v>
      </c>
      <c r="I553" s="84" t="n">
        <v>6.16886010255073</v>
      </c>
      <c r="J553" s="84" t="n">
        <v>94.7729577625706</v>
      </c>
      <c r="K553" s="84" t="n">
        <v>0.968868674795998</v>
      </c>
    </row>
    <row r="554">
      <c r="A554" s="84" t="s">
        <v>294</v>
      </c>
      <c r="B554" s="84" t="s">
        <v>295</v>
      </c>
      <c r="C554" s="84" t="s">
        <v>23</v>
      </c>
      <c r="D554" s="84" t="n">
        <v>676.7353914</v>
      </c>
      <c r="E554" s="84" t="n">
        <v>15.0783328602086</v>
      </c>
      <c r="F554" s="84" t="n">
        <v>10.0447115020211</v>
      </c>
      <c r="G554" s="84" t="n">
        <v>13.1869730676263</v>
      </c>
      <c r="H554" s="84" t="n">
        <v>6060.495352</v>
      </c>
      <c r="I554" s="84" t="n">
        <v>7.6024145645171</v>
      </c>
      <c r="J554" s="84" t="n">
        <v>89.9552884979789</v>
      </c>
      <c r="K554" s="84" t="n">
        <v>1.47250197582552</v>
      </c>
    </row>
    <row r="555">
      <c r="A555" s="84" t="s">
        <v>294</v>
      </c>
      <c r="B555" s="84" t="s">
        <v>295</v>
      </c>
      <c r="C555" s="84" t="s">
        <v>24</v>
      </c>
      <c r="D555" s="84" t="n">
        <v>151.7422847</v>
      </c>
      <c r="E555" s="84" t="n">
        <v>34.1353549248525</v>
      </c>
      <c r="F555" s="84" t="n">
        <v>11.0034558357697</v>
      </c>
      <c r="G555" s="84" t="n">
        <v>31.3003396477148</v>
      </c>
      <c r="H555" s="84" t="n">
        <v>1227.2997814</v>
      </c>
      <c r="I555" s="84" t="n">
        <v>18.7438348384883</v>
      </c>
      <c r="J555" s="84" t="n">
        <v>88.9965441642303</v>
      </c>
      <c r="K555" s="84" t="n">
        <v>3.86994695347563</v>
      </c>
    </row>
    <row r="556">
      <c r="A556" s="84" t="s">
        <v>296</v>
      </c>
      <c r="B556" s="84" t="s">
        <v>297</v>
      </c>
      <c r="C556" s="84" t="s">
        <v>22</v>
      </c>
      <c r="D556" s="84" t="n">
        <v>1430.2015978</v>
      </c>
      <c r="E556" s="84" t="n">
        <v>11.6886147576596</v>
      </c>
      <c r="F556" s="84" t="n">
        <v>10.3542901455251</v>
      </c>
      <c r="G556" s="84" t="n">
        <v>12.3212294246686</v>
      </c>
      <c r="H556" s="84" t="n">
        <v>12382.4458913</v>
      </c>
      <c r="I556" s="84" t="n">
        <v>8.03322799138009</v>
      </c>
      <c r="J556" s="84" t="n">
        <v>89.6457098544749</v>
      </c>
      <c r="K556" s="84" t="n">
        <v>1.42313095205227</v>
      </c>
    </row>
    <row r="557">
      <c r="A557" s="84" t="s">
        <v>296</v>
      </c>
      <c r="B557" s="84" t="s">
        <v>297</v>
      </c>
      <c r="C557" s="84" t="s">
        <v>23</v>
      </c>
      <c r="D557" s="84" t="n">
        <v>1329.3374597</v>
      </c>
      <c r="E557" s="84" t="n">
        <v>15.4873565215167</v>
      </c>
      <c r="F557" s="84" t="n">
        <v>12.0872117117433</v>
      </c>
      <c r="G557" s="84" t="n">
        <v>15.7907126720082</v>
      </c>
      <c r="H557" s="84" t="n">
        <v>9668.5460175</v>
      </c>
      <c r="I557" s="84" t="n">
        <v>8.95981707480959</v>
      </c>
      <c r="J557" s="84" t="n">
        <v>87.9127882882567</v>
      </c>
      <c r="K557" s="84" t="n">
        <v>2.17107989477074</v>
      </c>
    </row>
    <row r="558">
      <c r="A558" s="84" t="s">
        <v>296</v>
      </c>
      <c r="B558" s="84" t="s">
        <v>297</v>
      </c>
      <c r="C558" s="84" t="s">
        <v>24</v>
      </c>
      <c r="D558" s="84" t="n">
        <v>750.4744856</v>
      </c>
      <c r="E558" s="84" t="n">
        <v>23.9190170725899</v>
      </c>
      <c r="F558" s="84" t="n">
        <v>22.0438041232419</v>
      </c>
      <c r="G558" s="84" t="n">
        <v>21.1806323817244</v>
      </c>
      <c r="H558" s="84" t="n">
        <v>2653.9945498</v>
      </c>
      <c r="I558" s="84" t="n">
        <v>22.7370989798659</v>
      </c>
      <c r="J558" s="84" t="n">
        <v>77.9561958767581</v>
      </c>
      <c r="K558" s="84" t="n">
        <v>5.98928290661153</v>
      </c>
    </row>
    <row r="559">
      <c r="A559" s="84" t="s">
        <v>298</v>
      </c>
      <c r="B559" s="84" t="s">
        <v>299</v>
      </c>
      <c r="C559" s="84" t="s">
        <v>22</v>
      </c>
      <c r="D559" s="84" t="n">
        <v>825.4236909</v>
      </c>
      <c r="E559" s="84" t="n">
        <v>22.2756820836687</v>
      </c>
      <c r="F559" s="84" t="n">
        <v>4.39923995822632</v>
      </c>
      <c r="G559" s="84" t="n">
        <v>23.1040546187021</v>
      </c>
      <c r="H559" s="84" t="n">
        <v>17937.4466853</v>
      </c>
      <c r="I559" s="84" t="n">
        <v>7.73023181495102</v>
      </c>
      <c r="J559" s="84" t="n">
        <v>95.6007600417737</v>
      </c>
      <c r="K559" s="84" t="n">
        <v>1.06317439559293</v>
      </c>
    </row>
    <row r="560">
      <c r="A560" s="84" t="s">
        <v>298</v>
      </c>
      <c r="B560" s="84" t="s">
        <v>299</v>
      </c>
      <c r="C560" s="84" t="s">
        <v>23</v>
      </c>
      <c r="D560" s="84" t="n">
        <v>2284.7748422</v>
      </c>
      <c r="E560" s="84" t="n">
        <v>16.363627919229</v>
      </c>
      <c r="F560" s="84" t="n">
        <v>7.32904877325133</v>
      </c>
      <c r="G560" s="84" t="n">
        <v>14.220179211561</v>
      </c>
      <c r="H560" s="84" t="n">
        <v>28889.4595351</v>
      </c>
      <c r="I560" s="84" t="n">
        <v>4.8898874850292</v>
      </c>
      <c r="J560" s="84" t="n">
        <v>92.6709512267487</v>
      </c>
      <c r="K560" s="84" t="n">
        <v>1.12462843670286</v>
      </c>
    </row>
    <row r="561">
      <c r="A561" s="84" t="s">
        <v>298</v>
      </c>
      <c r="B561" s="84" t="s">
        <v>299</v>
      </c>
      <c r="C561" s="84" t="s">
        <v>24</v>
      </c>
      <c r="D561" s="84" t="n">
        <v>1018.0844919</v>
      </c>
      <c r="E561" s="84" t="n">
        <v>23.0461262946425</v>
      </c>
      <c r="F561" s="84" t="n">
        <v>10.3675697760925</v>
      </c>
      <c r="G561" s="84" t="n">
        <v>20.0424574168162</v>
      </c>
      <c r="H561" s="84" t="n">
        <v>8801.8107573</v>
      </c>
      <c r="I561" s="84" t="n">
        <v>10.4573600314448</v>
      </c>
      <c r="J561" s="84" t="n">
        <v>89.6324302239075</v>
      </c>
      <c r="K561" s="84" t="n">
        <v>2.31826332538488</v>
      </c>
    </row>
    <row r="562">
      <c r="A562" s="84" t="s">
        <v>300</v>
      </c>
      <c r="B562" s="84" t="s">
        <v>301</v>
      </c>
      <c r="C562" s="84" t="s">
        <v>22</v>
      </c>
      <c r="D562" s="84" t="n">
        <v>5061.8639915</v>
      </c>
      <c r="E562" s="84" t="n">
        <v>14.2073985935937</v>
      </c>
      <c r="F562" s="84" t="n">
        <v>16.020325239463</v>
      </c>
      <c r="G562" s="84" t="n">
        <v>12.8754448813945</v>
      </c>
      <c r="H562" s="84" t="n">
        <v>26534.6480383</v>
      </c>
      <c r="I562" s="84" t="n">
        <v>6.85712191867189</v>
      </c>
      <c r="J562" s="84" t="n">
        <v>83.979674760537</v>
      </c>
      <c r="K562" s="84" t="n">
        <v>2.4561754399607</v>
      </c>
    </row>
    <row r="563">
      <c r="A563" s="84" t="s">
        <v>300</v>
      </c>
      <c r="B563" s="84" t="s">
        <v>301</v>
      </c>
      <c r="C563" s="84" t="s">
        <v>23</v>
      </c>
      <c r="D563" s="84" t="n">
        <v>3849.5107897</v>
      </c>
      <c r="E563" s="84" t="n">
        <v>13.0767169950229</v>
      </c>
      <c r="F563" s="84" t="n">
        <v>11.2293780805327</v>
      </c>
      <c r="G563" s="84" t="n">
        <v>12.024650877861</v>
      </c>
      <c r="H563" s="84" t="n">
        <v>30431.2014821</v>
      </c>
      <c r="I563" s="84" t="n">
        <v>6.86106412763867</v>
      </c>
      <c r="J563" s="84" t="n">
        <v>88.7706219194673</v>
      </c>
      <c r="K563" s="84" t="n">
        <v>1.52110403277797</v>
      </c>
    </row>
    <row r="564">
      <c r="A564" s="84" t="s">
        <v>300</v>
      </c>
      <c r="B564" s="84" t="s">
        <v>301</v>
      </c>
      <c r="C564" s="84" t="s">
        <v>24</v>
      </c>
      <c r="D564" s="84" t="n">
        <v>2124.6934804</v>
      </c>
      <c r="E564" s="84" t="n">
        <v>20.5978085031662</v>
      </c>
      <c r="F564" s="84" t="n">
        <v>17.5786622776346</v>
      </c>
      <c r="G564" s="84" t="n">
        <v>15.8057548011187</v>
      </c>
      <c r="H564" s="84" t="n">
        <v>9962.0822187</v>
      </c>
      <c r="I564" s="84" t="n">
        <v>14.9813181701973</v>
      </c>
      <c r="J564" s="84" t="n">
        <v>82.4213377223654</v>
      </c>
      <c r="K564" s="84" t="n">
        <v>3.37102057998476</v>
      </c>
    </row>
    <row r="565">
      <c r="A565" s="84" t="s">
        <v>302</v>
      </c>
      <c r="B565" s="84" t="s">
        <v>303</v>
      </c>
      <c r="C565" s="84" t="s">
        <v>22</v>
      </c>
      <c r="D565" s="84" t="n">
        <v>2245.7029895</v>
      </c>
      <c r="E565" s="84" t="n">
        <v>14.979326754725</v>
      </c>
      <c r="F565" s="84" t="n">
        <v>7.46818019406926</v>
      </c>
      <c r="G565" s="84" t="n">
        <v>15.2689545738265</v>
      </c>
      <c r="H565" s="84" t="n">
        <v>27824.5809504</v>
      </c>
      <c r="I565" s="84" t="n">
        <v>8.27509870191592</v>
      </c>
      <c r="J565" s="84" t="n">
        <v>92.5318198059308</v>
      </c>
      <c r="K565" s="84" t="n">
        <v>1.23234693072669</v>
      </c>
    </row>
    <row r="566">
      <c r="A566" s="84" t="s">
        <v>302</v>
      </c>
      <c r="B566" s="84" t="s">
        <v>303</v>
      </c>
      <c r="C566" s="84" t="s">
        <v>23</v>
      </c>
      <c r="D566" s="84" t="n">
        <v>4146.2856198</v>
      </c>
      <c r="E566" s="84" t="n">
        <v>19.394043748308</v>
      </c>
      <c r="F566" s="84" t="n">
        <v>9.44715629106266</v>
      </c>
      <c r="G566" s="84" t="n">
        <v>18.0790150968727</v>
      </c>
      <c r="H566" s="84" t="n">
        <v>39742.9599061</v>
      </c>
      <c r="I566" s="84" t="n">
        <v>5.30475613461426</v>
      </c>
      <c r="J566" s="84" t="n">
        <v>90.5528437089373</v>
      </c>
      <c r="K566" s="84" t="n">
        <v>1.88613934375847</v>
      </c>
    </row>
    <row r="567">
      <c r="A567" s="84" t="s">
        <v>302</v>
      </c>
      <c r="B567" s="84" t="s">
        <v>303</v>
      </c>
      <c r="C567" s="84" t="s">
        <v>24</v>
      </c>
      <c r="D567" s="84" t="n">
        <v>519.9978399</v>
      </c>
      <c r="E567" s="84" t="n">
        <v>25.5688273310968</v>
      </c>
      <c r="F567" s="84" t="n">
        <v>12.4985344527169</v>
      </c>
      <c r="G567" s="84" t="n">
        <v>20.6836687713807</v>
      </c>
      <c r="H567" s="84" t="n">
        <v>3640.4726686</v>
      </c>
      <c r="I567" s="84" t="n">
        <v>15.4982077132744</v>
      </c>
      <c r="J567" s="84" t="n">
        <v>87.5014655472831</v>
      </c>
      <c r="K567" s="84" t="n">
        <v>2.95441390759328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402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85" t="s">
        <v>79</v>
      </c>
      <c r="B578" s="85" t="s">
        <v>80</v>
      </c>
      <c r="C578" s="85" t="s">
        <v>22</v>
      </c>
      <c r="D578" s="85" t="n">
        <v>14.1728396</v>
      </c>
      <c r="E578" s="85"/>
      <c r="F578" s="85" t="n">
        <v>7.60749113583732</v>
      </c>
      <c r="G578" s="85"/>
      <c r="H578" s="85" t="n">
        <v>172.1282595</v>
      </c>
      <c r="I578" s="85"/>
      <c r="J578" s="85" t="n">
        <v>92.3925088641627</v>
      </c>
      <c r="K578" s="85"/>
    </row>
    <row r="579">
      <c r="A579" s="85" t="s">
        <v>79</v>
      </c>
      <c r="B579" s="85" t="s">
        <v>80</v>
      </c>
      <c r="C579" s="85" t="s">
        <v>23</v>
      </c>
      <c r="D579" s="85" t="n">
        <v>24.288981</v>
      </c>
      <c r="E579" s="85"/>
      <c r="F579" s="85" t="n">
        <v>7.07740115661149</v>
      </c>
      <c r="G579" s="85"/>
      <c r="H579" s="85" t="n">
        <v>318.9016968</v>
      </c>
      <c r="I579" s="85"/>
      <c r="J579" s="85" t="n">
        <v>92.9225988433885</v>
      </c>
      <c r="K579" s="85"/>
    </row>
    <row r="580">
      <c r="A580" s="85" t="s">
        <v>79</v>
      </c>
      <c r="B580" s="85" t="s">
        <v>80</v>
      </c>
      <c r="C580" s="85" t="s">
        <v>24</v>
      </c>
      <c r="D580" s="85" t="n">
        <v>2.36214</v>
      </c>
      <c r="E580" s="85"/>
      <c r="F580" s="85" t="n">
        <v>5.30719812252255</v>
      </c>
      <c r="G580" s="85"/>
      <c r="H580" s="85" t="n">
        <v>42.146091</v>
      </c>
      <c r="I580" s="85"/>
      <c r="J580" s="85" t="n">
        <v>94.6928018774774</v>
      </c>
      <c r="K580" s="85"/>
    </row>
    <row r="581">
      <c r="A581" s="85" t="s">
        <v>81</v>
      </c>
      <c r="B581" s="85" t="s">
        <v>82</v>
      </c>
      <c r="C581" s="85" t="s">
        <v>22</v>
      </c>
      <c r="D581" s="85" t="n">
        <v>25.4773875</v>
      </c>
      <c r="E581" s="85"/>
      <c r="F581" s="85" t="n">
        <v>8.33333333333333</v>
      </c>
      <c r="G581" s="85"/>
      <c r="H581" s="85" t="n">
        <v>280.2512625</v>
      </c>
      <c r="I581" s="85"/>
      <c r="J581" s="85" t="n">
        <v>91.6666666666667</v>
      </c>
      <c r="K581" s="85"/>
    </row>
    <row r="582">
      <c r="A582" s="85" t="s">
        <v>81</v>
      </c>
      <c r="B582" s="85" t="s">
        <v>82</v>
      </c>
      <c r="C582" s="85" t="s">
        <v>23</v>
      </c>
      <c r="D582" s="85" t="n">
        <v>8.4924625</v>
      </c>
      <c r="E582" s="85"/>
      <c r="F582" s="85" t="n">
        <v>1.40449438202247</v>
      </c>
      <c r="G582" s="85"/>
      <c r="H582" s="85" t="n">
        <v>596.1708675</v>
      </c>
      <c r="I582" s="85"/>
      <c r="J582" s="85" t="n">
        <v>98.5955056179775</v>
      </c>
      <c r="K582" s="85"/>
    </row>
    <row r="583">
      <c r="A583" s="85" t="s">
        <v>81</v>
      </c>
      <c r="B583" s="85" t="s">
        <v>82</v>
      </c>
      <c r="C583" s="85" t="s">
        <v>24</v>
      </c>
      <c r="D583" s="85" t="n">
        <v>3.396985</v>
      </c>
      <c r="E583" s="85"/>
      <c r="F583" s="85" t="n">
        <v>3.27868852459016</v>
      </c>
      <c r="G583" s="85"/>
      <c r="H583" s="85" t="n">
        <v>100.2110575</v>
      </c>
      <c r="I583" s="85"/>
      <c r="J583" s="85" t="n">
        <v>96.7213114754098</v>
      </c>
      <c r="K583" s="85"/>
    </row>
    <row r="584">
      <c r="A584" s="85" t="s">
        <v>83</v>
      </c>
      <c r="B584" s="85" t="s">
        <v>84</v>
      </c>
      <c r="C584" s="85" t="s">
        <v>22</v>
      </c>
      <c r="D584" s="85" t="n">
        <v>8.5838059</v>
      </c>
      <c r="E584" s="85"/>
      <c r="F584" s="85" t="n">
        <v>2.69597986640177</v>
      </c>
      <c r="G584" s="85"/>
      <c r="H584" s="85" t="n">
        <v>309.8089984</v>
      </c>
      <c r="I584" s="85"/>
      <c r="J584" s="85" t="n">
        <v>97.3040201335982</v>
      </c>
      <c r="K584" s="85"/>
    </row>
    <row r="585">
      <c r="A585" s="85" t="s">
        <v>83</v>
      </c>
      <c r="B585" s="85" t="s">
        <v>84</v>
      </c>
      <c r="C585" s="85" t="s">
        <v>23</v>
      </c>
      <c r="D585" s="85" t="n">
        <v>4.0592886</v>
      </c>
      <c r="E585" s="85"/>
      <c r="F585" s="85" t="n">
        <v>0.722967270972418</v>
      </c>
      <c r="G585" s="85"/>
      <c r="H585" s="85" t="n">
        <v>557.4168339</v>
      </c>
      <c r="I585" s="85"/>
      <c r="J585" s="85" t="n">
        <v>99.2770327290276</v>
      </c>
      <c r="K585" s="85"/>
    </row>
    <row r="586">
      <c r="A586" s="85" t="s">
        <v>83</v>
      </c>
      <c r="B586" s="85" t="s">
        <v>84</v>
      </c>
      <c r="C586" s="85" t="s">
        <v>24</v>
      </c>
      <c r="D586" s="85" t="n">
        <v>4.126608</v>
      </c>
      <c r="E586" s="85"/>
      <c r="F586" s="85" t="n">
        <v>2.80471539424904</v>
      </c>
      <c r="G586" s="85"/>
      <c r="H586" s="85" t="n">
        <v>143.0044702</v>
      </c>
      <c r="I586" s="85"/>
      <c r="J586" s="85" t="n">
        <v>97.195284605751</v>
      </c>
      <c r="K586" s="85"/>
    </row>
    <row r="587">
      <c r="A587" s="85" t="s">
        <v>87</v>
      </c>
      <c r="B587" s="85" t="s">
        <v>88</v>
      </c>
      <c r="C587" s="85" t="s">
        <v>22</v>
      </c>
      <c r="D587" s="85" t="n">
        <v>247.0346226</v>
      </c>
      <c r="E587" s="85"/>
      <c r="F587" s="85" t="n">
        <v>7.74722660977585</v>
      </c>
      <c r="G587" s="85"/>
      <c r="H587" s="85" t="n">
        <v>2941.6499873</v>
      </c>
      <c r="I587" s="85"/>
      <c r="J587" s="85" t="n">
        <v>92.2527733902241</v>
      </c>
      <c r="K587" s="85"/>
    </row>
    <row r="588">
      <c r="A588" s="85" t="s">
        <v>87</v>
      </c>
      <c r="B588" s="85" t="s">
        <v>88</v>
      </c>
      <c r="C588" s="85" t="s">
        <v>23</v>
      </c>
      <c r="D588" s="85" t="n">
        <v>192.026899</v>
      </c>
      <c r="E588" s="85"/>
      <c r="F588" s="85" t="n">
        <v>3.85174800941814</v>
      </c>
      <c r="G588" s="85"/>
      <c r="H588" s="85" t="n">
        <v>4793.4212282</v>
      </c>
      <c r="I588" s="85"/>
      <c r="J588" s="85" t="n">
        <v>96.1482519905819</v>
      </c>
      <c r="K588" s="85"/>
    </row>
    <row r="589">
      <c r="A589" s="85" t="s">
        <v>87</v>
      </c>
      <c r="B589" s="85" t="s">
        <v>88</v>
      </c>
      <c r="C589" s="85" t="s">
        <v>24</v>
      </c>
      <c r="D589" s="85" t="n">
        <v>88.7889138</v>
      </c>
      <c r="E589" s="85"/>
      <c r="F589" s="85" t="n">
        <v>7.46208560097118</v>
      </c>
      <c r="G589" s="85"/>
      <c r="H589" s="85" t="n">
        <v>1101.0783505</v>
      </c>
      <c r="I589" s="85"/>
      <c r="J589" s="85" t="n">
        <v>92.5379143990288</v>
      </c>
      <c r="K589" s="85"/>
    </row>
    <row r="590">
      <c r="A590" s="85" t="s">
        <v>99</v>
      </c>
      <c r="B590" s="85" t="s">
        <v>100</v>
      </c>
      <c r="C590" s="85" t="s">
        <v>22</v>
      </c>
      <c r="D590" s="85" t="n">
        <v>118.9954731</v>
      </c>
      <c r="E590" s="85"/>
      <c r="F590" s="85" t="n">
        <v>6.4360916578572</v>
      </c>
      <c r="G590" s="85"/>
      <c r="H590" s="85" t="n">
        <v>1729.8823774</v>
      </c>
      <c r="I590" s="85"/>
      <c r="J590" s="85" t="n">
        <v>93.5639083421428</v>
      </c>
      <c r="K590" s="85"/>
    </row>
    <row r="591">
      <c r="A591" s="85" t="s">
        <v>99</v>
      </c>
      <c r="B591" s="85" t="s">
        <v>100</v>
      </c>
      <c r="C591" s="85" t="s">
        <v>23</v>
      </c>
      <c r="D591" s="85" t="n">
        <v>89.022045</v>
      </c>
      <c r="E591" s="85"/>
      <c r="F591" s="85" t="n">
        <v>4.96172989629387</v>
      </c>
      <c r="G591" s="85"/>
      <c r="H591" s="85" t="n">
        <v>1705.1514965</v>
      </c>
      <c r="I591" s="85"/>
      <c r="J591" s="85" t="n">
        <v>95.0382701037061</v>
      </c>
      <c r="K591" s="85"/>
    </row>
    <row r="592">
      <c r="A592" s="85" t="s">
        <v>99</v>
      </c>
      <c r="B592" s="85" t="s">
        <v>100</v>
      </c>
      <c r="C592" s="85" t="s">
        <v>24</v>
      </c>
      <c r="D592" s="85" t="n">
        <v>23.750499</v>
      </c>
      <c r="E592" s="85"/>
      <c r="F592" s="85" t="n">
        <v>8.07981342675988</v>
      </c>
      <c r="G592" s="85"/>
      <c r="H592" s="85" t="n">
        <v>270.1981078</v>
      </c>
      <c r="I592" s="85"/>
      <c r="J592" s="85" t="n">
        <v>91.9201865732401</v>
      </c>
      <c r="K592" s="85"/>
    </row>
    <row r="593">
      <c r="A593" s="85" t="s">
        <v>115</v>
      </c>
      <c r="B593" s="85" t="s">
        <v>116</v>
      </c>
      <c r="C593" s="85" t="s">
        <v>22</v>
      </c>
      <c r="D593" s="85" t="n">
        <v>320.6348632</v>
      </c>
      <c r="E593" s="85"/>
      <c r="F593" s="85" t="n">
        <v>9.77926902218244</v>
      </c>
      <c r="G593" s="85"/>
      <c r="H593" s="85" t="n">
        <v>2958.0852791</v>
      </c>
      <c r="I593" s="85"/>
      <c r="J593" s="85" t="n">
        <v>90.2207309778176</v>
      </c>
      <c r="K593" s="85"/>
    </row>
    <row r="594">
      <c r="A594" s="85" t="s">
        <v>115</v>
      </c>
      <c r="B594" s="85" t="s">
        <v>116</v>
      </c>
      <c r="C594" s="85" t="s">
        <v>23</v>
      </c>
      <c r="D594" s="85" t="n">
        <v>292.3399206</v>
      </c>
      <c r="E594" s="85"/>
      <c r="F594" s="85" t="n">
        <v>6.4471404175482</v>
      </c>
      <c r="G594" s="85"/>
      <c r="H594" s="85" t="n">
        <v>4242.0722632</v>
      </c>
      <c r="I594" s="85"/>
      <c r="J594" s="85" t="n">
        <v>93.5528595824518</v>
      </c>
      <c r="K594" s="85"/>
    </row>
    <row r="595">
      <c r="A595" s="85" t="s">
        <v>115</v>
      </c>
      <c r="B595" s="85" t="s">
        <v>116</v>
      </c>
      <c r="C595" s="85" t="s">
        <v>24</v>
      </c>
      <c r="D595" s="85" t="n">
        <v>174.4100333</v>
      </c>
      <c r="E595" s="85"/>
      <c r="F595" s="85" t="n">
        <v>8.19261976046186</v>
      </c>
      <c r="G595" s="85"/>
      <c r="H595" s="85" t="n">
        <v>1954.4576354</v>
      </c>
      <c r="I595" s="85"/>
      <c r="J595" s="85" t="n">
        <v>91.8073802395381</v>
      </c>
      <c r="K595" s="85"/>
    </row>
    <row r="596">
      <c r="A596" s="85" t="s">
        <v>117</v>
      </c>
      <c r="B596" s="85" t="s">
        <v>118</v>
      </c>
      <c r="C596" s="85" t="s">
        <v>22</v>
      </c>
      <c r="D596" s="85" t="n">
        <v>108.277944</v>
      </c>
      <c r="E596" s="85"/>
      <c r="F596" s="85" t="n">
        <v>6.6815144766147</v>
      </c>
      <c r="G596" s="85"/>
      <c r="H596" s="85" t="n">
        <v>1512.2819512</v>
      </c>
      <c r="I596" s="85"/>
      <c r="J596" s="85" t="n">
        <v>93.3184855233853</v>
      </c>
      <c r="K596" s="85"/>
    </row>
    <row r="597">
      <c r="A597" s="85" t="s">
        <v>117</v>
      </c>
      <c r="B597" s="85" t="s">
        <v>118</v>
      </c>
      <c r="C597" s="85" t="s">
        <v>23</v>
      </c>
      <c r="D597" s="85" t="n">
        <v>133.5427976</v>
      </c>
      <c r="E597" s="85"/>
      <c r="F597" s="85" t="n">
        <v>7.89754535752401</v>
      </c>
      <c r="G597" s="85"/>
      <c r="H597" s="85" t="n">
        <v>1557.3977612</v>
      </c>
      <c r="I597" s="85"/>
      <c r="J597" s="85" t="n">
        <v>92.102454642476</v>
      </c>
      <c r="K597" s="85"/>
    </row>
    <row r="598">
      <c r="A598" s="85" t="s">
        <v>117</v>
      </c>
      <c r="B598" s="85" t="s">
        <v>118</v>
      </c>
      <c r="C598" s="85" t="s">
        <v>24</v>
      </c>
      <c r="D598" s="85" t="n">
        <v>34.2880156</v>
      </c>
      <c r="E598" s="85"/>
      <c r="F598" s="85" t="n">
        <v>12.5827814569536</v>
      </c>
      <c r="G598" s="85"/>
      <c r="H598" s="85" t="n">
        <v>238.2114768</v>
      </c>
      <c r="I598" s="85"/>
      <c r="J598" s="85" t="n">
        <v>87.4172185430464</v>
      </c>
      <c r="K598" s="85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403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86" t="s">
        <v>20</v>
      </c>
      <c r="B609" s="86" t="s">
        <v>21</v>
      </c>
      <c r="C609" s="86" t="s">
        <v>22</v>
      </c>
      <c r="D609" s="86" t="n">
        <v>843.1769359</v>
      </c>
      <c r="E609" s="86"/>
      <c r="F609" s="86" t="n">
        <v>7.84550238479518</v>
      </c>
      <c r="G609" s="86"/>
      <c r="H609" s="86" t="n">
        <v>9904.0881154</v>
      </c>
      <c r="I609" s="86"/>
      <c r="J609" s="86" t="n">
        <v>92.1544976152048</v>
      </c>
      <c r="K609" s="86"/>
    </row>
    <row r="610">
      <c r="A610" s="86" t="s">
        <v>20</v>
      </c>
      <c r="B610" s="86" t="s">
        <v>21</v>
      </c>
      <c r="C610" s="86" t="s">
        <v>23</v>
      </c>
      <c r="D610" s="86" t="n">
        <v>743.7723943</v>
      </c>
      <c r="E610" s="86"/>
      <c r="F610" s="86" t="n">
        <v>5.12440945529457</v>
      </c>
      <c r="G610" s="86"/>
      <c r="H610" s="86" t="n">
        <v>13770.5321473</v>
      </c>
      <c r="I610" s="86"/>
      <c r="J610" s="86" t="n">
        <v>94.8755905447054</v>
      </c>
      <c r="K610" s="86"/>
    </row>
    <row r="611">
      <c r="A611" s="86" t="s">
        <v>20</v>
      </c>
      <c r="B611" s="86" t="s">
        <v>21</v>
      </c>
      <c r="C611" s="86" t="s">
        <v>24</v>
      </c>
      <c r="D611" s="86" t="n">
        <v>331.1231947</v>
      </c>
      <c r="E611" s="86"/>
      <c r="F611" s="86" t="n">
        <v>7.92079198293189</v>
      </c>
      <c r="G611" s="86"/>
      <c r="H611" s="86" t="n">
        <v>3849.3071892</v>
      </c>
      <c r="I611" s="86"/>
      <c r="J611" s="86" t="n">
        <v>92.0792080170681</v>
      </c>
      <c r="K611" s="86"/>
    </row>
    <row r="612">
      <c r="A612" s="86" t="s">
        <v>34</v>
      </c>
      <c r="B612" s="86" t="s">
        <v>35</v>
      </c>
      <c r="C612" s="86" t="s">
        <v>22</v>
      </c>
      <c r="D612" s="86" t="n">
        <v>354.5541461</v>
      </c>
      <c r="E612" s="86" t="n">
        <v>27.7993150714686</v>
      </c>
      <c r="F612" s="86" t="n">
        <v>5.59784061012712</v>
      </c>
      <c r="G612" s="86" t="n">
        <v>24.3787329699057</v>
      </c>
      <c r="H612" s="86" t="n">
        <v>5979.2122255</v>
      </c>
      <c r="I612" s="86" t="n">
        <v>11.4939756585741</v>
      </c>
      <c r="J612" s="86" t="n">
        <v>94.4021593898729</v>
      </c>
      <c r="K612" s="86" t="n">
        <v>1.44560529467108</v>
      </c>
    </row>
    <row r="613">
      <c r="A613" s="86" t="s">
        <v>34</v>
      </c>
      <c r="B613" s="86" t="s">
        <v>35</v>
      </c>
      <c r="C613" s="86" t="s">
        <v>23</v>
      </c>
      <c r="D613" s="86" t="n">
        <v>407.4516787</v>
      </c>
      <c r="E613" s="86" t="n">
        <v>18.7637515295802</v>
      </c>
      <c r="F613" s="86" t="n">
        <v>2.92768022482613</v>
      </c>
      <c r="G613" s="86" t="n">
        <v>18.2750911199639</v>
      </c>
      <c r="H613" s="86" t="n">
        <v>13509.7676694</v>
      </c>
      <c r="I613" s="86" t="n">
        <v>5.55229740268688</v>
      </c>
      <c r="J613" s="86" t="n">
        <v>97.0723197751739</v>
      </c>
      <c r="K613" s="86" t="n">
        <v>0.551172806035048</v>
      </c>
    </row>
    <row r="614">
      <c r="A614" s="86" t="s">
        <v>34</v>
      </c>
      <c r="B614" s="86" t="s">
        <v>35</v>
      </c>
      <c r="C614" s="86" t="s">
        <v>24</v>
      </c>
      <c r="D614" s="86" t="n">
        <v>413.9733792</v>
      </c>
      <c r="E614" s="86" t="n">
        <v>24.4331146918005</v>
      </c>
      <c r="F614" s="86" t="n">
        <v>8.10438961964754</v>
      </c>
      <c r="G614" s="86" t="n">
        <v>22.0778475898711</v>
      </c>
      <c r="H614" s="86" t="n">
        <v>4694.0409023</v>
      </c>
      <c r="I614" s="86" t="n">
        <v>13.7052556047369</v>
      </c>
      <c r="J614" s="86" t="n">
        <v>91.8956103803525</v>
      </c>
      <c r="K614" s="86" t="n">
        <v>1.94707318544311</v>
      </c>
    </row>
    <row r="615">
      <c r="A615" s="86" t="s">
        <v>36</v>
      </c>
      <c r="B615" s="86" t="s">
        <v>37</v>
      </c>
      <c r="C615" s="86" t="s">
        <v>22</v>
      </c>
      <c r="D615" s="86" t="n">
        <v>366.3870329</v>
      </c>
      <c r="E615" s="86" t="n">
        <v>16.7423795592672</v>
      </c>
      <c r="F615" s="86" t="n">
        <v>6.27242870464224</v>
      </c>
      <c r="G615" s="86" t="n">
        <v>15.0291501821249</v>
      </c>
      <c r="H615" s="86" t="n">
        <v>5474.8436953</v>
      </c>
      <c r="I615" s="86" t="n">
        <v>7.5695991027063</v>
      </c>
      <c r="J615" s="86" t="n">
        <v>93.7275712953578</v>
      </c>
      <c r="K615" s="86" t="n">
        <v>1.00577953430239</v>
      </c>
    </row>
    <row r="616">
      <c r="A616" s="86" t="s">
        <v>36</v>
      </c>
      <c r="B616" s="86" t="s">
        <v>37</v>
      </c>
      <c r="C616" s="86" t="s">
        <v>23</v>
      </c>
      <c r="D616" s="86" t="n">
        <v>204.8684383</v>
      </c>
      <c r="E616" s="86" t="n">
        <v>18.8168767579584</v>
      </c>
      <c r="F616" s="86" t="n">
        <v>4.09188865771314</v>
      </c>
      <c r="G616" s="86" t="n">
        <v>19.4835803985446</v>
      </c>
      <c r="H616" s="86" t="n">
        <v>4801.8278684</v>
      </c>
      <c r="I616" s="86" t="n">
        <v>9.35474208125433</v>
      </c>
      <c r="J616" s="86" t="n">
        <v>95.9081113422869</v>
      </c>
      <c r="K616" s="86" t="n">
        <v>0.831260677836905</v>
      </c>
    </row>
    <row r="617">
      <c r="A617" s="86" t="s">
        <v>36</v>
      </c>
      <c r="B617" s="86" t="s">
        <v>37</v>
      </c>
      <c r="C617" s="86" t="s">
        <v>24</v>
      </c>
      <c r="D617" s="86" t="n">
        <v>192.1255081</v>
      </c>
      <c r="E617" s="86" t="n">
        <v>24.4942234246185</v>
      </c>
      <c r="F617" s="86" t="n">
        <v>10.7810124060974</v>
      </c>
      <c r="G617" s="86" t="n">
        <v>21.3754703010438</v>
      </c>
      <c r="H617" s="86" t="n">
        <v>1589.947463</v>
      </c>
      <c r="I617" s="86" t="n">
        <v>14.8804137304324</v>
      </c>
      <c r="J617" s="86" t="n">
        <v>89.2189875939026</v>
      </c>
      <c r="K617" s="86" t="n">
        <v>2.58296150535415</v>
      </c>
    </row>
    <row r="618">
      <c r="A618" s="86" t="s">
        <v>38</v>
      </c>
      <c r="B618" s="86" t="s">
        <v>39</v>
      </c>
      <c r="C618" s="86" t="s">
        <v>22</v>
      </c>
      <c r="D618" s="86" t="n">
        <v>75.822359</v>
      </c>
      <c r="E618" s="86" t="n">
        <v>13.7313432835821</v>
      </c>
      <c r="F618" s="86" t="n">
        <v>10.5180533751962</v>
      </c>
      <c r="G618" s="86" t="n">
        <v>12.1924998180177</v>
      </c>
      <c r="H618" s="86" t="n">
        <v>645.05589</v>
      </c>
      <c r="I618" s="86" t="n">
        <v>9.3243592260764</v>
      </c>
      <c r="J618" s="86" t="n">
        <v>89.4819466248038</v>
      </c>
      <c r="K618" s="86" t="n">
        <v>1.43315348738103</v>
      </c>
    </row>
    <row r="619">
      <c r="A619" s="86" t="s">
        <v>38</v>
      </c>
      <c r="B619" s="86" t="s">
        <v>39</v>
      </c>
      <c r="C619" s="86" t="s">
        <v>23</v>
      </c>
      <c r="D619" s="86" t="n">
        <v>69.032297</v>
      </c>
      <c r="E619" s="86" t="n">
        <v>19.4523239005788</v>
      </c>
      <c r="F619" s="86" t="n">
        <v>8.35616438356164</v>
      </c>
      <c r="G619" s="86" t="n">
        <v>17.0141787931187</v>
      </c>
      <c r="H619" s="86" t="n">
        <v>757.091913</v>
      </c>
      <c r="I619" s="86" t="n">
        <v>7.36063743323149</v>
      </c>
      <c r="J619" s="86" t="n">
        <v>91.6438356164384</v>
      </c>
      <c r="K619" s="86" t="n">
        <v>1.55136757306463</v>
      </c>
    </row>
    <row r="620">
      <c r="A620" s="86" t="s">
        <v>38</v>
      </c>
      <c r="B620" s="86" t="s">
        <v>39</v>
      </c>
      <c r="C620" s="86" t="s">
        <v>24</v>
      </c>
      <c r="D620" s="86" t="n">
        <v>30.555279</v>
      </c>
      <c r="E620" s="86" t="n">
        <v>30.5505046330389</v>
      </c>
      <c r="F620" s="86" t="n">
        <v>11.1111111111111</v>
      </c>
      <c r="G620" s="86" t="n">
        <v>28.1087732689414</v>
      </c>
      <c r="H620" s="86" t="n">
        <v>244.442232</v>
      </c>
      <c r="I620" s="86" t="n">
        <v>12.6432125286759</v>
      </c>
      <c r="J620" s="86" t="n">
        <v>88.8888888888889</v>
      </c>
      <c r="K620" s="86" t="n">
        <v>3.51359665861767</v>
      </c>
    </row>
    <row r="621">
      <c r="A621" s="86" t="s">
        <v>40</v>
      </c>
      <c r="B621" s="86" t="s">
        <v>41</v>
      </c>
      <c r="C621" s="86" t="s">
        <v>22</v>
      </c>
      <c r="D621" s="86" t="n">
        <v>257.0578497</v>
      </c>
      <c r="E621" s="86" t="n">
        <v>26.4301486497723</v>
      </c>
      <c r="F621" s="86" t="n">
        <v>3.03099241006741</v>
      </c>
      <c r="G621" s="86" t="n">
        <v>28.0898657614228</v>
      </c>
      <c r="H621" s="86" t="n">
        <v>8223.9218072</v>
      </c>
      <c r="I621" s="86" t="n">
        <v>8.18287813713651</v>
      </c>
      <c r="J621" s="86" t="n">
        <v>96.9690075899326</v>
      </c>
      <c r="K621" s="86" t="n">
        <v>0.878014244331858</v>
      </c>
    </row>
    <row r="622">
      <c r="A622" s="86" t="s">
        <v>40</v>
      </c>
      <c r="B622" s="86" t="s">
        <v>41</v>
      </c>
      <c r="C622" s="86" t="s">
        <v>23</v>
      </c>
      <c r="D622" s="86" t="n">
        <v>399.6490753</v>
      </c>
      <c r="E622" s="86" t="n">
        <v>21.4942789273728</v>
      </c>
      <c r="F622" s="86" t="n">
        <v>5.25466927384178</v>
      </c>
      <c r="G622" s="86" t="n">
        <v>20.7554393224891</v>
      </c>
      <c r="H622" s="86" t="n">
        <v>7205.9499543</v>
      </c>
      <c r="I622" s="86" t="n">
        <v>6.07377671291379</v>
      </c>
      <c r="J622" s="86" t="n">
        <v>94.7453307261582</v>
      </c>
      <c r="K622" s="86" t="n">
        <v>1.15111708869532</v>
      </c>
    </row>
    <row r="623">
      <c r="A623" s="86" t="s">
        <v>40</v>
      </c>
      <c r="B623" s="86" t="s">
        <v>41</v>
      </c>
      <c r="C623" s="86" t="s">
        <v>24</v>
      </c>
      <c r="D623" s="86" t="n">
        <v>228.8074395</v>
      </c>
      <c r="E623" s="86" t="n">
        <v>37.8260273100284</v>
      </c>
      <c r="F623" s="86" t="n">
        <v>18.9815325784155</v>
      </c>
      <c r="G623" s="86" t="n">
        <v>31.3480188564548</v>
      </c>
      <c r="H623" s="86" t="n">
        <v>976.6138749</v>
      </c>
      <c r="I623" s="86" t="n">
        <v>17.0707334032579</v>
      </c>
      <c r="J623" s="86" t="n">
        <v>81.0184674215845</v>
      </c>
      <c r="K623" s="86" t="n">
        <v>7.3444173918557</v>
      </c>
    </row>
    <row r="624">
      <c r="A624" s="86" t="s">
        <v>42</v>
      </c>
      <c r="B624" s="86" t="s">
        <v>43</v>
      </c>
      <c r="C624" s="86" t="s">
        <v>22</v>
      </c>
      <c r="D624" s="86" t="n">
        <v>36.0642261</v>
      </c>
      <c r="E624" s="86" t="n">
        <v>26.118878860303</v>
      </c>
      <c r="F624" s="86" t="n">
        <v>4.77696951697132</v>
      </c>
      <c r="G624" s="86" t="n">
        <v>20.9746179768653</v>
      </c>
      <c r="H624" s="86" t="n">
        <v>718.8961305</v>
      </c>
      <c r="I624" s="86" t="n">
        <v>10.4464531537107</v>
      </c>
      <c r="J624" s="86" t="n">
        <v>95.2230304830287</v>
      </c>
      <c r="K624" s="86" t="n">
        <v>1.05221510171809</v>
      </c>
    </row>
    <row r="625">
      <c r="A625" s="86" t="s">
        <v>42</v>
      </c>
      <c r="B625" s="86" t="s">
        <v>43</v>
      </c>
      <c r="C625" s="86" t="s">
        <v>23</v>
      </c>
      <c r="D625" s="86" t="n">
        <v>21.6809127</v>
      </c>
      <c r="E625" s="86" t="n">
        <v>27.3171638145345</v>
      </c>
      <c r="F625" s="86" t="n">
        <v>2.36382845851987</v>
      </c>
      <c r="G625" s="86" t="n">
        <v>26.3141500987324</v>
      </c>
      <c r="H625" s="86" t="n">
        <v>895.5139295</v>
      </c>
      <c r="I625" s="86" t="n">
        <v>7.11280313608294</v>
      </c>
      <c r="J625" s="86" t="n">
        <v>97.6361715414801</v>
      </c>
      <c r="K625" s="86" t="n">
        <v>0.637080867501251</v>
      </c>
    </row>
    <row r="626">
      <c r="A626" s="86" t="s">
        <v>42</v>
      </c>
      <c r="B626" s="86" t="s">
        <v>43</v>
      </c>
      <c r="C626" s="86" t="s">
        <v>24</v>
      </c>
      <c r="D626" s="86" t="n">
        <v>9.1173255</v>
      </c>
      <c r="E626" s="86" t="n">
        <v>48.1581549294602</v>
      </c>
      <c r="F626" s="86" t="n">
        <v>3.20080512263686</v>
      </c>
      <c r="G626" s="86" t="n">
        <v>49.2066503181246</v>
      </c>
      <c r="H626" s="86" t="n">
        <v>275.7274292</v>
      </c>
      <c r="I626" s="86" t="n">
        <v>14.6440213893346</v>
      </c>
      <c r="J626" s="86" t="n">
        <v>96.7991948773631</v>
      </c>
      <c r="K626" s="86" t="n">
        <v>1.62708892987793</v>
      </c>
    </row>
    <row r="627">
      <c r="A627" s="86" t="s">
        <v>44</v>
      </c>
      <c r="B627" s="86" t="s">
        <v>45</v>
      </c>
      <c r="C627" s="86" t="s">
        <v>22</v>
      </c>
      <c r="D627" s="86" t="n">
        <v>19.7816743</v>
      </c>
      <c r="E627" s="86" t="n">
        <v>45.6341389196376</v>
      </c>
      <c r="F627" s="86" t="n">
        <v>1.34449781321616</v>
      </c>
      <c r="G627" s="86" t="n">
        <v>43.8272478494537</v>
      </c>
      <c r="H627" s="86" t="n">
        <v>1451.5241252</v>
      </c>
      <c r="I627" s="86" t="n">
        <v>9.15566180241038</v>
      </c>
      <c r="J627" s="86" t="n">
        <v>98.6555021867838</v>
      </c>
      <c r="K627" s="86" t="n">
        <v>0.597286898213842</v>
      </c>
    </row>
    <row r="628">
      <c r="A628" s="86" t="s">
        <v>44</v>
      </c>
      <c r="B628" s="86" t="s">
        <v>45</v>
      </c>
      <c r="C628" s="86" t="s">
        <v>23</v>
      </c>
      <c r="D628" s="86" t="n">
        <v>49.379233</v>
      </c>
      <c r="E628" s="86" t="n">
        <v>27.2644904533778</v>
      </c>
      <c r="F628" s="86" t="n">
        <v>2.20251162791033</v>
      </c>
      <c r="G628" s="86" t="n">
        <v>27.4716246349135</v>
      </c>
      <c r="H628" s="86" t="n">
        <v>2192.5718366</v>
      </c>
      <c r="I628" s="86" t="n">
        <v>7.46574086837278</v>
      </c>
      <c r="J628" s="86" t="n">
        <v>97.7974883720897</v>
      </c>
      <c r="K628" s="86" t="n">
        <v>0.618692501240685</v>
      </c>
    </row>
    <row r="629">
      <c r="A629" s="86" t="s">
        <v>44</v>
      </c>
      <c r="B629" s="86" t="s">
        <v>45</v>
      </c>
      <c r="C629" s="86" t="s">
        <v>24</v>
      </c>
      <c r="D629" s="86" t="n">
        <v>19.1789449</v>
      </c>
      <c r="E629" s="86" t="n">
        <v>41.4258523439002</v>
      </c>
      <c r="F629" s="86" t="n">
        <v>2.34248620638137</v>
      </c>
      <c r="G629" s="86" t="n">
        <v>39.494045663937</v>
      </c>
      <c r="H629" s="86" t="n">
        <v>799.5641857</v>
      </c>
      <c r="I629" s="86" t="n">
        <v>13.8230048072428</v>
      </c>
      <c r="J629" s="86" t="n">
        <v>97.6575137936186</v>
      </c>
      <c r="K629" s="86" t="n">
        <v>0.947333734068638</v>
      </c>
    </row>
    <row r="630">
      <c r="A630" s="86" t="s">
        <v>46</v>
      </c>
      <c r="B630" s="86" t="s">
        <v>47</v>
      </c>
      <c r="C630" s="86" t="s">
        <v>22</v>
      </c>
      <c r="D630" s="86" t="n">
        <v>6.3937587</v>
      </c>
      <c r="E630" s="86" t="n">
        <v>100</v>
      </c>
      <c r="F630" s="86" t="n">
        <v>0.265169316030902</v>
      </c>
      <c r="G630" s="86" t="n">
        <v>99.6182924897704</v>
      </c>
      <c r="H630" s="86" t="n">
        <v>2404.8047901</v>
      </c>
      <c r="I630" s="86" t="n">
        <v>9.14074415294082</v>
      </c>
      <c r="J630" s="86" t="n">
        <v>99.7348306839691</v>
      </c>
      <c r="K630" s="86" t="n">
        <v>0.264859470884175</v>
      </c>
    </row>
    <row r="631">
      <c r="A631" s="86" t="s">
        <v>46</v>
      </c>
      <c r="B631" s="86" t="s">
        <v>47</v>
      </c>
      <c r="C631" s="86" t="s">
        <v>23</v>
      </c>
      <c r="D631" s="86" t="n">
        <v>52.8135302</v>
      </c>
      <c r="E631" s="86" t="n">
        <v>31.4946838127331</v>
      </c>
      <c r="F631" s="86" t="n">
        <v>1.08053536107464</v>
      </c>
      <c r="G631" s="86" t="n">
        <v>31.2910525518811</v>
      </c>
      <c r="H631" s="86" t="n">
        <v>4834.9052898</v>
      </c>
      <c r="I631" s="86" t="n">
        <v>4.8659828053412</v>
      </c>
      <c r="J631" s="86" t="n">
        <v>98.9194646389254</v>
      </c>
      <c r="K631" s="86" t="n">
        <v>0.341804202954082</v>
      </c>
    </row>
    <row r="632">
      <c r="A632" s="86" t="s">
        <v>46</v>
      </c>
      <c r="B632" s="86" t="s">
        <v>47</v>
      </c>
      <c r="C632" s="86" t="s">
        <v>24</v>
      </c>
      <c r="D632" s="86" t="n">
        <v>31.5367475</v>
      </c>
      <c r="E632" s="86" t="n">
        <v>35.6926836592925</v>
      </c>
      <c r="F632" s="86" t="n">
        <v>3.99663432968802</v>
      </c>
      <c r="G632" s="86" t="n">
        <v>33.7034821409797</v>
      </c>
      <c r="H632" s="86" t="n">
        <v>757.545888</v>
      </c>
      <c r="I632" s="86" t="n">
        <v>16.4658210963284</v>
      </c>
      <c r="J632" s="86" t="n">
        <v>96.003365670312</v>
      </c>
      <c r="K632" s="86" t="n">
        <v>1.40308095257041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L1" s="7" t="str">
        <f>=HYPERLINK("#'Indice'!A1", "Ir al índice")</f>
      </c>
    </row>
    <row r="5">
      <c r="A5" s="1" t="s">
        <v>0</v>
      </c>
    </row>
    <row r="7">
      <c r="A7" s="2" t="s">
        <v>404</v>
      </c>
    </row>
    <row r="9">
      <c r="A9" t="s">
        <v>405</v>
      </c>
    </row>
    <row r="10">
      <c r="A10" t="s">
        <v>341</v>
      </c>
    </row>
    <row r="11">
      <c r="A11" t="s">
        <v>406</v>
      </c>
    </row>
    <row r="12">
      <c r="A12" s="3" t="s">
        <v>6</v>
      </c>
    </row>
    <row r="13">
      <c r="A13" s="3" t="s">
        <v>407</v>
      </c>
    </row>
    <row r="15">
      <c r="A15" s="4" t="s">
        <v>408</v>
      </c>
    </row>
    <row r="16">
      <c r="A16" s="5" t="s">
        <v>9</v>
      </c>
      <c r="B16" s="5" t="s">
        <v>10</v>
      </c>
      <c r="C16" s="5" t="s">
        <v>11</v>
      </c>
      <c r="D16" s="5" t="s">
        <v>409</v>
      </c>
      <c r="E16" s="5" t="s">
        <v>410</v>
      </c>
      <c r="F16" s="5" t="s">
        <v>411</v>
      </c>
      <c r="G16" s="5" t="s">
        <v>412</v>
      </c>
      <c r="H16" s="5" t="s">
        <v>413</v>
      </c>
      <c r="I16" s="5" t="s">
        <v>414</v>
      </c>
      <c r="J16" s="5" t="s">
        <v>415</v>
      </c>
      <c r="K16" s="5" t="s">
        <v>416</v>
      </c>
      <c r="L16" s="5" t="s">
        <v>417</v>
      </c>
      <c r="M16" s="5" t="s">
        <v>418</v>
      </c>
      <c r="N16" s="5" t="s">
        <v>419</v>
      </c>
      <c r="O16" s="5" t="s">
        <v>420</v>
      </c>
      <c r="P16" s="5" t="s">
        <v>421</v>
      </c>
      <c r="Q16" s="5" t="s">
        <v>422</v>
      </c>
      <c r="R16" s="5" t="s">
        <v>423</v>
      </c>
      <c r="S16" s="5" t="s">
        <v>424</v>
      </c>
    </row>
    <row r="17">
      <c r="A17" s="87" t="s">
        <v>20</v>
      </c>
      <c r="B17" s="87" t="s">
        <v>21</v>
      </c>
      <c r="C17" s="87" t="s">
        <v>22</v>
      </c>
      <c r="D17" s="87" t="n">
        <v>33557.2916479</v>
      </c>
      <c r="E17" s="87" t="n">
        <v>5.40822281876729</v>
      </c>
      <c r="F17" s="87" t="n">
        <v>9.20068285201174</v>
      </c>
      <c r="G17" s="87" t="n">
        <v>5.05108501145219</v>
      </c>
      <c r="H17" s="87" t="n">
        <v>138747.0620483</v>
      </c>
      <c r="I17" s="87" t="n">
        <v>2.29724230039056</v>
      </c>
      <c r="J17" s="87" t="n">
        <v>38.0414405295038</v>
      </c>
      <c r="K17" s="87" t="n">
        <v>1.77747299666384</v>
      </c>
      <c r="L17" s="87" t="n">
        <v>181911.6677613</v>
      </c>
      <c r="M17" s="87" t="n">
        <v>1.97406956977806</v>
      </c>
      <c r="N17" s="87" t="n">
        <v>49.8762408991069</v>
      </c>
      <c r="O17" s="87" t="n">
        <v>1.45845336231964</v>
      </c>
      <c r="P17" s="87" t="n">
        <v>10510.0775468</v>
      </c>
      <c r="Q17" s="87" t="n">
        <v>7.1984291013281</v>
      </c>
      <c r="R17" s="87" t="n">
        <v>2.88163571937749</v>
      </c>
      <c r="S17" s="87" t="n">
        <v>7.07815817429111</v>
      </c>
    </row>
    <row r="18">
      <c r="A18" s="87" t="s">
        <v>20</v>
      </c>
      <c r="B18" s="87" t="s">
        <v>21</v>
      </c>
      <c r="C18" s="87" t="s">
        <v>23</v>
      </c>
      <c r="D18" s="87" t="n">
        <v>20971.2274499</v>
      </c>
      <c r="E18" s="87" t="n">
        <v>5.84085838531995</v>
      </c>
      <c r="F18" s="87" t="n">
        <v>5.7047129259093</v>
      </c>
      <c r="G18" s="87" t="n">
        <v>5.62781551700591</v>
      </c>
      <c r="H18" s="87" t="n">
        <v>150632.429739</v>
      </c>
      <c r="I18" s="87" t="n">
        <v>2.25814006824843</v>
      </c>
      <c r="J18" s="87" t="n">
        <v>40.9758928534865</v>
      </c>
      <c r="K18" s="87" t="n">
        <v>1.73061043091374</v>
      </c>
      <c r="L18" s="87" t="n">
        <v>184761.3789454</v>
      </c>
      <c r="M18" s="87" t="n">
        <v>1.91439470494475</v>
      </c>
      <c r="N18" s="87" t="n">
        <v>50.2598443127217</v>
      </c>
      <c r="O18" s="87" t="n">
        <v>1.44284574915406</v>
      </c>
      <c r="P18" s="87" t="n">
        <v>11247.2823516</v>
      </c>
      <c r="Q18" s="87" t="n">
        <v>7.47851200344627</v>
      </c>
      <c r="R18" s="87" t="n">
        <v>3.05954990788248</v>
      </c>
      <c r="S18" s="87" t="n">
        <v>7.37419455380318</v>
      </c>
    </row>
    <row r="19">
      <c r="A19" s="87" t="s">
        <v>20</v>
      </c>
      <c r="B19" s="87" t="s">
        <v>21</v>
      </c>
      <c r="C19" s="87" t="s">
        <v>24</v>
      </c>
      <c r="D19" s="87" t="n">
        <v>7063.8966631</v>
      </c>
      <c r="E19" s="87" t="n">
        <v>10.4172937826206</v>
      </c>
      <c r="F19" s="87" t="n">
        <v>5.13563647138026</v>
      </c>
      <c r="G19" s="87" t="n">
        <v>10.1051655593343</v>
      </c>
      <c r="H19" s="87" t="n">
        <v>40777.9290696</v>
      </c>
      <c r="I19" s="87" t="n">
        <v>4.22673498077928</v>
      </c>
      <c r="J19" s="87" t="n">
        <v>29.6466142902621</v>
      </c>
      <c r="K19" s="87" t="n">
        <v>3.48195970128146</v>
      </c>
      <c r="L19" s="87" t="n">
        <v>84888.2541035</v>
      </c>
      <c r="M19" s="87" t="n">
        <v>2.98923346880321</v>
      </c>
      <c r="N19" s="87" t="n">
        <v>61.7159670586702</v>
      </c>
      <c r="O19" s="87" t="n">
        <v>1.809853661765</v>
      </c>
      <c r="P19" s="87" t="n">
        <v>4816.5845834</v>
      </c>
      <c r="Q19" s="87" t="n">
        <v>11.2369501274974</v>
      </c>
      <c r="R19" s="87" t="n">
        <v>3.50178217968741</v>
      </c>
      <c r="S19" s="87" t="n">
        <v>11.0599717178346</v>
      </c>
    </row>
    <row r="20">
      <c r="A20" s="87" t="s">
        <v>20</v>
      </c>
      <c r="B20" s="87" t="s">
        <v>25</v>
      </c>
      <c r="C20" s="87" t="s">
        <v>22</v>
      </c>
      <c r="D20" s="87" t="n">
        <v>44.4648783</v>
      </c>
      <c r="E20" s="87"/>
      <c r="F20" s="87" t="n">
        <v>5.34433398314154</v>
      </c>
      <c r="G20" s="87"/>
      <c r="H20" s="87" t="n">
        <v>256.1671309</v>
      </c>
      <c r="I20" s="87"/>
      <c r="J20" s="87" t="n">
        <v>30.7893050734547</v>
      </c>
      <c r="K20" s="87"/>
      <c r="L20" s="87" t="n">
        <v>504.8208216</v>
      </c>
      <c r="M20" s="87"/>
      <c r="N20" s="87" t="n">
        <v>60.6755528278217</v>
      </c>
      <c r="O20" s="87"/>
      <c r="P20" s="87" t="n">
        <v>26.5475352</v>
      </c>
      <c r="Q20" s="87"/>
      <c r="R20" s="87" t="n">
        <v>3.19080811558201</v>
      </c>
      <c r="S20" s="87"/>
    </row>
    <row r="21">
      <c r="A21" s="87" t="s">
        <v>20</v>
      </c>
      <c r="B21" s="87" t="s">
        <v>25</v>
      </c>
      <c r="C21" s="87" t="s">
        <v>23</v>
      </c>
      <c r="D21" s="87" t="n">
        <v>22.1463597</v>
      </c>
      <c r="E21" s="87"/>
      <c r="F21" s="87" t="n">
        <v>2.31355429271209</v>
      </c>
      <c r="G21" s="87"/>
      <c r="H21" s="87" t="n">
        <v>350.1190673</v>
      </c>
      <c r="I21" s="87"/>
      <c r="J21" s="87" t="n">
        <v>36.575738951457</v>
      </c>
      <c r="K21" s="87"/>
      <c r="L21" s="87" t="n">
        <v>548.9416886</v>
      </c>
      <c r="M21" s="87"/>
      <c r="N21" s="87" t="n">
        <v>57.3460567476086</v>
      </c>
      <c r="O21" s="87"/>
      <c r="P21" s="87" t="n">
        <v>36.0368864</v>
      </c>
      <c r="Q21" s="87"/>
      <c r="R21" s="87" t="n">
        <v>3.76465000822225</v>
      </c>
      <c r="S21" s="87"/>
    </row>
    <row r="22">
      <c r="A22" s="87" t="s">
        <v>20</v>
      </c>
      <c r="B22" s="87" t="s">
        <v>25</v>
      </c>
      <c r="C22" s="87" t="s">
        <v>24</v>
      </c>
      <c r="D22" s="87" t="n">
        <v>12.5845067</v>
      </c>
      <c r="E22" s="87"/>
      <c r="F22" s="87" t="n">
        <v>4.10676492910979</v>
      </c>
      <c r="G22" s="87"/>
      <c r="H22" s="87" t="n">
        <v>64.811688</v>
      </c>
      <c r="I22" s="87"/>
      <c r="J22" s="87" t="n">
        <v>21.1503218695736</v>
      </c>
      <c r="K22" s="87"/>
      <c r="L22" s="87" t="n">
        <v>227.2327506</v>
      </c>
      <c r="M22" s="87"/>
      <c r="N22" s="87" t="n">
        <v>74.1539984963599</v>
      </c>
      <c r="O22" s="87"/>
      <c r="P22" s="87" t="n">
        <v>1.8046324</v>
      </c>
      <c r="Q22" s="87"/>
      <c r="R22" s="87" t="n">
        <v>0.58891470495663</v>
      </c>
      <c r="S22" s="87"/>
    </row>
    <row r="23">
      <c r="A23" s="87" t="s">
        <v>20</v>
      </c>
      <c r="B23" s="87" t="s">
        <v>26</v>
      </c>
      <c r="C23" s="87" t="s">
        <v>22</v>
      </c>
      <c r="D23" s="87" t="n">
        <v>33512.8267696</v>
      </c>
      <c r="E23" s="87" t="n">
        <v>5.41527426610102</v>
      </c>
      <c r="F23" s="87" t="n">
        <v>9.2094999328117</v>
      </c>
      <c r="G23" s="87" t="n">
        <v>5.05747145800842</v>
      </c>
      <c r="H23" s="87" t="n">
        <v>138490.8949174</v>
      </c>
      <c r="I23" s="87" t="n">
        <v>2.30131461056013</v>
      </c>
      <c r="J23" s="87" t="n">
        <v>38.0580216704904</v>
      </c>
      <c r="K23" s="87" t="n">
        <v>1.78056380424769</v>
      </c>
      <c r="L23" s="87" t="n">
        <v>181406.8469397</v>
      </c>
      <c r="M23" s="87" t="n">
        <v>1.97925291209227</v>
      </c>
      <c r="N23" s="87" t="n">
        <v>49.8515495630538</v>
      </c>
      <c r="O23" s="87" t="n">
        <v>1.46231599191485</v>
      </c>
      <c r="P23" s="87" t="n">
        <v>10483.5300116</v>
      </c>
      <c r="Q23" s="87" t="n">
        <v>7.21568224567195</v>
      </c>
      <c r="R23" s="87" t="n">
        <v>2.88092883364408</v>
      </c>
      <c r="S23" s="87" t="n">
        <v>7.09524412264076</v>
      </c>
    </row>
    <row r="24">
      <c r="A24" s="87" t="s">
        <v>20</v>
      </c>
      <c r="B24" s="87" t="s">
        <v>26</v>
      </c>
      <c r="C24" s="87" t="s">
        <v>23</v>
      </c>
      <c r="D24" s="87" t="n">
        <v>20949.0810902</v>
      </c>
      <c r="E24" s="87" t="n">
        <v>5.84687222865675</v>
      </c>
      <c r="F24" s="87" t="n">
        <v>5.71356638652492</v>
      </c>
      <c r="G24" s="87" t="n">
        <v>5.63350111910727</v>
      </c>
      <c r="H24" s="87" t="n">
        <v>150282.3106717</v>
      </c>
      <c r="I24" s="87" t="n">
        <v>2.26318592858934</v>
      </c>
      <c r="J24" s="87" t="n">
        <v>40.9873805464811</v>
      </c>
      <c r="K24" s="87" t="n">
        <v>1.7344307315866</v>
      </c>
      <c r="L24" s="87" t="n">
        <v>184212.4372568</v>
      </c>
      <c r="M24" s="87" t="n">
        <v>1.91978202289786</v>
      </c>
      <c r="N24" s="87" t="n">
        <v>50.2413439977875</v>
      </c>
      <c r="O24" s="87" t="n">
        <v>1.44696811180607</v>
      </c>
      <c r="P24" s="87" t="n">
        <v>11211.2454652</v>
      </c>
      <c r="Q24" s="87" t="n">
        <v>7.50156788997519</v>
      </c>
      <c r="R24" s="87" t="n">
        <v>3.05770906920648</v>
      </c>
      <c r="S24" s="87" t="n">
        <v>7.39698699380897</v>
      </c>
    </row>
    <row r="25">
      <c r="A25" s="87" t="s">
        <v>20</v>
      </c>
      <c r="B25" s="87" t="s">
        <v>26</v>
      </c>
      <c r="C25" s="87" t="s">
        <v>24</v>
      </c>
      <c r="D25" s="87" t="n">
        <v>7051.3121564</v>
      </c>
      <c r="E25" s="87" t="n">
        <v>10.4353924865214</v>
      </c>
      <c r="F25" s="87" t="n">
        <v>5.13793376267566</v>
      </c>
      <c r="G25" s="87" t="n">
        <v>10.1227280315607</v>
      </c>
      <c r="H25" s="87" t="n">
        <v>40713.1173816</v>
      </c>
      <c r="I25" s="87" t="n">
        <v>4.23324265952515</v>
      </c>
      <c r="J25" s="87" t="n">
        <v>29.6655850342465</v>
      </c>
      <c r="K25" s="87" t="n">
        <v>3.48724627163753</v>
      </c>
      <c r="L25" s="87" t="n">
        <v>84661.0213529</v>
      </c>
      <c r="M25" s="87" t="n">
        <v>2.99677208834589</v>
      </c>
      <c r="N25" s="87" t="n">
        <v>61.6881950966907</v>
      </c>
      <c r="O25" s="87" t="n">
        <v>1.81458723202465</v>
      </c>
      <c r="P25" s="87" t="n">
        <v>4814.779951</v>
      </c>
      <c r="Q25" s="87" t="n">
        <v>11.2410993735324</v>
      </c>
      <c r="R25" s="87" t="n">
        <v>3.50828610638713</v>
      </c>
      <c r="S25" s="87" t="n">
        <v>11.0641300758548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L33" s="7" t="str">
        <f>=HYPERLINK("#'Indice'!A1", "Ir al índice")</f>
      </c>
    </row>
    <row r="34">
      <c r="A34" s="4" t="s">
        <v>425</v>
      </c>
    </row>
    <row r="35">
      <c r="A35" s="5" t="s">
        <v>33</v>
      </c>
      <c r="B35" s="5" t="s">
        <v>10</v>
      </c>
      <c r="C35" s="5" t="s">
        <v>11</v>
      </c>
      <c r="D35" s="5" t="s">
        <v>409</v>
      </c>
      <c r="E35" s="5" t="s">
        <v>410</v>
      </c>
      <c r="F35" s="5" t="s">
        <v>411</v>
      </c>
      <c r="G35" s="5" t="s">
        <v>412</v>
      </c>
      <c r="H35" s="5" t="s">
        <v>413</v>
      </c>
      <c r="I35" s="5" t="s">
        <v>414</v>
      </c>
      <c r="J35" s="5" t="s">
        <v>415</v>
      </c>
      <c r="K35" s="5" t="s">
        <v>416</v>
      </c>
      <c r="L35" s="5" t="s">
        <v>417</v>
      </c>
      <c r="M35" s="5" t="s">
        <v>418</v>
      </c>
      <c r="N35" s="5" t="s">
        <v>419</v>
      </c>
      <c r="O35" s="5" t="s">
        <v>420</v>
      </c>
      <c r="P35" s="5" t="s">
        <v>421</v>
      </c>
      <c r="Q35" s="5" t="s">
        <v>422</v>
      </c>
      <c r="R35" s="5" t="s">
        <v>423</v>
      </c>
      <c r="S35" s="5" t="s">
        <v>424</v>
      </c>
    </row>
    <row r="36">
      <c r="A36" s="88" t="s">
        <v>20</v>
      </c>
      <c r="B36" s="88" t="s">
        <v>21</v>
      </c>
      <c r="C36" s="88" t="s">
        <v>22</v>
      </c>
      <c r="D36" s="88" t="n">
        <v>33557.2916479</v>
      </c>
      <c r="E36" s="88" t="n">
        <v>5.40822281876729</v>
      </c>
      <c r="F36" s="88" t="n">
        <v>9.20068285201174</v>
      </c>
      <c r="G36" s="88" t="n">
        <v>5.05108501145219</v>
      </c>
      <c r="H36" s="88" t="n">
        <v>138747.0620483</v>
      </c>
      <c r="I36" s="88" t="n">
        <v>2.29724230039056</v>
      </c>
      <c r="J36" s="88" t="n">
        <v>38.0414405295038</v>
      </c>
      <c r="K36" s="88" t="n">
        <v>1.77747299666384</v>
      </c>
      <c r="L36" s="88" t="n">
        <v>181911.6677613</v>
      </c>
      <c r="M36" s="88" t="n">
        <v>1.97406956977806</v>
      </c>
      <c r="N36" s="88" t="n">
        <v>49.8762408991069</v>
      </c>
      <c r="O36" s="88" t="n">
        <v>1.45845336231964</v>
      </c>
      <c r="P36" s="88" t="n">
        <v>10510.0775468</v>
      </c>
      <c r="Q36" s="88" t="n">
        <v>7.1984291013281</v>
      </c>
      <c r="R36" s="88" t="n">
        <v>2.88163571937749</v>
      </c>
      <c r="S36" s="88" t="n">
        <v>7.07815817429111</v>
      </c>
    </row>
    <row r="37">
      <c r="A37" s="88" t="s">
        <v>20</v>
      </c>
      <c r="B37" s="88" t="s">
        <v>21</v>
      </c>
      <c r="C37" s="88" t="s">
        <v>23</v>
      </c>
      <c r="D37" s="88" t="n">
        <v>20971.2274499</v>
      </c>
      <c r="E37" s="88" t="n">
        <v>5.84085838531995</v>
      </c>
      <c r="F37" s="88" t="n">
        <v>5.7047129259093</v>
      </c>
      <c r="G37" s="88" t="n">
        <v>5.62781551700591</v>
      </c>
      <c r="H37" s="88" t="n">
        <v>150632.429739</v>
      </c>
      <c r="I37" s="88" t="n">
        <v>2.25814006824843</v>
      </c>
      <c r="J37" s="88" t="n">
        <v>40.9758928534865</v>
      </c>
      <c r="K37" s="88" t="n">
        <v>1.73061043091374</v>
      </c>
      <c r="L37" s="88" t="n">
        <v>184761.3789454</v>
      </c>
      <c r="M37" s="88" t="n">
        <v>1.91439470494475</v>
      </c>
      <c r="N37" s="88" t="n">
        <v>50.2598443127217</v>
      </c>
      <c r="O37" s="88" t="n">
        <v>1.44284574915406</v>
      </c>
      <c r="P37" s="88" t="n">
        <v>11247.2823516</v>
      </c>
      <c r="Q37" s="88" t="n">
        <v>7.47851200344627</v>
      </c>
      <c r="R37" s="88" t="n">
        <v>3.05954990788248</v>
      </c>
      <c r="S37" s="88" t="n">
        <v>7.37419455380318</v>
      </c>
    </row>
    <row r="38">
      <c r="A38" s="88" t="s">
        <v>20</v>
      </c>
      <c r="B38" s="88" t="s">
        <v>21</v>
      </c>
      <c r="C38" s="88" t="s">
        <v>24</v>
      </c>
      <c r="D38" s="88" t="n">
        <v>7063.8966631</v>
      </c>
      <c r="E38" s="88" t="n">
        <v>10.4172937826206</v>
      </c>
      <c r="F38" s="88" t="n">
        <v>5.13563647138026</v>
      </c>
      <c r="G38" s="88" t="n">
        <v>10.1051655593343</v>
      </c>
      <c r="H38" s="88" t="n">
        <v>40777.9290696</v>
      </c>
      <c r="I38" s="88" t="n">
        <v>4.22673498077928</v>
      </c>
      <c r="J38" s="88" t="n">
        <v>29.6466142902621</v>
      </c>
      <c r="K38" s="88" t="n">
        <v>3.48195970128146</v>
      </c>
      <c r="L38" s="88" t="n">
        <v>84888.2541035</v>
      </c>
      <c r="M38" s="88" t="n">
        <v>2.98923346880321</v>
      </c>
      <c r="N38" s="88" t="n">
        <v>61.7159670586702</v>
      </c>
      <c r="O38" s="88" t="n">
        <v>1.809853661765</v>
      </c>
      <c r="P38" s="88" t="n">
        <v>4816.5845834</v>
      </c>
      <c r="Q38" s="88" t="n">
        <v>11.2369501274974</v>
      </c>
      <c r="R38" s="88" t="n">
        <v>3.50178217968741</v>
      </c>
      <c r="S38" s="88" t="n">
        <v>11.0599717178346</v>
      </c>
    </row>
    <row r="39">
      <c r="A39" s="88" t="s">
        <v>34</v>
      </c>
      <c r="B39" s="88" t="s">
        <v>35</v>
      </c>
      <c r="C39" s="88" t="s">
        <v>22</v>
      </c>
      <c r="D39" s="88" t="n">
        <v>488.6350714</v>
      </c>
      <c r="E39" s="88" t="n">
        <v>40.6624713172472</v>
      </c>
      <c r="F39" s="88" t="n">
        <v>5.74226479012189</v>
      </c>
      <c r="G39" s="88" t="n">
        <v>41.1997529056952</v>
      </c>
      <c r="H39" s="88" t="n">
        <v>5376.3653668</v>
      </c>
      <c r="I39" s="88" t="n">
        <v>14.2235104839135</v>
      </c>
      <c r="J39" s="88" t="n">
        <v>63.1811250390866</v>
      </c>
      <c r="K39" s="88" t="n">
        <v>8.48898073702327</v>
      </c>
      <c r="L39" s="88" t="n">
        <v>2278.723067</v>
      </c>
      <c r="M39" s="88" t="n">
        <v>19.4620352285664</v>
      </c>
      <c r="N39" s="88" t="n">
        <v>26.7787393904871</v>
      </c>
      <c r="O39" s="88" t="n">
        <v>17.6104355204402</v>
      </c>
      <c r="P39" s="88" t="n">
        <v>365.7251054</v>
      </c>
      <c r="Q39" s="88" t="n">
        <v>39.4502260365538</v>
      </c>
      <c r="R39" s="88" t="n">
        <v>4.29787078030444</v>
      </c>
      <c r="S39" s="88" t="n">
        <v>37.1252816130543</v>
      </c>
    </row>
    <row r="40">
      <c r="A40" s="88" t="s">
        <v>34</v>
      </c>
      <c r="B40" s="88" t="s">
        <v>35</v>
      </c>
      <c r="C40" s="88" t="s">
        <v>23</v>
      </c>
      <c r="D40" s="88" t="n">
        <v>50.5740529</v>
      </c>
      <c r="E40" s="88" t="n">
        <v>100</v>
      </c>
      <c r="F40" s="88" t="n">
        <v>0.851490243374317</v>
      </c>
      <c r="G40" s="88" t="n">
        <v>97.554230389826</v>
      </c>
      <c r="H40" s="88" t="n">
        <v>3011.1927578</v>
      </c>
      <c r="I40" s="88" t="n">
        <v>15.6319827117993</v>
      </c>
      <c r="J40" s="88" t="n">
        <v>50.6979588773694</v>
      </c>
      <c r="K40" s="88" t="n">
        <v>11.6202861172701</v>
      </c>
      <c r="L40" s="88" t="n">
        <v>2602.550714</v>
      </c>
      <c r="M40" s="88" t="n">
        <v>17.1042827411401</v>
      </c>
      <c r="N40" s="88" t="n">
        <v>43.8178554769903</v>
      </c>
      <c r="O40" s="88" t="n">
        <v>13.6478586648905</v>
      </c>
      <c r="P40" s="88" t="n">
        <v>275.1578003</v>
      </c>
      <c r="Q40" s="88" t="n">
        <v>39.2484650707812</v>
      </c>
      <c r="R40" s="88" t="n">
        <v>4.63269540226602</v>
      </c>
      <c r="S40" s="88" t="n">
        <v>37.9390241185865</v>
      </c>
    </row>
    <row r="41">
      <c r="A41" s="88" t="s">
        <v>34</v>
      </c>
      <c r="B41" s="88" t="s">
        <v>35</v>
      </c>
      <c r="C41" s="88" t="s">
        <v>24</v>
      </c>
      <c r="D41" s="88" t="n">
        <v>88.1774424</v>
      </c>
      <c r="E41" s="88" t="n">
        <v>70.8271030423702</v>
      </c>
      <c r="F41" s="88" t="n">
        <v>3.26812632825885</v>
      </c>
      <c r="G41" s="88" t="n">
        <v>65.2334703923119</v>
      </c>
      <c r="H41" s="88" t="n">
        <v>1108.9025659</v>
      </c>
      <c r="I41" s="88" t="n">
        <v>22.9935161170557</v>
      </c>
      <c r="J41" s="88" t="n">
        <v>41.0993284955108</v>
      </c>
      <c r="K41" s="88" t="n">
        <v>18.4691276275419</v>
      </c>
      <c r="L41" s="88" t="n">
        <v>1390.5542869</v>
      </c>
      <c r="M41" s="88" t="n">
        <v>21.88504185255</v>
      </c>
      <c r="N41" s="88" t="n">
        <v>51.538204694981</v>
      </c>
      <c r="O41" s="88" t="n">
        <v>14.7894653824204</v>
      </c>
      <c r="P41" s="88" t="n">
        <v>110.4695583</v>
      </c>
      <c r="Q41" s="88" t="n">
        <v>79.2650988222964</v>
      </c>
      <c r="R41" s="88" t="n">
        <v>4.09434048124938</v>
      </c>
      <c r="S41" s="88" t="n">
        <v>75.4953773087694</v>
      </c>
    </row>
    <row r="42">
      <c r="A42" s="88" t="s">
        <v>36</v>
      </c>
      <c r="B42" s="88" t="s">
        <v>37</v>
      </c>
      <c r="C42" s="88" t="s">
        <v>22</v>
      </c>
      <c r="D42" s="88" t="n">
        <v>100.0428697</v>
      </c>
      <c r="E42" s="88" t="n">
        <v>34.6644055148665</v>
      </c>
      <c r="F42" s="88" t="n">
        <v>4.78712890335291</v>
      </c>
      <c r="G42" s="88" t="n">
        <v>34.5984329338135</v>
      </c>
      <c r="H42" s="88" t="n">
        <v>950.7059641</v>
      </c>
      <c r="I42" s="88" t="n">
        <v>15.1080378115739</v>
      </c>
      <c r="J42" s="88" t="n">
        <v>45.4920177018183</v>
      </c>
      <c r="K42" s="88" t="n">
        <v>11.8882574674449</v>
      </c>
      <c r="L42" s="88" t="n">
        <v>1020.1718057</v>
      </c>
      <c r="M42" s="88" t="n">
        <v>14.104029237235</v>
      </c>
      <c r="N42" s="88" t="n">
        <v>48.8160120965842</v>
      </c>
      <c r="O42" s="88" t="n">
        <v>10.87190604602</v>
      </c>
      <c r="P42" s="88" t="n">
        <v>18.9096475</v>
      </c>
      <c r="Q42" s="88" t="n">
        <v>78.6482667869202</v>
      </c>
      <c r="R42" s="88" t="n">
        <v>0.904841298244617</v>
      </c>
      <c r="S42" s="88" t="n">
        <v>79.0367819940254</v>
      </c>
    </row>
    <row r="43">
      <c r="A43" s="88" t="s">
        <v>36</v>
      </c>
      <c r="B43" s="88" t="s">
        <v>37</v>
      </c>
      <c r="C43" s="88" t="s">
        <v>23</v>
      </c>
      <c r="D43" s="88" t="n">
        <v>66.1886742</v>
      </c>
      <c r="E43" s="88" t="n">
        <v>38.3806019574925</v>
      </c>
      <c r="F43" s="88" t="n">
        <v>4.27727687001018</v>
      </c>
      <c r="G43" s="88" t="n">
        <v>37.2749199984898</v>
      </c>
      <c r="H43" s="88" t="n">
        <v>520.2105195</v>
      </c>
      <c r="I43" s="88" t="n">
        <v>18.8400527622052</v>
      </c>
      <c r="J43" s="88" t="n">
        <v>33.6172985708986</v>
      </c>
      <c r="K43" s="88" t="n">
        <v>15.5218874831101</v>
      </c>
      <c r="L43" s="88" t="n">
        <v>917.0785354</v>
      </c>
      <c r="M43" s="88" t="n">
        <v>12.9422868691176</v>
      </c>
      <c r="N43" s="88" t="n">
        <v>59.2638975604263</v>
      </c>
      <c r="O43" s="88" t="n">
        <v>9.03284956282141</v>
      </c>
      <c r="P43" s="88" t="n">
        <v>43.9711785</v>
      </c>
      <c r="Q43" s="88" t="n">
        <v>55.8011014729628</v>
      </c>
      <c r="R43" s="88" t="n">
        <v>2.84152699866496</v>
      </c>
      <c r="S43" s="88" t="n">
        <v>52.3246154654046</v>
      </c>
    </row>
    <row r="44">
      <c r="A44" s="88" t="s">
        <v>36</v>
      </c>
      <c r="B44" s="88" t="s">
        <v>37</v>
      </c>
      <c r="C44" s="88" t="s">
        <v>24</v>
      </c>
      <c r="D44" s="88" t="n">
        <v>29.862253</v>
      </c>
      <c r="E44" s="88" t="n">
        <v>55.0969613959441</v>
      </c>
      <c r="F44" s="88" t="n">
        <v>5.25325129767613</v>
      </c>
      <c r="G44" s="88" t="n">
        <v>50.618816697473</v>
      </c>
      <c r="H44" s="88" t="n">
        <v>169.3637355</v>
      </c>
      <c r="I44" s="88" t="n">
        <v>35.8044916742712</v>
      </c>
      <c r="J44" s="88" t="n">
        <v>29.7938090369354</v>
      </c>
      <c r="K44" s="88" t="n">
        <v>28.9415595595982</v>
      </c>
      <c r="L44" s="88" t="n">
        <v>365.5747181</v>
      </c>
      <c r="M44" s="88" t="n">
        <v>22.2959797287429</v>
      </c>
      <c r="N44" s="88" t="n">
        <v>64.3104812706666</v>
      </c>
      <c r="O44" s="88" t="n">
        <v>14.6934685249662</v>
      </c>
      <c r="P44" s="88" t="n">
        <v>3.6520726</v>
      </c>
      <c r="Q44" s="88" t="n">
        <v>100</v>
      </c>
      <c r="R44" s="88" t="n">
        <v>0.642458394721839</v>
      </c>
      <c r="S44" s="88" t="n">
        <v>101.582856499492</v>
      </c>
    </row>
    <row r="45">
      <c r="A45" s="88" t="s">
        <v>38</v>
      </c>
      <c r="B45" s="88" t="s">
        <v>39</v>
      </c>
      <c r="C45" s="88" t="s">
        <v>22</v>
      </c>
      <c r="D45" s="88" t="n">
        <v>421.3741655</v>
      </c>
      <c r="E45" s="88" t="n">
        <v>52.8043907420366</v>
      </c>
      <c r="F45" s="88" t="n">
        <v>8.93612377614009</v>
      </c>
      <c r="G45" s="88" t="n">
        <v>49.3070323916379</v>
      </c>
      <c r="H45" s="88" t="n">
        <v>1433.7467976</v>
      </c>
      <c r="I45" s="88" t="n">
        <v>20.7320560470834</v>
      </c>
      <c r="J45" s="88" t="n">
        <v>30.405610727927</v>
      </c>
      <c r="K45" s="88" t="n">
        <v>19.8719144454685</v>
      </c>
      <c r="L45" s="88" t="n">
        <v>2360.7815066</v>
      </c>
      <c r="M45" s="88" t="n">
        <v>17.5732810300312</v>
      </c>
      <c r="N45" s="88" t="n">
        <v>50.0653278692761</v>
      </c>
      <c r="O45" s="88" t="n">
        <v>12.4637646428661</v>
      </c>
      <c r="P45" s="88" t="n">
        <v>499.4996001</v>
      </c>
      <c r="Q45" s="88" t="n">
        <v>36.2385257438887</v>
      </c>
      <c r="R45" s="88" t="n">
        <v>10.5929376266568</v>
      </c>
      <c r="S45" s="88" t="n">
        <v>35.6563467559924</v>
      </c>
    </row>
    <row r="46">
      <c r="A46" s="88" t="s">
        <v>38</v>
      </c>
      <c r="B46" s="88" t="s">
        <v>39</v>
      </c>
      <c r="C46" s="88" t="s">
        <v>23</v>
      </c>
      <c r="D46" s="88" t="n">
        <v>260.739723</v>
      </c>
      <c r="E46" s="88" t="n">
        <v>43.8379078291126</v>
      </c>
      <c r="F46" s="88" t="n">
        <v>5.81770657188143</v>
      </c>
      <c r="G46" s="88" t="n">
        <v>44.7146510646072</v>
      </c>
      <c r="H46" s="88" t="n">
        <v>2028.1574021</v>
      </c>
      <c r="I46" s="88" t="n">
        <v>21.2791817354771</v>
      </c>
      <c r="J46" s="88" t="n">
        <v>45.2528847973315</v>
      </c>
      <c r="K46" s="88" t="n">
        <v>14.5070350630837</v>
      </c>
      <c r="L46" s="88" t="n">
        <v>1929.7583522</v>
      </c>
      <c r="M46" s="88" t="n">
        <v>17.5637757910442</v>
      </c>
      <c r="N46" s="88" t="n">
        <v>43.0573742986488</v>
      </c>
      <c r="O46" s="88" t="n">
        <v>15.6235513200753</v>
      </c>
      <c r="P46" s="88" t="n">
        <v>263.1746009</v>
      </c>
      <c r="Q46" s="88" t="n">
        <v>51.3498955246833</v>
      </c>
      <c r="R46" s="88" t="n">
        <v>5.87203433213819</v>
      </c>
      <c r="S46" s="88" t="n">
        <v>49.8570096745575</v>
      </c>
    </row>
    <row r="47">
      <c r="A47" s="88" t="s">
        <v>38</v>
      </c>
      <c r="B47" s="88" t="s">
        <v>39</v>
      </c>
      <c r="C47" s="88" t="s">
        <v>24</v>
      </c>
      <c r="D47" s="88" t="n">
        <v>48.4569612</v>
      </c>
      <c r="E47" s="88" t="n">
        <v>99.9999999999998</v>
      </c>
      <c r="F47" s="88" t="n">
        <v>4.39424364862223</v>
      </c>
      <c r="G47" s="88" t="n">
        <v>99.267512301401</v>
      </c>
      <c r="H47" s="88" t="n">
        <v>287.0348911</v>
      </c>
      <c r="I47" s="88" t="n">
        <v>44.7635326678881</v>
      </c>
      <c r="J47" s="88" t="n">
        <v>26.0293096371291</v>
      </c>
      <c r="K47" s="88" t="n">
        <v>37.6695245111274</v>
      </c>
      <c r="L47" s="88" t="n">
        <v>707.4674422</v>
      </c>
      <c r="M47" s="88" t="n">
        <v>25.9462614126671</v>
      </c>
      <c r="N47" s="88" t="n">
        <v>64.1555771865935</v>
      </c>
      <c r="O47" s="88" t="n">
        <v>18.7630699218766</v>
      </c>
      <c r="P47" s="88" t="n">
        <v>59.7779471</v>
      </c>
      <c r="Q47" s="88" t="n">
        <v>94.3749862064905</v>
      </c>
      <c r="R47" s="88" t="n">
        <v>5.42086952765521</v>
      </c>
      <c r="S47" s="88" t="n">
        <v>87.6069744343089</v>
      </c>
    </row>
    <row r="48">
      <c r="A48" s="88" t="s">
        <v>40</v>
      </c>
      <c r="B48" s="88" t="s">
        <v>41</v>
      </c>
      <c r="C48" s="88" t="s">
        <v>22</v>
      </c>
      <c r="D48" s="88" t="n">
        <v>250.0130949</v>
      </c>
      <c r="E48" s="88" t="n">
        <v>27.6007363812168</v>
      </c>
      <c r="F48" s="88" t="n">
        <v>16.1343820887704</v>
      </c>
      <c r="G48" s="88" t="n">
        <v>23.0943078074966</v>
      </c>
      <c r="H48" s="88" t="n">
        <v>552.9195464</v>
      </c>
      <c r="I48" s="88" t="n">
        <v>16.992558315754</v>
      </c>
      <c r="J48" s="88" t="n">
        <v>35.6821918849309</v>
      </c>
      <c r="K48" s="88" t="n">
        <v>12.1186803790679</v>
      </c>
      <c r="L48" s="88" t="n">
        <v>679.1296507</v>
      </c>
      <c r="M48" s="88" t="n">
        <v>14.2835397132546</v>
      </c>
      <c r="N48" s="88" t="n">
        <v>43.8270534452994</v>
      </c>
      <c r="O48" s="88" t="n">
        <v>12.228240296071</v>
      </c>
      <c r="P48" s="88" t="n">
        <v>67.5049212</v>
      </c>
      <c r="Q48" s="88" t="n">
        <v>40.6969205694968</v>
      </c>
      <c r="R48" s="88" t="n">
        <v>4.35637258099932</v>
      </c>
      <c r="S48" s="88" t="n">
        <v>41.8139349762586</v>
      </c>
    </row>
    <row r="49">
      <c r="A49" s="88" t="s">
        <v>40</v>
      </c>
      <c r="B49" s="88" t="s">
        <v>41</v>
      </c>
      <c r="C49" s="88" t="s">
        <v>23</v>
      </c>
      <c r="D49" s="88" t="n">
        <v>130.9139694</v>
      </c>
      <c r="E49" s="88" t="n">
        <v>31.3041650909511</v>
      </c>
      <c r="F49" s="88" t="n">
        <v>9.31049953808365</v>
      </c>
      <c r="G49" s="88" t="n">
        <v>30.02237279967</v>
      </c>
      <c r="H49" s="88" t="n">
        <v>498.7294536</v>
      </c>
      <c r="I49" s="88" t="n">
        <v>18.7148382649849</v>
      </c>
      <c r="J49" s="88" t="n">
        <v>35.4692502920281</v>
      </c>
      <c r="K49" s="88" t="n">
        <v>14.2192535937902</v>
      </c>
      <c r="L49" s="88" t="n">
        <v>713.9174852</v>
      </c>
      <c r="M49" s="88" t="n">
        <v>12.8410206420619</v>
      </c>
      <c r="N49" s="88" t="n">
        <v>50.7732554947985</v>
      </c>
      <c r="O49" s="88" t="n">
        <v>10.3110442881372</v>
      </c>
      <c r="P49" s="88" t="n">
        <v>62.5287314</v>
      </c>
      <c r="Q49" s="88" t="n">
        <v>37.7939799521642</v>
      </c>
      <c r="R49" s="88" t="n">
        <v>4.4469946750897</v>
      </c>
      <c r="S49" s="88" t="n">
        <v>38.0059634327313</v>
      </c>
    </row>
    <row r="50">
      <c r="A50" s="88" t="s">
        <v>40</v>
      </c>
      <c r="B50" s="88" t="s">
        <v>41</v>
      </c>
      <c r="C50" s="88" t="s">
        <v>24</v>
      </c>
      <c r="D50" s="88" t="n">
        <v>24.2127426</v>
      </c>
      <c r="E50" s="88" t="n">
        <v>57.924024697442</v>
      </c>
      <c r="F50" s="88" t="n">
        <v>5.1256280932804</v>
      </c>
      <c r="G50" s="88" t="n">
        <v>58.6705686262692</v>
      </c>
      <c r="H50" s="88" t="n">
        <v>80.3180685</v>
      </c>
      <c r="I50" s="88" t="n">
        <v>37.3036150432733</v>
      </c>
      <c r="J50" s="88" t="n">
        <v>17.0026401016471</v>
      </c>
      <c r="K50" s="88" t="n">
        <v>37.4380764250872</v>
      </c>
      <c r="L50" s="88" t="n">
        <v>362.3153039</v>
      </c>
      <c r="M50" s="88" t="n">
        <v>26.1955526196398</v>
      </c>
      <c r="N50" s="88" t="n">
        <v>76.6990146872195</v>
      </c>
      <c r="O50" s="88" t="n">
        <v>9.34425945924386</v>
      </c>
      <c r="P50" s="88" t="n">
        <v>5.5397499</v>
      </c>
      <c r="Q50" s="88" t="n">
        <v>100</v>
      </c>
      <c r="R50" s="88" t="n">
        <v>1.17271711785295</v>
      </c>
      <c r="S50" s="88" t="n">
        <v>102.379074508301</v>
      </c>
    </row>
    <row r="51">
      <c r="A51" s="88" t="s">
        <v>42</v>
      </c>
      <c r="B51" s="88" t="s">
        <v>43</v>
      </c>
      <c r="C51" s="88" t="s">
        <v>22</v>
      </c>
      <c r="D51" s="88" t="n">
        <v>154.3537418</v>
      </c>
      <c r="E51" s="88" t="n">
        <v>68.6133919759391</v>
      </c>
      <c r="F51" s="88" t="n">
        <v>1.77553763555773</v>
      </c>
      <c r="G51" s="88" t="n">
        <v>69.2714853828155</v>
      </c>
      <c r="H51" s="88" t="n">
        <v>5805.679417</v>
      </c>
      <c r="I51" s="88" t="n">
        <v>15.5328534249569</v>
      </c>
      <c r="J51" s="88" t="n">
        <v>66.7829764582122</v>
      </c>
      <c r="K51" s="88" t="n">
        <v>7.26068276594531</v>
      </c>
      <c r="L51" s="88" t="n">
        <v>2733.3191368</v>
      </c>
      <c r="M51" s="88" t="n">
        <v>18.7552805716156</v>
      </c>
      <c r="N51" s="88" t="n">
        <v>31.44148590623</v>
      </c>
      <c r="O51" s="88" t="n">
        <v>15.4601958738756</v>
      </c>
      <c r="P51" s="88"/>
      <c r="Q51" s="88"/>
      <c r="R51" s="88"/>
      <c r="S51" s="88"/>
    </row>
    <row r="52">
      <c r="A52" s="88" t="s">
        <v>42</v>
      </c>
      <c r="B52" s="88" t="s">
        <v>43</v>
      </c>
      <c r="C52" s="88" t="s">
        <v>23</v>
      </c>
      <c r="D52" s="88" t="n">
        <v>69.4930553</v>
      </c>
      <c r="E52" s="88" t="n">
        <v>96.577556920661</v>
      </c>
      <c r="F52" s="88" t="n">
        <v>0.725093487600101</v>
      </c>
      <c r="G52" s="88" t="n">
        <v>96.5340426070773</v>
      </c>
      <c r="H52" s="88" t="n">
        <v>4104.7177611</v>
      </c>
      <c r="I52" s="88" t="n">
        <v>16.1317527474714</v>
      </c>
      <c r="J52" s="88" t="n">
        <v>42.8287992830569</v>
      </c>
      <c r="K52" s="88" t="n">
        <v>13.9145054495509</v>
      </c>
      <c r="L52" s="88" t="n">
        <v>5318.2737239</v>
      </c>
      <c r="M52" s="88" t="n">
        <v>15.0318943856726</v>
      </c>
      <c r="N52" s="88" t="n">
        <v>55.4910936902587</v>
      </c>
      <c r="O52" s="88" t="n">
        <v>10.5892212826198</v>
      </c>
      <c r="P52" s="88" t="n">
        <v>91.5286233</v>
      </c>
      <c r="Q52" s="88" t="n">
        <v>100</v>
      </c>
      <c r="R52" s="88" t="n">
        <v>0.955013539084284</v>
      </c>
      <c r="S52" s="88" t="n">
        <v>98.0488002040608</v>
      </c>
    </row>
    <row r="53">
      <c r="A53" s="88" t="s">
        <v>42</v>
      </c>
      <c r="B53" s="88" t="s">
        <v>43</v>
      </c>
      <c r="C53" s="88" t="s">
        <v>24</v>
      </c>
      <c r="D53" s="88" t="n">
        <v>93.7563467</v>
      </c>
      <c r="E53" s="88" t="n">
        <v>98.7287538235159</v>
      </c>
      <c r="F53" s="88" t="n">
        <v>6.21968875438455</v>
      </c>
      <c r="G53" s="88" t="n">
        <v>85.7962685379704</v>
      </c>
      <c r="H53" s="88" t="n">
        <v>387.0661614</v>
      </c>
      <c r="I53" s="88" t="n">
        <v>39.6399845964381</v>
      </c>
      <c r="J53" s="88" t="n">
        <v>25.6775262262045</v>
      </c>
      <c r="K53" s="88" t="n">
        <v>40.058858970308</v>
      </c>
      <c r="L53" s="88" t="n">
        <v>1026.5896857</v>
      </c>
      <c r="M53" s="88" t="n">
        <v>30.305942696134</v>
      </c>
      <c r="N53" s="88" t="n">
        <v>68.1027850194109</v>
      </c>
      <c r="O53" s="88" t="n">
        <v>14.0990355255006</v>
      </c>
      <c r="P53" s="88"/>
      <c r="Q53" s="88"/>
      <c r="R53" s="88"/>
      <c r="S53" s="88"/>
    </row>
    <row r="54">
      <c r="A54" s="88" t="s">
        <v>44</v>
      </c>
      <c r="B54" s="88" t="s">
        <v>45</v>
      </c>
      <c r="C54" s="88" t="s">
        <v>22</v>
      </c>
      <c r="D54" s="88" t="n">
        <v>16507.6505355</v>
      </c>
      <c r="E54" s="88" t="n">
        <v>17.2336602695338</v>
      </c>
      <c r="F54" s="88" t="n">
        <v>35.4069174286846</v>
      </c>
      <c r="G54" s="88" t="n">
        <v>14.3958212697162</v>
      </c>
      <c r="H54" s="88" t="n">
        <v>18028.9929764</v>
      </c>
      <c r="I54" s="88" t="n">
        <v>14.3603990329738</v>
      </c>
      <c r="J54" s="88" t="n">
        <v>38.6700132926212</v>
      </c>
      <c r="K54" s="88" t="n">
        <v>10.5181345498503</v>
      </c>
      <c r="L54" s="88" t="n">
        <v>11674.8792215</v>
      </c>
      <c r="M54" s="88" t="n">
        <v>16.0877689534353</v>
      </c>
      <c r="N54" s="88" t="n">
        <v>25.04120642102</v>
      </c>
      <c r="O54" s="88" t="n">
        <v>14.2874649678806</v>
      </c>
      <c r="P54" s="88" t="n">
        <v>411.1480166</v>
      </c>
      <c r="Q54" s="88" t="n">
        <v>100</v>
      </c>
      <c r="R54" s="88" t="n">
        <v>0.881862857674236</v>
      </c>
      <c r="S54" s="88" t="n">
        <v>100.320269642536</v>
      </c>
    </row>
    <row r="55">
      <c r="A55" s="88" t="s">
        <v>44</v>
      </c>
      <c r="B55" s="88" t="s">
        <v>45</v>
      </c>
      <c r="C55" s="88" t="s">
        <v>23</v>
      </c>
      <c r="D55" s="88" t="n">
        <v>1589.3528599</v>
      </c>
      <c r="E55" s="88" t="n">
        <v>39.4893443320672</v>
      </c>
      <c r="F55" s="88" t="n">
        <v>7.26060325575658</v>
      </c>
      <c r="G55" s="88" t="n">
        <v>37.3445033875922</v>
      </c>
      <c r="H55" s="88" t="n">
        <v>9456.1114558</v>
      </c>
      <c r="I55" s="88" t="n">
        <v>19.7290899797056</v>
      </c>
      <c r="J55" s="88" t="n">
        <v>43.198131362156</v>
      </c>
      <c r="K55" s="88" t="n">
        <v>13.957029903503</v>
      </c>
      <c r="L55" s="88" t="n">
        <v>10184.3856872</v>
      </c>
      <c r="M55" s="88" t="n">
        <v>17.6409119550459</v>
      </c>
      <c r="N55" s="88" t="n">
        <v>46.5250893895378</v>
      </c>
      <c r="O55" s="88" t="n">
        <v>13.3317978324069</v>
      </c>
      <c r="P55" s="88" t="n">
        <v>660.2437526</v>
      </c>
      <c r="Q55" s="88" t="n">
        <v>57.7564535800524</v>
      </c>
      <c r="R55" s="88" t="n">
        <v>3.01617599254964</v>
      </c>
      <c r="S55" s="88" t="n">
        <v>57.1290285529591</v>
      </c>
    </row>
    <row r="56">
      <c r="A56" s="88" t="s">
        <v>44</v>
      </c>
      <c r="B56" s="88" t="s">
        <v>45</v>
      </c>
      <c r="C56" s="88" t="s">
        <v>24</v>
      </c>
      <c r="D56" s="88" t="n">
        <v>311.2111058</v>
      </c>
      <c r="E56" s="88" t="n">
        <v>100</v>
      </c>
      <c r="F56" s="88" t="n">
        <v>3.30585621400163</v>
      </c>
      <c r="G56" s="88" t="n">
        <v>99.807952965822</v>
      </c>
      <c r="H56" s="88" t="n">
        <v>3345.5137151</v>
      </c>
      <c r="I56" s="88" t="n">
        <v>28.3956228719689</v>
      </c>
      <c r="J56" s="88" t="n">
        <v>35.5378940467458</v>
      </c>
      <c r="K56" s="88" t="n">
        <v>22.7396895395234</v>
      </c>
      <c r="L56" s="88" t="n">
        <v>5375.955346</v>
      </c>
      <c r="M56" s="88" t="n">
        <v>25.401953843201</v>
      </c>
      <c r="N56" s="88" t="n">
        <v>57.1063662432107</v>
      </c>
      <c r="O56" s="88" t="n">
        <v>15.0154589889367</v>
      </c>
      <c r="P56" s="88" t="n">
        <v>381.2533394</v>
      </c>
      <c r="Q56" s="88" t="n">
        <v>99.9999999999999</v>
      </c>
      <c r="R56" s="88" t="n">
        <v>4.04988349604188</v>
      </c>
      <c r="S56" s="88" t="n">
        <v>99.0491098764699</v>
      </c>
    </row>
    <row r="57">
      <c r="A57" s="88" t="s">
        <v>46</v>
      </c>
      <c r="B57" s="88" t="s">
        <v>47</v>
      </c>
      <c r="C57" s="88" t="s">
        <v>22</v>
      </c>
      <c r="D57" s="88" t="n">
        <v>44.5474053</v>
      </c>
      <c r="E57" s="88" t="n">
        <v>40.5655040696409</v>
      </c>
      <c r="F57" s="88" t="n">
        <v>4.01040385388131</v>
      </c>
      <c r="G57" s="88" t="n">
        <v>39.4636458437494</v>
      </c>
      <c r="H57" s="88" t="n">
        <v>380.9672818</v>
      </c>
      <c r="I57" s="88" t="n">
        <v>17.2789646432857</v>
      </c>
      <c r="J57" s="88" t="n">
        <v>34.2967821547489</v>
      </c>
      <c r="K57" s="88" t="n">
        <v>14.9624710147348</v>
      </c>
      <c r="L57" s="88" t="n">
        <v>660.7774043</v>
      </c>
      <c r="M57" s="88" t="n">
        <v>14.9928730271646</v>
      </c>
      <c r="N57" s="88" t="n">
        <v>59.4868372448712</v>
      </c>
      <c r="O57" s="88" t="n">
        <v>8.59507240146621</v>
      </c>
      <c r="P57" s="88" t="n">
        <v>24.5039013</v>
      </c>
      <c r="Q57" s="88" t="n">
        <v>58.6877617474687</v>
      </c>
      <c r="R57" s="88" t="n">
        <v>2.20597674649857</v>
      </c>
      <c r="S57" s="88" t="n">
        <v>57.9205250418136</v>
      </c>
    </row>
    <row r="58">
      <c r="A58" s="88" t="s">
        <v>46</v>
      </c>
      <c r="B58" s="88" t="s">
        <v>47</v>
      </c>
      <c r="C58" s="88" t="s">
        <v>23</v>
      </c>
      <c r="D58" s="88" t="n">
        <v>43.3279371</v>
      </c>
      <c r="E58" s="88" t="n">
        <v>42.0886828997877</v>
      </c>
      <c r="F58" s="88" t="n">
        <v>2.28504630399702</v>
      </c>
      <c r="G58" s="88" t="n">
        <v>42.0772607305704</v>
      </c>
      <c r="H58" s="88" t="n">
        <v>870.5258422</v>
      </c>
      <c r="I58" s="88" t="n">
        <v>14.7034089088329</v>
      </c>
      <c r="J58" s="88" t="n">
        <v>45.9101446178245</v>
      </c>
      <c r="K58" s="88" t="n">
        <v>9.13852928222228</v>
      </c>
      <c r="L58" s="88" t="n">
        <v>887.5212575</v>
      </c>
      <c r="M58" s="88" t="n">
        <v>10.8104320144741</v>
      </c>
      <c r="N58" s="88" t="n">
        <v>46.8064557167473</v>
      </c>
      <c r="O58" s="88" t="n">
        <v>9.21061226176543</v>
      </c>
      <c r="P58" s="88" t="n">
        <v>94.7763464</v>
      </c>
      <c r="Q58" s="88" t="n">
        <v>37.6570466025931</v>
      </c>
      <c r="R58" s="88" t="n">
        <v>4.99835336143113</v>
      </c>
      <c r="S58" s="88" t="n">
        <v>34.9228940403677</v>
      </c>
    </row>
    <row r="59">
      <c r="A59" s="88" t="s">
        <v>46</v>
      </c>
      <c r="B59" s="88" t="s">
        <v>47</v>
      </c>
      <c r="C59" s="88" t="s">
        <v>24</v>
      </c>
      <c r="D59" s="88" t="n">
        <v>12.9328453</v>
      </c>
      <c r="E59" s="88" t="n">
        <v>100</v>
      </c>
      <c r="F59" s="88" t="n">
        <v>3.02781254064706</v>
      </c>
      <c r="G59" s="88" t="n">
        <v>92.4547315250264</v>
      </c>
      <c r="H59" s="88" t="n">
        <v>123.7261527</v>
      </c>
      <c r="I59" s="88" t="n">
        <v>35.2046183292984</v>
      </c>
      <c r="J59" s="88" t="n">
        <v>28.9665257768972</v>
      </c>
      <c r="K59" s="88" t="n">
        <v>27.9560016146525</v>
      </c>
      <c r="L59" s="88" t="n">
        <v>259.6348213</v>
      </c>
      <c r="M59" s="88" t="n">
        <v>20.5469309502313</v>
      </c>
      <c r="N59" s="88" t="n">
        <v>60.785198437408</v>
      </c>
      <c r="O59" s="88" t="n">
        <v>15.1629790812826</v>
      </c>
      <c r="P59" s="88" t="n">
        <v>30.8411214</v>
      </c>
      <c r="Q59" s="88" t="n">
        <v>58.377840913167</v>
      </c>
      <c r="R59" s="88" t="n">
        <v>7.22046324504775</v>
      </c>
      <c r="S59" s="88" t="n">
        <v>54.9785631479148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L67" s="7" t="str">
        <f>=HYPERLINK("#'Indice'!A1", "Ir al índice")</f>
      </c>
    </row>
    <row r="68">
      <c r="A68" s="4" t="s">
        <v>426</v>
      </c>
    </row>
    <row r="69">
      <c r="A69" s="5" t="s">
        <v>33</v>
      </c>
      <c r="B69" s="5" t="s">
        <v>10</v>
      </c>
      <c r="C69" s="5" t="s">
        <v>11</v>
      </c>
      <c r="D69" s="5" t="s">
        <v>409</v>
      </c>
      <c r="E69" s="5" t="s">
        <v>410</v>
      </c>
      <c r="F69" s="5" t="s">
        <v>411</v>
      </c>
      <c r="G69" s="5" t="s">
        <v>412</v>
      </c>
      <c r="H69" s="5" t="s">
        <v>413</v>
      </c>
      <c r="I69" s="5" t="s">
        <v>414</v>
      </c>
      <c r="J69" s="5" t="s">
        <v>415</v>
      </c>
      <c r="K69" s="5" t="s">
        <v>416</v>
      </c>
      <c r="L69" s="5" t="s">
        <v>417</v>
      </c>
      <c r="M69" s="5" t="s">
        <v>418</v>
      </c>
      <c r="N69" s="5" t="s">
        <v>419</v>
      </c>
      <c r="O69" s="5" t="s">
        <v>420</v>
      </c>
      <c r="P69" s="5" t="s">
        <v>421</v>
      </c>
      <c r="Q69" s="5" t="s">
        <v>422</v>
      </c>
      <c r="R69" s="5" t="s">
        <v>423</v>
      </c>
      <c r="S69" s="5" t="s">
        <v>424</v>
      </c>
    </row>
    <row r="70">
      <c r="A70" s="89" t="s">
        <v>20</v>
      </c>
      <c r="B70" s="89" t="s">
        <v>21</v>
      </c>
      <c r="C70" s="89" t="s">
        <v>22</v>
      </c>
      <c r="D70" s="89" t="n">
        <v>33512.8267696</v>
      </c>
      <c r="E70" s="89" t="n">
        <v>5.41527426610102</v>
      </c>
      <c r="F70" s="89" t="n">
        <v>9.2094999328117</v>
      </c>
      <c r="G70" s="89" t="n">
        <v>5.05747145800842</v>
      </c>
      <c r="H70" s="89" t="n">
        <v>138490.8949174</v>
      </c>
      <c r="I70" s="89" t="n">
        <v>2.30131461056013</v>
      </c>
      <c r="J70" s="89" t="n">
        <v>38.0580216704904</v>
      </c>
      <c r="K70" s="89" t="n">
        <v>1.78056380424769</v>
      </c>
      <c r="L70" s="89" t="n">
        <v>181406.8469397</v>
      </c>
      <c r="M70" s="89" t="n">
        <v>1.97925291209227</v>
      </c>
      <c r="N70" s="89" t="n">
        <v>49.8515495630538</v>
      </c>
      <c r="O70" s="89" t="n">
        <v>1.46231599191485</v>
      </c>
      <c r="P70" s="89" t="n">
        <v>10483.5300116</v>
      </c>
      <c r="Q70" s="89" t="n">
        <v>7.21568224567195</v>
      </c>
      <c r="R70" s="89" t="n">
        <v>2.88092883364408</v>
      </c>
      <c r="S70" s="89" t="n">
        <v>7.09524412264076</v>
      </c>
    </row>
    <row r="71">
      <c r="A71" s="89" t="s">
        <v>20</v>
      </c>
      <c r="B71" s="89" t="s">
        <v>21</v>
      </c>
      <c r="C71" s="89" t="s">
        <v>23</v>
      </c>
      <c r="D71" s="89" t="n">
        <v>20949.0810902</v>
      </c>
      <c r="E71" s="89" t="n">
        <v>5.84687222865675</v>
      </c>
      <c r="F71" s="89" t="n">
        <v>5.71356638652492</v>
      </c>
      <c r="G71" s="89" t="n">
        <v>5.63350111910727</v>
      </c>
      <c r="H71" s="89" t="n">
        <v>150282.3106717</v>
      </c>
      <c r="I71" s="89" t="n">
        <v>2.26318592858934</v>
      </c>
      <c r="J71" s="89" t="n">
        <v>40.9873805464811</v>
      </c>
      <c r="K71" s="89" t="n">
        <v>1.7344307315866</v>
      </c>
      <c r="L71" s="89" t="n">
        <v>184212.4372568</v>
      </c>
      <c r="M71" s="89" t="n">
        <v>1.91978202289786</v>
      </c>
      <c r="N71" s="89" t="n">
        <v>50.2413439977875</v>
      </c>
      <c r="O71" s="89" t="n">
        <v>1.44696811180607</v>
      </c>
      <c r="P71" s="89" t="n">
        <v>11211.2454652</v>
      </c>
      <c r="Q71" s="89" t="n">
        <v>7.50156788997519</v>
      </c>
      <c r="R71" s="89" t="n">
        <v>3.05770906920648</v>
      </c>
      <c r="S71" s="89" t="n">
        <v>7.39698699380897</v>
      </c>
    </row>
    <row r="72">
      <c r="A72" s="89" t="s">
        <v>20</v>
      </c>
      <c r="B72" s="89" t="s">
        <v>21</v>
      </c>
      <c r="C72" s="89" t="s">
        <v>24</v>
      </c>
      <c r="D72" s="89" t="n">
        <v>7051.3121564</v>
      </c>
      <c r="E72" s="89" t="n">
        <v>10.4353924865214</v>
      </c>
      <c r="F72" s="89" t="n">
        <v>5.13793376267566</v>
      </c>
      <c r="G72" s="89" t="n">
        <v>10.1227280315607</v>
      </c>
      <c r="H72" s="89" t="n">
        <v>40713.1173816</v>
      </c>
      <c r="I72" s="89" t="n">
        <v>4.23324265952515</v>
      </c>
      <c r="J72" s="89" t="n">
        <v>29.6655850342465</v>
      </c>
      <c r="K72" s="89" t="n">
        <v>3.48724627163753</v>
      </c>
      <c r="L72" s="89" t="n">
        <v>84661.0213529</v>
      </c>
      <c r="M72" s="89" t="n">
        <v>2.99677208834589</v>
      </c>
      <c r="N72" s="89" t="n">
        <v>61.6881950966907</v>
      </c>
      <c r="O72" s="89" t="n">
        <v>1.81458723202465</v>
      </c>
      <c r="P72" s="89" t="n">
        <v>4814.779951</v>
      </c>
      <c r="Q72" s="89" t="n">
        <v>11.2410993735324</v>
      </c>
      <c r="R72" s="89" t="n">
        <v>3.50828610638713</v>
      </c>
      <c r="S72" s="89" t="n">
        <v>11.0641300758548</v>
      </c>
    </row>
    <row r="73">
      <c r="A73" s="89" t="s">
        <v>49</v>
      </c>
      <c r="B73" s="89" t="s">
        <v>50</v>
      </c>
      <c r="C73" s="89" t="s">
        <v>22</v>
      </c>
      <c r="D73" s="89" t="n">
        <v>29.2236159</v>
      </c>
      <c r="E73" s="89" t="n">
        <v>42.0964244161332</v>
      </c>
      <c r="F73" s="89" t="n">
        <v>5.50149130467319</v>
      </c>
      <c r="G73" s="89" t="n">
        <v>43.2838007963898</v>
      </c>
      <c r="H73" s="89" t="n">
        <v>207.1518407</v>
      </c>
      <c r="I73" s="89" t="n">
        <v>17.9557059389906</v>
      </c>
      <c r="J73" s="89" t="n">
        <v>38.9973661800727</v>
      </c>
      <c r="K73" s="89" t="n">
        <v>11.0166436072086</v>
      </c>
      <c r="L73" s="89" t="n">
        <v>294.8189829</v>
      </c>
      <c r="M73" s="89" t="n">
        <v>14.6526525264924</v>
      </c>
      <c r="N73" s="89" t="n">
        <v>55.5011425152541</v>
      </c>
      <c r="O73" s="89" t="n">
        <v>6.86801098189894</v>
      </c>
      <c r="P73" s="89"/>
      <c r="Q73" s="89"/>
      <c r="R73" s="89"/>
      <c r="S73" s="89"/>
    </row>
    <row r="74">
      <c r="A74" s="89" t="s">
        <v>49</v>
      </c>
      <c r="B74" s="89" t="s">
        <v>50</v>
      </c>
      <c r="C74" s="89" t="s">
        <v>23</v>
      </c>
      <c r="D74" s="89" t="n">
        <v>14.0356438</v>
      </c>
      <c r="E74" s="89" t="n">
        <v>71.6336471451149</v>
      </c>
      <c r="F74" s="89" t="n">
        <v>4.0140550206786</v>
      </c>
      <c r="G74" s="89" t="n">
        <v>69.4232851249025</v>
      </c>
      <c r="H74" s="89" t="n">
        <v>191.8882717</v>
      </c>
      <c r="I74" s="89" t="n">
        <v>20.2073238636486</v>
      </c>
      <c r="J74" s="89" t="n">
        <v>54.8781439171836</v>
      </c>
      <c r="K74" s="89" t="n">
        <v>11.5234008203257</v>
      </c>
      <c r="L74" s="89" t="n">
        <v>138.1846365</v>
      </c>
      <c r="M74" s="89" t="n">
        <v>25.9903504845726</v>
      </c>
      <c r="N74" s="89" t="n">
        <v>39.5194365023336</v>
      </c>
      <c r="O74" s="89" t="n">
        <v>14.7971978282152</v>
      </c>
      <c r="P74" s="89" t="n">
        <v>5.5539147</v>
      </c>
      <c r="Q74" s="89" t="n">
        <v>99.9999999999999</v>
      </c>
      <c r="R74" s="89" t="n">
        <v>1.58836455980421</v>
      </c>
      <c r="S74" s="89" t="n">
        <v>98.4621422054858</v>
      </c>
    </row>
    <row r="75">
      <c r="A75" s="89" t="s">
        <v>49</v>
      </c>
      <c r="B75" s="89" t="s">
        <v>50</v>
      </c>
      <c r="C75" s="89" t="s">
        <v>24</v>
      </c>
      <c r="D75" s="89" t="n">
        <v>9.4481735</v>
      </c>
      <c r="E75" s="89" t="n">
        <v>100</v>
      </c>
      <c r="F75" s="89" t="n">
        <v>13.5271890827567</v>
      </c>
      <c r="G75" s="89" t="n">
        <v>65.8099559520463</v>
      </c>
      <c r="H75" s="89" t="n">
        <v>39.6321136</v>
      </c>
      <c r="I75" s="89" t="n">
        <v>47.4690326011415</v>
      </c>
      <c r="J75" s="89" t="n">
        <v>56.742299918232</v>
      </c>
      <c r="K75" s="89" t="n">
        <v>25.7737400217009</v>
      </c>
      <c r="L75" s="89" t="n">
        <v>17.9648519</v>
      </c>
      <c r="M75" s="89" t="n">
        <v>58.6449922354294</v>
      </c>
      <c r="N75" s="89" t="n">
        <v>25.7207330596777</v>
      </c>
      <c r="O75" s="89" t="n">
        <v>32.5002218917107</v>
      </c>
      <c r="P75" s="89" t="n">
        <v>2.8006615</v>
      </c>
      <c r="Q75" s="89" t="n">
        <v>100</v>
      </c>
      <c r="R75" s="89" t="n">
        <v>4.00977793933366</v>
      </c>
      <c r="S75" s="89" t="n">
        <v>108.589112352175</v>
      </c>
    </row>
    <row r="76">
      <c r="A76" s="89" t="s">
        <v>51</v>
      </c>
      <c r="B76" s="89" t="s">
        <v>52</v>
      </c>
      <c r="C76" s="89" t="s">
        <v>22</v>
      </c>
      <c r="D76" s="89" t="n">
        <v>657.0033333</v>
      </c>
      <c r="E76" s="89" t="n">
        <v>32.4052200439547</v>
      </c>
      <c r="F76" s="89" t="n">
        <v>11.9112800672296</v>
      </c>
      <c r="G76" s="89" t="n">
        <v>28.5573148294852</v>
      </c>
      <c r="H76" s="89" t="n">
        <v>1923.8994762</v>
      </c>
      <c r="I76" s="89" t="n">
        <v>13.986405406488</v>
      </c>
      <c r="J76" s="89" t="n">
        <v>34.8797400571949</v>
      </c>
      <c r="K76" s="89" t="n">
        <v>12.5709629126807</v>
      </c>
      <c r="L76" s="89" t="n">
        <v>2860.6256968</v>
      </c>
      <c r="M76" s="89" t="n">
        <v>12.9752958003169</v>
      </c>
      <c r="N76" s="89" t="n">
        <v>51.8623150219848</v>
      </c>
      <c r="O76" s="89" t="n">
        <v>8.55839816692442</v>
      </c>
      <c r="P76" s="89" t="n">
        <v>74.2794471</v>
      </c>
      <c r="Q76" s="89" t="n">
        <v>70.2768162062456</v>
      </c>
      <c r="R76" s="89" t="n">
        <v>1.34666485359073</v>
      </c>
      <c r="S76" s="89" t="n">
        <v>70.8590407539422</v>
      </c>
    </row>
    <row r="77">
      <c r="A77" s="89" t="s">
        <v>51</v>
      </c>
      <c r="B77" s="89" t="s">
        <v>52</v>
      </c>
      <c r="C77" s="89" t="s">
        <v>23</v>
      </c>
      <c r="D77" s="89" t="n">
        <v>282.8931614</v>
      </c>
      <c r="E77" s="89" t="n">
        <v>35.20957736933</v>
      </c>
      <c r="F77" s="89" t="n">
        <v>12.0951754131072</v>
      </c>
      <c r="G77" s="89" t="n">
        <v>35.486795669736</v>
      </c>
      <c r="H77" s="89" t="n">
        <v>757.872335</v>
      </c>
      <c r="I77" s="89" t="n">
        <v>20.6591277364142</v>
      </c>
      <c r="J77" s="89" t="n">
        <v>32.4030414422246</v>
      </c>
      <c r="K77" s="89" t="n">
        <v>18.144021261042</v>
      </c>
      <c r="L77" s="89" t="n">
        <v>1127.2292133</v>
      </c>
      <c r="M77" s="89" t="n">
        <v>22.8396087768181</v>
      </c>
      <c r="N77" s="89" t="n">
        <v>48.1949970022935</v>
      </c>
      <c r="O77" s="89" t="n">
        <v>13.8918752838433</v>
      </c>
      <c r="P77" s="89" t="n">
        <v>170.8978796</v>
      </c>
      <c r="Q77" s="89" t="n">
        <v>55.5730374132582</v>
      </c>
      <c r="R77" s="89" t="n">
        <v>7.30678614237465</v>
      </c>
      <c r="S77" s="89" t="n">
        <v>54.0774110035546</v>
      </c>
    </row>
    <row r="78">
      <c r="A78" s="89" t="s">
        <v>51</v>
      </c>
      <c r="B78" s="89" t="s">
        <v>52</v>
      </c>
      <c r="C78" s="89" t="s">
        <v>24</v>
      </c>
      <c r="D78" s="89" t="n">
        <v>24.3654824</v>
      </c>
      <c r="E78" s="89" t="n">
        <v>100</v>
      </c>
      <c r="F78" s="89" t="n">
        <v>9.50539377386813</v>
      </c>
      <c r="G78" s="89" t="n">
        <v>100.823467028017</v>
      </c>
      <c r="H78" s="89" t="n">
        <v>66.563025</v>
      </c>
      <c r="I78" s="89" t="n">
        <v>73.2065801410997</v>
      </c>
      <c r="J78" s="89" t="n">
        <v>25.9673809456294</v>
      </c>
      <c r="K78" s="89" t="n">
        <v>48.9105059937831</v>
      </c>
      <c r="L78" s="89" t="n">
        <v>165.4047175</v>
      </c>
      <c r="M78" s="89" t="n">
        <v>45.1488089011037</v>
      </c>
      <c r="N78" s="89" t="n">
        <v>64.5272252805024</v>
      </c>
      <c r="O78" s="89" t="n">
        <v>20.5966843222177</v>
      </c>
      <c r="P78" s="89"/>
      <c r="Q78" s="89"/>
      <c r="R78" s="89"/>
      <c r="S78" s="89"/>
    </row>
    <row r="79">
      <c r="A79" s="89" t="s">
        <v>34</v>
      </c>
      <c r="B79" s="89" t="s">
        <v>35</v>
      </c>
      <c r="C79" s="89" t="s">
        <v>22</v>
      </c>
      <c r="D79" s="89" t="n">
        <v>437.7991802</v>
      </c>
      <c r="E79" s="89" t="n">
        <v>45.1520529512944</v>
      </c>
      <c r="F79" s="89" t="n">
        <v>5.61017968068155</v>
      </c>
      <c r="G79" s="89" t="n">
        <v>45.7190454887894</v>
      </c>
      <c r="H79" s="89" t="n">
        <v>4909.6310343</v>
      </c>
      <c r="I79" s="89" t="n">
        <v>15.3463205156047</v>
      </c>
      <c r="J79" s="89" t="n">
        <v>62.9144902822579</v>
      </c>
      <c r="K79" s="89" t="n">
        <v>9.22084843944236</v>
      </c>
      <c r="L79" s="89" t="n">
        <v>2107.7742932</v>
      </c>
      <c r="M79" s="89" t="n">
        <v>20.9116967387264</v>
      </c>
      <c r="N79" s="89" t="n">
        <v>27.0100837232531</v>
      </c>
      <c r="O79" s="89" t="n">
        <v>18.9019686158861</v>
      </c>
      <c r="P79" s="89" t="n">
        <v>348.4525072</v>
      </c>
      <c r="Q79" s="89" t="n">
        <v>41.2590868970811</v>
      </c>
      <c r="R79" s="89" t="n">
        <v>4.46524631380747</v>
      </c>
      <c r="S79" s="89" t="n">
        <v>38.7461379574493</v>
      </c>
    </row>
    <row r="80">
      <c r="A80" s="89" t="s">
        <v>34</v>
      </c>
      <c r="B80" s="89" t="s">
        <v>35</v>
      </c>
      <c r="C80" s="89" t="s">
        <v>23</v>
      </c>
      <c r="D80" s="89" t="n">
        <v>50.5740529</v>
      </c>
      <c r="E80" s="89" t="n">
        <v>100</v>
      </c>
      <c r="F80" s="89" t="n">
        <v>1.05827364488694</v>
      </c>
      <c r="G80" s="89" t="n">
        <v>97.0854138326482</v>
      </c>
      <c r="H80" s="89" t="n">
        <v>2340.2603963</v>
      </c>
      <c r="I80" s="89" t="n">
        <v>19.6565293906454</v>
      </c>
      <c r="J80" s="89" t="n">
        <v>48.970485012819</v>
      </c>
      <c r="K80" s="89" t="n">
        <v>14.7051300741044</v>
      </c>
      <c r="L80" s="89" t="n">
        <v>2195.7954782</v>
      </c>
      <c r="M80" s="89" t="n">
        <v>19.9710687450465</v>
      </c>
      <c r="N80" s="89" t="n">
        <v>45.9475235005535</v>
      </c>
      <c r="O80" s="89" t="n">
        <v>15.8885334185348</v>
      </c>
      <c r="P80" s="89" t="n">
        <v>192.2902644</v>
      </c>
      <c r="Q80" s="89" t="n">
        <v>53.7457800462993</v>
      </c>
      <c r="R80" s="89" t="n">
        <v>4.02371784174059</v>
      </c>
      <c r="S80" s="89" t="n">
        <v>52.0710574018228</v>
      </c>
    </row>
    <row r="81">
      <c r="A81" s="89" t="s">
        <v>34</v>
      </c>
      <c r="B81" s="89" t="s">
        <v>35</v>
      </c>
      <c r="C81" s="89" t="s">
        <v>24</v>
      </c>
      <c r="D81" s="89" t="n">
        <v>88.1774424</v>
      </c>
      <c r="E81" s="89" t="n">
        <v>70.8271030423702</v>
      </c>
      <c r="F81" s="89" t="n">
        <v>3.81095273536379</v>
      </c>
      <c r="G81" s="89" t="n">
        <v>64.5578208391815</v>
      </c>
      <c r="H81" s="89" t="n">
        <v>1035.3925475</v>
      </c>
      <c r="I81" s="89" t="n">
        <v>24.4374285221738</v>
      </c>
      <c r="J81" s="89" t="n">
        <v>44.7487696816029</v>
      </c>
      <c r="K81" s="89" t="n">
        <v>19.6780604580596</v>
      </c>
      <c r="L81" s="89" t="n">
        <v>1104.3818761</v>
      </c>
      <c r="M81" s="89" t="n">
        <v>26.7357758144368</v>
      </c>
      <c r="N81" s="89" t="n">
        <v>47.7304287474944</v>
      </c>
      <c r="O81" s="89" t="n">
        <v>18.2669279446795</v>
      </c>
      <c r="P81" s="89" t="n">
        <v>85.8381105</v>
      </c>
      <c r="Q81" s="89" t="n">
        <v>100</v>
      </c>
      <c r="R81" s="89" t="n">
        <v>3.70984883553886</v>
      </c>
      <c r="S81" s="89" t="n">
        <v>95.3551996117754</v>
      </c>
    </row>
    <row r="82">
      <c r="A82" s="89" t="s">
        <v>36</v>
      </c>
      <c r="B82" s="89" t="s">
        <v>37</v>
      </c>
      <c r="C82" s="89" t="s">
        <v>22</v>
      </c>
      <c r="D82" s="89" t="n">
        <v>41.8550182</v>
      </c>
      <c r="E82" s="89" t="n">
        <v>57.9358874285693</v>
      </c>
      <c r="F82" s="89" t="n">
        <v>2.86000795043189</v>
      </c>
      <c r="G82" s="89" t="n">
        <v>58.7104043212763</v>
      </c>
      <c r="H82" s="89" t="n">
        <v>667.1625223</v>
      </c>
      <c r="I82" s="89" t="n">
        <v>19.4680375874567</v>
      </c>
      <c r="J82" s="89" t="n">
        <v>45.5880847761331</v>
      </c>
      <c r="K82" s="89" t="n">
        <v>15.6590435377737</v>
      </c>
      <c r="L82" s="89" t="n">
        <v>740.3818162</v>
      </c>
      <c r="M82" s="89" t="n">
        <v>18.4868854941798</v>
      </c>
      <c r="N82" s="89" t="n">
        <v>50.5912545675874</v>
      </c>
      <c r="O82" s="89" t="n">
        <v>14.178515504491</v>
      </c>
      <c r="P82" s="89" t="n">
        <v>14.0587499</v>
      </c>
      <c r="Q82" s="89" t="n">
        <v>100</v>
      </c>
      <c r="R82" s="89" t="n">
        <v>0.960652705847671</v>
      </c>
      <c r="S82" s="89" t="n">
        <v>100.449750067039</v>
      </c>
    </row>
    <row r="83">
      <c r="A83" s="89" t="s">
        <v>36</v>
      </c>
      <c r="B83" s="89" t="s">
        <v>37</v>
      </c>
      <c r="C83" s="89" t="s">
        <v>23</v>
      </c>
      <c r="D83" s="89" t="n">
        <v>36.690163</v>
      </c>
      <c r="E83" s="89" t="n">
        <v>60.7331928174583</v>
      </c>
      <c r="F83" s="89" t="n">
        <v>3.46960693329413</v>
      </c>
      <c r="G83" s="89" t="n">
        <v>58.8162179504015</v>
      </c>
      <c r="H83" s="89" t="n">
        <v>326.7831466</v>
      </c>
      <c r="I83" s="89" t="n">
        <v>27.6023949858115</v>
      </c>
      <c r="J83" s="89" t="n">
        <v>30.9022631250516</v>
      </c>
      <c r="K83" s="89" t="n">
        <v>22.8598730780994</v>
      </c>
      <c r="L83" s="89" t="n">
        <v>673.4767697</v>
      </c>
      <c r="M83" s="89" t="n">
        <v>16.0097440409454</v>
      </c>
      <c r="N83" s="89" t="n">
        <v>63.6873613661421</v>
      </c>
      <c r="O83" s="89" t="n">
        <v>11.3380745684066</v>
      </c>
      <c r="P83" s="89" t="n">
        <v>20.5231073</v>
      </c>
      <c r="Q83" s="89" t="n">
        <v>99.9999999999999</v>
      </c>
      <c r="R83" s="89" t="n">
        <v>1.94076857551217</v>
      </c>
      <c r="S83" s="89" t="n">
        <v>94.2179656873662</v>
      </c>
    </row>
    <row r="84">
      <c r="A84" s="89" t="s">
        <v>36</v>
      </c>
      <c r="B84" s="89" t="s">
        <v>37</v>
      </c>
      <c r="C84" s="89" t="s">
        <v>24</v>
      </c>
      <c r="D84" s="89" t="n">
        <v>13.1835075</v>
      </c>
      <c r="E84" s="89" t="n">
        <v>99.9999999999998</v>
      </c>
      <c r="F84" s="89" t="n">
        <v>3.43193667186788</v>
      </c>
      <c r="G84" s="89" t="n">
        <v>94.2414175230462</v>
      </c>
      <c r="H84" s="89" t="n">
        <v>124.2532984</v>
      </c>
      <c r="I84" s="89" t="n">
        <v>46.7374585975989</v>
      </c>
      <c r="J84" s="89" t="n">
        <v>32.3456751838995</v>
      </c>
      <c r="K84" s="89" t="n">
        <v>37.3703608076358</v>
      </c>
      <c r="L84" s="89" t="n">
        <v>246.7051163</v>
      </c>
      <c r="M84" s="89" t="n">
        <v>30.7269856414052</v>
      </c>
      <c r="N84" s="89" t="n">
        <v>64.2223881442326</v>
      </c>
      <c r="O84" s="89" t="n">
        <v>20.8556970462119</v>
      </c>
      <c r="P84" s="89"/>
      <c r="Q84" s="89"/>
      <c r="R84" s="89"/>
      <c r="S84" s="89"/>
    </row>
    <row r="85">
      <c r="A85" s="89" t="s">
        <v>53</v>
      </c>
      <c r="B85" s="89" t="s">
        <v>54</v>
      </c>
      <c r="C85" s="89" t="s">
        <v>22</v>
      </c>
      <c r="D85" s="89" t="n">
        <v>91.2444486</v>
      </c>
      <c r="E85" s="89" t="n">
        <v>48.5827561231744</v>
      </c>
      <c r="F85" s="89" t="n">
        <v>6.75544711167435</v>
      </c>
      <c r="G85" s="89" t="n">
        <v>43.1006267717043</v>
      </c>
      <c r="H85" s="89" t="n">
        <v>507.5657934</v>
      </c>
      <c r="I85" s="89" t="n">
        <v>21.5522761474005</v>
      </c>
      <c r="J85" s="89" t="n">
        <v>37.5785477979066</v>
      </c>
      <c r="K85" s="89" t="n">
        <v>18.1287372432828</v>
      </c>
      <c r="L85" s="89" t="n">
        <v>726.5103925</v>
      </c>
      <c r="M85" s="89" t="n">
        <v>18.3765483641987</v>
      </c>
      <c r="N85" s="89" t="n">
        <v>53.7885055794564</v>
      </c>
      <c r="O85" s="89" t="n">
        <v>10.8993899610387</v>
      </c>
      <c r="P85" s="89" t="n">
        <v>25.3590036</v>
      </c>
      <c r="Q85" s="89" t="n">
        <v>70.1107732189633</v>
      </c>
      <c r="R85" s="89" t="n">
        <v>1.87749951096268</v>
      </c>
      <c r="S85" s="89" t="n">
        <v>71.7672312518973</v>
      </c>
    </row>
    <row r="86">
      <c r="A86" s="89" t="s">
        <v>53</v>
      </c>
      <c r="B86" s="89" t="s">
        <v>54</v>
      </c>
      <c r="C86" s="89" t="s">
        <v>23</v>
      </c>
      <c r="D86" s="89" t="n">
        <v>39.7880588</v>
      </c>
      <c r="E86" s="89" t="n">
        <v>71.9210409854425</v>
      </c>
      <c r="F86" s="89" t="n">
        <v>4.96477578579299</v>
      </c>
      <c r="G86" s="89" t="n">
        <v>71.5541412847198</v>
      </c>
      <c r="H86" s="89" t="n">
        <v>338.2661887</v>
      </c>
      <c r="I86" s="89" t="n">
        <v>22.9599279962407</v>
      </c>
      <c r="J86" s="89" t="n">
        <v>42.2090404372842</v>
      </c>
      <c r="K86" s="89" t="n">
        <v>18.6009318310382</v>
      </c>
      <c r="L86" s="89" t="n">
        <v>408.7212793</v>
      </c>
      <c r="M86" s="89" t="n">
        <v>23.2346129485799</v>
      </c>
      <c r="N86" s="89" t="n">
        <v>51.0004652603704</v>
      </c>
      <c r="O86" s="89" t="n">
        <v>15.9118086423124</v>
      </c>
      <c r="P86" s="89" t="n">
        <v>14.6314353</v>
      </c>
      <c r="Q86" s="89" t="n">
        <v>72.1928505740967</v>
      </c>
      <c r="R86" s="89" t="n">
        <v>1.82571851655243</v>
      </c>
      <c r="S86" s="89" t="n">
        <v>71.2340847607443</v>
      </c>
    </row>
    <row r="87">
      <c r="A87" s="89" t="s">
        <v>53</v>
      </c>
      <c r="B87" s="89" t="s">
        <v>54</v>
      </c>
      <c r="C87" s="89" t="s">
        <v>24</v>
      </c>
      <c r="D87" s="89"/>
      <c r="E87" s="89"/>
      <c r="F87" s="89"/>
      <c r="G87" s="89"/>
      <c r="H87" s="89"/>
      <c r="I87" s="89"/>
      <c r="J87" s="89"/>
      <c r="K87" s="89"/>
      <c r="L87" s="89" t="n">
        <v>137.717499</v>
      </c>
      <c r="M87" s="89" t="n">
        <v>36.8312436527794</v>
      </c>
      <c r="N87" s="89" t="n">
        <v>100</v>
      </c>
      <c r="O87" s="89" t="n">
        <v>0</v>
      </c>
      <c r="P87" s="89"/>
      <c r="Q87" s="89"/>
      <c r="R87" s="89"/>
      <c r="S87" s="89"/>
    </row>
    <row r="88">
      <c r="A88" s="89" t="s">
        <v>55</v>
      </c>
      <c r="B88" s="89" t="s">
        <v>56</v>
      </c>
      <c r="C88" s="89" t="s">
        <v>22</v>
      </c>
      <c r="D88" s="89" t="n">
        <v>132.1737433</v>
      </c>
      <c r="E88" s="89" t="n">
        <v>57.3296172461334</v>
      </c>
      <c r="F88" s="89" t="n">
        <v>1.33793575432091</v>
      </c>
      <c r="G88" s="89" t="n">
        <v>55.3707888621399</v>
      </c>
      <c r="H88" s="89" t="n">
        <v>5198.2992869</v>
      </c>
      <c r="I88" s="89" t="n">
        <v>13.5176509338683</v>
      </c>
      <c r="J88" s="89" t="n">
        <v>52.620061322001</v>
      </c>
      <c r="K88" s="89" t="n">
        <v>7.58442955981883</v>
      </c>
      <c r="L88" s="89" t="n">
        <v>4316.3873232</v>
      </c>
      <c r="M88" s="89" t="n">
        <v>13.5198012836122</v>
      </c>
      <c r="N88" s="89" t="n">
        <v>43.6928605108729</v>
      </c>
      <c r="O88" s="89" t="n">
        <v>8.70732884140909</v>
      </c>
      <c r="P88" s="89" t="n">
        <v>232.0701463</v>
      </c>
      <c r="Q88" s="89" t="n">
        <v>49.1276566713091</v>
      </c>
      <c r="R88" s="89" t="n">
        <v>2.34914241280519</v>
      </c>
      <c r="S88" s="89" t="n">
        <v>48.778315713062</v>
      </c>
    </row>
    <row r="89">
      <c r="A89" s="89" t="s">
        <v>55</v>
      </c>
      <c r="B89" s="89" t="s">
        <v>56</v>
      </c>
      <c r="C89" s="89" t="s">
        <v>23</v>
      </c>
      <c r="D89" s="89" t="n">
        <v>105.266381</v>
      </c>
      <c r="E89" s="89" t="n">
        <v>70.6452169535669</v>
      </c>
      <c r="F89" s="89" t="n">
        <v>2.02064390148055</v>
      </c>
      <c r="G89" s="89" t="n">
        <v>70.6721083442878</v>
      </c>
      <c r="H89" s="89" t="n">
        <v>2830.9002273</v>
      </c>
      <c r="I89" s="89" t="n">
        <v>18.4122223491849</v>
      </c>
      <c r="J89" s="89" t="n">
        <v>54.3406282770722</v>
      </c>
      <c r="K89" s="89" t="n">
        <v>12.1268203019107</v>
      </c>
      <c r="L89" s="89" t="n">
        <v>2125.5519648</v>
      </c>
      <c r="M89" s="89" t="n">
        <v>19.2754647078588</v>
      </c>
      <c r="N89" s="89" t="n">
        <v>40.8010950329253</v>
      </c>
      <c r="O89" s="89" t="n">
        <v>15.8406260405534</v>
      </c>
      <c r="P89" s="89" t="n">
        <v>147.8277959</v>
      </c>
      <c r="Q89" s="89" t="n">
        <v>70.5509190402513</v>
      </c>
      <c r="R89" s="89" t="n">
        <v>2.83763278852197</v>
      </c>
      <c r="S89" s="89" t="n">
        <v>70.7115848869884</v>
      </c>
    </row>
    <row r="90">
      <c r="A90" s="89" t="s">
        <v>55</v>
      </c>
      <c r="B90" s="89" t="s">
        <v>56</v>
      </c>
      <c r="C90" s="89" t="s">
        <v>24</v>
      </c>
      <c r="D90" s="89"/>
      <c r="E90" s="89"/>
      <c r="F90" s="89"/>
      <c r="G90" s="89"/>
      <c r="H90" s="89" t="n">
        <v>241.8653211</v>
      </c>
      <c r="I90" s="89" t="n">
        <v>61.3037709952265</v>
      </c>
      <c r="J90" s="89" t="n">
        <v>11.9557744184415</v>
      </c>
      <c r="K90" s="89" t="n">
        <v>60.3580897253301</v>
      </c>
      <c r="L90" s="89" t="n">
        <v>1781.1347175</v>
      </c>
      <c r="M90" s="89" t="n">
        <v>25.7635389110487</v>
      </c>
      <c r="N90" s="89" t="n">
        <v>88.0442255815585</v>
      </c>
      <c r="O90" s="89" t="n">
        <v>8.19619572229217</v>
      </c>
      <c r="P90" s="89"/>
      <c r="Q90" s="89"/>
      <c r="R90" s="89"/>
      <c r="S90" s="89"/>
    </row>
    <row r="91">
      <c r="A91" s="89" t="s">
        <v>38</v>
      </c>
      <c r="B91" s="89" t="s">
        <v>39</v>
      </c>
      <c r="C91" s="89" t="s">
        <v>22</v>
      </c>
      <c r="D91" s="89" t="n">
        <v>420.2424885</v>
      </c>
      <c r="E91" s="89" t="n">
        <v>52.9459036146716</v>
      </c>
      <c r="F91" s="89" t="n">
        <v>8.99197152109155</v>
      </c>
      <c r="G91" s="89" t="n">
        <v>49.4241268954448</v>
      </c>
      <c r="H91" s="89" t="n">
        <v>1425.8250586</v>
      </c>
      <c r="I91" s="89" t="n">
        <v>20.8460187555663</v>
      </c>
      <c r="J91" s="89" t="n">
        <v>30.5085246538318</v>
      </c>
      <c r="K91" s="89" t="n">
        <v>19.9891751715728</v>
      </c>
      <c r="L91" s="89" t="n">
        <v>2330.2262276</v>
      </c>
      <c r="M91" s="89" t="n">
        <v>17.8014899644406</v>
      </c>
      <c r="N91" s="89" t="n">
        <v>49.860088995451</v>
      </c>
      <c r="O91" s="89" t="n">
        <v>12.6313956886158</v>
      </c>
      <c r="P91" s="89" t="n">
        <v>497.2362461</v>
      </c>
      <c r="Q91" s="89" t="n">
        <v>36.4020881524735</v>
      </c>
      <c r="R91" s="89" t="n">
        <v>10.6394148296256</v>
      </c>
      <c r="S91" s="89" t="n">
        <v>35.8222485093496</v>
      </c>
    </row>
    <row r="92">
      <c r="A92" s="89" t="s">
        <v>38</v>
      </c>
      <c r="B92" s="89" t="s">
        <v>39</v>
      </c>
      <c r="C92" s="89" t="s">
        <v>23</v>
      </c>
      <c r="D92" s="89" t="n">
        <v>260.739723</v>
      </c>
      <c r="E92" s="89" t="n">
        <v>43.8379078291126</v>
      </c>
      <c r="F92" s="89" t="n">
        <v>5.90720185877936</v>
      </c>
      <c r="G92" s="89" t="n">
        <v>44.7521923819871</v>
      </c>
      <c r="H92" s="89" t="n">
        <v>2015.7089551</v>
      </c>
      <c r="I92" s="89" t="n">
        <v>21.4098196748385</v>
      </c>
      <c r="J92" s="89" t="n">
        <v>45.6669952292805</v>
      </c>
      <c r="K92" s="89" t="n">
        <v>14.5637799623111</v>
      </c>
      <c r="L92" s="89" t="n">
        <v>1878.8328872</v>
      </c>
      <c r="M92" s="89" t="n">
        <v>18.0349020869845</v>
      </c>
      <c r="N92" s="89" t="n">
        <v>42.5659926148024</v>
      </c>
      <c r="O92" s="89" t="n">
        <v>16.0166021213136</v>
      </c>
      <c r="P92" s="89" t="n">
        <v>258.6478929</v>
      </c>
      <c r="Q92" s="89" t="n">
        <v>52.2417633650373</v>
      </c>
      <c r="R92" s="89" t="n">
        <v>5.85981029713775</v>
      </c>
      <c r="S92" s="89" t="n">
        <v>50.7237675721465</v>
      </c>
    </row>
    <row r="93">
      <c r="A93" s="89" t="s">
        <v>38</v>
      </c>
      <c r="B93" s="89" t="s">
        <v>39</v>
      </c>
      <c r="C93" s="89" t="s">
        <v>24</v>
      </c>
      <c r="D93" s="89" t="n">
        <v>48.4569612</v>
      </c>
      <c r="E93" s="89" t="n">
        <v>99.9999999999998</v>
      </c>
      <c r="F93" s="89" t="n">
        <v>4.4910303599358</v>
      </c>
      <c r="G93" s="89" t="n">
        <v>99.299257595091</v>
      </c>
      <c r="H93" s="89" t="n">
        <v>285.9032141</v>
      </c>
      <c r="I93" s="89" t="n">
        <v>44.938974823048</v>
      </c>
      <c r="J93" s="89" t="n">
        <v>26.4977411444927</v>
      </c>
      <c r="K93" s="89" t="n">
        <v>37.7807895830589</v>
      </c>
      <c r="L93" s="89" t="n">
        <v>688.2289332</v>
      </c>
      <c r="M93" s="89" t="n">
        <v>26.6639959429487</v>
      </c>
      <c r="N93" s="89" t="n">
        <v>63.7856142243486</v>
      </c>
      <c r="O93" s="89" t="n">
        <v>19.2679262216799</v>
      </c>
      <c r="P93" s="89" t="n">
        <v>56.3829161</v>
      </c>
      <c r="Q93" s="89" t="n">
        <v>100</v>
      </c>
      <c r="R93" s="89" t="n">
        <v>5.22561427122288</v>
      </c>
      <c r="S93" s="89" t="n">
        <v>93.00041116406</v>
      </c>
    </row>
    <row r="94">
      <c r="A94" s="89" t="s">
        <v>57</v>
      </c>
      <c r="B94" s="89" t="s">
        <v>58</v>
      </c>
      <c r="C94" s="89" t="s">
        <v>22</v>
      </c>
      <c r="D94" s="89" t="n">
        <v>1422.0604395</v>
      </c>
      <c r="E94" s="89" t="n">
        <v>28.6026910475769</v>
      </c>
      <c r="F94" s="89" t="n">
        <v>27.5977474935285</v>
      </c>
      <c r="G94" s="89" t="n">
        <v>21.8529586377074</v>
      </c>
      <c r="H94" s="89" t="n">
        <v>1243.2083721</v>
      </c>
      <c r="I94" s="89" t="n">
        <v>23.4063535862395</v>
      </c>
      <c r="J94" s="89" t="n">
        <v>24.1267879915988</v>
      </c>
      <c r="K94" s="89" t="n">
        <v>17.5846276278761</v>
      </c>
      <c r="L94" s="89" t="n">
        <v>2382.0274818</v>
      </c>
      <c r="M94" s="89" t="n">
        <v>19.7764617253508</v>
      </c>
      <c r="N94" s="89" t="n">
        <v>46.2277067411254</v>
      </c>
      <c r="O94" s="89" t="n">
        <v>14.7967800640319</v>
      </c>
      <c r="P94" s="89" t="n">
        <v>105.5171376</v>
      </c>
      <c r="Q94" s="89" t="n">
        <v>70.4988228068705</v>
      </c>
      <c r="R94" s="89" t="n">
        <v>2.04775777374735</v>
      </c>
      <c r="S94" s="89" t="n">
        <v>72.6042547538229</v>
      </c>
    </row>
    <row r="95">
      <c r="A95" s="89" t="s">
        <v>57</v>
      </c>
      <c r="B95" s="89" t="s">
        <v>58</v>
      </c>
      <c r="C95" s="89" t="s">
        <v>23</v>
      </c>
      <c r="D95" s="89" t="n">
        <v>479.2498504</v>
      </c>
      <c r="E95" s="89" t="n">
        <v>41.648263648643</v>
      </c>
      <c r="F95" s="89" t="n">
        <v>7.07888853620105</v>
      </c>
      <c r="G95" s="89" t="n">
        <v>38.0315782742369</v>
      </c>
      <c r="H95" s="89" t="n">
        <v>1785.4655916</v>
      </c>
      <c r="I95" s="89" t="n">
        <v>22.0862740944198</v>
      </c>
      <c r="J95" s="89" t="n">
        <v>26.3726987032121</v>
      </c>
      <c r="K95" s="89" t="n">
        <v>20.2423300702603</v>
      </c>
      <c r="L95" s="89" t="n">
        <v>4438.8495847</v>
      </c>
      <c r="M95" s="89" t="n">
        <v>13.7909448449434</v>
      </c>
      <c r="N95" s="89" t="n">
        <v>65.5652190873456</v>
      </c>
      <c r="O95" s="89" t="n">
        <v>7.66839837038816</v>
      </c>
      <c r="P95" s="89" t="n">
        <v>66.5634751</v>
      </c>
      <c r="Q95" s="89" t="n">
        <v>100</v>
      </c>
      <c r="R95" s="89" t="n">
        <v>0.983193673241247</v>
      </c>
      <c r="S95" s="89" t="n">
        <v>101.051057458308</v>
      </c>
    </row>
    <row r="96">
      <c r="A96" s="89" t="s">
        <v>57</v>
      </c>
      <c r="B96" s="89" t="s">
        <v>58</v>
      </c>
      <c r="C96" s="89" t="s">
        <v>24</v>
      </c>
      <c r="D96" s="89"/>
      <c r="E96" s="89"/>
      <c r="F96" s="89"/>
      <c r="G96" s="89"/>
      <c r="H96" s="89" t="n">
        <v>251.6241733</v>
      </c>
      <c r="I96" s="89" t="n">
        <v>61.3451948670612</v>
      </c>
      <c r="J96" s="89" t="n">
        <v>15.2682183053665</v>
      </c>
      <c r="K96" s="89" t="n">
        <v>53.6236418127831</v>
      </c>
      <c r="L96" s="89" t="n">
        <v>1396.4016033</v>
      </c>
      <c r="M96" s="89" t="n">
        <v>27.2687007823647</v>
      </c>
      <c r="N96" s="89" t="n">
        <v>84.7317816946335</v>
      </c>
      <c r="O96" s="89" t="n">
        <v>9.6626962534202</v>
      </c>
      <c r="P96" s="89"/>
      <c r="Q96" s="89"/>
      <c r="R96" s="89"/>
      <c r="S96" s="89"/>
    </row>
    <row r="97">
      <c r="A97" s="89" t="s">
        <v>59</v>
      </c>
      <c r="B97" s="89" t="s">
        <v>60</v>
      </c>
      <c r="C97" s="89" t="s">
        <v>22</v>
      </c>
      <c r="D97" s="89" t="n">
        <v>23.5742866</v>
      </c>
      <c r="E97" s="89" t="n">
        <v>56.8726548455185</v>
      </c>
      <c r="F97" s="89" t="n">
        <v>3.62667198832184</v>
      </c>
      <c r="G97" s="89" t="n">
        <v>54.5172897486548</v>
      </c>
      <c r="H97" s="89" t="n">
        <v>301.4838777</v>
      </c>
      <c r="I97" s="89" t="n">
        <v>19.4023413053518</v>
      </c>
      <c r="J97" s="89" t="n">
        <v>46.3803275465921</v>
      </c>
      <c r="K97" s="89" t="n">
        <v>15.4417032564677</v>
      </c>
      <c r="L97" s="89" t="n">
        <v>314.620029</v>
      </c>
      <c r="M97" s="89" t="n">
        <v>20.7890219646512</v>
      </c>
      <c r="N97" s="89" t="n">
        <v>48.4011951453625</v>
      </c>
      <c r="O97" s="89" t="n">
        <v>14.09077639285</v>
      </c>
      <c r="P97" s="89" t="n">
        <v>10.3471378</v>
      </c>
      <c r="Q97" s="89" t="n">
        <v>99.9999999999999</v>
      </c>
      <c r="R97" s="89" t="n">
        <v>1.59180531972349</v>
      </c>
      <c r="S97" s="89" t="n">
        <v>98.5766431797794</v>
      </c>
    </row>
    <row r="98">
      <c r="A98" s="89" t="s">
        <v>59</v>
      </c>
      <c r="B98" s="89" t="s">
        <v>60</v>
      </c>
      <c r="C98" s="89" t="s">
        <v>23</v>
      </c>
      <c r="D98" s="89" t="n">
        <v>18.9715121</v>
      </c>
      <c r="E98" s="89" t="n">
        <v>75.3718337272028</v>
      </c>
      <c r="F98" s="89" t="n">
        <v>3.27217447689909</v>
      </c>
      <c r="G98" s="89" t="n">
        <v>71.8199325842247</v>
      </c>
      <c r="H98" s="89" t="n">
        <v>357.0795808</v>
      </c>
      <c r="I98" s="89" t="n">
        <v>20.6766975283642</v>
      </c>
      <c r="J98" s="89" t="n">
        <v>61.5884851116105</v>
      </c>
      <c r="K98" s="89" t="n">
        <v>11.7652645130588</v>
      </c>
      <c r="L98" s="89" t="n">
        <v>197.4920513</v>
      </c>
      <c r="M98" s="89" t="n">
        <v>19.9788518173318</v>
      </c>
      <c r="N98" s="89" t="n">
        <v>34.0630966181292</v>
      </c>
      <c r="O98" s="89" t="n">
        <v>18.1306750946483</v>
      </c>
      <c r="P98" s="89" t="n">
        <v>6.2398788</v>
      </c>
      <c r="Q98" s="89" t="n">
        <v>100</v>
      </c>
      <c r="R98" s="89" t="n">
        <v>1.0762437933613</v>
      </c>
      <c r="S98" s="89" t="n">
        <v>99.2448727292956</v>
      </c>
    </row>
    <row r="99">
      <c r="A99" s="89" t="s">
        <v>59</v>
      </c>
      <c r="B99" s="89" t="s">
        <v>60</v>
      </c>
      <c r="C99" s="89" t="s">
        <v>24</v>
      </c>
      <c r="D99" s="89"/>
      <c r="E99" s="89"/>
      <c r="F99" s="89"/>
      <c r="G99" s="89"/>
      <c r="H99" s="89" t="n">
        <v>30.4358498</v>
      </c>
      <c r="I99" s="89" t="n">
        <v>62.3198818625862</v>
      </c>
      <c r="J99" s="89" t="n">
        <v>49.9568408582348</v>
      </c>
      <c r="K99" s="89" t="n">
        <v>41.3419482084352</v>
      </c>
      <c r="L99" s="89" t="n">
        <v>30.4884386</v>
      </c>
      <c r="M99" s="89" t="n">
        <v>50.2434585890136</v>
      </c>
      <c r="N99" s="89" t="n">
        <v>50.0431591417652</v>
      </c>
      <c r="O99" s="89" t="n">
        <v>41.2706384416588</v>
      </c>
      <c r="P99" s="89"/>
      <c r="Q99" s="89"/>
      <c r="R99" s="89"/>
      <c r="S99" s="89"/>
    </row>
    <row r="100">
      <c r="A100" s="89" t="s">
        <v>40</v>
      </c>
      <c r="B100" s="89" t="s">
        <v>41</v>
      </c>
      <c r="C100" s="89" t="s">
        <v>22</v>
      </c>
      <c r="D100" s="89" t="n">
        <v>221.2947636</v>
      </c>
      <c r="E100" s="89" t="n">
        <v>29.7137770062872</v>
      </c>
      <c r="F100" s="89" t="n">
        <v>25.4061320932082</v>
      </c>
      <c r="G100" s="89" t="n">
        <v>22.6551527095474</v>
      </c>
      <c r="H100" s="89" t="n">
        <v>363.468558</v>
      </c>
      <c r="I100" s="89" t="n">
        <v>23.4618406954473</v>
      </c>
      <c r="J100" s="89" t="n">
        <v>41.728643037245</v>
      </c>
      <c r="K100" s="89" t="n">
        <v>13.589252823966</v>
      </c>
      <c r="L100" s="89" t="n">
        <v>231.6642558</v>
      </c>
      <c r="M100" s="89" t="n">
        <v>25.9689558214257</v>
      </c>
      <c r="N100" s="89" t="n">
        <v>26.5966197680494</v>
      </c>
      <c r="O100" s="89" t="n">
        <v>23.0765889135905</v>
      </c>
      <c r="P100" s="89" t="n">
        <v>54.6013647</v>
      </c>
      <c r="Q100" s="89" t="n">
        <v>44.4192215746172</v>
      </c>
      <c r="R100" s="89" t="n">
        <v>6.26860510149747</v>
      </c>
      <c r="S100" s="89" t="n">
        <v>47.4065051514777</v>
      </c>
    </row>
    <row r="101">
      <c r="A101" s="89" t="s">
        <v>40</v>
      </c>
      <c r="B101" s="89" t="s">
        <v>41</v>
      </c>
      <c r="C101" s="89" t="s">
        <v>23</v>
      </c>
      <c r="D101" s="89" t="n">
        <v>104.8407546</v>
      </c>
      <c r="E101" s="89" t="n">
        <v>36.3811744888896</v>
      </c>
      <c r="F101" s="89" t="n">
        <v>13.0586926796856</v>
      </c>
      <c r="G101" s="89" t="n">
        <v>34.5808679791788</v>
      </c>
      <c r="H101" s="89" t="n">
        <v>261.3903865</v>
      </c>
      <c r="I101" s="89" t="n">
        <v>28.253271709524</v>
      </c>
      <c r="J101" s="89" t="n">
        <v>32.5581091031915</v>
      </c>
      <c r="K101" s="89" t="n">
        <v>22.1875999486516</v>
      </c>
      <c r="L101" s="89" t="n">
        <v>382.4026715</v>
      </c>
      <c r="M101" s="89" t="n">
        <v>18.7287188565078</v>
      </c>
      <c r="N101" s="89" t="n">
        <v>47.6310856981303</v>
      </c>
      <c r="O101" s="89" t="n">
        <v>15.4635129219519</v>
      </c>
      <c r="P101" s="89" t="n">
        <v>54.2088392</v>
      </c>
      <c r="Q101" s="89" t="n">
        <v>40.8035257044926</v>
      </c>
      <c r="R101" s="89" t="n">
        <v>6.7521125189926</v>
      </c>
      <c r="S101" s="89" t="n">
        <v>40.9831182660731</v>
      </c>
    </row>
    <row r="102">
      <c r="A102" s="89" t="s">
        <v>40</v>
      </c>
      <c r="B102" s="89" t="s">
        <v>41</v>
      </c>
      <c r="C102" s="89" t="s">
        <v>24</v>
      </c>
      <c r="D102" s="89" t="n">
        <v>24.2127426</v>
      </c>
      <c r="E102" s="89" t="n">
        <v>57.924024697442</v>
      </c>
      <c r="F102" s="89" t="n">
        <v>6.07266904499273</v>
      </c>
      <c r="G102" s="89" t="n">
        <v>59.1575023581095</v>
      </c>
      <c r="H102" s="89" t="n">
        <v>37.4996151</v>
      </c>
      <c r="I102" s="89" t="n">
        <v>60.7893547061969</v>
      </c>
      <c r="J102" s="89" t="n">
        <v>9.40507878760136</v>
      </c>
      <c r="K102" s="89" t="n">
        <v>61.2150410043417</v>
      </c>
      <c r="L102" s="89" t="n">
        <v>331.4645427</v>
      </c>
      <c r="M102" s="89" t="n">
        <v>27.9971799676564</v>
      </c>
      <c r="N102" s="89" t="n">
        <v>83.1328569927043</v>
      </c>
      <c r="O102" s="89" t="n">
        <v>8.35049858124267</v>
      </c>
      <c r="P102" s="89" t="n">
        <v>5.5397499</v>
      </c>
      <c r="Q102" s="89" t="n">
        <v>100</v>
      </c>
      <c r="R102" s="89" t="n">
        <v>1.38939517470159</v>
      </c>
      <c r="S102" s="89" t="n">
        <v>103.013236531707</v>
      </c>
    </row>
    <row r="103">
      <c r="A103" s="89" t="s">
        <v>61</v>
      </c>
      <c r="B103" s="89" t="s">
        <v>62</v>
      </c>
      <c r="C103" s="89" t="s">
        <v>22</v>
      </c>
      <c r="D103" s="89" t="n">
        <v>1123.2695908</v>
      </c>
      <c r="E103" s="89" t="n">
        <v>26.3114355621219</v>
      </c>
      <c r="F103" s="89" t="n">
        <v>16.4836312561575</v>
      </c>
      <c r="G103" s="89" t="n">
        <v>22.9356590301934</v>
      </c>
      <c r="H103" s="89" t="n">
        <v>2342.7913433</v>
      </c>
      <c r="I103" s="89" t="n">
        <v>15.7758576750237</v>
      </c>
      <c r="J103" s="89" t="n">
        <v>34.3797329949716</v>
      </c>
      <c r="K103" s="89" t="n">
        <v>15.3172420041817</v>
      </c>
      <c r="L103" s="89" t="n">
        <v>3134.3297588</v>
      </c>
      <c r="M103" s="89" t="n">
        <v>15.4002733874446</v>
      </c>
      <c r="N103" s="89" t="n">
        <v>45.995312614547</v>
      </c>
      <c r="O103" s="89" t="n">
        <v>10.2365032089445</v>
      </c>
      <c r="P103" s="89" t="n">
        <v>214.0640431</v>
      </c>
      <c r="Q103" s="89" t="n">
        <v>50.3798088723642</v>
      </c>
      <c r="R103" s="89" t="n">
        <v>3.14132313432392</v>
      </c>
      <c r="S103" s="89" t="n">
        <v>50.3211955813136</v>
      </c>
    </row>
    <row r="104">
      <c r="A104" s="89" t="s">
        <v>61</v>
      </c>
      <c r="B104" s="89" t="s">
        <v>62</v>
      </c>
      <c r="C104" s="89" t="s">
        <v>23</v>
      </c>
      <c r="D104" s="89" t="n">
        <v>685.1054538</v>
      </c>
      <c r="E104" s="89" t="n">
        <v>26.2940872361628</v>
      </c>
      <c r="F104" s="89" t="n">
        <v>13.4795771918491</v>
      </c>
      <c r="G104" s="89" t="n">
        <v>22.4271528458115</v>
      </c>
      <c r="H104" s="89" t="n">
        <v>2013.8990481</v>
      </c>
      <c r="I104" s="89" t="n">
        <v>18.9701745172105</v>
      </c>
      <c r="J104" s="89" t="n">
        <v>39.6238382352452</v>
      </c>
      <c r="K104" s="89" t="n">
        <v>15.2185918105569</v>
      </c>
      <c r="L104" s="89" t="n">
        <v>2292.0026129</v>
      </c>
      <c r="M104" s="89" t="n">
        <v>17.6838508667314</v>
      </c>
      <c r="N104" s="89" t="n">
        <v>45.0955775831914</v>
      </c>
      <c r="O104" s="89" t="n">
        <v>13.5174445873537</v>
      </c>
      <c r="P104" s="89" t="n">
        <v>91.5369743</v>
      </c>
      <c r="Q104" s="89" t="n">
        <v>72.9382870423081</v>
      </c>
      <c r="R104" s="89" t="n">
        <v>1.80100698971426</v>
      </c>
      <c r="S104" s="89" t="n">
        <v>74.3785031636477</v>
      </c>
    </row>
    <row r="105">
      <c r="A105" s="89" t="s">
        <v>61</v>
      </c>
      <c r="B105" s="89" t="s">
        <v>62</v>
      </c>
      <c r="C105" s="89" t="s">
        <v>24</v>
      </c>
      <c r="D105" s="89" t="n">
        <v>195.6673464</v>
      </c>
      <c r="E105" s="89" t="n">
        <v>44.1171914794372</v>
      </c>
      <c r="F105" s="89" t="n">
        <v>15.353903071951</v>
      </c>
      <c r="G105" s="89" t="n">
        <v>40.5435962825787</v>
      </c>
      <c r="H105" s="89" t="n">
        <v>298.8829811</v>
      </c>
      <c r="I105" s="89" t="n">
        <v>44.3017653306657</v>
      </c>
      <c r="J105" s="89" t="n">
        <v>23.4531740021858</v>
      </c>
      <c r="K105" s="89" t="n">
        <v>38.6977072522832</v>
      </c>
      <c r="L105" s="89" t="n">
        <v>779.8314729</v>
      </c>
      <c r="M105" s="89" t="n">
        <v>27.9422601817593</v>
      </c>
      <c r="N105" s="89" t="n">
        <v>61.1929229258632</v>
      </c>
      <c r="O105" s="89" t="n">
        <v>18.3836581823263</v>
      </c>
      <c r="P105" s="89"/>
      <c r="Q105" s="89"/>
      <c r="R105" s="89"/>
      <c r="S105" s="89"/>
    </row>
    <row r="106">
      <c r="A106" s="89" t="s">
        <v>42</v>
      </c>
      <c r="B106" s="89" t="s">
        <v>43</v>
      </c>
      <c r="C106" s="89" t="s">
        <v>22</v>
      </c>
      <c r="D106" s="89" t="n">
        <v>145.3049676</v>
      </c>
      <c r="E106" s="89" t="n">
        <v>72.8365707157816</v>
      </c>
      <c r="F106" s="89" t="n">
        <v>1.68119766306209</v>
      </c>
      <c r="G106" s="89" t="n">
        <v>73.4402850627853</v>
      </c>
      <c r="H106" s="89" t="n">
        <v>5790.7804107</v>
      </c>
      <c r="I106" s="89" t="n">
        <v>15.5723452082328</v>
      </c>
      <c r="J106" s="89" t="n">
        <v>67.0000940406565</v>
      </c>
      <c r="K106" s="89" t="n">
        <v>7.27221549510909</v>
      </c>
      <c r="L106" s="89" t="n">
        <v>2706.8583274</v>
      </c>
      <c r="M106" s="89" t="n">
        <v>18.9365792885747</v>
      </c>
      <c r="N106" s="89" t="n">
        <v>31.3187082962814</v>
      </c>
      <c r="O106" s="89" t="n">
        <v>15.6041746939376</v>
      </c>
      <c r="P106" s="89"/>
      <c r="Q106" s="89"/>
      <c r="R106" s="89"/>
      <c r="S106" s="89"/>
    </row>
    <row r="107">
      <c r="A107" s="89" t="s">
        <v>42</v>
      </c>
      <c r="B107" s="89" t="s">
        <v>43</v>
      </c>
      <c r="C107" s="89" t="s">
        <v>23</v>
      </c>
      <c r="D107" s="89" t="n">
        <v>67.0937591</v>
      </c>
      <c r="E107" s="89" t="n">
        <v>100</v>
      </c>
      <c r="F107" s="89" t="n">
        <v>0.705062785577364</v>
      </c>
      <c r="G107" s="89" t="n">
        <v>99.942195919828</v>
      </c>
      <c r="H107" s="89" t="n">
        <v>4074.8511976</v>
      </c>
      <c r="I107" s="89" t="n">
        <v>16.2493331337312</v>
      </c>
      <c r="J107" s="89" t="n">
        <v>42.8210607772179</v>
      </c>
      <c r="K107" s="89" t="n">
        <v>14.0157011940706</v>
      </c>
      <c r="L107" s="89" t="n">
        <v>5282.5242109</v>
      </c>
      <c r="M107" s="89" t="n">
        <v>15.132676084129</v>
      </c>
      <c r="N107" s="89" t="n">
        <v>55.5120369610804</v>
      </c>
      <c r="O107" s="89" t="n">
        <v>10.6600715794637</v>
      </c>
      <c r="P107" s="89" t="n">
        <v>91.5286233</v>
      </c>
      <c r="Q107" s="89" t="n">
        <v>100</v>
      </c>
      <c r="R107" s="89" t="n">
        <v>0.961839476124379</v>
      </c>
      <c r="S107" s="89" t="n">
        <v>98.0381588120418</v>
      </c>
    </row>
    <row r="108">
      <c r="A108" s="89" t="s">
        <v>42</v>
      </c>
      <c r="B108" s="89" t="s">
        <v>43</v>
      </c>
      <c r="C108" s="89" t="s">
        <v>24</v>
      </c>
      <c r="D108" s="89" t="n">
        <v>92.5566986</v>
      </c>
      <c r="E108" s="89" t="n">
        <v>100</v>
      </c>
      <c r="F108" s="89" t="n">
        <v>6.20529202250505</v>
      </c>
      <c r="G108" s="89" t="n">
        <v>86.9229087346963</v>
      </c>
      <c r="H108" s="89" t="n">
        <v>381.5477802</v>
      </c>
      <c r="I108" s="89" t="n">
        <v>40.2072274306542</v>
      </c>
      <c r="J108" s="89" t="n">
        <v>25.5801625651282</v>
      </c>
      <c r="K108" s="89" t="n">
        <v>40.6026209345548</v>
      </c>
      <c r="L108" s="89" t="n">
        <v>1017.4723602</v>
      </c>
      <c r="M108" s="89" t="n">
        <v>30.5754177557618</v>
      </c>
      <c r="N108" s="89" t="n">
        <v>68.2145454123668</v>
      </c>
      <c r="O108" s="89" t="n">
        <v>14.2185080622999</v>
      </c>
      <c r="P108" s="89"/>
      <c r="Q108" s="89"/>
      <c r="R108" s="89"/>
      <c r="S108" s="89"/>
    </row>
    <row r="109">
      <c r="A109" s="89" t="s">
        <v>63</v>
      </c>
      <c r="B109" s="89" t="s">
        <v>64</v>
      </c>
      <c r="C109" s="89" t="s">
        <v>22</v>
      </c>
      <c r="D109" s="89" t="n">
        <v>46.4869784</v>
      </c>
      <c r="E109" s="89" t="n">
        <v>75.5792178904165</v>
      </c>
      <c r="F109" s="89" t="n">
        <v>3.44645635556144</v>
      </c>
      <c r="G109" s="89" t="n">
        <v>73.0713259513088</v>
      </c>
      <c r="H109" s="89" t="n">
        <v>200.007842</v>
      </c>
      <c r="I109" s="89" t="n">
        <v>33.7225560778371</v>
      </c>
      <c r="J109" s="89" t="n">
        <v>14.8282018308815</v>
      </c>
      <c r="K109" s="89" t="n">
        <v>31.8967984374864</v>
      </c>
      <c r="L109" s="89" t="n">
        <v>1069.1864966</v>
      </c>
      <c r="M109" s="89" t="n">
        <v>15.1243323368393</v>
      </c>
      <c r="N109" s="89" t="n">
        <v>79.2674577551708</v>
      </c>
      <c r="O109" s="89" t="n">
        <v>7.2029599446595</v>
      </c>
      <c r="P109" s="89" t="n">
        <v>33.1527782</v>
      </c>
      <c r="Q109" s="89" t="n">
        <v>71.6706439003468</v>
      </c>
      <c r="R109" s="89" t="n">
        <v>2.45788405838631</v>
      </c>
      <c r="S109" s="89" t="n">
        <v>72.7846565047035</v>
      </c>
    </row>
    <row r="110">
      <c r="A110" s="89" t="s">
        <v>63</v>
      </c>
      <c r="B110" s="89" t="s">
        <v>64</v>
      </c>
      <c r="C110" s="89" t="s">
        <v>23</v>
      </c>
      <c r="D110" s="89"/>
      <c r="E110" s="89"/>
      <c r="F110" s="89"/>
      <c r="G110" s="89"/>
      <c r="H110" s="89" t="n">
        <v>264.5756872</v>
      </c>
      <c r="I110" s="89" t="n">
        <v>24.4862027575913</v>
      </c>
      <c r="J110" s="89" t="n">
        <v>24.7755660413384</v>
      </c>
      <c r="K110" s="89" t="n">
        <v>20.9290112644616</v>
      </c>
      <c r="L110" s="89" t="n">
        <v>753.121585</v>
      </c>
      <c r="M110" s="89" t="n">
        <v>13.5688718003169</v>
      </c>
      <c r="N110" s="89" t="n">
        <v>70.5242940641787</v>
      </c>
      <c r="O110" s="89" t="n">
        <v>8.26468285864697</v>
      </c>
      <c r="P110" s="89" t="n">
        <v>50.192304</v>
      </c>
      <c r="Q110" s="89" t="n">
        <v>60.0257170168271</v>
      </c>
      <c r="R110" s="89" t="n">
        <v>4.70013989448285</v>
      </c>
      <c r="S110" s="89" t="n">
        <v>55.0901857831793</v>
      </c>
    </row>
    <row r="111">
      <c r="A111" s="89" t="s">
        <v>63</v>
      </c>
      <c r="B111" s="89" t="s">
        <v>64</v>
      </c>
      <c r="C111" s="89" t="s">
        <v>24</v>
      </c>
      <c r="D111" s="89" t="n">
        <v>32.7464034</v>
      </c>
      <c r="E111" s="89" t="n">
        <v>70.7771791487242</v>
      </c>
      <c r="F111" s="89" t="n">
        <v>5.63844884203641</v>
      </c>
      <c r="G111" s="89" t="n">
        <v>69.2403973838585</v>
      </c>
      <c r="H111" s="89" t="n">
        <v>64.1345367</v>
      </c>
      <c r="I111" s="89" t="n">
        <v>53.1405562194836</v>
      </c>
      <c r="J111" s="89" t="n">
        <v>11.0430235581431</v>
      </c>
      <c r="K111" s="89" t="n">
        <v>50.1345831050424</v>
      </c>
      <c r="L111" s="89" t="n">
        <v>453.9628726</v>
      </c>
      <c r="M111" s="89" t="n">
        <v>17.8692547009943</v>
      </c>
      <c r="N111" s="89" t="n">
        <v>78.1657271509394</v>
      </c>
      <c r="O111" s="89" t="n">
        <v>8.7131452444637</v>
      </c>
      <c r="P111" s="89" t="n">
        <v>29.9259046</v>
      </c>
      <c r="Q111" s="89" t="n">
        <v>75.3208403237894</v>
      </c>
      <c r="R111" s="89" t="n">
        <v>5.15280044888112</v>
      </c>
      <c r="S111" s="89" t="n">
        <v>72.8940374958993</v>
      </c>
    </row>
    <row r="112">
      <c r="A112" s="89" t="s">
        <v>44</v>
      </c>
      <c r="B112" s="89" t="s">
        <v>45</v>
      </c>
      <c r="C112" s="89" t="s">
        <v>22</v>
      </c>
      <c r="D112" s="89" t="n">
        <v>16487.9610312</v>
      </c>
      <c r="E112" s="89" t="n">
        <v>17.2541780641523</v>
      </c>
      <c r="F112" s="89" t="n">
        <v>35.425098722179</v>
      </c>
      <c r="G112" s="89" t="n">
        <v>14.4127929961809</v>
      </c>
      <c r="H112" s="89" t="n">
        <v>18011.0538007</v>
      </c>
      <c r="I112" s="89" t="n">
        <v>14.3746538928708</v>
      </c>
      <c r="J112" s="89" t="n">
        <v>38.6975295352112</v>
      </c>
      <c r="K112" s="89" t="n">
        <v>10.5280593777476</v>
      </c>
      <c r="L112" s="89" t="n">
        <v>11632.9989942</v>
      </c>
      <c r="M112" s="89" t="n">
        <v>16.1452519417754</v>
      </c>
      <c r="N112" s="89" t="n">
        <v>24.9940024133203</v>
      </c>
      <c r="O112" s="89" t="n">
        <v>14.3367858729683</v>
      </c>
      <c r="P112" s="89" t="n">
        <v>411.1480166</v>
      </c>
      <c r="Q112" s="89" t="n">
        <v>100</v>
      </c>
      <c r="R112" s="89" t="n">
        <v>0.883369329289531</v>
      </c>
      <c r="S112" s="89" t="n">
        <v>100.321509510492</v>
      </c>
    </row>
    <row r="113">
      <c r="A113" s="89" t="s">
        <v>44</v>
      </c>
      <c r="B113" s="89" t="s">
        <v>45</v>
      </c>
      <c r="C113" s="89" t="s">
        <v>23</v>
      </c>
      <c r="D113" s="89" t="n">
        <v>1562.7727393</v>
      </c>
      <c r="E113" s="89" t="n">
        <v>40.1575726017849</v>
      </c>
      <c r="F113" s="89" t="n">
        <v>7.1714998580817</v>
      </c>
      <c r="G113" s="89" t="n">
        <v>37.977305174968</v>
      </c>
      <c r="H113" s="89" t="n">
        <v>9428.9536409</v>
      </c>
      <c r="I113" s="89" t="n">
        <v>19.7856697979549</v>
      </c>
      <c r="J113" s="89" t="n">
        <v>43.2690806520349</v>
      </c>
      <c r="K113" s="89" t="n">
        <v>13.9949446356334</v>
      </c>
      <c r="L113" s="89" t="n">
        <v>10143.5702883</v>
      </c>
      <c r="M113" s="89" t="n">
        <v>17.7115771243867</v>
      </c>
      <c r="N113" s="89" t="n">
        <v>46.5484270704447</v>
      </c>
      <c r="O113" s="89" t="n">
        <v>13.3856819465089</v>
      </c>
      <c r="P113" s="89" t="n">
        <v>656.1384598</v>
      </c>
      <c r="Q113" s="89" t="n">
        <v>58.1144531501055</v>
      </c>
      <c r="R113" s="89" t="n">
        <v>3.01099241943863</v>
      </c>
      <c r="S113" s="89" t="n">
        <v>57.4819991205942</v>
      </c>
    </row>
    <row r="114">
      <c r="A114" s="89" t="s">
        <v>44</v>
      </c>
      <c r="B114" s="89" t="s">
        <v>45</v>
      </c>
      <c r="C114" s="89" t="s">
        <v>24</v>
      </c>
      <c r="D114" s="89" t="n">
        <v>311.2111058</v>
      </c>
      <c r="E114" s="89" t="n">
        <v>100</v>
      </c>
      <c r="F114" s="89" t="n">
        <v>3.31792734809411</v>
      </c>
      <c r="G114" s="89" t="n">
        <v>99.8136454640326</v>
      </c>
      <c r="H114" s="89" t="n">
        <v>3334.6376602</v>
      </c>
      <c r="I114" s="89" t="n">
        <v>28.4877716362038</v>
      </c>
      <c r="J114" s="89" t="n">
        <v>35.5517052012677</v>
      </c>
      <c r="K114" s="89" t="n">
        <v>22.8140142490562</v>
      </c>
      <c r="L114" s="89" t="n">
        <v>5352.5820513</v>
      </c>
      <c r="M114" s="89" t="n">
        <v>25.5124287158625</v>
      </c>
      <c r="N114" s="89" t="n">
        <v>57.0656960498675</v>
      </c>
      <c r="O114" s="89" t="n">
        <v>15.0824281215683</v>
      </c>
      <c r="P114" s="89" t="n">
        <v>381.2533394</v>
      </c>
      <c r="Q114" s="89" t="n">
        <v>99.9999999999999</v>
      </c>
      <c r="R114" s="89" t="n">
        <v>4.06467140077064</v>
      </c>
      <c r="S114" s="89" t="n">
        <v>99.0520646221498</v>
      </c>
    </row>
    <row r="115">
      <c r="A115" s="89" t="s">
        <v>46</v>
      </c>
      <c r="B115" s="89" t="s">
        <v>47</v>
      </c>
      <c r="C115" s="89" t="s">
        <v>22</v>
      </c>
      <c r="D115" s="89" t="n">
        <v>16.2339755</v>
      </c>
      <c r="E115" s="89" t="n">
        <v>70.1828676862829</v>
      </c>
      <c r="F115" s="89" t="n">
        <v>1.81544606186364</v>
      </c>
      <c r="G115" s="89" t="n">
        <v>68.0935964921793</v>
      </c>
      <c r="H115" s="89" t="n">
        <v>261.2853133</v>
      </c>
      <c r="I115" s="89" t="n">
        <v>23.2128841725839</v>
      </c>
      <c r="J115" s="89" t="n">
        <v>29.2195459487598</v>
      </c>
      <c r="K115" s="89" t="n">
        <v>20.4480558013939</v>
      </c>
      <c r="L115" s="89" t="n">
        <v>603.9607948</v>
      </c>
      <c r="M115" s="89" t="n">
        <v>16.0053300364581</v>
      </c>
      <c r="N115" s="89" t="n">
        <v>67.5409573237124</v>
      </c>
      <c r="O115" s="89" t="n">
        <v>8.66450375200008</v>
      </c>
      <c r="P115" s="89" t="n">
        <v>12.7340625</v>
      </c>
      <c r="Q115" s="89" t="n">
        <v>100</v>
      </c>
      <c r="R115" s="89" t="n">
        <v>1.42405066566415</v>
      </c>
      <c r="S115" s="89" t="n">
        <v>98.5237407160928</v>
      </c>
    </row>
    <row r="116">
      <c r="A116" s="89" t="s">
        <v>46</v>
      </c>
      <c r="B116" s="89" t="s">
        <v>47</v>
      </c>
      <c r="C116" s="89" t="s">
        <v>23</v>
      </c>
      <c r="D116" s="89" t="n">
        <v>34.688697</v>
      </c>
      <c r="E116" s="89" t="n">
        <v>49.4985128435324</v>
      </c>
      <c r="F116" s="89" t="n">
        <v>2.33013587131878</v>
      </c>
      <c r="G116" s="89" t="n">
        <v>49.4746818000845</v>
      </c>
      <c r="H116" s="89" t="n">
        <v>676.8070801</v>
      </c>
      <c r="I116" s="89" t="n">
        <v>18.2019049455089</v>
      </c>
      <c r="J116" s="89" t="n">
        <v>45.4630064456884</v>
      </c>
      <c r="K116" s="89" t="n">
        <v>10.9596168276508</v>
      </c>
      <c r="L116" s="89" t="n">
        <v>717.1299842</v>
      </c>
      <c r="M116" s="89" t="n">
        <v>12.1626873273803</v>
      </c>
      <c r="N116" s="89" t="n">
        <v>48.1716076156648</v>
      </c>
      <c r="O116" s="89" t="n">
        <v>10.8437027533383</v>
      </c>
      <c r="P116" s="89" t="n">
        <v>60.0727059</v>
      </c>
      <c r="Q116" s="89" t="n">
        <v>54.6740794754736</v>
      </c>
      <c r="R116" s="89" t="n">
        <v>4.03525006732807</v>
      </c>
      <c r="S116" s="89" t="n">
        <v>51.0775729862119</v>
      </c>
    </row>
    <row r="117">
      <c r="A117" s="89" t="s">
        <v>46</v>
      </c>
      <c r="B117" s="89" t="s">
        <v>47</v>
      </c>
      <c r="C117" s="89" t="s">
        <v>24</v>
      </c>
      <c r="D117" s="89" t="n">
        <v>12.9328453</v>
      </c>
      <c r="E117" s="89" t="n">
        <v>100</v>
      </c>
      <c r="F117" s="89" t="n">
        <v>3.68873926958816</v>
      </c>
      <c r="G117" s="89" t="n">
        <v>90.9645033283606</v>
      </c>
      <c r="H117" s="89" t="n">
        <v>106.3504702</v>
      </c>
      <c r="I117" s="89" t="n">
        <v>38.9273534751566</v>
      </c>
      <c r="J117" s="89" t="n">
        <v>30.3335535735439</v>
      </c>
      <c r="K117" s="89" t="n">
        <v>30.5558932018958</v>
      </c>
      <c r="L117" s="89" t="n">
        <v>200.4789632</v>
      </c>
      <c r="M117" s="89" t="n">
        <v>24.8159705926446</v>
      </c>
      <c r="N117" s="89" t="n">
        <v>57.1811234981802</v>
      </c>
      <c r="O117" s="89" t="n">
        <v>18.4499300378655</v>
      </c>
      <c r="P117" s="89" t="n">
        <v>30.8411214</v>
      </c>
      <c r="Q117" s="89" t="n">
        <v>58.377840913167</v>
      </c>
      <c r="R117" s="89" t="n">
        <v>8.79658365868768</v>
      </c>
      <c r="S117" s="89" t="n">
        <v>54.6092572142952</v>
      </c>
    </row>
    <row r="118">
      <c r="A118" s="89" t="s">
        <v>65</v>
      </c>
      <c r="B118" s="89" t="s">
        <v>66</v>
      </c>
      <c r="C118" s="89" t="s">
        <v>22</v>
      </c>
      <c r="D118" s="89" t="n">
        <v>31.143341</v>
      </c>
      <c r="E118" s="89" t="n">
        <v>37.0042574882607</v>
      </c>
      <c r="F118" s="89" t="n">
        <v>6.91276313412889</v>
      </c>
      <c r="G118" s="89" t="n">
        <v>35.6517503628601</v>
      </c>
      <c r="H118" s="89" t="n">
        <v>263.2978004</v>
      </c>
      <c r="I118" s="89" t="n">
        <v>18.5996553277339</v>
      </c>
      <c r="J118" s="89" t="n">
        <v>58.4431621482855</v>
      </c>
      <c r="K118" s="89" t="n">
        <v>10.3486326981838</v>
      </c>
      <c r="L118" s="89" t="n">
        <v>151.6494358</v>
      </c>
      <c r="M118" s="89" t="n">
        <v>21.582751565553</v>
      </c>
      <c r="N118" s="89" t="n">
        <v>33.6610201554704</v>
      </c>
      <c r="O118" s="89" t="n">
        <v>16.1079940193849</v>
      </c>
      <c r="P118" s="89" t="n">
        <v>4.4288518</v>
      </c>
      <c r="Q118" s="89" t="n">
        <v>99.9999999999999</v>
      </c>
      <c r="R118" s="89" t="n">
        <v>0.983054562115234</v>
      </c>
      <c r="S118" s="89" t="n">
        <v>98.9787595676129</v>
      </c>
    </row>
    <row r="119">
      <c r="A119" s="89" t="s">
        <v>65</v>
      </c>
      <c r="B119" s="89" t="s">
        <v>66</v>
      </c>
      <c r="C119" s="89" t="s">
        <v>23</v>
      </c>
      <c r="D119" s="89" t="n">
        <v>24.566235</v>
      </c>
      <c r="E119" s="89" t="n">
        <v>45.9246965391616</v>
      </c>
      <c r="F119" s="89" t="n">
        <v>6.71912176628896</v>
      </c>
      <c r="G119" s="89" t="n">
        <v>45.7157368365864</v>
      </c>
      <c r="H119" s="89" t="n">
        <v>229.4485596</v>
      </c>
      <c r="I119" s="89" t="n">
        <v>19.0756730363406</v>
      </c>
      <c r="J119" s="89" t="n">
        <v>62.7565767018027</v>
      </c>
      <c r="K119" s="89" t="n">
        <v>9.40209629352527</v>
      </c>
      <c r="L119" s="89" t="n">
        <v>107.4106569</v>
      </c>
      <c r="M119" s="89" t="n">
        <v>22.0708201201303</v>
      </c>
      <c r="N119" s="89" t="n">
        <v>29.3779361268907</v>
      </c>
      <c r="O119" s="89" t="n">
        <v>18.8700807904368</v>
      </c>
      <c r="P119" s="89" t="n">
        <v>4.191304</v>
      </c>
      <c r="Q119" s="89" t="n">
        <v>99.9999999999999</v>
      </c>
      <c r="R119" s="89" t="n">
        <v>1.14636540501766</v>
      </c>
      <c r="S119" s="89" t="n">
        <v>101.713111193403</v>
      </c>
    </row>
    <row r="120">
      <c r="A120" s="89" t="s">
        <v>65</v>
      </c>
      <c r="B120" s="89" t="s">
        <v>66</v>
      </c>
      <c r="C120" s="89" t="s">
        <v>24</v>
      </c>
      <c r="D120" s="89"/>
      <c r="E120" s="89"/>
      <c r="F120" s="89"/>
      <c r="G120" s="89"/>
      <c r="H120" s="89" t="n">
        <v>51.3160128</v>
      </c>
      <c r="I120" s="89" t="n">
        <v>32.912568146768</v>
      </c>
      <c r="J120" s="89" t="n">
        <v>39.6153058625934</v>
      </c>
      <c r="K120" s="89" t="n">
        <v>25.7074085832482</v>
      </c>
      <c r="L120" s="89" t="n">
        <v>75.6931083</v>
      </c>
      <c r="M120" s="89" t="n">
        <v>32.6832410481262</v>
      </c>
      <c r="N120" s="89" t="n">
        <v>58.4341119541326</v>
      </c>
      <c r="O120" s="89" t="n">
        <v>17.6218212190765</v>
      </c>
      <c r="P120" s="89" t="n">
        <v>2.5267027</v>
      </c>
      <c r="Q120" s="89" t="n">
        <v>100</v>
      </c>
      <c r="R120" s="89" t="n">
        <v>1.950582183274</v>
      </c>
      <c r="S120" s="89" t="n">
        <v>102.819893399316</v>
      </c>
    </row>
    <row r="121">
      <c r="A121" s="89" t="s">
        <v>67</v>
      </c>
      <c r="B121" s="89" t="s">
        <v>68</v>
      </c>
      <c r="C121" s="89" t="s">
        <v>22</v>
      </c>
      <c r="D121" s="89" t="n">
        <v>45.8328745</v>
      </c>
      <c r="E121" s="89" t="n">
        <v>36.4979433271173</v>
      </c>
      <c r="F121" s="89" t="n">
        <v>8.66411084684279</v>
      </c>
      <c r="G121" s="89" t="n">
        <v>36.4707663399</v>
      </c>
      <c r="H121" s="89" t="n">
        <v>199.7210422</v>
      </c>
      <c r="I121" s="89" t="n">
        <v>21.3806300111586</v>
      </c>
      <c r="J121" s="89" t="n">
        <v>37.7546742800905</v>
      </c>
      <c r="K121" s="89" t="n">
        <v>14.2357158326866</v>
      </c>
      <c r="L121" s="89" t="n">
        <v>261.6722107</v>
      </c>
      <c r="M121" s="89" t="n">
        <v>14.8666114083676</v>
      </c>
      <c r="N121" s="89" t="n">
        <v>49.4657396852384</v>
      </c>
      <c r="O121" s="89" t="n">
        <v>9.594317630887</v>
      </c>
      <c r="P121" s="89" t="n">
        <v>21.7707346</v>
      </c>
      <c r="Q121" s="89" t="n">
        <v>44.0167567578361</v>
      </c>
      <c r="R121" s="89" t="n">
        <v>4.11547518782824</v>
      </c>
      <c r="S121" s="89" t="n">
        <v>43.302333878184</v>
      </c>
    </row>
    <row r="122">
      <c r="A122" s="89" t="s">
        <v>67</v>
      </c>
      <c r="B122" s="89" t="s">
        <v>68</v>
      </c>
      <c r="C122" s="89" t="s">
        <v>23</v>
      </c>
      <c r="D122" s="89" t="n">
        <v>3.9619743</v>
      </c>
      <c r="E122" s="89" t="n">
        <v>99.9999999999999</v>
      </c>
      <c r="F122" s="89" t="n">
        <v>1.21285376566811</v>
      </c>
      <c r="G122" s="89" t="n">
        <v>101.00222420096</v>
      </c>
      <c r="H122" s="89" t="n">
        <v>133.4193217</v>
      </c>
      <c r="I122" s="89" t="n">
        <v>16.2214940174362</v>
      </c>
      <c r="J122" s="89" t="n">
        <v>40.8428007058829</v>
      </c>
      <c r="K122" s="89" t="n">
        <v>14.0518856628393</v>
      </c>
      <c r="L122" s="89" t="n">
        <v>185.5681347</v>
      </c>
      <c r="M122" s="89" t="n">
        <v>17.223870181754</v>
      </c>
      <c r="N122" s="89" t="n">
        <v>56.8067821537616</v>
      </c>
      <c r="O122" s="89" t="n">
        <v>10.4801364775227</v>
      </c>
      <c r="P122" s="89" t="n">
        <v>3.7160266</v>
      </c>
      <c r="Q122" s="89" t="n">
        <v>100</v>
      </c>
      <c r="R122" s="89" t="n">
        <v>1.13756337468743</v>
      </c>
      <c r="S122" s="89" t="n">
        <v>100.045699979612</v>
      </c>
    </row>
    <row r="123">
      <c r="A123" s="89" t="s">
        <v>67</v>
      </c>
      <c r="B123" s="89" t="s">
        <v>68</v>
      </c>
      <c r="C123" s="89" t="s">
        <v>24</v>
      </c>
      <c r="D123" s="89" t="n">
        <v>5.1894964</v>
      </c>
      <c r="E123" s="89" t="n">
        <v>99.9999999999999</v>
      </c>
      <c r="F123" s="89" t="n">
        <v>4.02378848343469</v>
      </c>
      <c r="G123" s="89" t="n">
        <v>94.9368633509479</v>
      </c>
      <c r="H123" s="89" t="n">
        <v>48.1985026</v>
      </c>
      <c r="I123" s="89" t="n">
        <v>29.391252979634</v>
      </c>
      <c r="J123" s="89" t="n">
        <v>37.3717533903053</v>
      </c>
      <c r="K123" s="89" t="n">
        <v>27.3424200909742</v>
      </c>
      <c r="L123" s="89" t="n">
        <v>71.0679541</v>
      </c>
      <c r="M123" s="89" t="n">
        <v>27.9102496836896</v>
      </c>
      <c r="N123" s="89" t="n">
        <v>55.1040781623521</v>
      </c>
      <c r="O123" s="89" t="n">
        <v>18.273492240926</v>
      </c>
      <c r="P123" s="89" t="n">
        <v>4.5144543</v>
      </c>
      <c r="Q123" s="89" t="n">
        <v>99.9999999999999</v>
      </c>
      <c r="R123" s="89" t="n">
        <v>3.50037996390791</v>
      </c>
      <c r="S123" s="89" t="n">
        <v>99.6839153000623</v>
      </c>
    </row>
    <row r="124">
      <c r="A124" s="89" t="s">
        <v>69</v>
      </c>
      <c r="B124" s="89" t="s">
        <v>70</v>
      </c>
      <c r="C124" s="89" t="s">
        <v>22</v>
      </c>
      <c r="D124" s="89" t="n">
        <v>25.0420653</v>
      </c>
      <c r="E124" s="89" t="n">
        <v>49.747081141627</v>
      </c>
      <c r="F124" s="89" t="n">
        <v>4.72213141930669</v>
      </c>
      <c r="G124" s="89" t="n">
        <v>48.9714133172888</v>
      </c>
      <c r="H124" s="89" t="n">
        <v>108.3292915</v>
      </c>
      <c r="I124" s="89" t="n">
        <v>27.6719378092274</v>
      </c>
      <c r="J124" s="89" t="n">
        <v>20.4274345943576</v>
      </c>
      <c r="K124" s="89" t="n">
        <v>25.9115732095332</v>
      </c>
      <c r="L124" s="89" t="n">
        <v>372.374888</v>
      </c>
      <c r="M124" s="89" t="n">
        <v>16.8827285611219</v>
      </c>
      <c r="N124" s="89" t="n">
        <v>70.2179767251708</v>
      </c>
      <c r="O124" s="89" t="n">
        <v>9.34577913117332</v>
      </c>
      <c r="P124" s="89" t="n">
        <v>24.5665118</v>
      </c>
      <c r="Q124" s="89" t="n">
        <v>73.1066657993157</v>
      </c>
      <c r="R124" s="89" t="n">
        <v>4.63245726116482</v>
      </c>
      <c r="S124" s="89" t="n">
        <v>73.0047160371119</v>
      </c>
    </row>
    <row r="125">
      <c r="A125" s="89" t="s">
        <v>69</v>
      </c>
      <c r="B125" s="89" t="s">
        <v>70</v>
      </c>
      <c r="C125" s="89" t="s">
        <v>23</v>
      </c>
      <c r="D125" s="89" t="n">
        <v>37.4685635</v>
      </c>
      <c r="E125" s="89" t="n">
        <v>51.9611157857402</v>
      </c>
      <c r="F125" s="89" t="n">
        <v>6.48113911979463</v>
      </c>
      <c r="G125" s="89" t="n">
        <v>51.1278110708731</v>
      </c>
      <c r="H125" s="89" t="n">
        <v>227.0919874</v>
      </c>
      <c r="I125" s="89" t="n">
        <v>24.804719451319</v>
      </c>
      <c r="J125" s="89" t="n">
        <v>39.2813234841535</v>
      </c>
      <c r="K125" s="89" t="n">
        <v>17.934517498847</v>
      </c>
      <c r="L125" s="89" t="n">
        <v>300.4749752</v>
      </c>
      <c r="M125" s="89" t="n">
        <v>17.3717440519912</v>
      </c>
      <c r="N125" s="89" t="n">
        <v>51.9747739004737</v>
      </c>
      <c r="O125" s="89" t="n">
        <v>13.7911746147316</v>
      </c>
      <c r="P125" s="89" t="n">
        <v>13.0814192</v>
      </c>
      <c r="Q125" s="89" t="n">
        <v>56.9878175310423</v>
      </c>
      <c r="R125" s="89" t="n">
        <v>2.26276349557817</v>
      </c>
      <c r="S125" s="89" t="n">
        <v>57.4452904742737</v>
      </c>
    </row>
    <row r="126">
      <c r="A126" s="89" t="s">
        <v>69</v>
      </c>
      <c r="B126" s="89" t="s">
        <v>70</v>
      </c>
      <c r="C126" s="89" t="s">
        <v>24</v>
      </c>
      <c r="D126" s="89"/>
      <c r="E126" s="89"/>
      <c r="F126" s="89"/>
      <c r="G126" s="89"/>
      <c r="H126" s="89" t="n">
        <v>8.9605519</v>
      </c>
      <c r="I126" s="89" t="n">
        <v>70.3865375080977</v>
      </c>
      <c r="J126" s="89" t="n">
        <v>24.9304293279132</v>
      </c>
      <c r="K126" s="89" t="n">
        <v>49.1326417578202</v>
      </c>
      <c r="L126" s="89" t="n">
        <v>21.2231425</v>
      </c>
      <c r="M126" s="89" t="n">
        <v>49.5057130960299</v>
      </c>
      <c r="N126" s="89" t="n">
        <v>59.0479314351698</v>
      </c>
      <c r="O126" s="89" t="n">
        <v>28.9919031854054</v>
      </c>
      <c r="P126" s="89" t="n">
        <v>5.7585342</v>
      </c>
      <c r="Q126" s="89" t="n">
        <v>100</v>
      </c>
      <c r="R126" s="89" t="n">
        <v>16.021639236917</v>
      </c>
      <c r="S126" s="89" t="n">
        <v>66.030760263439</v>
      </c>
    </row>
    <row r="127">
      <c r="A127" s="89" t="s">
        <v>71</v>
      </c>
      <c r="B127" s="89" t="s">
        <v>72</v>
      </c>
      <c r="C127" s="89" t="s">
        <v>22</v>
      </c>
      <c r="D127" s="89" t="n">
        <v>218.7319148</v>
      </c>
      <c r="E127" s="89" t="n">
        <v>33.5958609019185</v>
      </c>
      <c r="F127" s="89" t="n">
        <v>16.9522161226125</v>
      </c>
      <c r="G127" s="89" t="n">
        <v>30.9118094614489</v>
      </c>
      <c r="H127" s="89" t="n">
        <v>451.9362919</v>
      </c>
      <c r="I127" s="89" t="n">
        <v>18.7313776311988</v>
      </c>
      <c r="J127" s="89" t="n">
        <v>35.0260806748119</v>
      </c>
      <c r="K127" s="89" t="n">
        <v>14.5034067077862</v>
      </c>
      <c r="L127" s="89" t="n">
        <v>600.4080629</v>
      </c>
      <c r="M127" s="89" t="n">
        <v>18.0636574142318</v>
      </c>
      <c r="N127" s="89" t="n">
        <v>46.5329773816797</v>
      </c>
      <c r="O127" s="89" t="n">
        <v>13.7195779890581</v>
      </c>
      <c r="P127" s="89" t="n">
        <v>19.2088071</v>
      </c>
      <c r="Q127" s="89" t="n">
        <v>100</v>
      </c>
      <c r="R127" s="89" t="n">
        <v>1.48872582089595</v>
      </c>
      <c r="S127" s="89" t="n">
        <v>95.2487363549919</v>
      </c>
    </row>
    <row r="128">
      <c r="A128" s="89" t="s">
        <v>71</v>
      </c>
      <c r="B128" s="89" t="s">
        <v>72</v>
      </c>
      <c r="C128" s="89" t="s">
        <v>23</v>
      </c>
      <c r="D128" s="89" t="n">
        <v>160.5693634</v>
      </c>
      <c r="E128" s="89" t="n">
        <v>28.0295691927527</v>
      </c>
      <c r="F128" s="89" t="n">
        <v>20.2302913823194</v>
      </c>
      <c r="G128" s="89" t="n">
        <v>21.0492853845969</v>
      </c>
      <c r="H128" s="89" t="n">
        <v>194.9978315</v>
      </c>
      <c r="I128" s="89" t="n">
        <v>25.6306542458873</v>
      </c>
      <c r="J128" s="89" t="n">
        <v>24.5679678030374</v>
      </c>
      <c r="K128" s="89" t="n">
        <v>19.1777272256618</v>
      </c>
      <c r="L128" s="89" t="n">
        <v>348.3970745</v>
      </c>
      <c r="M128" s="89" t="n">
        <v>20.2917192618518</v>
      </c>
      <c r="N128" s="89" t="n">
        <v>43.8948886925875</v>
      </c>
      <c r="O128" s="89" t="n">
        <v>14.7988767791213</v>
      </c>
      <c r="P128" s="89" t="n">
        <v>89.7433464</v>
      </c>
      <c r="Q128" s="89" t="n">
        <v>45.3465115241625</v>
      </c>
      <c r="R128" s="89" t="n">
        <v>11.3068521220557</v>
      </c>
      <c r="S128" s="89" t="n">
        <v>40.4747290455784</v>
      </c>
    </row>
    <row r="129">
      <c r="A129" s="89" t="s">
        <v>71</v>
      </c>
      <c r="B129" s="89" t="s">
        <v>72</v>
      </c>
      <c r="C129" s="89" t="s">
        <v>24</v>
      </c>
      <c r="D129" s="89" t="n">
        <v>31.5903487</v>
      </c>
      <c r="E129" s="89" t="n">
        <v>71.8440299955185</v>
      </c>
      <c r="F129" s="89" t="n">
        <v>13.8045734106313</v>
      </c>
      <c r="G129" s="89" t="n">
        <v>65.678211352353</v>
      </c>
      <c r="H129" s="89" t="n">
        <v>41.5738006</v>
      </c>
      <c r="I129" s="89" t="n">
        <v>67.7898017655956</v>
      </c>
      <c r="J129" s="89" t="n">
        <v>18.1672126443368</v>
      </c>
      <c r="K129" s="89" t="n">
        <v>64.0774763181214</v>
      </c>
      <c r="L129" s="89" t="n">
        <v>155.675582</v>
      </c>
      <c r="M129" s="89" t="n">
        <v>37.6546368061216</v>
      </c>
      <c r="N129" s="89" t="n">
        <v>68.0282139450319</v>
      </c>
      <c r="O129" s="89" t="n">
        <v>19.4988629886838</v>
      </c>
      <c r="P129" s="89"/>
      <c r="Q129" s="89"/>
      <c r="R129" s="89"/>
      <c r="S129" s="89"/>
    </row>
    <row r="130">
      <c r="A130" s="89" t="s">
        <v>73</v>
      </c>
      <c r="B130" s="89" t="s">
        <v>74</v>
      </c>
      <c r="C130" s="89" t="s">
        <v>22</v>
      </c>
      <c r="D130" s="89" t="n">
        <v>1.2815832</v>
      </c>
      <c r="E130" s="89" t="n">
        <v>99.9999999999999</v>
      </c>
      <c r="F130" s="89" t="n">
        <v>2.42137946023929</v>
      </c>
      <c r="G130" s="89" t="n">
        <v>100.854143380013</v>
      </c>
      <c r="H130" s="89" t="n">
        <v>22.2871639</v>
      </c>
      <c r="I130" s="89" t="n">
        <v>37.3272161445755</v>
      </c>
      <c r="J130" s="89" t="n">
        <v>42.1086051178313</v>
      </c>
      <c r="K130" s="89" t="n">
        <v>26.5333231811473</v>
      </c>
      <c r="L130" s="89" t="n">
        <v>26.7958998</v>
      </c>
      <c r="M130" s="89" t="n">
        <v>28.6786067016339</v>
      </c>
      <c r="N130" s="89" t="n">
        <v>50.6272565014508</v>
      </c>
      <c r="O130" s="89" t="n">
        <v>21.9629220410183</v>
      </c>
      <c r="P130" s="89" t="n">
        <v>2.5631664</v>
      </c>
      <c r="Q130" s="89" t="n">
        <v>69.4808333779651</v>
      </c>
      <c r="R130" s="89" t="n">
        <v>4.84275892047858</v>
      </c>
      <c r="S130" s="89" t="n">
        <v>65.1845875144774</v>
      </c>
    </row>
    <row r="131">
      <c r="A131" s="89" t="s">
        <v>73</v>
      </c>
      <c r="B131" s="89" t="s">
        <v>74</v>
      </c>
      <c r="C131" s="89" t="s">
        <v>23</v>
      </c>
      <c r="D131" s="89" t="n">
        <v>5.7332854</v>
      </c>
      <c r="E131" s="89" t="n">
        <v>57.5870831454825</v>
      </c>
      <c r="F131" s="89" t="n">
        <v>5.73681759875328</v>
      </c>
      <c r="G131" s="89" t="n">
        <v>52.2726126350659</v>
      </c>
      <c r="H131" s="89" t="n">
        <v>30.1743468</v>
      </c>
      <c r="I131" s="89" t="n">
        <v>23.665964042026</v>
      </c>
      <c r="J131" s="89" t="n">
        <v>30.1929368025399</v>
      </c>
      <c r="K131" s="89" t="n">
        <v>22.1307856585792</v>
      </c>
      <c r="L131" s="89" t="n">
        <v>58.0306788</v>
      </c>
      <c r="M131" s="89" t="n">
        <v>20.1862336670107</v>
      </c>
      <c r="N131" s="89" t="n">
        <v>58.0664307078518</v>
      </c>
      <c r="O131" s="89" t="n">
        <v>11.3093877284</v>
      </c>
      <c r="P131" s="89" t="n">
        <v>6.0001183</v>
      </c>
      <c r="Q131" s="89" t="n">
        <v>48.4164038075721</v>
      </c>
      <c r="R131" s="89" t="n">
        <v>6.003814890855</v>
      </c>
      <c r="S131" s="89" t="n">
        <v>47.5141992222826</v>
      </c>
    </row>
    <row r="132">
      <c r="A132" s="89" t="s">
        <v>73</v>
      </c>
      <c r="B132" s="89" t="s">
        <v>74</v>
      </c>
      <c r="C132" s="89" t="s">
        <v>24</v>
      </c>
      <c r="D132" s="89" t="n">
        <v>1.2878419</v>
      </c>
      <c r="E132" s="89" t="n">
        <v>100</v>
      </c>
      <c r="F132" s="89" t="n">
        <v>6.40251024723773</v>
      </c>
      <c r="G132" s="89" t="n">
        <v>100.090607304992</v>
      </c>
      <c r="H132" s="89" t="n">
        <v>7.5627568</v>
      </c>
      <c r="I132" s="89" t="n">
        <v>55.1962788350285</v>
      </c>
      <c r="J132" s="89" t="n">
        <v>37.5982703384374</v>
      </c>
      <c r="K132" s="89" t="n">
        <v>42.8854052184351</v>
      </c>
      <c r="L132" s="89" t="n">
        <v>11.2640415</v>
      </c>
      <c r="M132" s="89" t="n">
        <v>34.2560594381322</v>
      </c>
      <c r="N132" s="89" t="n">
        <v>55.9992194143249</v>
      </c>
      <c r="O132" s="89" t="n">
        <v>28.5619757198379</v>
      </c>
      <c r="P132" s="89"/>
      <c r="Q132" s="89"/>
      <c r="R132" s="89"/>
      <c r="S132" s="89"/>
    </row>
    <row r="133">
      <c r="A133" s="89" t="s">
        <v>75</v>
      </c>
      <c r="B133" s="89" t="s">
        <v>76</v>
      </c>
      <c r="C133" s="89" t="s">
        <v>22</v>
      </c>
      <c r="D133" s="89" t="n">
        <v>299.3352145</v>
      </c>
      <c r="E133" s="89" t="n">
        <v>43.4703155945987</v>
      </c>
      <c r="F133" s="89" t="n">
        <v>5.8751636885997</v>
      </c>
      <c r="G133" s="89" t="n">
        <v>42.1387592091673</v>
      </c>
      <c r="H133" s="89" t="n">
        <v>1403.5281037</v>
      </c>
      <c r="I133" s="89" t="n">
        <v>24.8265695175325</v>
      </c>
      <c r="J133" s="89" t="n">
        <v>27.5475685831392</v>
      </c>
      <c r="K133" s="89" t="n">
        <v>21.535364319795</v>
      </c>
      <c r="L133" s="89" t="n">
        <v>3340.4981294</v>
      </c>
      <c r="M133" s="89" t="n">
        <v>16.8217706518194</v>
      </c>
      <c r="N133" s="89" t="n">
        <v>65.5652003539533</v>
      </c>
      <c r="O133" s="89" t="n">
        <v>9.87906250087475</v>
      </c>
      <c r="P133" s="89" t="n">
        <v>51.564079</v>
      </c>
      <c r="Q133" s="89" t="n">
        <v>99.9999999999998</v>
      </c>
      <c r="R133" s="89" t="n">
        <v>1.01206737430783</v>
      </c>
      <c r="S133" s="89" t="n">
        <v>95.4341671710562</v>
      </c>
    </row>
    <row r="134">
      <c r="A134" s="89" t="s">
        <v>75</v>
      </c>
      <c r="B134" s="89" t="s">
        <v>76</v>
      </c>
      <c r="C134" s="89" t="s">
        <v>23</v>
      </c>
      <c r="D134" s="89" t="n">
        <v>106.3579118</v>
      </c>
      <c r="E134" s="89" t="n">
        <v>70.2526878248022</v>
      </c>
      <c r="F134" s="89" t="n">
        <v>1.44896731920202</v>
      </c>
      <c r="G134" s="89" t="n">
        <v>71.0724657604014</v>
      </c>
      <c r="H134" s="89" t="n">
        <v>2669.8786963</v>
      </c>
      <c r="I134" s="89" t="n">
        <v>19.4001489174629</v>
      </c>
      <c r="J134" s="89" t="n">
        <v>36.3731001455445</v>
      </c>
      <c r="K134" s="89" t="n">
        <v>13.7084647999168</v>
      </c>
      <c r="L134" s="89" t="n">
        <v>4207.5302056</v>
      </c>
      <c r="M134" s="89" t="n">
        <v>14.8596405860218</v>
      </c>
      <c r="N134" s="89" t="n">
        <v>57.3212999323832</v>
      </c>
      <c r="O134" s="89" t="n">
        <v>8.74046723856341</v>
      </c>
      <c r="P134" s="89" t="n">
        <v>356.4892701</v>
      </c>
      <c r="Q134" s="89" t="n">
        <v>44.2834600877104</v>
      </c>
      <c r="R134" s="89" t="n">
        <v>4.85663260287028</v>
      </c>
      <c r="S134" s="89" t="n">
        <v>42.9277038738058</v>
      </c>
    </row>
    <row r="135">
      <c r="A135" s="89" t="s">
        <v>75</v>
      </c>
      <c r="B135" s="89" t="s">
        <v>76</v>
      </c>
      <c r="C135" s="89" t="s">
        <v>24</v>
      </c>
      <c r="D135" s="89" t="n">
        <v>34.2906487</v>
      </c>
      <c r="E135" s="89" t="n">
        <v>100</v>
      </c>
      <c r="F135" s="89" t="n">
        <v>2.40704297722368</v>
      </c>
      <c r="G135" s="89" t="n">
        <v>102.182997514514</v>
      </c>
      <c r="H135" s="89" t="n">
        <v>411.743689</v>
      </c>
      <c r="I135" s="89" t="n">
        <v>49.3555698381558</v>
      </c>
      <c r="J135" s="89" t="n">
        <v>28.902479031364</v>
      </c>
      <c r="K135" s="89" t="n">
        <v>37.3926902626756</v>
      </c>
      <c r="L135" s="89" t="n">
        <v>854.0076754</v>
      </c>
      <c r="M135" s="89" t="n">
        <v>30.4110728378441</v>
      </c>
      <c r="N135" s="89" t="n">
        <v>59.9473400328729</v>
      </c>
      <c r="O135" s="89" t="n">
        <v>18.4601564704725</v>
      </c>
      <c r="P135" s="89" t="n">
        <v>124.5544326</v>
      </c>
      <c r="Q135" s="89" t="n">
        <v>70.2013737681327</v>
      </c>
      <c r="R135" s="89" t="n">
        <v>8.74313795853941</v>
      </c>
      <c r="S135" s="89" t="n">
        <v>70.5025282022437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L143" s="7" t="str">
        <f>=HYPERLINK("#'Indice'!A1", "Ir al índice")</f>
      </c>
    </row>
    <row r="144">
      <c r="A144" s="4" t="s">
        <v>427</v>
      </c>
    </row>
    <row r="145">
      <c r="A145" s="5" t="s">
        <v>33</v>
      </c>
      <c r="B145" s="5" t="s">
        <v>78</v>
      </c>
      <c r="C145" s="5" t="s">
        <v>11</v>
      </c>
      <c r="D145" s="5" t="s">
        <v>409</v>
      </c>
      <c r="E145" s="5" t="s">
        <v>410</v>
      </c>
      <c r="F145" s="5" t="s">
        <v>411</v>
      </c>
      <c r="G145" s="5" t="s">
        <v>412</v>
      </c>
      <c r="H145" s="5" t="s">
        <v>413</v>
      </c>
      <c r="I145" s="5" t="s">
        <v>414</v>
      </c>
      <c r="J145" s="5" t="s">
        <v>415</v>
      </c>
      <c r="K145" s="5" t="s">
        <v>416</v>
      </c>
      <c r="L145" s="5" t="s">
        <v>417</v>
      </c>
      <c r="M145" s="5" t="s">
        <v>418</v>
      </c>
      <c r="N145" s="5" t="s">
        <v>419</v>
      </c>
      <c r="O145" s="5" t="s">
        <v>420</v>
      </c>
      <c r="P145" s="5" t="s">
        <v>421</v>
      </c>
      <c r="Q145" s="5" t="s">
        <v>422</v>
      </c>
      <c r="R145" s="5" t="s">
        <v>423</v>
      </c>
      <c r="S145" s="5" t="s">
        <v>424</v>
      </c>
    </row>
    <row r="146">
      <c r="A146" s="90" t="s">
        <v>79</v>
      </c>
      <c r="B146" s="90" t="s">
        <v>80</v>
      </c>
      <c r="C146" s="90" t="s">
        <v>22</v>
      </c>
      <c r="D146" s="90" t="n">
        <v>3812.4341335</v>
      </c>
      <c r="E146" s="90" t="n">
        <v>13.3847051566472</v>
      </c>
      <c r="F146" s="90" t="n">
        <v>13.0379764952923</v>
      </c>
      <c r="G146" s="90" t="n">
        <v>12.1394417192958</v>
      </c>
      <c r="H146" s="90" t="n">
        <v>14626.8700264</v>
      </c>
      <c r="I146" s="90" t="n">
        <v>7.00836462250112</v>
      </c>
      <c r="J146" s="90" t="n">
        <v>50.0217920955458</v>
      </c>
      <c r="K146" s="90" t="n">
        <v>4.86998099683043</v>
      </c>
      <c r="L146" s="90" t="n">
        <v>9867.7250127</v>
      </c>
      <c r="M146" s="90" t="n">
        <v>7.51595434807695</v>
      </c>
      <c r="N146" s="90" t="n">
        <v>33.7462005302841</v>
      </c>
      <c r="O146" s="90" t="n">
        <v>6.71415635537155</v>
      </c>
      <c r="P146" s="90" t="n">
        <v>933.9664288</v>
      </c>
      <c r="Q146" s="90" t="n">
        <v>20.5687615008015</v>
      </c>
      <c r="R146" s="90" t="n">
        <v>3.19403087887775</v>
      </c>
      <c r="S146" s="90" t="n">
        <v>20.6589355367363</v>
      </c>
    </row>
    <row r="147">
      <c r="A147" s="90" t="s">
        <v>79</v>
      </c>
      <c r="B147" s="90" t="s">
        <v>80</v>
      </c>
      <c r="C147" s="90" t="s">
        <v>23</v>
      </c>
      <c r="D147" s="90" t="n">
        <v>1973.4873788</v>
      </c>
      <c r="E147" s="90" t="n">
        <v>15.6872270199386</v>
      </c>
      <c r="F147" s="90" t="n">
        <v>7.50321685276818</v>
      </c>
      <c r="G147" s="90" t="n">
        <v>15.342415292431</v>
      </c>
      <c r="H147" s="90" t="n">
        <v>13426.0213082</v>
      </c>
      <c r="I147" s="90" t="n">
        <v>7.02275415968489</v>
      </c>
      <c r="J147" s="90" t="n">
        <v>51.0458543730672</v>
      </c>
      <c r="K147" s="90" t="n">
        <v>4.86288461164027</v>
      </c>
      <c r="L147" s="90" t="n">
        <v>9944.7908378</v>
      </c>
      <c r="M147" s="90" t="n">
        <v>7.58153238645114</v>
      </c>
      <c r="N147" s="90" t="n">
        <v>37.8101846573794</v>
      </c>
      <c r="O147" s="90" t="n">
        <v>6.14345417541453</v>
      </c>
      <c r="P147" s="90" t="n">
        <v>957.5842875</v>
      </c>
      <c r="Q147" s="90" t="n">
        <v>21.7483901172631</v>
      </c>
      <c r="R147" s="90" t="n">
        <v>3.64074411678523</v>
      </c>
      <c r="S147" s="90" t="n">
        <v>21.2847017370622</v>
      </c>
    </row>
    <row r="148">
      <c r="A148" s="90" t="s">
        <v>79</v>
      </c>
      <c r="B148" s="90" t="s">
        <v>80</v>
      </c>
      <c r="C148" s="90" t="s">
        <v>24</v>
      </c>
      <c r="D148" s="90" t="n">
        <v>397.8587252</v>
      </c>
      <c r="E148" s="90" t="n">
        <v>31.2922875576337</v>
      </c>
      <c r="F148" s="90" t="n">
        <v>6.26237984833324</v>
      </c>
      <c r="G148" s="90" t="n">
        <v>30.3898243240769</v>
      </c>
      <c r="H148" s="90" t="n">
        <v>2737.4855485</v>
      </c>
      <c r="I148" s="90" t="n">
        <v>14.7715132274927</v>
      </c>
      <c r="J148" s="90" t="n">
        <v>43.0885971532034</v>
      </c>
      <c r="K148" s="90" t="n">
        <v>9.81983572989696</v>
      </c>
      <c r="L148" s="90" t="n">
        <v>2981.0136605</v>
      </c>
      <c r="M148" s="90" t="n">
        <v>14.0144327173465</v>
      </c>
      <c r="N148" s="90" t="n">
        <v>46.9217807545554</v>
      </c>
      <c r="O148" s="90" t="n">
        <v>9.51995482681384</v>
      </c>
      <c r="P148" s="90" t="n">
        <v>236.7974929</v>
      </c>
      <c r="Q148" s="90" t="n">
        <v>38.4351893153396</v>
      </c>
      <c r="R148" s="90" t="n">
        <v>3.72724224390792</v>
      </c>
      <c r="S148" s="90" t="n">
        <v>38.1054417803525</v>
      </c>
    </row>
    <row r="149">
      <c r="A149" s="90" t="s">
        <v>81</v>
      </c>
      <c r="B149" s="90" t="s">
        <v>82</v>
      </c>
      <c r="C149" s="90" t="s">
        <v>22</v>
      </c>
      <c r="D149" s="90" t="n">
        <v>855.9077559</v>
      </c>
      <c r="E149" s="90" t="n">
        <v>21.4124367848009</v>
      </c>
      <c r="F149" s="90" t="n">
        <v>9.77522381061913</v>
      </c>
      <c r="G149" s="90" t="n">
        <v>20.3346405523111</v>
      </c>
      <c r="H149" s="90" t="n">
        <v>3592.9951639</v>
      </c>
      <c r="I149" s="90" t="n">
        <v>11.2759882254748</v>
      </c>
      <c r="J149" s="90" t="n">
        <v>41.035183564452</v>
      </c>
      <c r="K149" s="90" t="n">
        <v>7.90138414576434</v>
      </c>
      <c r="L149" s="90" t="n">
        <v>4086.9253459</v>
      </c>
      <c r="M149" s="90" t="n">
        <v>9.79420547118377</v>
      </c>
      <c r="N149" s="90" t="n">
        <v>46.6763032325322</v>
      </c>
      <c r="O149" s="90" t="n">
        <v>6.8407523965321</v>
      </c>
      <c r="P149" s="90" t="n">
        <v>220.0608319</v>
      </c>
      <c r="Q149" s="90" t="n">
        <v>32.7418787472572</v>
      </c>
      <c r="R149" s="90" t="n">
        <v>2.5132893923967</v>
      </c>
      <c r="S149" s="90" t="n">
        <v>32.6329447175023</v>
      </c>
    </row>
    <row r="150">
      <c r="A150" s="90" t="s">
        <v>81</v>
      </c>
      <c r="B150" s="90" t="s">
        <v>82</v>
      </c>
      <c r="C150" s="90" t="s">
        <v>23</v>
      </c>
      <c r="D150" s="90" t="n">
        <v>1150.1427559</v>
      </c>
      <c r="E150" s="90" t="n">
        <v>26.1371849907541</v>
      </c>
      <c r="F150" s="90" t="n">
        <v>10.9281536070585</v>
      </c>
      <c r="G150" s="90" t="n">
        <v>24.5197075563023</v>
      </c>
      <c r="H150" s="90" t="n">
        <v>4763.5596831</v>
      </c>
      <c r="I150" s="90" t="n">
        <v>9.71151791360621</v>
      </c>
      <c r="J150" s="90" t="n">
        <v>45.2612614097394</v>
      </c>
      <c r="K150" s="90" t="n">
        <v>7.06495144505034</v>
      </c>
      <c r="L150" s="90" t="n">
        <v>4415.9240208</v>
      </c>
      <c r="M150" s="90" t="n">
        <v>9.8043929098886</v>
      </c>
      <c r="N150" s="90" t="n">
        <v>41.958179338042</v>
      </c>
      <c r="O150" s="90" t="n">
        <v>7.73998291006115</v>
      </c>
      <c r="P150" s="90" t="n">
        <v>194.9579966</v>
      </c>
      <c r="Q150" s="90" t="n">
        <v>34.0166227413316</v>
      </c>
      <c r="R150" s="90" t="n">
        <v>1.85240564516014</v>
      </c>
      <c r="S150" s="90" t="n">
        <v>34.2978037530969</v>
      </c>
    </row>
    <row r="151">
      <c r="A151" s="90" t="s">
        <v>81</v>
      </c>
      <c r="B151" s="90" t="s">
        <v>82</v>
      </c>
      <c r="C151" s="90" t="s">
        <v>24</v>
      </c>
      <c r="D151" s="90" t="n">
        <v>183.3854179</v>
      </c>
      <c r="E151" s="90" t="n">
        <v>39.7603578478896</v>
      </c>
      <c r="F151" s="90" t="n">
        <v>7.89691142399153</v>
      </c>
      <c r="G151" s="90" t="n">
        <v>40.1619206202849</v>
      </c>
      <c r="H151" s="90" t="n">
        <v>776.8290789</v>
      </c>
      <c r="I151" s="90" t="n">
        <v>29.8116856249603</v>
      </c>
      <c r="J151" s="90" t="n">
        <v>33.4516806074483</v>
      </c>
      <c r="K151" s="90" t="n">
        <v>17.9395989925574</v>
      </c>
      <c r="L151" s="90" t="n">
        <v>1332.5836865</v>
      </c>
      <c r="M151" s="90" t="n">
        <v>17.6725502727301</v>
      </c>
      <c r="N151" s="90" t="n">
        <v>57.3834902352211</v>
      </c>
      <c r="O151" s="90" t="n">
        <v>10.5178927085408</v>
      </c>
      <c r="P151" s="90" t="n">
        <v>29.444122</v>
      </c>
      <c r="Q151" s="90" t="n">
        <v>52.6654632006582</v>
      </c>
      <c r="R151" s="90" t="n">
        <v>1.26791773333904</v>
      </c>
      <c r="S151" s="90" t="n">
        <v>54.8132531888798</v>
      </c>
    </row>
    <row r="152">
      <c r="A152" s="90" t="s">
        <v>83</v>
      </c>
      <c r="B152" s="90" t="s">
        <v>84</v>
      </c>
      <c r="C152" s="90" t="s">
        <v>22</v>
      </c>
      <c r="D152" s="90" t="n">
        <v>502.3920111</v>
      </c>
      <c r="E152" s="90" t="n">
        <v>22.6806813050591</v>
      </c>
      <c r="F152" s="90" t="n">
        <v>10.0355239205438</v>
      </c>
      <c r="G152" s="90" t="n">
        <v>21.2955657286913</v>
      </c>
      <c r="H152" s="90" t="n">
        <v>1367.7088663</v>
      </c>
      <c r="I152" s="90" t="n">
        <v>10.7057473372294</v>
      </c>
      <c r="J152" s="90" t="n">
        <v>27.3206475040095</v>
      </c>
      <c r="K152" s="90" t="n">
        <v>9.6614823480825</v>
      </c>
      <c r="L152" s="90" t="n">
        <v>2918.1202269</v>
      </c>
      <c r="M152" s="90" t="n">
        <v>9.28962136532901</v>
      </c>
      <c r="N152" s="90" t="n">
        <v>58.2908658837106</v>
      </c>
      <c r="O152" s="90" t="n">
        <v>5.73736023533714</v>
      </c>
      <c r="P152" s="90" t="n">
        <v>217.9152477</v>
      </c>
      <c r="Q152" s="90" t="n">
        <v>26.1412038635212</v>
      </c>
      <c r="R152" s="90" t="n">
        <v>4.35296269173613</v>
      </c>
      <c r="S152" s="90" t="n">
        <v>24.793392897882</v>
      </c>
    </row>
    <row r="153">
      <c r="A153" s="90" t="s">
        <v>83</v>
      </c>
      <c r="B153" s="90" t="s">
        <v>84</v>
      </c>
      <c r="C153" s="90" t="s">
        <v>23</v>
      </c>
      <c r="D153" s="90" t="n">
        <v>369.1820509</v>
      </c>
      <c r="E153" s="90" t="n">
        <v>18.5696390384309</v>
      </c>
      <c r="F153" s="90" t="n">
        <v>6.80514224922566</v>
      </c>
      <c r="G153" s="90" t="n">
        <v>18.2299438262363</v>
      </c>
      <c r="H153" s="90" t="n">
        <v>1810.25288</v>
      </c>
      <c r="I153" s="90" t="n">
        <v>12.0669493076346</v>
      </c>
      <c r="J153" s="90" t="n">
        <v>33.3684379439326</v>
      </c>
      <c r="K153" s="90" t="n">
        <v>8.99215803885176</v>
      </c>
      <c r="L153" s="90" t="n">
        <v>3017.1331642</v>
      </c>
      <c r="M153" s="90" t="n">
        <v>7.51860402005084</v>
      </c>
      <c r="N153" s="90" t="n">
        <v>55.6148932950124</v>
      </c>
      <c r="O153" s="90" t="n">
        <v>5.29275789850503</v>
      </c>
      <c r="P153" s="90" t="n">
        <v>228.4772218</v>
      </c>
      <c r="Q153" s="90" t="n">
        <v>25.8324802955045</v>
      </c>
      <c r="R153" s="90" t="n">
        <v>4.21152651182935</v>
      </c>
      <c r="S153" s="90" t="n">
        <v>25.9917529050038</v>
      </c>
    </row>
    <row r="154">
      <c r="A154" s="90" t="s">
        <v>83</v>
      </c>
      <c r="B154" s="90" t="s">
        <v>84</v>
      </c>
      <c r="C154" s="90" t="s">
        <v>24</v>
      </c>
      <c r="D154" s="90" t="n">
        <v>156.8716708</v>
      </c>
      <c r="E154" s="90" t="n">
        <v>33.1432193555676</v>
      </c>
      <c r="F154" s="90" t="n">
        <v>7.16497543517761</v>
      </c>
      <c r="G154" s="90" t="n">
        <v>32.6490901442556</v>
      </c>
      <c r="H154" s="90" t="n">
        <v>587.8848107</v>
      </c>
      <c r="I154" s="90" t="n">
        <v>21.096471788489</v>
      </c>
      <c r="J154" s="90" t="n">
        <v>26.8511210845059</v>
      </c>
      <c r="K154" s="90" t="n">
        <v>14.6340251947483</v>
      </c>
      <c r="L154" s="90" t="n">
        <v>1365.4840088</v>
      </c>
      <c r="M154" s="90" t="n">
        <v>12.7857050517239</v>
      </c>
      <c r="N154" s="90" t="n">
        <v>62.367279766232</v>
      </c>
      <c r="O154" s="90" t="n">
        <v>7.43457628687321</v>
      </c>
      <c r="P154" s="90" t="n">
        <v>79.183217</v>
      </c>
      <c r="Q154" s="90" t="n">
        <v>35.5939697409022</v>
      </c>
      <c r="R154" s="90" t="n">
        <v>3.61662371408451</v>
      </c>
      <c r="S154" s="90" t="n">
        <v>35.2679438217383</v>
      </c>
    </row>
    <row r="155">
      <c r="A155" s="90" t="s">
        <v>85</v>
      </c>
      <c r="B155" s="90" t="s">
        <v>86</v>
      </c>
      <c r="C155" s="90" t="s">
        <v>22</v>
      </c>
      <c r="D155" s="90" t="n">
        <v>1199.3286063</v>
      </c>
      <c r="E155" s="90" t="n">
        <v>21.6935867612092</v>
      </c>
      <c r="F155" s="90" t="n">
        <v>7.94042141979904</v>
      </c>
      <c r="G155" s="90" t="n">
        <v>20.3237981461872</v>
      </c>
      <c r="H155" s="90" t="n">
        <v>4717.4818693</v>
      </c>
      <c r="I155" s="90" t="n">
        <v>8.89569588834251</v>
      </c>
      <c r="J155" s="90" t="n">
        <v>31.2331365113236</v>
      </c>
      <c r="K155" s="90" t="n">
        <v>7.54058599212298</v>
      </c>
      <c r="L155" s="90" t="n">
        <v>8900.0573383</v>
      </c>
      <c r="M155" s="90" t="n">
        <v>7.37632484308968</v>
      </c>
      <c r="N155" s="90" t="n">
        <v>58.9248063918852</v>
      </c>
      <c r="O155" s="90" t="n">
        <v>4.60500057343046</v>
      </c>
      <c r="P155" s="90" t="n">
        <v>287.2248141</v>
      </c>
      <c r="Q155" s="90" t="n">
        <v>39.238721636659</v>
      </c>
      <c r="R155" s="90" t="n">
        <v>1.90163567699222</v>
      </c>
      <c r="S155" s="90" t="n">
        <v>39.040866737977</v>
      </c>
    </row>
    <row r="156">
      <c r="A156" s="90" t="s">
        <v>85</v>
      </c>
      <c r="B156" s="90" t="s">
        <v>86</v>
      </c>
      <c r="C156" s="90" t="s">
        <v>23</v>
      </c>
      <c r="D156" s="90" t="n">
        <v>584.8142292</v>
      </c>
      <c r="E156" s="90" t="n">
        <v>26.8431254488524</v>
      </c>
      <c r="F156" s="90" t="n">
        <v>3.10575644378409</v>
      </c>
      <c r="G156" s="90" t="n">
        <v>26.2159712410159</v>
      </c>
      <c r="H156" s="90" t="n">
        <v>6743.7050418</v>
      </c>
      <c r="I156" s="90" t="n">
        <v>7.71476062266077</v>
      </c>
      <c r="J156" s="90" t="n">
        <v>35.8136042914012</v>
      </c>
      <c r="K156" s="90" t="n">
        <v>6.76300549642071</v>
      </c>
      <c r="L156" s="90" t="n">
        <v>11057.4411915</v>
      </c>
      <c r="M156" s="90" t="n">
        <v>7.1397558364342</v>
      </c>
      <c r="N156" s="90" t="n">
        <v>58.7224412771944</v>
      </c>
      <c r="O156" s="90" t="n">
        <v>4.39252682452057</v>
      </c>
      <c r="P156" s="90" t="n">
        <v>444.0489019</v>
      </c>
      <c r="Q156" s="90" t="n">
        <v>28.6070628140193</v>
      </c>
      <c r="R156" s="90" t="n">
        <v>2.35819798762033</v>
      </c>
      <c r="S156" s="90" t="n">
        <v>28.4277482167049</v>
      </c>
    </row>
    <row r="157">
      <c r="A157" s="90" t="s">
        <v>85</v>
      </c>
      <c r="B157" s="90" t="s">
        <v>86</v>
      </c>
      <c r="C157" s="90" t="s">
        <v>24</v>
      </c>
      <c r="D157" s="90" t="n">
        <v>330.4390793</v>
      </c>
      <c r="E157" s="90" t="n">
        <v>31.2888042604032</v>
      </c>
      <c r="F157" s="90" t="n">
        <v>3.32545782912994</v>
      </c>
      <c r="G157" s="90" t="n">
        <v>30.8784839078713</v>
      </c>
      <c r="H157" s="90" t="n">
        <v>2540.2321325</v>
      </c>
      <c r="I157" s="90" t="n">
        <v>12.768302190349</v>
      </c>
      <c r="J157" s="90" t="n">
        <v>25.5642729992002</v>
      </c>
      <c r="K157" s="90" t="n">
        <v>11.0609917594548</v>
      </c>
      <c r="L157" s="90" t="n">
        <v>6704.4501527</v>
      </c>
      <c r="M157" s="90" t="n">
        <v>9.41270630704433</v>
      </c>
      <c r="N157" s="90" t="n">
        <v>67.4719415679828</v>
      </c>
      <c r="O157" s="90" t="n">
        <v>4.59410918852231</v>
      </c>
      <c r="P157" s="90" t="n">
        <v>361.5278513</v>
      </c>
      <c r="Q157" s="90" t="n">
        <v>39.4099047227493</v>
      </c>
      <c r="R157" s="90" t="n">
        <v>3.63832760368701</v>
      </c>
      <c r="S157" s="90" t="n">
        <v>38.7159145567414</v>
      </c>
    </row>
    <row r="158">
      <c r="A158" s="90" t="s">
        <v>87</v>
      </c>
      <c r="B158" s="90" t="s">
        <v>88</v>
      </c>
      <c r="C158" s="90" t="s">
        <v>22</v>
      </c>
      <c r="D158" s="90" t="n">
        <v>1019.6439016</v>
      </c>
      <c r="E158" s="90" t="n">
        <v>26.2162677473218</v>
      </c>
      <c r="F158" s="90" t="n">
        <v>7.44832303097377</v>
      </c>
      <c r="G158" s="90" t="n">
        <v>23.5456296442433</v>
      </c>
      <c r="H158" s="90" t="n">
        <v>4312.2536269</v>
      </c>
      <c r="I158" s="90" t="n">
        <v>12.8580082943329</v>
      </c>
      <c r="J158" s="90" t="n">
        <v>31.5002698042316</v>
      </c>
      <c r="K158" s="90" t="n">
        <v>9.94965023414471</v>
      </c>
      <c r="L158" s="90" t="n">
        <v>7902.7924614</v>
      </c>
      <c r="M158" s="90" t="n">
        <v>7.88746851488734</v>
      </c>
      <c r="N158" s="90" t="n">
        <v>57.7285373912263</v>
      </c>
      <c r="O158" s="90" t="n">
        <v>6.60993109865574</v>
      </c>
      <c r="P158" s="90" t="n">
        <v>454.8868096</v>
      </c>
      <c r="Q158" s="90" t="n">
        <v>38.2387904158205</v>
      </c>
      <c r="R158" s="90" t="n">
        <v>3.32286977356827</v>
      </c>
      <c r="S158" s="90" t="n">
        <v>37.2115406039316</v>
      </c>
    </row>
    <row r="159">
      <c r="A159" s="90" t="s">
        <v>87</v>
      </c>
      <c r="B159" s="90" t="s">
        <v>88</v>
      </c>
      <c r="C159" s="90" t="s">
        <v>23</v>
      </c>
      <c r="D159" s="90" t="n">
        <v>1606.1148989</v>
      </c>
      <c r="E159" s="90" t="n">
        <v>17.5540951054737</v>
      </c>
      <c r="F159" s="90" t="n">
        <v>10.6979579033691</v>
      </c>
      <c r="G159" s="90" t="n">
        <v>16.6792128371659</v>
      </c>
      <c r="H159" s="90" t="n">
        <v>5443.7608019</v>
      </c>
      <c r="I159" s="90" t="n">
        <v>8.23976076533956</v>
      </c>
      <c r="J159" s="90" t="n">
        <v>36.2596249711791</v>
      </c>
      <c r="K159" s="90" t="n">
        <v>6.65268118377863</v>
      </c>
      <c r="L159" s="90" t="n">
        <v>7563.0366123</v>
      </c>
      <c r="M159" s="90" t="n">
        <v>7.92798997662735</v>
      </c>
      <c r="N159" s="90" t="n">
        <v>50.3756283908692</v>
      </c>
      <c r="O159" s="90" t="n">
        <v>5.32417983422162</v>
      </c>
      <c r="P159" s="90" t="n">
        <v>400.3725905</v>
      </c>
      <c r="Q159" s="90" t="n">
        <v>31.660892993387</v>
      </c>
      <c r="R159" s="90" t="n">
        <v>2.66678873458263</v>
      </c>
      <c r="S159" s="90" t="n">
        <v>31.4913710410915</v>
      </c>
    </row>
    <row r="160">
      <c r="A160" s="90" t="s">
        <v>87</v>
      </c>
      <c r="B160" s="90" t="s">
        <v>88</v>
      </c>
      <c r="C160" s="90" t="s">
        <v>24</v>
      </c>
      <c r="D160" s="90" t="n">
        <v>619.1881014</v>
      </c>
      <c r="E160" s="90" t="n">
        <v>32.7370454247232</v>
      </c>
      <c r="F160" s="90" t="n">
        <v>7.68779889298015</v>
      </c>
      <c r="G160" s="90" t="n">
        <v>31.3546353287222</v>
      </c>
      <c r="H160" s="90" t="n">
        <v>2598.1184539</v>
      </c>
      <c r="I160" s="90" t="n">
        <v>14.7513188880188</v>
      </c>
      <c r="J160" s="90" t="n">
        <v>32.2580684747695</v>
      </c>
      <c r="K160" s="90" t="n">
        <v>11.9874069395724</v>
      </c>
      <c r="L160" s="90" t="n">
        <v>4546.7516888</v>
      </c>
      <c r="M160" s="90" t="n">
        <v>10.7561507039467</v>
      </c>
      <c r="N160" s="90" t="n">
        <v>56.4521710297392</v>
      </c>
      <c r="O160" s="90" t="n">
        <v>7.22079193376528</v>
      </c>
      <c r="P160" s="90" t="n">
        <v>290.1079746</v>
      </c>
      <c r="Q160" s="90" t="n">
        <v>39.9222601987887</v>
      </c>
      <c r="R160" s="90" t="n">
        <v>3.60196160251117</v>
      </c>
      <c r="S160" s="90" t="n">
        <v>39.6865655867421</v>
      </c>
    </row>
    <row r="161">
      <c r="A161" s="90" t="s">
        <v>89</v>
      </c>
      <c r="B161" s="90" t="s">
        <v>90</v>
      </c>
      <c r="C161" s="90" t="s">
        <v>22</v>
      </c>
      <c r="D161" s="90" t="n">
        <v>184.3149585</v>
      </c>
      <c r="E161" s="90" t="n">
        <v>55.6223572678345</v>
      </c>
      <c r="F161" s="90" t="n">
        <v>2.82153800859984</v>
      </c>
      <c r="G161" s="90" t="n">
        <v>54.0101102208863</v>
      </c>
      <c r="H161" s="90" t="n">
        <v>1791.7018527</v>
      </c>
      <c r="I161" s="90" t="n">
        <v>16.7372760277357</v>
      </c>
      <c r="J161" s="90" t="n">
        <v>27.4278057441106</v>
      </c>
      <c r="K161" s="90" t="n">
        <v>17.0936698797152</v>
      </c>
      <c r="L161" s="90" t="n">
        <v>4469.5764702</v>
      </c>
      <c r="M161" s="90" t="n">
        <v>14.2198619263373</v>
      </c>
      <c r="N161" s="90" t="n">
        <v>68.4213587201216</v>
      </c>
      <c r="O161" s="90" t="n">
        <v>6.68564034370478</v>
      </c>
      <c r="P161" s="90" t="n">
        <v>86.8354131</v>
      </c>
      <c r="Q161" s="90" t="n">
        <v>90.4023178650965</v>
      </c>
      <c r="R161" s="90" t="n">
        <v>1.32929752716798</v>
      </c>
      <c r="S161" s="90" t="n">
        <v>88.4470220652145</v>
      </c>
    </row>
    <row r="162">
      <c r="A162" s="90" t="s">
        <v>89</v>
      </c>
      <c r="B162" s="90" t="s">
        <v>90</v>
      </c>
      <c r="C162" s="90" t="s">
        <v>23</v>
      </c>
      <c r="D162" s="90" t="n">
        <v>195.2130709</v>
      </c>
      <c r="E162" s="90" t="n">
        <v>44.5685905593314</v>
      </c>
      <c r="F162" s="90" t="n">
        <v>2.85992132971616</v>
      </c>
      <c r="G162" s="90" t="n">
        <v>44.536991926428</v>
      </c>
      <c r="H162" s="90" t="n">
        <v>2874.6562874</v>
      </c>
      <c r="I162" s="90" t="n">
        <v>19.3526136124935</v>
      </c>
      <c r="J162" s="90" t="n">
        <v>42.114448556313</v>
      </c>
      <c r="K162" s="90" t="n">
        <v>14.4648215513501</v>
      </c>
      <c r="L162" s="90" t="n">
        <v>3565.419447</v>
      </c>
      <c r="M162" s="90" t="n">
        <v>13.4122268586906</v>
      </c>
      <c r="N162" s="90" t="n">
        <v>52.2343052073779</v>
      </c>
      <c r="O162" s="90" t="n">
        <v>10.8756878768511</v>
      </c>
      <c r="P162" s="90" t="n">
        <v>190.5308028</v>
      </c>
      <c r="Q162" s="90" t="n">
        <v>65.7038931326773</v>
      </c>
      <c r="R162" s="90" t="n">
        <v>2.79132490659294</v>
      </c>
      <c r="S162" s="90" t="n">
        <v>62.7876357242343</v>
      </c>
    </row>
    <row r="163">
      <c r="A163" s="90" t="s">
        <v>89</v>
      </c>
      <c r="B163" s="90" t="s">
        <v>90</v>
      </c>
      <c r="C163" s="90" t="s">
        <v>24</v>
      </c>
      <c r="D163" s="90"/>
      <c r="E163" s="90"/>
      <c r="F163" s="90"/>
      <c r="G163" s="90"/>
      <c r="H163" s="90" t="n">
        <v>956.0527678</v>
      </c>
      <c r="I163" s="90" t="n">
        <v>25.1803177881743</v>
      </c>
      <c r="J163" s="90" t="n">
        <v>25.8346177126117</v>
      </c>
      <c r="K163" s="90" t="n">
        <v>20.1215118487773</v>
      </c>
      <c r="L163" s="90" t="n">
        <v>2584.8998499</v>
      </c>
      <c r="M163" s="90" t="n">
        <v>15.8663696387254</v>
      </c>
      <c r="N163" s="90" t="n">
        <v>69.8495958557004</v>
      </c>
      <c r="O163" s="90" t="n">
        <v>7.90264939454845</v>
      </c>
      <c r="P163" s="90" t="n">
        <v>159.7128167</v>
      </c>
      <c r="Q163" s="90" t="n">
        <v>66.9792926481818</v>
      </c>
      <c r="R163" s="90" t="n">
        <v>4.31578643168792</v>
      </c>
      <c r="S163" s="90" t="n">
        <v>64.2572597940878</v>
      </c>
    </row>
    <row r="164">
      <c r="A164" s="90" t="s">
        <v>91</v>
      </c>
      <c r="B164" s="90" t="s">
        <v>92</v>
      </c>
      <c r="C164" s="90" t="s">
        <v>22</v>
      </c>
      <c r="D164" s="90" t="n">
        <v>1575.8473491</v>
      </c>
      <c r="E164" s="90" t="n">
        <v>25.7177273080487</v>
      </c>
      <c r="F164" s="90" t="n">
        <v>4.78447280050759</v>
      </c>
      <c r="G164" s="90" t="n">
        <v>24.8412502904158</v>
      </c>
      <c r="H164" s="90" t="n">
        <v>11993.0156678</v>
      </c>
      <c r="I164" s="90" t="n">
        <v>8.84697375774612</v>
      </c>
      <c r="J164" s="90" t="n">
        <v>36.4123195634536</v>
      </c>
      <c r="K164" s="90" t="n">
        <v>7.4486536009302</v>
      </c>
      <c r="L164" s="90" t="n">
        <v>18187.6534728</v>
      </c>
      <c r="M164" s="90" t="n">
        <v>8.21114864960868</v>
      </c>
      <c r="N164" s="90" t="n">
        <v>55.2200271145343</v>
      </c>
      <c r="O164" s="90" t="n">
        <v>4.94161589339086</v>
      </c>
      <c r="P164" s="90" t="n">
        <v>1180.1813411</v>
      </c>
      <c r="Q164" s="90" t="n">
        <v>27.5236391724814</v>
      </c>
      <c r="R164" s="90" t="n">
        <v>3.58318052150444</v>
      </c>
      <c r="S164" s="90" t="n">
        <v>26.7104678487605</v>
      </c>
    </row>
    <row r="165">
      <c r="A165" s="90" t="s">
        <v>91</v>
      </c>
      <c r="B165" s="90" t="s">
        <v>92</v>
      </c>
      <c r="C165" s="90" t="s">
        <v>23</v>
      </c>
      <c r="D165" s="90" t="n">
        <v>1328.2570508</v>
      </c>
      <c r="E165" s="90" t="n">
        <v>25.0883520606195</v>
      </c>
      <c r="F165" s="90" t="n">
        <v>4.4703152461694</v>
      </c>
      <c r="G165" s="90" t="n">
        <v>24.2354104167178</v>
      </c>
      <c r="H165" s="90" t="n">
        <v>11689.0962562</v>
      </c>
      <c r="I165" s="90" t="n">
        <v>9.23996274689677</v>
      </c>
      <c r="J165" s="90" t="n">
        <v>39.3402355188405</v>
      </c>
      <c r="K165" s="90" t="n">
        <v>7.34025930050038</v>
      </c>
      <c r="L165" s="90" t="n">
        <v>16298.7984438</v>
      </c>
      <c r="M165" s="90" t="n">
        <v>7.31150529882237</v>
      </c>
      <c r="N165" s="90" t="n">
        <v>54.8544177752926</v>
      </c>
      <c r="O165" s="90" t="n">
        <v>5.64945798031335</v>
      </c>
      <c r="P165" s="90" t="n">
        <v>396.6755926</v>
      </c>
      <c r="Q165" s="90" t="n">
        <v>33.0190776555039</v>
      </c>
      <c r="R165" s="90" t="n">
        <v>1.33503145969753</v>
      </c>
      <c r="S165" s="90" t="n">
        <v>33.1668264544833</v>
      </c>
    </row>
    <row r="166">
      <c r="A166" s="90" t="s">
        <v>91</v>
      </c>
      <c r="B166" s="90" t="s">
        <v>92</v>
      </c>
      <c r="C166" s="90" t="s">
        <v>24</v>
      </c>
      <c r="D166" s="90" t="n">
        <v>1002.8731729</v>
      </c>
      <c r="E166" s="90" t="n">
        <v>29.6375590784722</v>
      </c>
      <c r="F166" s="90" t="n">
        <v>7.07372412001599</v>
      </c>
      <c r="G166" s="90" t="n">
        <v>28.4141122764883</v>
      </c>
      <c r="H166" s="90" t="n">
        <v>4258.7616827</v>
      </c>
      <c r="I166" s="90" t="n">
        <v>13.615243310739</v>
      </c>
      <c r="J166" s="90" t="n">
        <v>30.0389980013143</v>
      </c>
      <c r="K166" s="90" t="n">
        <v>11.2326018357114</v>
      </c>
      <c r="L166" s="90" t="n">
        <v>8584.9238513</v>
      </c>
      <c r="M166" s="90" t="n">
        <v>10.2758808965855</v>
      </c>
      <c r="N166" s="90" t="n">
        <v>60.5534025203172</v>
      </c>
      <c r="O166" s="90" t="n">
        <v>6.32931926010916</v>
      </c>
      <c r="P166" s="90" t="n">
        <v>330.883838</v>
      </c>
      <c r="Q166" s="90" t="n">
        <v>49.8800954277756</v>
      </c>
      <c r="R166" s="90" t="n">
        <v>2.33387535835247</v>
      </c>
      <c r="S166" s="90" t="n">
        <v>49.8519790732271</v>
      </c>
    </row>
    <row r="167">
      <c r="A167" s="90" t="s">
        <v>93</v>
      </c>
      <c r="B167" s="90" t="s">
        <v>94</v>
      </c>
      <c r="C167" s="90" t="s">
        <v>22</v>
      </c>
      <c r="D167" s="90" t="n">
        <v>2832.2151767</v>
      </c>
      <c r="E167" s="90" t="n">
        <v>14.5977432140275</v>
      </c>
      <c r="F167" s="90" t="n">
        <v>6.35862254981645</v>
      </c>
      <c r="G167" s="90" t="n">
        <v>13.9954033588656</v>
      </c>
      <c r="H167" s="90" t="n">
        <v>17010.2607947</v>
      </c>
      <c r="I167" s="90" t="n">
        <v>6.7987516889138</v>
      </c>
      <c r="J167" s="90" t="n">
        <v>38.189834147229</v>
      </c>
      <c r="K167" s="90" t="n">
        <v>5.10342220209547</v>
      </c>
      <c r="L167" s="90" t="n">
        <v>23356.2834589</v>
      </c>
      <c r="M167" s="90" t="n">
        <v>5.60207558627071</v>
      </c>
      <c r="N167" s="90" t="n">
        <v>52.4373260561048</v>
      </c>
      <c r="O167" s="90" t="n">
        <v>3.66506777847903</v>
      </c>
      <c r="P167" s="90" t="n">
        <v>1342.5725093</v>
      </c>
      <c r="Q167" s="90" t="n">
        <v>18.7574408163444</v>
      </c>
      <c r="R167" s="90" t="n">
        <v>3.01421724684971</v>
      </c>
      <c r="S167" s="90" t="n">
        <v>18.7915020093292</v>
      </c>
    </row>
    <row r="168">
      <c r="A168" s="90" t="s">
        <v>93</v>
      </c>
      <c r="B168" s="90" t="s">
        <v>94</v>
      </c>
      <c r="C168" s="90" t="s">
        <v>23</v>
      </c>
      <c r="D168" s="90" t="n">
        <v>1841.6199186</v>
      </c>
      <c r="E168" s="90" t="n">
        <v>18.125353292317</v>
      </c>
      <c r="F168" s="90" t="n">
        <v>3.65948575432145</v>
      </c>
      <c r="G168" s="90" t="n">
        <v>17.6540975514426</v>
      </c>
      <c r="H168" s="90" t="n">
        <v>22362.2382604</v>
      </c>
      <c r="I168" s="90" t="n">
        <v>5.61165406602354</v>
      </c>
      <c r="J168" s="90" t="n">
        <v>44.4360378176656</v>
      </c>
      <c r="K168" s="90" t="n">
        <v>4.08881162033867</v>
      </c>
      <c r="L168" s="90" t="n">
        <v>24721.4479192</v>
      </c>
      <c r="M168" s="90" t="n">
        <v>4.96912740351831</v>
      </c>
      <c r="N168" s="90" t="n">
        <v>49.124026935637</v>
      </c>
      <c r="O168" s="90" t="n">
        <v>3.70199235114791</v>
      </c>
      <c r="P168" s="90" t="n">
        <v>1399.2488321</v>
      </c>
      <c r="Q168" s="90" t="n">
        <v>20.2126821760588</v>
      </c>
      <c r="R168" s="90" t="n">
        <v>2.78044949237598</v>
      </c>
      <c r="S168" s="90" t="n">
        <v>20.0738472534322</v>
      </c>
    </row>
    <row r="169">
      <c r="A169" s="90" t="s">
        <v>93</v>
      </c>
      <c r="B169" s="90" t="s">
        <v>94</v>
      </c>
      <c r="C169" s="90" t="s">
        <v>24</v>
      </c>
      <c r="D169" s="90" t="n">
        <v>965.142637</v>
      </c>
      <c r="E169" s="90" t="n">
        <v>22.9401952141798</v>
      </c>
      <c r="F169" s="90" t="n">
        <v>5.00048782157937</v>
      </c>
      <c r="G169" s="90" t="n">
        <v>22.1371463794456</v>
      </c>
      <c r="H169" s="90" t="n">
        <v>4950.6237152</v>
      </c>
      <c r="I169" s="90" t="n">
        <v>10.9418072012852</v>
      </c>
      <c r="J169" s="90" t="n">
        <v>25.6496114129083</v>
      </c>
      <c r="K169" s="90" t="n">
        <v>9.43058781213796</v>
      </c>
      <c r="L169" s="90" t="n">
        <v>12208.8450091</v>
      </c>
      <c r="M169" s="90" t="n">
        <v>7.28931092629577</v>
      </c>
      <c r="N169" s="90" t="n">
        <v>63.2550862878878</v>
      </c>
      <c r="O169" s="90" t="n">
        <v>4.22645665318947</v>
      </c>
      <c r="P169" s="90" t="n">
        <v>1176.3582928</v>
      </c>
      <c r="Q169" s="90" t="n">
        <v>20.9144127197228</v>
      </c>
      <c r="R169" s="90" t="n">
        <v>6.09481447762451</v>
      </c>
      <c r="S169" s="90" t="n">
        <v>20.3920100276985</v>
      </c>
    </row>
    <row r="170">
      <c r="A170" s="90" t="s">
        <v>95</v>
      </c>
      <c r="B170" s="90" t="s">
        <v>96</v>
      </c>
      <c r="C170" s="90" t="s">
        <v>22</v>
      </c>
      <c r="D170" s="90" t="n">
        <v>1516.8237064</v>
      </c>
      <c r="E170" s="90" t="n">
        <v>15.8960361009951</v>
      </c>
      <c r="F170" s="90" t="n">
        <v>6.76870829942436</v>
      </c>
      <c r="G170" s="90" t="n">
        <v>15.4050174160273</v>
      </c>
      <c r="H170" s="90" t="n">
        <v>8121.4932707</v>
      </c>
      <c r="I170" s="90" t="n">
        <v>7.44857712751881</v>
      </c>
      <c r="J170" s="90" t="n">
        <v>36.2415346445077</v>
      </c>
      <c r="K170" s="90" t="n">
        <v>6.21983021324539</v>
      </c>
      <c r="L170" s="90" t="n">
        <v>12178.5640705</v>
      </c>
      <c r="M170" s="90" t="n">
        <v>6.55030833173712</v>
      </c>
      <c r="N170" s="90" t="n">
        <v>54.3458988353432</v>
      </c>
      <c r="O170" s="90" t="n">
        <v>4.21359788673942</v>
      </c>
      <c r="P170" s="90" t="n">
        <v>592.4715098</v>
      </c>
      <c r="Q170" s="90" t="n">
        <v>24.2442806090715</v>
      </c>
      <c r="R170" s="90" t="n">
        <v>2.6438582207247</v>
      </c>
      <c r="S170" s="90" t="n">
        <v>23.65412189323</v>
      </c>
    </row>
    <row r="171">
      <c r="A171" s="90" t="s">
        <v>95</v>
      </c>
      <c r="B171" s="90" t="s">
        <v>96</v>
      </c>
      <c r="C171" s="90" t="s">
        <v>23</v>
      </c>
      <c r="D171" s="90" t="n">
        <v>1217.6611928</v>
      </c>
      <c r="E171" s="90" t="n">
        <v>18.2974413157557</v>
      </c>
      <c r="F171" s="90" t="n">
        <v>6.36834802020002</v>
      </c>
      <c r="G171" s="90" t="n">
        <v>17.7480895852312</v>
      </c>
      <c r="H171" s="90" t="n">
        <v>6972.4466347</v>
      </c>
      <c r="I171" s="90" t="n">
        <v>9.10152053508611</v>
      </c>
      <c r="J171" s="90" t="n">
        <v>36.4657812736381</v>
      </c>
      <c r="K171" s="90" t="n">
        <v>7.7647922122738</v>
      </c>
      <c r="L171" s="90" t="n">
        <v>10272.768603</v>
      </c>
      <c r="M171" s="90" t="n">
        <v>7.18749512059097</v>
      </c>
      <c r="N171" s="90" t="n">
        <v>53.7264109111124</v>
      </c>
      <c r="O171" s="90" t="n">
        <v>5.42134608169962</v>
      </c>
      <c r="P171" s="90" t="n">
        <v>657.6425634</v>
      </c>
      <c r="Q171" s="90" t="n">
        <v>23.8980537600451</v>
      </c>
      <c r="R171" s="90" t="n">
        <v>3.43945979504953</v>
      </c>
      <c r="S171" s="90" t="n">
        <v>23.3392776325683</v>
      </c>
    </row>
    <row r="172">
      <c r="A172" s="90" t="s">
        <v>95</v>
      </c>
      <c r="B172" s="90" t="s">
        <v>96</v>
      </c>
      <c r="C172" s="90" t="s">
        <v>24</v>
      </c>
      <c r="D172" s="90" t="n">
        <v>345.1496613</v>
      </c>
      <c r="E172" s="90" t="n">
        <v>33.2522082212515</v>
      </c>
      <c r="F172" s="90" t="n">
        <v>5.85363441738645</v>
      </c>
      <c r="G172" s="90" t="n">
        <v>31.9605769952111</v>
      </c>
      <c r="H172" s="90" t="n">
        <v>1612.618212</v>
      </c>
      <c r="I172" s="90" t="n">
        <v>14.8245482301292</v>
      </c>
      <c r="J172" s="90" t="n">
        <v>27.3495197193966</v>
      </c>
      <c r="K172" s="90" t="n">
        <v>13.6174550644</v>
      </c>
      <c r="L172" s="90" t="n">
        <v>3832.7360026</v>
      </c>
      <c r="M172" s="90" t="n">
        <v>11.9101019537965</v>
      </c>
      <c r="N172" s="90" t="n">
        <v>65.0020495256256</v>
      </c>
      <c r="O172" s="90" t="n">
        <v>6.51040610292804</v>
      </c>
      <c r="P172" s="90" t="n">
        <v>105.827133</v>
      </c>
      <c r="Q172" s="90" t="n">
        <v>45.6093248687308</v>
      </c>
      <c r="R172" s="90" t="n">
        <v>1.79479633759134</v>
      </c>
      <c r="S172" s="90" t="n">
        <v>45.7378668048885</v>
      </c>
    </row>
    <row r="173">
      <c r="A173" s="90" t="s">
        <v>97</v>
      </c>
      <c r="B173" s="90" t="s">
        <v>98</v>
      </c>
      <c r="C173" s="90" t="s">
        <v>22</v>
      </c>
      <c r="D173" s="90" t="n">
        <v>3103.1396671</v>
      </c>
      <c r="E173" s="90" t="n">
        <v>17.7689506739942</v>
      </c>
      <c r="F173" s="90" t="n">
        <v>8.42062246707487</v>
      </c>
      <c r="G173" s="90" t="n">
        <v>16.7415369458736</v>
      </c>
      <c r="H173" s="90" t="n">
        <v>14874.9710973</v>
      </c>
      <c r="I173" s="90" t="n">
        <v>7.09473554583185</v>
      </c>
      <c r="J173" s="90" t="n">
        <v>40.3644467398628</v>
      </c>
      <c r="K173" s="90" t="n">
        <v>5.79611261879924</v>
      </c>
      <c r="L173" s="90" t="n">
        <v>17816.3064952</v>
      </c>
      <c r="M173" s="90" t="n">
        <v>7.43492397307288</v>
      </c>
      <c r="N173" s="90" t="n">
        <v>48.3460001315301</v>
      </c>
      <c r="O173" s="90" t="n">
        <v>5.15619459806893</v>
      </c>
      <c r="P173" s="90" t="n">
        <v>1057.2487453</v>
      </c>
      <c r="Q173" s="90" t="n">
        <v>22.5851619029874</v>
      </c>
      <c r="R173" s="90" t="n">
        <v>2.86893066153216</v>
      </c>
      <c r="S173" s="90" t="n">
        <v>22.2222599335734</v>
      </c>
    </row>
    <row r="174">
      <c r="A174" s="90" t="s">
        <v>97</v>
      </c>
      <c r="B174" s="90" t="s">
        <v>98</v>
      </c>
      <c r="C174" s="90" t="s">
        <v>23</v>
      </c>
      <c r="D174" s="90" t="n">
        <v>3631.7332697</v>
      </c>
      <c r="E174" s="90" t="n">
        <v>15.1685021428216</v>
      </c>
      <c r="F174" s="90" t="n">
        <v>7.87218255694445</v>
      </c>
      <c r="G174" s="90" t="n">
        <v>14.3091966120838</v>
      </c>
      <c r="H174" s="90" t="n">
        <v>18772.4551647</v>
      </c>
      <c r="I174" s="90" t="n">
        <v>7.50111668448715</v>
      </c>
      <c r="J174" s="90" t="n">
        <v>40.6913677641256</v>
      </c>
      <c r="K174" s="90" t="n">
        <v>5.48486120748862</v>
      </c>
      <c r="L174" s="90" t="n">
        <v>22488.5191123</v>
      </c>
      <c r="M174" s="90" t="n">
        <v>5.91236871215647</v>
      </c>
      <c r="N174" s="90" t="n">
        <v>48.7463463697553</v>
      </c>
      <c r="O174" s="90" t="n">
        <v>4.85428981804474</v>
      </c>
      <c r="P174" s="90" t="n">
        <v>1241.0456206</v>
      </c>
      <c r="Q174" s="90" t="n">
        <v>22.3013637578395</v>
      </c>
      <c r="R174" s="90" t="n">
        <v>2.69010330917465</v>
      </c>
      <c r="S174" s="90" t="n">
        <v>22.0052969354739</v>
      </c>
    </row>
    <row r="175">
      <c r="A175" s="90" t="s">
        <v>97</v>
      </c>
      <c r="B175" s="90" t="s">
        <v>98</v>
      </c>
      <c r="C175" s="90" t="s">
        <v>24</v>
      </c>
      <c r="D175" s="90" t="n">
        <v>461.7270528</v>
      </c>
      <c r="E175" s="90" t="n">
        <v>38.3577538414881</v>
      </c>
      <c r="F175" s="90" t="n">
        <v>3.29382458256367</v>
      </c>
      <c r="G175" s="90" t="n">
        <v>37.8300597908985</v>
      </c>
      <c r="H175" s="90" t="n">
        <v>4540.3044381</v>
      </c>
      <c r="I175" s="90" t="n">
        <v>13.8068873200596</v>
      </c>
      <c r="J175" s="90" t="n">
        <v>32.3891924457252</v>
      </c>
      <c r="K175" s="90" t="n">
        <v>10.8782682977864</v>
      </c>
      <c r="L175" s="90" t="n">
        <v>8565.7175222</v>
      </c>
      <c r="M175" s="90" t="n">
        <v>10.9786220518509</v>
      </c>
      <c r="N175" s="90" t="n">
        <v>61.1053018678977</v>
      </c>
      <c r="O175" s="90" t="n">
        <v>6.09967961316702</v>
      </c>
      <c r="P175" s="90" t="n">
        <v>450.2122118</v>
      </c>
      <c r="Q175" s="90" t="n">
        <v>37.385309649183</v>
      </c>
      <c r="R175" s="90" t="n">
        <v>3.21168110381338</v>
      </c>
      <c r="S175" s="90" t="n">
        <v>35.9736813886874</v>
      </c>
    </row>
    <row r="176">
      <c r="A176" s="90" t="s">
        <v>99</v>
      </c>
      <c r="B176" s="90" t="s">
        <v>100</v>
      </c>
      <c r="C176" s="90" t="s">
        <v>22</v>
      </c>
      <c r="D176" s="90" t="n">
        <v>11916.9131467</v>
      </c>
      <c r="E176" s="90" t="n">
        <v>11.6883187965458</v>
      </c>
      <c r="F176" s="90" t="n">
        <v>16.0250923665124</v>
      </c>
      <c r="G176" s="90" t="n">
        <v>10.3077597374649</v>
      </c>
      <c r="H176" s="90" t="n">
        <v>29578.0977993</v>
      </c>
      <c r="I176" s="90" t="n">
        <v>5.92109069693835</v>
      </c>
      <c r="J176" s="90" t="n">
        <v>39.7747087206702</v>
      </c>
      <c r="K176" s="90" t="n">
        <v>4.33615744201678</v>
      </c>
      <c r="L176" s="90" t="n">
        <v>30722.786281</v>
      </c>
      <c r="M176" s="90" t="n">
        <v>5.20803985236912</v>
      </c>
      <c r="N176" s="90" t="n">
        <v>41.3140115941837</v>
      </c>
      <c r="O176" s="90" t="n">
        <v>4.68765012216872</v>
      </c>
      <c r="P176" s="90" t="n">
        <v>2146.2867617</v>
      </c>
      <c r="Q176" s="90" t="n">
        <v>18.3896892121379</v>
      </c>
      <c r="R176" s="90" t="n">
        <v>2.88618731863374</v>
      </c>
      <c r="S176" s="90" t="n">
        <v>18.0105340813306</v>
      </c>
    </row>
    <row r="177">
      <c r="A177" s="90" t="s">
        <v>99</v>
      </c>
      <c r="B177" s="90" t="s">
        <v>100</v>
      </c>
      <c r="C177" s="90" t="s">
        <v>23</v>
      </c>
      <c r="D177" s="90" t="n">
        <v>3285.210426</v>
      </c>
      <c r="E177" s="90" t="n">
        <v>20.9328879145022</v>
      </c>
      <c r="F177" s="90" t="n">
        <v>5.74237703380468</v>
      </c>
      <c r="G177" s="90" t="n">
        <v>20.0967261819255</v>
      </c>
      <c r="H177" s="90" t="n">
        <v>23743.7065399</v>
      </c>
      <c r="I177" s="90" t="n">
        <v>6.96639034493601</v>
      </c>
      <c r="J177" s="90" t="n">
        <v>41.5027646488176</v>
      </c>
      <c r="K177" s="90" t="n">
        <v>5.50444089007266</v>
      </c>
      <c r="L177" s="90" t="n">
        <v>27489.1292172</v>
      </c>
      <c r="M177" s="90" t="n">
        <v>6.52784944216149</v>
      </c>
      <c r="N177" s="90" t="n">
        <v>48.0495687724749</v>
      </c>
      <c r="O177" s="90" t="n">
        <v>4.80308454326365</v>
      </c>
      <c r="P177" s="90" t="n">
        <v>2691.8933012</v>
      </c>
      <c r="Q177" s="90" t="n">
        <v>20.2089949787544</v>
      </c>
      <c r="R177" s="90" t="n">
        <v>4.70528954490282</v>
      </c>
      <c r="S177" s="90" t="n">
        <v>19.8999643105349</v>
      </c>
    </row>
    <row r="178">
      <c r="A178" s="90" t="s">
        <v>99</v>
      </c>
      <c r="B178" s="90" t="s">
        <v>100</v>
      </c>
      <c r="C178" s="90" t="s">
        <v>24</v>
      </c>
      <c r="D178" s="90" t="n">
        <v>1337.9152514</v>
      </c>
      <c r="E178" s="90" t="n">
        <v>35.2182719665517</v>
      </c>
      <c r="F178" s="90" t="n">
        <v>7.69881864101242</v>
      </c>
      <c r="G178" s="90" t="n">
        <v>33.7728498789972</v>
      </c>
      <c r="H178" s="90" t="n">
        <v>5810.11504</v>
      </c>
      <c r="I178" s="90" t="n">
        <v>16.2719880476393</v>
      </c>
      <c r="J178" s="90" t="n">
        <v>33.4333747444555</v>
      </c>
      <c r="K178" s="90" t="n">
        <v>13.4247559691605</v>
      </c>
      <c r="L178" s="90" t="n">
        <v>9597.3238744</v>
      </c>
      <c r="M178" s="90" t="n">
        <v>13.090046443779</v>
      </c>
      <c r="N178" s="90" t="n">
        <v>55.2262603111427</v>
      </c>
      <c r="O178" s="90" t="n">
        <v>8.84877231858274</v>
      </c>
      <c r="P178" s="90" t="n">
        <v>632.8347978</v>
      </c>
      <c r="Q178" s="90" t="n">
        <v>43.6295342400908</v>
      </c>
      <c r="R178" s="90" t="n">
        <v>3.6415463033894</v>
      </c>
      <c r="S178" s="90" t="n">
        <v>43.4782321569578</v>
      </c>
    </row>
    <row r="179">
      <c r="A179" s="90" t="s">
        <v>101</v>
      </c>
      <c r="B179" s="90" t="s">
        <v>102</v>
      </c>
      <c r="C179" s="90" t="s">
        <v>22</v>
      </c>
      <c r="D179" s="90" t="n">
        <v>399.1375928</v>
      </c>
      <c r="E179" s="90" t="n">
        <v>37.5121406090002</v>
      </c>
      <c r="F179" s="90" t="n">
        <v>5.70687357977591</v>
      </c>
      <c r="G179" s="90" t="n">
        <v>35.9635878346366</v>
      </c>
      <c r="H179" s="90" t="n">
        <v>2386.648585</v>
      </c>
      <c r="I179" s="90" t="n">
        <v>13.6856842245295</v>
      </c>
      <c r="J179" s="90" t="n">
        <v>34.124327048219</v>
      </c>
      <c r="K179" s="90" t="n">
        <v>11.5012401084189</v>
      </c>
      <c r="L179" s="90" t="n">
        <v>3978.6589044</v>
      </c>
      <c r="M179" s="90" t="n">
        <v>10.7380603945764</v>
      </c>
      <c r="N179" s="90" t="n">
        <v>56.8869076580264</v>
      </c>
      <c r="O179" s="90" t="n">
        <v>6.70793598590526</v>
      </c>
      <c r="P179" s="90" t="n">
        <v>229.5348478</v>
      </c>
      <c r="Q179" s="90" t="n">
        <v>42.4864462596442</v>
      </c>
      <c r="R179" s="90" t="n">
        <v>3.28189171397865</v>
      </c>
      <c r="S179" s="90" t="n">
        <v>41.8922113673764</v>
      </c>
    </row>
    <row r="180">
      <c r="A180" s="90" t="s">
        <v>101</v>
      </c>
      <c r="B180" s="90" t="s">
        <v>102</v>
      </c>
      <c r="C180" s="90" t="s">
        <v>23</v>
      </c>
      <c r="D180" s="90" t="n">
        <v>306.4903679</v>
      </c>
      <c r="E180" s="90" t="n">
        <v>30.4512005509433</v>
      </c>
      <c r="F180" s="90" t="n">
        <v>4.00330260080039</v>
      </c>
      <c r="G180" s="90" t="n">
        <v>30.4728051244989</v>
      </c>
      <c r="H180" s="90" t="n">
        <v>3000.7913976</v>
      </c>
      <c r="I180" s="90" t="n">
        <v>11.2503214441924</v>
      </c>
      <c r="J180" s="90" t="n">
        <v>39.195606990139</v>
      </c>
      <c r="K180" s="90" t="n">
        <v>8.3676896940188</v>
      </c>
      <c r="L180" s="90" t="n">
        <v>4097.1422233</v>
      </c>
      <c r="M180" s="90" t="n">
        <v>9.35284600677338</v>
      </c>
      <c r="N180" s="90" t="n">
        <v>53.5158746774631</v>
      </c>
      <c r="O180" s="90" t="n">
        <v>6.55518592187959</v>
      </c>
      <c r="P180" s="90" t="n">
        <v>251.5140819</v>
      </c>
      <c r="Q180" s="90" t="n">
        <v>34.0806014934926</v>
      </c>
      <c r="R180" s="90" t="n">
        <v>3.28521573159752</v>
      </c>
      <c r="S180" s="90" t="n">
        <v>33.6817717674869</v>
      </c>
    </row>
    <row r="181">
      <c r="A181" s="90" t="s">
        <v>101</v>
      </c>
      <c r="B181" s="90" t="s">
        <v>102</v>
      </c>
      <c r="C181" s="90" t="s">
        <v>24</v>
      </c>
      <c r="D181" s="90" t="n">
        <v>52.3276242</v>
      </c>
      <c r="E181" s="90" t="n">
        <v>74.620882300133</v>
      </c>
      <c r="F181" s="90" t="n">
        <v>2.30147297348655</v>
      </c>
      <c r="G181" s="90" t="n">
        <v>74.0895826271457</v>
      </c>
      <c r="H181" s="90" t="n">
        <v>607.6541354</v>
      </c>
      <c r="I181" s="90" t="n">
        <v>20.8232072061522</v>
      </c>
      <c r="J181" s="90" t="n">
        <v>26.7258372844383</v>
      </c>
      <c r="K181" s="90" t="n">
        <v>16.0173944821534</v>
      </c>
      <c r="L181" s="90" t="n">
        <v>1522.5952207</v>
      </c>
      <c r="M181" s="90" t="n">
        <v>15.28990432948</v>
      </c>
      <c r="N181" s="90" t="n">
        <v>66.9667657107361</v>
      </c>
      <c r="O181" s="90" t="n">
        <v>6.70126594591254</v>
      </c>
      <c r="P181" s="90" t="n">
        <v>91.0810119</v>
      </c>
      <c r="Q181" s="90" t="n">
        <v>47.1479639824146</v>
      </c>
      <c r="R181" s="90" t="n">
        <v>4.00592403133902</v>
      </c>
      <c r="S181" s="90" t="n">
        <v>46.862685514761</v>
      </c>
    </row>
    <row r="182">
      <c r="A182" s="90" t="s">
        <v>103</v>
      </c>
      <c r="B182" s="90" t="s">
        <v>104</v>
      </c>
      <c r="C182" s="90" t="s">
        <v>22</v>
      </c>
      <c r="D182" s="90" t="n">
        <v>1042.9282701</v>
      </c>
      <c r="E182" s="90" t="n">
        <v>15.7686834112547</v>
      </c>
      <c r="F182" s="90" t="n">
        <v>8.61997709458377</v>
      </c>
      <c r="G182" s="90" t="n">
        <v>14.7051549090656</v>
      </c>
      <c r="H182" s="90" t="n">
        <v>5122.1799634</v>
      </c>
      <c r="I182" s="90" t="n">
        <v>7.41142538474409</v>
      </c>
      <c r="J182" s="90" t="n">
        <v>42.3356765989384</v>
      </c>
      <c r="K182" s="90" t="n">
        <v>5.34119883194898</v>
      </c>
      <c r="L182" s="90" t="n">
        <v>5515.7833223</v>
      </c>
      <c r="M182" s="90" t="n">
        <v>6.64160054367928</v>
      </c>
      <c r="N182" s="90" t="n">
        <v>45.58887438381</v>
      </c>
      <c r="O182" s="90" t="n">
        <v>5.1834083039224</v>
      </c>
      <c r="P182" s="90" t="n">
        <v>418.0764421</v>
      </c>
      <c r="Q182" s="90" t="n">
        <v>22.4865862757197</v>
      </c>
      <c r="R182" s="90" t="n">
        <v>3.45547192266783</v>
      </c>
      <c r="S182" s="90" t="n">
        <v>21.7374238237605</v>
      </c>
    </row>
    <row r="183">
      <c r="A183" s="90" t="s">
        <v>103</v>
      </c>
      <c r="B183" s="90" t="s">
        <v>104</v>
      </c>
      <c r="C183" s="90" t="s">
        <v>23</v>
      </c>
      <c r="D183" s="90" t="n">
        <v>546.037455</v>
      </c>
      <c r="E183" s="90" t="n">
        <v>18.7262598760267</v>
      </c>
      <c r="F183" s="90" t="n">
        <v>5.71392337228777</v>
      </c>
      <c r="G183" s="90" t="n">
        <v>18.6728592499562</v>
      </c>
      <c r="H183" s="90" t="n">
        <v>4333.521376</v>
      </c>
      <c r="I183" s="90" t="n">
        <v>7.80223085408201</v>
      </c>
      <c r="J183" s="90" t="n">
        <v>45.3474552851599</v>
      </c>
      <c r="K183" s="90" t="n">
        <v>5.66622342370758</v>
      </c>
      <c r="L183" s="90" t="n">
        <v>4474.6266407</v>
      </c>
      <c r="M183" s="90" t="n">
        <v>7.59269508881374</v>
      </c>
      <c r="N183" s="90" t="n">
        <v>46.8240292134488</v>
      </c>
      <c r="O183" s="90" t="n">
        <v>5.58831632268657</v>
      </c>
      <c r="P183" s="90" t="n">
        <v>202.0759519</v>
      </c>
      <c r="Q183" s="90" t="n">
        <v>29.6006986747512</v>
      </c>
      <c r="R183" s="90" t="n">
        <v>2.1145921291035</v>
      </c>
      <c r="S183" s="90" t="n">
        <v>29.2214077364479</v>
      </c>
    </row>
    <row r="184">
      <c r="A184" s="90" t="s">
        <v>103</v>
      </c>
      <c r="B184" s="90" t="s">
        <v>104</v>
      </c>
      <c r="C184" s="90" t="s">
        <v>24</v>
      </c>
      <c r="D184" s="90" t="n">
        <v>90.3880447</v>
      </c>
      <c r="E184" s="90" t="n">
        <v>47.3685354152639</v>
      </c>
      <c r="F184" s="90" t="n">
        <v>5.85958118254244</v>
      </c>
      <c r="G184" s="90" t="n">
        <v>44.7091119688285</v>
      </c>
      <c r="H184" s="90" t="n">
        <v>383.8792899</v>
      </c>
      <c r="I184" s="90" t="n">
        <v>22.4966388946918</v>
      </c>
      <c r="J184" s="90" t="n">
        <v>24.8857232273528</v>
      </c>
      <c r="K184" s="90" t="n">
        <v>18.4902575588859</v>
      </c>
      <c r="L184" s="90" t="n">
        <v>1044.0480144</v>
      </c>
      <c r="M184" s="90" t="n">
        <v>14.7635611856703</v>
      </c>
      <c r="N184" s="90" t="n">
        <v>67.6824475975089</v>
      </c>
      <c r="O184" s="90" t="n">
        <v>7.67555911271829</v>
      </c>
      <c r="P184" s="90" t="n">
        <v>24.2529999</v>
      </c>
      <c r="Q184" s="90" t="n">
        <v>79.8585199600231</v>
      </c>
      <c r="R184" s="90" t="n">
        <v>1.5722479925959</v>
      </c>
      <c r="S184" s="90" t="n">
        <v>79.7801389197494</v>
      </c>
    </row>
    <row r="185">
      <c r="A185" s="90" t="s">
        <v>105</v>
      </c>
      <c r="B185" s="90" t="s">
        <v>106</v>
      </c>
      <c r="C185" s="90" t="s">
        <v>22</v>
      </c>
      <c r="D185" s="90" t="n">
        <v>185.436447</v>
      </c>
      <c r="E185" s="90" t="n">
        <v>33.4057990841647</v>
      </c>
      <c r="F185" s="90" t="n">
        <v>5.88958752116503</v>
      </c>
      <c r="G185" s="90" t="n">
        <v>31.8122066892533</v>
      </c>
      <c r="H185" s="90" t="n">
        <v>1139.4520859</v>
      </c>
      <c r="I185" s="90" t="n">
        <v>17.7135971779352</v>
      </c>
      <c r="J185" s="90" t="n">
        <v>36.1897722624188</v>
      </c>
      <c r="K185" s="90" t="n">
        <v>12.5225641740967</v>
      </c>
      <c r="L185" s="90" t="n">
        <v>1774.6321554</v>
      </c>
      <c r="M185" s="90" t="n">
        <v>10.897546740899</v>
      </c>
      <c r="N185" s="90" t="n">
        <v>56.3635227388823</v>
      </c>
      <c r="O185" s="90" t="n">
        <v>7.37180335062548</v>
      </c>
      <c r="P185" s="90" t="n">
        <v>49.0265798</v>
      </c>
      <c r="Q185" s="90" t="n">
        <v>70.3839015897876</v>
      </c>
      <c r="R185" s="90" t="n">
        <v>1.55711747753386</v>
      </c>
      <c r="S185" s="90" t="n">
        <v>70.921074242598</v>
      </c>
    </row>
    <row r="186">
      <c r="A186" s="90" t="s">
        <v>105</v>
      </c>
      <c r="B186" s="90" t="s">
        <v>106</v>
      </c>
      <c r="C186" s="90" t="s">
        <v>23</v>
      </c>
      <c r="D186" s="90" t="n">
        <v>94.9266371</v>
      </c>
      <c r="E186" s="90" t="n">
        <v>44.2055947080051</v>
      </c>
      <c r="F186" s="90" t="n">
        <v>2.74028018417158</v>
      </c>
      <c r="G186" s="90" t="n">
        <v>41.7618125175042</v>
      </c>
      <c r="H186" s="90" t="n">
        <v>1459.9826903</v>
      </c>
      <c r="I186" s="90" t="n">
        <v>14.9936336642924</v>
      </c>
      <c r="J186" s="90" t="n">
        <v>42.1458271111829</v>
      </c>
      <c r="K186" s="90" t="n">
        <v>11.3534042385954</v>
      </c>
      <c r="L186" s="90" t="n">
        <v>1844.5077803</v>
      </c>
      <c r="M186" s="90" t="n">
        <v>13.3509827459147</v>
      </c>
      <c r="N186" s="90" t="n">
        <v>53.2460463608523</v>
      </c>
      <c r="O186" s="90" t="n">
        <v>9.27202087244989</v>
      </c>
      <c r="P186" s="90" t="n">
        <v>64.7044682</v>
      </c>
      <c r="Q186" s="90" t="n">
        <v>50.7879996701349</v>
      </c>
      <c r="R186" s="90" t="n">
        <v>1.86784634379321</v>
      </c>
      <c r="S186" s="90" t="n">
        <v>49.4214550689181</v>
      </c>
    </row>
    <row r="187">
      <c r="A187" s="90" t="s">
        <v>105</v>
      </c>
      <c r="B187" s="90" t="s">
        <v>106</v>
      </c>
      <c r="C187" s="90" t="s">
        <v>24</v>
      </c>
      <c r="D187" s="90" t="n">
        <v>61.8911873</v>
      </c>
      <c r="E187" s="90" t="n">
        <v>73.4967319111829</v>
      </c>
      <c r="F187" s="90" t="n">
        <v>3.77678397041981</v>
      </c>
      <c r="G187" s="90" t="n">
        <v>71.3979698144191</v>
      </c>
      <c r="H187" s="90" t="n">
        <v>310.4217718</v>
      </c>
      <c r="I187" s="90" t="n">
        <v>30.991309927417</v>
      </c>
      <c r="J187" s="90" t="n">
        <v>18.9428579891463</v>
      </c>
      <c r="K187" s="90" t="n">
        <v>24.433731003711</v>
      </c>
      <c r="L187" s="90" t="n">
        <v>1201.7681844</v>
      </c>
      <c r="M187" s="90" t="n">
        <v>15.4826738761825</v>
      </c>
      <c r="N187" s="90" t="n">
        <v>73.3354620101535</v>
      </c>
      <c r="O187" s="90" t="n">
        <v>6.4823534632306</v>
      </c>
      <c r="P187" s="90" t="n">
        <v>64.6460854</v>
      </c>
      <c r="Q187" s="90" t="n">
        <v>57.6332466211179</v>
      </c>
      <c r="R187" s="90" t="n">
        <v>3.94489603028039</v>
      </c>
      <c r="S187" s="90" t="n">
        <v>56.7841050374812</v>
      </c>
    </row>
    <row r="188">
      <c r="A188" s="90" t="s">
        <v>107</v>
      </c>
      <c r="B188" s="90" t="s">
        <v>108</v>
      </c>
      <c r="C188" s="90" t="s">
        <v>22</v>
      </c>
      <c r="D188" s="90" t="n">
        <v>233.2411259</v>
      </c>
      <c r="E188" s="90" t="n">
        <v>30.767623010783</v>
      </c>
      <c r="F188" s="90" t="n">
        <v>5.58910644592729</v>
      </c>
      <c r="G188" s="90" t="n">
        <v>29.7674414933004</v>
      </c>
      <c r="H188" s="90" t="n">
        <v>1126.7236133</v>
      </c>
      <c r="I188" s="90" t="n">
        <v>15.9921923514695</v>
      </c>
      <c r="J188" s="90" t="n">
        <v>26.9994332499212</v>
      </c>
      <c r="K188" s="90" t="n">
        <v>13.7749876814977</v>
      </c>
      <c r="L188" s="90" t="n">
        <v>2813.1732777</v>
      </c>
      <c r="M188" s="90" t="n">
        <v>9.82540526381383</v>
      </c>
      <c r="N188" s="90" t="n">
        <v>67.4114603041515</v>
      </c>
      <c r="O188" s="90" t="n">
        <v>5.89827466494279</v>
      </c>
      <c r="P188" s="90"/>
      <c r="Q188" s="90"/>
      <c r="R188" s="90"/>
      <c r="S188" s="90"/>
    </row>
    <row r="189">
      <c r="A189" s="90" t="s">
        <v>107</v>
      </c>
      <c r="B189" s="90" t="s">
        <v>108</v>
      </c>
      <c r="C189" s="90" t="s">
        <v>23</v>
      </c>
      <c r="D189" s="90" t="n">
        <v>201.3285323</v>
      </c>
      <c r="E189" s="90" t="n">
        <v>36.2518340543228</v>
      </c>
      <c r="F189" s="90" t="n">
        <v>5.5522762146221</v>
      </c>
      <c r="G189" s="90" t="n">
        <v>33.6473940326443</v>
      </c>
      <c r="H189" s="90" t="n">
        <v>1234.6332659</v>
      </c>
      <c r="I189" s="90" t="n">
        <v>18.0804446204233</v>
      </c>
      <c r="J189" s="90" t="n">
        <v>34.0489489379632</v>
      </c>
      <c r="K189" s="90" t="n">
        <v>13.4207413892613</v>
      </c>
      <c r="L189" s="90" t="n">
        <v>2095.0111652</v>
      </c>
      <c r="M189" s="90" t="n">
        <v>11.0654000696878</v>
      </c>
      <c r="N189" s="90" t="n">
        <v>57.7766128279061</v>
      </c>
      <c r="O189" s="90" t="n">
        <v>8.5699685735284</v>
      </c>
      <c r="P189" s="90" t="n">
        <v>95.0810101</v>
      </c>
      <c r="Q189" s="90" t="n">
        <v>45.7840399624972</v>
      </c>
      <c r="R189" s="90" t="n">
        <v>2.62216201950862</v>
      </c>
      <c r="S189" s="90" t="n">
        <v>45.5071292129495</v>
      </c>
    </row>
    <row r="190">
      <c r="A190" s="90" t="s">
        <v>107</v>
      </c>
      <c r="B190" s="90" t="s">
        <v>108</v>
      </c>
      <c r="C190" s="90" t="s">
        <v>24</v>
      </c>
      <c r="D190" s="90" t="n">
        <v>220.0126155</v>
      </c>
      <c r="E190" s="90" t="n">
        <v>35.5978193320857</v>
      </c>
      <c r="F190" s="90" t="n">
        <v>8.11300462970995</v>
      </c>
      <c r="G190" s="90" t="n">
        <v>32.3344982303004</v>
      </c>
      <c r="H190" s="90" t="n">
        <v>749.014805</v>
      </c>
      <c r="I190" s="90" t="n">
        <v>21.0498253370063</v>
      </c>
      <c r="J190" s="90" t="n">
        <v>27.6200551812734</v>
      </c>
      <c r="K190" s="90" t="n">
        <v>18.0556630354769</v>
      </c>
      <c r="L190" s="90" t="n">
        <v>1674.1975215</v>
      </c>
      <c r="M190" s="90" t="n">
        <v>15.1145774098933</v>
      </c>
      <c r="N190" s="90" t="n">
        <v>61.7363336739134</v>
      </c>
      <c r="O190" s="90" t="n">
        <v>9.30789898332578</v>
      </c>
      <c r="P190" s="90" t="n">
        <v>68.6262838</v>
      </c>
      <c r="Q190" s="90" t="n">
        <v>61.4288820510358</v>
      </c>
      <c r="R190" s="90" t="n">
        <v>2.53060651510317</v>
      </c>
      <c r="S190" s="90" t="n">
        <v>59.1921725387086</v>
      </c>
    </row>
    <row r="191">
      <c r="A191" s="90" t="s">
        <v>109</v>
      </c>
      <c r="B191" s="90" t="s">
        <v>110</v>
      </c>
      <c r="C191" s="90" t="s">
        <v>22</v>
      </c>
      <c r="D191" s="90" t="n">
        <v>894.7269245</v>
      </c>
      <c r="E191" s="90" t="n">
        <v>19.6112129983129</v>
      </c>
      <c r="F191" s="90" t="n">
        <v>6.82408968500056</v>
      </c>
      <c r="G191" s="90" t="n">
        <v>19.4937596527917</v>
      </c>
      <c r="H191" s="90" t="n">
        <v>4315.9706954</v>
      </c>
      <c r="I191" s="90" t="n">
        <v>11.5912264026126</v>
      </c>
      <c r="J191" s="90" t="n">
        <v>32.9179443434127</v>
      </c>
      <c r="K191" s="90" t="n">
        <v>9.09696812020577</v>
      </c>
      <c r="L191" s="90" t="n">
        <v>7657.3245416</v>
      </c>
      <c r="M191" s="90" t="n">
        <v>7.79927860220847</v>
      </c>
      <c r="N191" s="90" t="n">
        <v>58.4024778825511</v>
      </c>
      <c r="O191" s="90" t="n">
        <v>5.261154562697</v>
      </c>
      <c r="P191" s="90" t="n">
        <v>243.2786244</v>
      </c>
      <c r="Q191" s="90" t="n">
        <v>39.345759202536</v>
      </c>
      <c r="R191" s="90" t="n">
        <v>1.85548808903556</v>
      </c>
      <c r="S191" s="90" t="n">
        <v>39.2482021571596</v>
      </c>
    </row>
    <row r="192">
      <c r="A192" s="90" t="s">
        <v>109</v>
      </c>
      <c r="B192" s="90" t="s">
        <v>110</v>
      </c>
      <c r="C192" s="90" t="s">
        <v>23</v>
      </c>
      <c r="D192" s="90" t="n">
        <v>708.0884735</v>
      </c>
      <c r="E192" s="90" t="n">
        <v>24.1966401242558</v>
      </c>
      <c r="F192" s="90" t="n">
        <v>5.69237676033231</v>
      </c>
      <c r="G192" s="90" t="n">
        <v>22.7511574966655</v>
      </c>
      <c r="H192" s="90" t="n">
        <v>5019.1584067</v>
      </c>
      <c r="I192" s="90" t="n">
        <v>9.79659136025393</v>
      </c>
      <c r="J192" s="90" t="n">
        <v>40.3493938116275</v>
      </c>
      <c r="K192" s="90" t="n">
        <v>7.61241697514184</v>
      </c>
      <c r="L192" s="90" t="n">
        <v>6318.924962</v>
      </c>
      <c r="M192" s="90" t="n">
        <v>8.16723612363779</v>
      </c>
      <c r="N192" s="90" t="n">
        <v>50.7983153943722</v>
      </c>
      <c r="O192" s="90" t="n">
        <v>6.01879620382566</v>
      </c>
      <c r="P192" s="90" t="n">
        <v>393.0693274</v>
      </c>
      <c r="Q192" s="90" t="n">
        <v>30.7124898986756</v>
      </c>
      <c r="R192" s="90" t="n">
        <v>3.15991403366802</v>
      </c>
      <c r="S192" s="90" t="n">
        <v>30.714255126913</v>
      </c>
    </row>
    <row r="193">
      <c r="A193" s="90" t="s">
        <v>109</v>
      </c>
      <c r="B193" s="90" t="s">
        <v>110</v>
      </c>
      <c r="C193" s="90" t="s">
        <v>24</v>
      </c>
      <c r="D193" s="90" t="n">
        <v>124.9573592</v>
      </c>
      <c r="E193" s="90" t="n">
        <v>56.7930413784474</v>
      </c>
      <c r="F193" s="90" t="n">
        <v>3.65875877319681</v>
      </c>
      <c r="G193" s="90" t="n">
        <v>53.4562984038194</v>
      </c>
      <c r="H193" s="90" t="n">
        <v>1319.0272359</v>
      </c>
      <c r="I193" s="90" t="n">
        <v>20.2695499018928</v>
      </c>
      <c r="J193" s="90" t="n">
        <v>38.6211944805142</v>
      </c>
      <c r="K193" s="90" t="n">
        <v>16.1412885844902</v>
      </c>
      <c r="L193" s="90" t="n">
        <v>1856.4734579</v>
      </c>
      <c r="M193" s="90" t="n">
        <v>17.2599494860617</v>
      </c>
      <c r="N193" s="90" t="n">
        <v>54.3576512402693</v>
      </c>
      <c r="O193" s="90" t="n">
        <v>10.5825695559594</v>
      </c>
      <c r="P193" s="90" t="n">
        <v>114.8356831</v>
      </c>
      <c r="Q193" s="90" t="n">
        <v>70.8951282942493</v>
      </c>
      <c r="R193" s="90" t="n">
        <v>3.36239550601974</v>
      </c>
      <c r="S193" s="90" t="n">
        <v>65.4163428760157</v>
      </c>
    </row>
    <row r="194">
      <c r="A194" s="90" t="s">
        <v>111</v>
      </c>
      <c r="B194" s="90" t="s">
        <v>112</v>
      </c>
      <c r="C194" s="90" t="s">
        <v>22</v>
      </c>
      <c r="D194" s="90" t="n">
        <v>196.8889943</v>
      </c>
      <c r="E194" s="90" t="n">
        <v>25.6254492063037</v>
      </c>
      <c r="F194" s="90" t="n">
        <v>16.921535780501</v>
      </c>
      <c r="G194" s="90" t="n">
        <v>24.4676786966442</v>
      </c>
      <c r="H194" s="90" t="n">
        <v>338.8827017</v>
      </c>
      <c r="I194" s="90" t="n">
        <v>21.857240699497</v>
      </c>
      <c r="J194" s="90" t="n">
        <v>29.1251208966606</v>
      </c>
      <c r="K194" s="90" t="n">
        <v>17.6272584058862</v>
      </c>
      <c r="L194" s="90" t="n">
        <v>596.1109077</v>
      </c>
      <c r="M194" s="90" t="n">
        <v>16.4371096911163</v>
      </c>
      <c r="N194" s="90" t="n">
        <v>51.2324830021873</v>
      </c>
      <c r="O194" s="90" t="n">
        <v>11.5907809699471</v>
      </c>
      <c r="P194" s="90" t="n">
        <v>31.6583234</v>
      </c>
      <c r="Q194" s="90" t="n">
        <v>66.8255992450862</v>
      </c>
      <c r="R194" s="90" t="n">
        <v>2.72086032065111</v>
      </c>
      <c r="S194" s="90" t="n">
        <v>66.5741750768943</v>
      </c>
    </row>
    <row r="195">
      <c r="A195" s="90" t="s">
        <v>111</v>
      </c>
      <c r="B195" s="90" t="s">
        <v>112</v>
      </c>
      <c r="C195" s="90" t="s">
        <v>23</v>
      </c>
      <c r="D195" s="90" t="n">
        <v>126.3742616</v>
      </c>
      <c r="E195" s="90" t="n">
        <v>50.0001408656116</v>
      </c>
      <c r="F195" s="90" t="n">
        <v>10.694489784915</v>
      </c>
      <c r="G195" s="90" t="n">
        <v>46.4271158422822</v>
      </c>
      <c r="H195" s="90" t="n">
        <v>331.8703745</v>
      </c>
      <c r="I195" s="90" t="n">
        <v>19.8567124101162</v>
      </c>
      <c r="J195" s="90" t="n">
        <v>28.0847087458366</v>
      </c>
      <c r="K195" s="90" t="n">
        <v>18.7085538185046</v>
      </c>
      <c r="L195" s="90" t="n">
        <v>711.9689072</v>
      </c>
      <c r="M195" s="90" t="n">
        <v>16.9472082520148</v>
      </c>
      <c r="N195" s="90" t="n">
        <v>60.2507512908585</v>
      </c>
      <c r="O195" s="90" t="n">
        <v>11.036496255353</v>
      </c>
      <c r="P195" s="90" t="n">
        <v>11.462854</v>
      </c>
      <c r="Q195" s="90" t="n">
        <v>75.7616743849579</v>
      </c>
      <c r="R195" s="90" t="n">
        <v>0.9700501783899</v>
      </c>
      <c r="S195" s="90" t="n">
        <v>77.5645973054763</v>
      </c>
    </row>
    <row r="196">
      <c r="A196" s="90" t="s">
        <v>111</v>
      </c>
      <c r="B196" s="90" t="s">
        <v>112</v>
      </c>
      <c r="C196" s="90" t="s">
        <v>24</v>
      </c>
      <c r="D196" s="90" t="n">
        <v>5.6589977</v>
      </c>
      <c r="E196" s="90" t="n">
        <v>100</v>
      </c>
      <c r="F196" s="90" t="n">
        <v>0.90400017083198</v>
      </c>
      <c r="G196" s="90" t="n">
        <v>101.330775590002</v>
      </c>
      <c r="H196" s="90" t="n">
        <v>130.2497854</v>
      </c>
      <c r="I196" s="90" t="n">
        <v>35.1847437272057</v>
      </c>
      <c r="J196" s="90" t="n">
        <v>20.8068344421537</v>
      </c>
      <c r="K196" s="90" t="n">
        <v>34.0490919565677</v>
      </c>
      <c r="L196" s="90" t="n">
        <v>462.5661238</v>
      </c>
      <c r="M196" s="90" t="n">
        <v>25.1512282986859</v>
      </c>
      <c r="N196" s="90" t="n">
        <v>73.8929183406961</v>
      </c>
      <c r="O196" s="90" t="n">
        <v>10.6004074751664</v>
      </c>
      <c r="P196" s="90" t="n">
        <v>27.5202956</v>
      </c>
      <c r="Q196" s="90" t="n">
        <v>70.2785968448977</v>
      </c>
      <c r="R196" s="90" t="n">
        <v>4.39624704631822</v>
      </c>
      <c r="S196" s="90" t="n">
        <v>71.6102374465683</v>
      </c>
    </row>
    <row r="197">
      <c r="A197" s="90" t="s">
        <v>113</v>
      </c>
      <c r="B197" s="90" t="s">
        <v>114</v>
      </c>
      <c r="C197" s="90" t="s">
        <v>22</v>
      </c>
      <c r="D197" s="90" t="n">
        <v>816.0986796</v>
      </c>
      <c r="E197" s="90" t="n">
        <v>20.9019892394305</v>
      </c>
      <c r="F197" s="90" t="n">
        <v>6.41010242813065</v>
      </c>
      <c r="G197" s="90" t="n">
        <v>20.714066873291</v>
      </c>
      <c r="H197" s="90" t="n">
        <v>4281.2605282</v>
      </c>
      <c r="I197" s="90" t="n">
        <v>11.3581153321135</v>
      </c>
      <c r="J197" s="90" t="n">
        <v>33.6274511811803</v>
      </c>
      <c r="K197" s="90" t="n">
        <v>8.62782555946302</v>
      </c>
      <c r="L197" s="90" t="n">
        <v>7426.0254358</v>
      </c>
      <c r="M197" s="90" t="n">
        <v>8.55400401271101</v>
      </c>
      <c r="N197" s="90" t="n">
        <v>58.3282204312753</v>
      </c>
      <c r="O197" s="90" t="n">
        <v>5.37402145223308</v>
      </c>
      <c r="P197" s="90" t="n">
        <v>208.0605829</v>
      </c>
      <c r="Q197" s="90" t="n">
        <v>39.4401228700527</v>
      </c>
      <c r="R197" s="90" t="n">
        <v>1.63422595941371</v>
      </c>
      <c r="S197" s="90" t="n">
        <v>38.9818501519377</v>
      </c>
    </row>
    <row r="198">
      <c r="A198" s="90" t="s">
        <v>113</v>
      </c>
      <c r="B198" s="90" t="s">
        <v>114</v>
      </c>
      <c r="C198" s="90" t="s">
        <v>23</v>
      </c>
      <c r="D198" s="90" t="n">
        <v>999.3117717</v>
      </c>
      <c r="E198" s="90" t="n">
        <v>20.065033468263</v>
      </c>
      <c r="F198" s="90" t="n">
        <v>6.22798749166043</v>
      </c>
      <c r="G198" s="90" t="n">
        <v>19.7582415673173</v>
      </c>
      <c r="H198" s="90" t="n">
        <v>5647.2868891</v>
      </c>
      <c r="I198" s="90" t="n">
        <v>13.0075181262061</v>
      </c>
      <c r="J198" s="90" t="n">
        <v>35.1954546150302</v>
      </c>
      <c r="K198" s="90" t="n">
        <v>9.65776078697343</v>
      </c>
      <c r="L198" s="90" t="n">
        <v>9173.595838</v>
      </c>
      <c r="M198" s="90" t="n">
        <v>8.04378268115713</v>
      </c>
      <c r="N198" s="90" t="n">
        <v>57.1723877878663</v>
      </c>
      <c r="O198" s="90" t="n">
        <v>5.80688760025492</v>
      </c>
      <c r="P198" s="90" t="n">
        <v>225.306123</v>
      </c>
      <c r="Q198" s="90" t="n">
        <v>36.6618674729791</v>
      </c>
      <c r="R198" s="90" t="n">
        <v>1.40417010544309</v>
      </c>
      <c r="S198" s="90" t="n">
        <v>36.5889039283853</v>
      </c>
    </row>
    <row r="199">
      <c r="A199" s="90" t="s">
        <v>113</v>
      </c>
      <c r="B199" s="90" t="s">
        <v>114</v>
      </c>
      <c r="C199" s="90" t="s">
        <v>24</v>
      </c>
      <c r="D199" s="90" t="n">
        <v>268.4808845</v>
      </c>
      <c r="E199" s="90" t="n">
        <v>34.8516114816199</v>
      </c>
      <c r="F199" s="90" t="n">
        <v>2.56132074188764</v>
      </c>
      <c r="G199" s="90" t="n">
        <v>34.1911537900726</v>
      </c>
      <c r="H199" s="90" t="n">
        <v>2736.9052239</v>
      </c>
      <c r="I199" s="90" t="n">
        <v>12.4232255631945</v>
      </c>
      <c r="J199" s="90" t="n">
        <v>26.1102094162525</v>
      </c>
      <c r="K199" s="90" t="n">
        <v>10.5662647967813</v>
      </c>
      <c r="L199" s="90" t="n">
        <v>7121.2372807</v>
      </c>
      <c r="M199" s="90" t="n">
        <v>8.08003841274475</v>
      </c>
      <c r="N199" s="90" t="n">
        <v>67.9369512244007</v>
      </c>
      <c r="O199" s="90" t="n">
        <v>4.22041451075453</v>
      </c>
      <c r="P199" s="90" t="n">
        <v>355.5032774</v>
      </c>
      <c r="Q199" s="90" t="n">
        <v>38.7042047646069</v>
      </c>
      <c r="R199" s="90" t="n">
        <v>3.39151861745917</v>
      </c>
      <c r="S199" s="90" t="n">
        <v>37.5686792297185</v>
      </c>
    </row>
    <row r="200">
      <c r="A200" s="90" t="s">
        <v>115</v>
      </c>
      <c r="B200" s="90" t="s">
        <v>116</v>
      </c>
      <c r="C200" s="90" t="s">
        <v>22</v>
      </c>
      <c r="D200" s="90" t="n">
        <v>1253.6315092</v>
      </c>
      <c r="E200" s="90" t="n">
        <v>22.3733709026398</v>
      </c>
      <c r="F200" s="90" t="n">
        <v>5.77766871189285</v>
      </c>
      <c r="G200" s="90" t="n">
        <v>21.890242776147</v>
      </c>
      <c r="H200" s="90" t="n">
        <v>8000.3687653</v>
      </c>
      <c r="I200" s="90" t="n">
        <v>9.0360982695491</v>
      </c>
      <c r="J200" s="90" t="n">
        <v>36.8716644082885</v>
      </c>
      <c r="K200" s="90" t="n">
        <v>6.77882685725214</v>
      </c>
      <c r="L200" s="90" t="n">
        <v>11640.3045358</v>
      </c>
      <c r="M200" s="90" t="n">
        <v>7.65550503526363</v>
      </c>
      <c r="N200" s="90" t="n">
        <v>53.647202403451</v>
      </c>
      <c r="O200" s="90" t="n">
        <v>4.80714296370408</v>
      </c>
      <c r="P200" s="90" t="n">
        <v>803.5732044</v>
      </c>
      <c r="Q200" s="90" t="n">
        <v>24.7814998695003</v>
      </c>
      <c r="R200" s="90" t="n">
        <v>3.70346447636765</v>
      </c>
      <c r="S200" s="90" t="n">
        <v>24.2737277652412</v>
      </c>
    </row>
    <row r="201">
      <c r="A201" s="90" t="s">
        <v>115</v>
      </c>
      <c r="B201" s="90" t="s">
        <v>116</v>
      </c>
      <c r="C201" s="90" t="s">
        <v>23</v>
      </c>
      <c r="D201" s="90" t="n">
        <v>799.8198111</v>
      </c>
      <c r="E201" s="90" t="n">
        <v>27.8041527357562</v>
      </c>
      <c r="F201" s="90" t="n">
        <v>2.85142137215645</v>
      </c>
      <c r="G201" s="90" t="n">
        <v>27.2188558734643</v>
      </c>
      <c r="H201" s="90" t="n">
        <v>10929.2965522</v>
      </c>
      <c r="I201" s="90" t="n">
        <v>7.45066588803292</v>
      </c>
      <c r="J201" s="90" t="n">
        <v>38.9638132727905</v>
      </c>
      <c r="K201" s="90" t="n">
        <v>5.92339951157771</v>
      </c>
      <c r="L201" s="90" t="n">
        <v>15126.3751368</v>
      </c>
      <c r="M201" s="90" t="n">
        <v>6.01390877734198</v>
      </c>
      <c r="N201" s="90" t="n">
        <v>53.9267329337693</v>
      </c>
      <c r="O201" s="90" t="n">
        <v>4.31530027937965</v>
      </c>
      <c r="P201" s="90" t="n">
        <v>1194.3722945</v>
      </c>
      <c r="Q201" s="90" t="n">
        <v>23.4717642924965</v>
      </c>
      <c r="R201" s="90" t="n">
        <v>4.25803242128375</v>
      </c>
      <c r="S201" s="90" t="n">
        <v>22.4710526805236</v>
      </c>
    </row>
    <row r="202">
      <c r="A202" s="90" t="s">
        <v>115</v>
      </c>
      <c r="B202" s="90" t="s">
        <v>116</v>
      </c>
      <c r="C202" s="90" t="s">
        <v>24</v>
      </c>
      <c r="D202" s="90" t="n">
        <v>439.62918</v>
      </c>
      <c r="E202" s="90" t="n">
        <v>43.6901733472583</v>
      </c>
      <c r="F202" s="90" t="n">
        <v>3.82513900261547</v>
      </c>
      <c r="G202" s="90" t="n">
        <v>43.0150569099635</v>
      </c>
      <c r="H202" s="90" t="n">
        <v>3160.9231476</v>
      </c>
      <c r="I202" s="90" t="n">
        <v>14.4201006444105</v>
      </c>
      <c r="J202" s="90" t="n">
        <v>27.5026567075343</v>
      </c>
      <c r="K202" s="90" t="n">
        <v>12.7030413192681</v>
      </c>
      <c r="L202" s="90" t="n">
        <v>7677.1787721</v>
      </c>
      <c r="M202" s="90" t="n">
        <v>9.28043397047688</v>
      </c>
      <c r="N202" s="90" t="n">
        <v>66.7978316435029</v>
      </c>
      <c r="O202" s="90" t="n">
        <v>5.43606425009766</v>
      </c>
      <c r="P202" s="90" t="n">
        <v>215.424566</v>
      </c>
      <c r="Q202" s="90" t="n">
        <v>51.853994241658</v>
      </c>
      <c r="R202" s="90" t="n">
        <v>1.87437264634734</v>
      </c>
      <c r="S202" s="90" t="n">
        <v>51.1893824712742</v>
      </c>
    </row>
    <row r="203">
      <c r="A203" s="90" t="s">
        <v>117</v>
      </c>
      <c r="B203" s="90" t="s">
        <v>118</v>
      </c>
      <c r="C203" s="90" t="s">
        <v>22</v>
      </c>
      <c r="D203" s="90" t="n">
        <v>16.2416916</v>
      </c>
      <c r="E203" s="90" t="n">
        <v>37.1546952681809</v>
      </c>
      <c r="F203" s="90" t="n">
        <v>9.27835051546392</v>
      </c>
      <c r="G203" s="90" t="n">
        <v>33.4503058239187</v>
      </c>
      <c r="H203" s="90" t="n">
        <v>48.7250748</v>
      </c>
      <c r="I203" s="90" t="n">
        <v>39.8744756980707</v>
      </c>
      <c r="J203" s="90" t="n">
        <v>27.8350515463918</v>
      </c>
      <c r="K203" s="90" t="n">
        <v>39.3067980243103</v>
      </c>
      <c r="L203" s="90" t="n">
        <v>102.8640468</v>
      </c>
      <c r="M203" s="90" t="n">
        <v>23.7682365581503</v>
      </c>
      <c r="N203" s="90" t="n">
        <v>58.7628865979381</v>
      </c>
      <c r="O203" s="90" t="n">
        <v>15.6265357491582</v>
      </c>
      <c r="P203" s="90" t="n">
        <v>7.2185296</v>
      </c>
      <c r="Q203" s="90" t="n">
        <v>56.4076074817766</v>
      </c>
      <c r="R203" s="90" t="n">
        <v>4.12371134020619</v>
      </c>
      <c r="S203" s="90" t="n">
        <v>52.0968731696076</v>
      </c>
    </row>
    <row r="204">
      <c r="A204" s="90" t="s">
        <v>117</v>
      </c>
      <c r="B204" s="90" t="s">
        <v>118</v>
      </c>
      <c r="C204" s="90" t="s">
        <v>23</v>
      </c>
      <c r="D204" s="90" t="n">
        <v>5.4138972</v>
      </c>
      <c r="E204" s="90" t="n">
        <v>52.2232967867093</v>
      </c>
      <c r="F204" s="90" t="n">
        <v>3.15789473684211</v>
      </c>
      <c r="G204" s="90" t="n">
        <v>48.6741875108496</v>
      </c>
      <c r="H204" s="90" t="n">
        <v>73.9899284</v>
      </c>
      <c r="I204" s="90" t="n">
        <v>24.2902607007965</v>
      </c>
      <c r="J204" s="90" t="n">
        <v>43.1578947368421</v>
      </c>
      <c r="K204" s="90" t="n">
        <v>14.0158427887065</v>
      </c>
      <c r="L204" s="90" t="n">
        <v>84.8177228</v>
      </c>
      <c r="M204" s="90" t="n">
        <v>13.8632239746146</v>
      </c>
      <c r="N204" s="90" t="n">
        <v>49.4736842105263</v>
      </c>
      <c r="O204" s="90" t="n">
        <v>11.2095229410773</v>
      </c>
      <c r="P204" s="90" t="n">
        <v>7.2185296</v>
      </c>
      <c r="Q204" s="90" t="n">
        <v>56.4076074817766</v>
      </c>
      <c r="R204" s="90" t="n">
        <v>4.21052631578947</v>
      </c>
      <c r="S204" s="90" t="n">
        <v>59.9105351638696</v>
      </c>
    </row>
    <row r="205">
      <c r="A205" s="90" t="s">
        <v>117</v>
      </c>
      <c r="B205" s="90" t="s">
        <v>118</v>
      </c>
      <c r="C205" s="90" t="s">
        <v>24</v>
      </c>
      <c r="D205" s="90"/>
      <c r="E205" s="90"/>
      <c r="F205" s="90"/>
      <c r="G205" s="90"/>
      <c r="H205" s="90" t="n">
        <v>10.8277944</v>
      </c>
      <c r="I205" s="90" t="n">
        <v>46.0566186471838</v>
      </c>
      <c r="J205" s="90" t="n">
        <v>30</v>
      </c>
      <c r="K205" s="90" t="n">
        <v>40.1512292728531</v>
      </c>
      <c r="L205" s="90" t="n">
        <v>23.4602212</v>
      </c>
      <c r="M205" s="90" t="n">
        <v>40.104757927104</v>
      </c>
      <c r="N205" s="90" t="n">
        <v>65</v>
      </c>
      <c r="O205" s="90" t="n">
        <v>18.5487450803537</v>
      </c>
      <c r="P205" s="90" t="n">
        <v>1.8046324</v>
      </c>
      <c r="Q205" s="90" t="n">
        <v>100</v>
      </c>
      <c r="R205" s="90" t="n">
        <v>5</v>
      </c>
      <c r="S205" s="90" t="n">
        <v>102.867964798659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L213" s="7" t="str">
        <f>=HYPERLINK("#'Indice'!A1", "Ir al índice")</f>
      </c>
    </row>
    <row r="214">
      <c r="A214" s="4" t="s">
        <v>428</v>
      </c>
    </row>
    <row r="215">
      <c r="A215" s="5" t="s">
        <v>33</v>
      </c>
      <c r="B215" s="5" t="s">
        <v>78</v>
      </c>
      <c r="C215" s="5" t="s">
        <v>11</v>
      </c>
      <c r="D215" s="5" t="s">
        <v>409</v>
      </c>
      <c r="E215" s="5" t="s">
        <v>410</v>
      </c>
      <c r="F215" s="5" t="s">
        <v>411</v>
      </c>
      <c r="G215" s="5" t="s">
        <v>412</v>
      </c>
      <c r="H215" s="5" t="s">
        <v>413</v>
      </c>
      <c r="I215" s="5" t="s">
        <v>414</v>
      </c>
      <c r="J215" s="5" t="s">
        <v>415</v>
      </c>
      <c r="K215" s="5" t="s">
        <v>416</v>
      </c>
      <c r="L215" s="5" t="s">
        <v>417</v>
      </c>
      <c r="M215" s="5" t="s">
        <v>418</v>
      </c>
      <c r="N215" s="5" t="s">
        <v>419</v>
      </c>
      <c r="O215" s="5" t="s">
        <v>420</v>
      </c>
      <c r="P215" s="5" t="s">
        <v>421</v>
      </c>
      <c r="Q215" s="5" t="s">
        <v>422</v>
      </c>
      <c r="R215" s="5" t="s">
        <v>423</v>
      </c>
      <c r="S215" s="5" t="s">
        <v>424</v>
      </c>
    </row>
    <row r="216">
      <c r="A216" s="91" t="s">
        <v>79</v>
      </c>
      <c r="B216" s="91" t="s">
        <v>80</v>
      </c>
      <c r="C216" s="91" t="s">
        <v>22</v>
      </c>
      <c r="D216" s="91" t="n">
        <v>3812.4341335</v>
      </c>
      <c r="E216" s="91" t="n">
        <v>13.3847051566472</v>
      </c>
      <c r="F216" s="91" t="n">
        <v>13.0379764952923</v>
      </c>
      <c r="G216" s="91" t="n">
        <v>12.1394417192958</v>
      </c>
      <c r="H216" s="91" t="n">
        <v>14626.8700264</v>
      </c>
      <c r="I216" s="91" t="n">
        <v>7.00836462250112</v>
      </c>
      <c r="J216" s="91" t="n">
        <v>50.0217920955458</v>
      </c>
      <c r="K216" s="91" t="n">
        <v>4.86998099683043</v>
      </c>
      <c r="L216" s="91" t="n">
        <v>9867.7250127</v>
      </c>
      <c r="M216" s="91" t="n">
        <v>7.51595434807695</v>
      </c>
      <c r="N216" s="91" t="n">
        <v>33.7462005302841</v>
      </c>
      <c r="O216" s="91" t="n">
        <v>6.71415635537155</v>
      </c>
      <c r="P216" s="91" t="n">
        <v>933.9664288</v>
      </c>
      <c r="Q216" s="91" t="n">
        <v>20.5687615008015</v>
      </c>
      <c r="R216" s="91" t="n">
        <v>3.19403087887775</v>
      </c>
      <c r="S216" s="91" t="n">
        <v>20.6589355367363</v>
      </c>
    </row>
    <row r="217">
      <c r="A217" s="91" t="s">
        <v>79</v>
      </c>
      <c r="B217" s="91" t="s">
        <v>80</v>
      </c>
      <c r="C217" s="91" t="s">
        <v>23</v>
      </c>
      <c r="D217" s="91" t="n">
        <v>1973.4873788</v>
      </c>
      <c r="E217" s="91" t="n">
        <v>15.6872270199386</v>
      </c>
      <c r="F217" s="91" t="n">
        <v>7.50321685276818</v>
      </c>
      <c r="G217" s="91" t="n">
        <v>15.342415292431</v>
      </c>
      <c r="H217" s="91" t="n">
        <v>13426.0213082</v>
      </c>
      <c r="I217" s="91" t="n">
        <v>7.02275415968489</v>
      </c>
      <c r="J217" s="91" t="n">
        <v>51.0458543730672</v>
      </c>
      <c r="K217" s="91" t="n">
        <v>4.86288461164027</v>
      </c>
      <c r="L217" s="91" t="n">
        <v>9944.7908378</v>
      </c>
      <c r="M217" s="91" t="n">
        <v>7.58153238645114</v>
      </c>
      <c r="N217" s="91" t="n">
        <v>37.8101846573794</v>
      </c>
      <c r="O217" s="91" t="n">
        <v>6.14345417541453</v>
      </c>
      <c r="P217" s="91" t="n">
        <v>957.5842875</v>
      </c>
      <c r="Q217" s="91" t="n">
        <v>21.7483901172631</v>
      </c>
      <c r="R217" s="91" t="n">
        <v>3.64074411678523</v>
      </c>
      <c r="S217" s="91" t="n">
        <v>21.2847017370622</v>
      </c>
    </row>
    <row r="218">
      <c r="A218" s="91" t="s">
        <v>79</v>
      </c>
      <c r="B218" s="91" t="s">
        <v>80</v>
      </c>
      <c r="C218" s="91" t="s">
        <v>24</v>
      </c>
      <c r="D218" s="91" t="n">
        <v>397.8587252</v>
      </c>
      <c r="E218" s="91" t="n">
        <v>31.2922875576337</v>
      </c>
      <c r="F218" s="91" t="n">
        <v>6.26237984833324</v>
      </c>
      <c r="G218" s="91" t="n">
        <v>30.3898243240769</v>
      </c>
      <c r="H218" s="91" t="n">
        <v>2737.4855485</v>
      </c>
      <c r="I218" s="91" t="n">
        <v>14.7715132274927</v>
      </c>
      <c r="J218" s="91" t="n">
        <v>43.0885971532034</v>
      </c>
      <c r="K218" s="91" t="n">
        <v>9.81983572989696</v>
      </c>
      <c r="L218" s="91" t="n">
        <v>2981.0136605</v>
      </c>
      <c r="M218" s="91" t="n">
        <v>14.0144327173465</v>
      </c>
      <c r="N218" s="91" t="n">
        <v>46.9217807545554</v>
      </c>
      <c r="O218" s="91" t="n">
        <v>9.51995482681384</v>
      </c>
      <c r="P218" s="91" t="n">
        <v>236.7974929</v>
      </c>
      <c r="Q218" s="91" t="n">
        <v>38.4351893153396</v>
      </c>
      <c r="R218" s="91" t="n">
        <v>3.72724224390792</v>
      </c>
      <c r="S218" s="91" t="n">
        <v>38.1054417803525</v>
      </c>
    </row>
    <row r="219">
      <c r="A219" s="91" t="s">
        <v>81</v>
      </c>
      <c r="B219" s="91" t="s">
        <v>82</v>
      </c>
      <c r="C219" s="91" t="s">
        <v>22</v>
      </c>
      <c r="D219" s="91" t="n">
        <v>855.9077559</v>
      </c>
      <c r="E219" s="91" t="n">
        <v>21.4124367848009</v>
      </c>
      <c r="F219" s="91" t="n">
        <v>9.77522381061913</v>
      </c>
      <c r="G219" s="91" t="n">
        <v>20.3346405523111</v>
      </c>
      <c r="H219" s="91" t="n">
        <v>3592.9951639</v>
      </c>
      <c r="I219" s="91" t="n">
        <v>11.2759882254748</v>
      </c>
      <c r="J219" s="91" t="n">
        <v>41.035183564452</v>
      </c>
      <c r="K219" s="91" t="n">
        <v>7.90138414576434</v>
      </c>
      <c r="L219" s="91" t="n">
        <v>4086.9253459</v>
      </c>
      <c r="M219" s="91" t="n">
        <v>9.79420547118377</v>
      </c>
      <c r="N219" s="91" t="n">
        <v>46.6763032325322</v>
      </c>
      <c r="O219" s="91" t="n">
        <v>6.8407523965321</v>
      </c>
      <c r="P219" s="91" t="n">
        <v>220.0608319</v>
      </c>
      <c r="Q219" s="91" t="n">
        <v>32.7418787472572</v>
      </c>
      <c r="R219" s="91" t="n">
        <v>2.5132893923967</v>
      </c>
      <c r="S219" s="91" t="n">
        <v>32.6329447175023</v>
      </c>
    </row>
    <row r="220">
      <c r="A220" s="91" t="s">
        <v>81</v>
      </c>
      <c r="B220" s="91" t="s">
        <v>82</v>
      </c>
      <c r="C220" s="91" t="s">
        <v>23</v>
      </c>
      <c r="D220" s="91" t="n">
        <v>1150.1427559</v>
      </c>
      <c r="E220" s="91" t="n">
        <v>26.1371849907541</v>
      </c>
      <c r="F220" s="91" t="n">
        <v>10.9281536070585</v>
      </c>
      <c r="G220" s="91" t="n">
        <v>24.5197075563023</v>
      </c>
      <c r="H220" s="91" t="n">
        <v>4763.5596831</v>
      </c>
      <c r="I220" s="91" t="n">
        <v>9.71151791360621</v>
      </c>
      <c r="J220" s="91" t="n">
        <v>45.2612614097394</v>
      </c>
      <c r="K220" s="91" t="n">
        <v>7.06495144505034</v>
      </c>
      <c r="L220" s="91" t="n">
        <v>4415.9240208</v>
      </c>
      <c r="M220" s="91" t="n">
        <v>9.8043929098886</v>
      </c>
      <c r="N220" s="91" t="n">
        <v>41.958179338042</v>
      </c>
      <c r="O220" s="91" t="n">
        <v>7.73998291006115</v>
      </c>
      <c r="P220" s="91" t="n">
        <v>194.9579966</v>
      </c>
      <c r="Q220" s="91" t="n">
        <v>34.0166227413316</v>
      </c>
      <c r="R220" s="91" t="n">
        <v>1.85240564516014</v>
      </c>
      <c r="S220" s="91" t="n">
        <v>34.2978037530969</v>
      </c>
    </row>
    <row r="221">
      <c r="A221" s="91" t="s">
        <v>81</v>
      </c>
      <c r="B221" s="91" t="s">
        <v>82</v>
      </c>
      <c r="C221" s="91" t="s">
        <v>24</v>
      </c>
      <c r="D221" s="91" t="n">
        <v>183.3854179</v>
      </c>
      <c r="E221" s="91" t="n">
        <v>39.7603578478896</v>
      </c>
      <c r="F221" s="91" t="n">
        <v>7.89691142399153</v>
      </c>
      <c r="G221" s="91" t="n">
        <v>40.1619206202849</v>
      </c>
      <c r="H221" s="91" t="n">
        <v>776.8290789</v>
      </c>
      <c r="I221" s="91" t="n">
        <v>29.8116856249603</v>
      </c>
      <c r="J221" s="91" t="n">
        <v>33.4516806074483</v>
      </c>
      <c r="K221" s="91" t="n">
        <v>17.9395989925574</v>
      </c>
      <c r="L221" s="91" t="n">
        <v>1332.5836865</v>
      </c>
      <c r="M221" s="91" t="n">
        <v>17.6725502727301</v>
      </c>
      <c r="N221" s="91" t="n">
        <v>57.3834902352211</v>
      </c>
      <c r="O221" s="91" t="n">
        <v>10.5178927085408</v>
      </c>
      <c r="P221" s="91" t="n">
        <v>29.444122</v>
      </c>
      <c r="Q221" s="91" t="n">
        <v>52.6654632006582</v>
      </c>
      <c r="R221" s="91" t="n">
        <v>1.26791773333904</v>
      </c>
      <c r="S221" s="91" t="n">
        <v>54.8132531888798</v>
      </c>
    </row>
    <row r="222">
      <c r="A222" s="91" t="s">
        <v>83</v>
      </c>
      <c r="B222" s="91" t="s">
        <v>84</v>
      </c>
      <c r="C222" s="91" t="s">
        <v>22</v>
      </c>
      <c r="D222" s="91" t="n">
        <v>502.3920111</v>
      </c>
      <c r="E222" s="91" t="n">
        <v>22.6806813050591</v>
      </c>
      <c r="F222" s="91" t="n">
        <v>10.0808908249989</v>
      </c>
      <c r="G222" s="91" t="n">
        <v>21.2903890932665</v>
      </c>
      <c r="H222" s="91" t="n">
        <v>1353.2983919</v>
      </c>
      <c r="I222" s="91" t="n">
        <v>10.7672200901379</v>
      </c>
      <c r="J222" s="91" t="n">
        <v>27.1549965783094</v>
      </c>
      <c r="K222" s="91" t="n">
        <v>9.73323258176263</v>
      </c>
      <c r="L222" s="91" t="n">
        <v>2910.0016497</v>
      </c>
      <c r="M222" s="91" t="n">
        <v>9.31371044836147</v>
      </c>
      <c r="N222" s="91" t="n">
        <v>58.3914717651697</v>
      </c>
      <c r="O222" s="91" t="n">
        <v>5.7481351443921</v>
      </c>
      <c r="P222" s="91" t="n">
        <v>217.9152477</v>
      </c>
      <c r="Q222" s="91" t="n">
        <v>26.1412038635212</v>
      </c>
      <c r="R222" s="91" t="n">
        <v>4.37264083152197</v>
      </c>
      <c r="S222" s="91" t="n">
        <v>24.7882411371891</v>
      </c>
    </row>
    <row r="223">
      <c r="A223" s="91" t="s">
        <v>83</v>
      </c>
      <c r="B223" s="91" t="s">
        <v>84</v>
      </c>
      <c r="C223" s="91" t="s">
        <v>23</v>
      </c>
      <c r="D223" s="91" t="n">
        <v>369.1820509</v>
      </c>
      <c r="E223" s="91" t="n">
        <v>18.5696390384309</v>
      </c>
      <c r="F223" s="91" t="n">
        <v>6.84462439818397</v>
      </c>
      <c r="G223" s="91" t="n">
        <v>18.2323034323485</v>
      </c>
      <c r="H223" s="91" t="n">
        <v>1800.5071111</v>
      </c>
      <c r="I223" s="91" t="n">
        <v>12.1280171369807</v>
      </c>
      <c r="J223" s="91" t="n">
        <v>33.3813490436374</v>
      </c>
      <c r="K223" s="91" t="n">
        <v>9.0363088410353</v>
      </c>
      <c r="L223" s="91" t="n">
        <v>2997.6150491</v>
      </c>
      <c r="M223" s="91" t="n">
        <v>7.56132430944442</v>
      </c>
      <c r="N223" s="91" t="n">
        <v>55.5756951114367</v>
      </c>
      <c r="O223" s="91" t="n">
        <v>5.32526369910324</v>
      </c>
      <c r="P223" s="91" t="n">
        <v>226.4475775</v>
      </c>
      <c r="Q223" s="91" t="n">
        <v>26.0486005651421</v>
      </c>
      <c r="R223" s="91" t="n">
        <v>4.19833144674195</v>
      </c>
      <c r="S223" s="91" t="n">
        <v>26.2120995928633</v>
      </c>
    </row>
    <row r="224">
      <c r="A224" s="91" t="s">
        <v>83</v>
      </c>
      <c r="B224" s="91" t="s">
        <v>84</v>
      </c>
      <c r="C224" s="91" t="s">
        <v>24</v>
      </c>
      <c r="D224" s="91" t="n">
        <v>156.8716708</v>
      </c>
      <c r="E224" s="91" t="n">
        <v>33.1432193555676</v>
      </c>
      <c r="F224" s="91" t="n">
        <v>7.20057157852475</v>
      </c>
      <c r="G224" s="91" t="n">
        <v>32.6547064208743</v>
      </c>
      <c r="H224" s="91" t="n">
        <v>585.8551664</v>
      </c>
      <c r="I224" s="91" t="n">
        <v>21.1667237233078</v>
      </c>
      <c r="J224" s="91" t="n">
        <v>26.891356729986</v>
      </c>
      <c r="K224" s="91" t="n">
        <v>14.6794592078259</v>
      </c>
      <c r="L224" s="91" t="n">
        <v>1356.6902012</v>
      </c>
      <c r="M224" s="91" t="n">
        <v>12.8609473667261</v>
      </c>
      <c r="N224" s="91" t="n">
        <v>62.2734803155022</v>
      </c>
      <c r="O224" s="91" t="n">
        <v>7.47983973094102</v>
      </c>
      <c r="P224" s="91" t="n">
        <v>79.183217</v>
      </c>
      <c r="Q224" s="91" t="n">
        <v>35.5939697409022</v>
      </c>
      <c r="R224" s="91" t="n">
        <v>3.63459137598704</v>
      </c>
      <c r="S224" s="91" t="n">
        <v>35.2738055885099</v>
      </c>
    </row>
    <row r="225">
      <c r="A225" s="91" t="s">
        <v>85</v>
      </c>
      <c r="B225" s="91" t="s">
        <v>86</v>
      </c>
      <c r="C225" s="91" t="s">
        <v>22</v>
      </c>
      <c r="D225" s="91" t="n">
        <v>1199.3286063</v>
      </c>
      <c r="E225" s="91" t="n">
        <v>21.6935867612092</v>
      </c>
      <c r="F225" s="91" t="n">
        <v>7.94042141979904</v>
      </c>
      <c r="G225" s="91" t="n">
        <v>20.3237981461872</v>
      </c>
      <c r="H225" s="91" t="n">
        <v>4717.4818693</v>
      </c>
      <c r="I225" s="91" t="n">
        <v>8.89569588834251</v>
      </c>
      <c r="J225" s="91" t="n">
        <v>31.2331365113236</v>
      </c>
      <c r="K225" s="91" t="n">
        <v>7.54058599212298</v>
      </c>
      <c r="L225" s="91" t="n">
        <v>8900.0573383</v>
      </c>
      <c r="M225" s="91" t="n">
        <v>7.37632484308968</v>
      </c>
      <c r="N225" s="91" t="n">
        <v>58.9248063918852</v>
      </c>
      <c r="O225" s="91" t="n">
        <v>4.60500057343046</v>
      </c>
      <c r="P225" s="91" t="n">
        <v>287.2248141</v>
      </c>
      <c r="Q225" s="91" t="n">
        <v>39.238721636659</v>
      </c>
      <c r="R225" s="91" t="n">
        <v>1.90163567699222</v>
      </c>
      <c r="S225" s="91" t="n">
        <v>39.040866737977</v>
      </c>
    </row>
    <row r="226">
      <c r="A226" s="91" t="s">
        <v>85</v>
      </c>
      <c r="B226" s="91" t="s">
        <v>86</v>
      </c>
      <c r="C226" s="91" t="s">
        <v>23</v>
      </c>
      <c r="D226" s="91" t="n">
        <v>584.8142292</v>
      </c>
      <c r="E226" s="91" t="n">
        <v>26.8431254488524</v>
      </c>
      <c r="F226" s="91" t="n">
        <v>3.10575644378409</v>
      </c>
      <c r="G226" s="91" t="n">
        <v>26.2159712410159</v>
      </c>
      <c r="H226" s="91" t="n">
        <v>6743.7050418</v>
      </c>
      <c r="I226" s="91" t="n">
        <v>7.71476062266077</v>
      </c>
      <c r="J226" s="91" t="n">
        <v>35.8136042914012</v>
      </c>
      <c r="K226" s="91" t="n">
        <v>6.76300549642071</v>
      </c>
      <c r="L226" s="91" t="n">
        <v>11057.4411915</v>
      </c>
      <c r="M226" s="91" t="n">
        <v>7.1397558364342</v>
      </c>
      <c r="N226" s="91" t="n">
        <v>58.7224412771944</v>
      </c>
      <c r="O226" s="91" t="n">
        <v>4.39252682452057</v>
      </c>
      <c r="P226" s="91" t="n">
        <v>444.0489019</v>
      </c>
      <c r="Q226" s="91" t="n">
        <v>28.6070628140193</v>
      </c>
      <c r="R226" s="91" t="n">
        <v>2.35819798762033</v>
      </c>
      <c r="S226" s="91" t="n">
        <v>28.4277482167049</v>
      </c>
    </row>
    <row r="227">
      <c r="A227" s="91" t="s">
        <v>85</v>
      </c>
      <c r="B227" s="91" t="s">
        <v>86</v>
      </c>
      <c r="C227" s="91" t="s">
        <v>24</v>
      </c>
      <c r="D227" s="91" t="n">
        <v>330.4390793</v>
      </c>
      <c r="E227" s="91" t="n">
        <v>31.2888042604032</v>
      </c>
      <c r="F227" s="91" t="n">
        <v>3.32545782912994</v>
      </c>
      <c r="G227" s="91" t="n">
        <v>30.8784839078713</v>
      </c>
      <c r="H227" s="91" t="n">
        <v>2540.2321325</v>
      </c>
      <c r="I227" s="91" t="n">
        <v>12.768302190349</v>
      </c>
      <c r="J227" s="91" t="n">
        <v>25.5642729992002</v>
      </c>
      <c r="K227" s="91" t="n">
        <v>11.0609917594548</v>
      </c>
      <c r="L227" s="91" t="n">
        <v>6704.4501527</v>
      </c>
      <c r="M227" s="91" t="n">
        <v>9.41270630704433</v>
      </c>
      <c r="N227" s="91" t="n">
        <v>67.4719415679828</v>
      </c>
      <c r="O227" s="91" t="n">
        <v>4.59410918852231</v>
      </c>
      <c r="P227" s="91" t="n">
        <v>361.5278513</v>
      </c>
      <c r="Q227" s="91" t="n">
        <v>39.4099047227493</v>
      </c>
      <c r="R227" s="91" t="n">
        <v>3.63832760368701</v>
      </c>
      <c r="S227" s="91" t="n">
        <v>38.7159145567414</v>
      </c>
    </row>
    <row r="228">
      <c r="A228" s="91" t="s">
        <v>87</v>
      </c>
      <c r="B228" s="91" t="s">
        <v>88</v>
      </c>
      <c r="C228" s="91" t="s">
        <v>22</v>
      </c>
      <c r="D228" s="91" t="n">
        <v>1014.7692909</v>
      </c>
      <c r="E228" s="91" t="n">
        <v>26.3378216347541</v>
      </c>
      <c r="F228" s="91" t="n">
        <v>7.54337038269953</v>
      </c>
      <c r="G228" s="91" t="n">
        <v>23.6288761261058</v>
      </c>
      <c r="H228" s="91" t="n">
        <v>4247.4683173</v>
      </c>
      <c r="I228" s="91" t="n">
        <v>13.0464357069604</v>
      </c>
      <c r="J228" s="91" t="n">
        <v>31.5739025544998</v>
      </c>
      <c r="K228" s="91" t="n">
        <v>10.0908155243881</v>
      </c>
      <c r="L228" s="91" t="n">
        <v>7745.1172489</v>
      </c>
      <c r="M228" s="91" t="n">
        <v>8.03644982195646</v>
      </c>
      <c r="N228" s="91" t="n">
        <v>57.5739614805164</v>
      </c>
      <c r="O228" s="91" t="n">
        <v>6.73447651897463</v>
      </c>
      <c r="P228" s="91" t="n">
        <v>445.1105452</v>
      </c>
      <c r="Q228" s="91" t="n">
        <v>39.0483570452126</v>
      </c>
      <c r="R228" s="91" t="n">
        <v>3.30876558228426</v>
      </c>
      <c r="S228" s="91" t="n">
        <v>38.0009045928273</v>
      </c>
    </row>
    <row r="229">
      <c r="A229" s="91" t="s">
        <v>87</v>
      </c>
      <c r="B229" s="91" t="s">
        <v>88</v>
      </c>
      <c r="C229" s="91" t="s">
        <v>23</v>
      </c>
      <c r="D229" s="91" t="n">
        <v>1606.1148989</v>
      </c>
      <c r="E229" s="91" t="n">
        <v>17.5540951054737</v>
      </c>
      <c r="F229" s="91" t="n">
        <v>10.8865700049911</v>
      </c>
      <c r="G229" s="91" t="n">
        <v>16.6769975474984</v>
      </c>
      <c r="H229" s="91" t="n">
        <v>5333.4491291</v>
      </c>
      <c r="I229" s="91" t="n">
        <v>8.38813226669411</v>
      </c>
      <c r="J229" s="91" t="n">
        <v>36.1511915192197</v>
      </c>
      <c r="K229" s="91" t="n">
        <v>6.77466094787237</v>
      </c>
      <c r="L229" s="91" t="n">
        <v>7413.239985</v>
      </c>
      <c r="M229" s="91" t="n">
        <v>8.08036130126725</v>
      </c>
      <c r="N229" s="91" t="n">
        <v>50.248432484983</v>
      </c>
      <c r="O229" s="91" t="n">
        <v>5.42509145495</v>
      </c>
      <c r="P229" s="91" t="n">
        <v>400.3725905</v>
      </c>
      <c r="Q229" s="91" t="n">
        <v>31.660892993387</v>
      </c>
      <c r="R229" s="91" t="n">
        <v>2.71380599080619</v>
      </c>
      <c r="S229" s="91" t="n">
        <v>31.495584583646</v>
      </c>
    </row>
    <row r="230">
      <c r="A230" s="91" t="s">
        <v>87</v>
      </c>
      <c r="B230" s="91" t="s">
        <v>88</v>
      </c>
      <c r="C230" s="91" t="s">
        <v>24</v>
      </c>
      <c r="D230" s="91" t="n">
        <v>619.1881014</v>
      </c>
      <c r="E230" s="91" t="n">
        <v>32.7370454247232</v>
      </c>
      <c r="F230" s="91" t="n">
        <v>7.74960097965814</v>
      </c>
      <c r="G230" s="91" t="n">
        <v>31.3509518360557</v>
      </c>
      <c r="H230" s="91" t="n">
        <v>2574.99324</v>
      </c>
      <c r="I230" s="91" t="n">
        <v>14.8770022660809</v>
      </c>
      <c r="J230" s="91" t="n">
        <v>32.2279612450529</v>
      </c>
      <c r="K230" s="91" t="n">
        <v>12.0890170387711</v>
      </c>
      <c r="L230" s="91" t="n">
        <v>4505.6459468</v>
      </c>
      <c r="M230" s="91" t="n">
        <v>10.8473343492773</v>
      </c>
      <c r="N230" s="91" t="n">
        <v>56.3915200637187</v>
      </c>
      <c r="O230" s="91" t="n">
        <v>7.28269240114737</v>
      </c>
      <c r="P230" s="91" t="n">
        <v>290.1079746</v>
      </c>
      <c r="Q230" s="91" t="n">
        <v>39.9222601987887</v>
      </c>
      <c r="R230" s="91" t="n">
        <v>3.63091771157022</v>
      </c>
      <c r="S230" s="91" t="n">
        <v>39.690728588938</v>
      </c>
    </row>
    <row r="231">
      <c r="A231" s="91" t="s">
        <v>89</v>
      </c>
      <c r="B231" s="91" t="s">
        <v>90</v>
      </c>
      <c r="C231" s="91" t="s">
        <v>22</v>
      </c>
      <c r="D231" s="91" t="n">
        <v>184.3149585</v>
      </c>
      <c r="E231" s="91" t="n">
        <v>55.6223572678345</v>
      </c>
      <c r="F231" s="91" t="n">
        <v>2.82153800859984</v>
      </c>
      <c r="G231" s="91" t="n">
        <v>54.0101102208863</v>
      </c>
      <c r="H231" s="91" t="n">
        <v>1791.7018527</v>
      </c>
      <c r="I231" s="91" t="n">
        <v>16.7372760277357</v>
      </c>
      <c r="J231" s="91" t="n">
        <v>27.4278057441106</v>
      </c>
      <c r="K231" s="91" t="n">
        <v>17.0936698797152</v>
      </c>
      <c r="L231" s="91" t="n">
        <v>4469.5764702</v>
      </c>
      <c r="M231" s="91" t="n">
        <v>14.2198619263373</v>
      </c>
      <c r="N231" s="91" t="n">
        <v>68.4213587201216</v>
      </c>
      <c r="O231" s="91" t="n">
        <v>6.68564034370478</v>
      </c>
      <c r="P231" s="91" t="n">
        <v>86.8354131</v>
      </c>
      <c r="Q231" s="91" t="n">
        <v>90.4023178650965</v>
      </c>
      <c r="R231" s="91" t="n">
        <v>1.32929752716798</v>
      </c>
      <c r="S231" s="91" t="n">
        <v>88.4470220652145</v>
      </c>
    </row>
    <row r="232">
      <c r="A232" s="91" t="s">
        <v>89</v>
      </c>
      <c r="B232" s="91" t="s">
        <v>90</v>
      </c>
      <c r="C232" s="91" t="s">
        <v>23</v>
      </c>
      <c r="D232" s="91" t="n">
        <v>195.2130709</v>
      </c>
      <c r="E232" s="91" t="n">
        <v>44.5685905593314</v>
      </c>
      <c r="F232" s="91" t="n">
        <v>2.85992132971616</v>
      </c>
      <c r="G232" s="91" t="n">
        <v>44.536991926428</v>
      </c>
      <c r="H232" s="91" t="n">
        <v>2874.6562874</v>
      </c>
      <c r="I232" s="91" t="n">
        <v>19.3526136124935</v>
      </c>
      <c r="J232" s="91" t="n">
        <v>42.114448556313</v>
      </c>
      <c r="K232" s="91" t="n">
        <v>14.4648215513501</v>
      </c>
      <c r="L232" s="91" t="n">
        <v>3565.419447</v>
      </c>
      <c r="M232" s="91" t="n">
        <v>13.4122268586906</v>
      </c>
      <c r="N232" s="91" t="n">
        <v>52.2343052073779</v>
      </c>
      <c r="O232" s="91" t="n">
        <v>10.8756878768511</v>
      </c>
      <c r="P232" s="91" t="n">
        <v>190.5308028</v>
      </c>
      <c r="Q232" s="91" t="n">
        <v>65.7038931326773</v>
      </c>
      <c r="R232" s="91" t="n">
        <v>2.79132490659294</v>
      </c>
      <c r="S232" s="91" t="n">
        <v>62.7876357242343</v>
      </c>
    </row>
    <row r="233">
      <c r="A233" s="91" t="s">
        <v>89</v>
      </c>
      <c r="B233" s="91" t="s">
        <v>90</v>
      </c>
      <c r="C233" s="91" t="s">
        <v>24</v>
      </c>
      <c r="D233" s="91"/>
      <c r="E233" s="91"/>
      <c r="F233" s="91"/>
      <c r="G233" s="91"/>
      <c r="H233" s="91" t="n">
        <v>956.0527678</v>
      </c>
      <c r="I233" s="91" t="n">
        <v>25.1803177881743</v>
      </c>
      <c r="J233" s="91" t="n">
        <v>25.8346177126117</v>
      </c>
      <c r="K233" s="91" t="n">
        <v>20.1215118487773</v>
      </c>
      <c r="L233" s="91" t="n">
        <v>2584.8998499</v>
      </c>
      <c r="M233" s="91" t="n">
        <v>15.8663696387254</v>
      </c>
      <c r="N233" s="91" t="n">
        <v>69.8495958557004</v>
      </c>
      <c r="O233" s="91" t="n">
        <v>7.90264939454845</v>
      </c>
      <c r="P233" s="91" t="n">
        <v>159.7128167</v>
      </c>
      <c r="Q233" s="91" t="n">
        <v>66.9792926481818</v>
      </c>
      <c r="R233" s="91" t="n">
        <v>4.31578643168792</v>
      </c>
      <c r="S233" s="91" t="n">
        <v>64.2572597940878</v>
      </c>
    </row>
    <row r="234">
      <c r="A234" s="91" t="s">
        <v>91</v>
      </c>
      <c r="B234" s="91" t="s">
        <v>92</v>
      </c>
      <c r="C234" s="91" t="s">
        <v>22</v>
      </c>
      <c r="D234" s="91" t="n">
        <v>1575.8473491</v>
      </c>
      <c r="E234" s="91" t="n">
        <v>25.7177273080487</v>
      </c>
      <c r="F234" s="91" t="n">
        <v>4.78447280050759</v>
      </c>
      <c r="G234" s="91" t="n">
        <v>24.8412502904158</v>
      </c>
      <c r="H234" s="91" t="n">
        <v>11993.0156678</v>
      </c>
      <c r="I234" s="91" t="n">
        <v>8.84697375774612</v>
      </c>
      <c r="J234" s="91" t="n">
        <v>36.4123195634536</v>
      </c>
      <c r="K234" s="91" t="n">
        <v>7.4486536009302</v>
      </c>
      <c r="L234" s="91" t="n">
        <v>18187.6534728</v>
      </c>
      <c r="M234" s="91" t="n">
        <v>8.21114864960868</v>
      </c>
      <c r="N234" s="91" t="n">
        <v>55.2200271145343</v>
      </c>
      <c r="O234" s="91" t="n">
        <v>4.94161589339086</v>
      </c>
      <c r="P234" s="91" t="n">
        <v>1180.1813411</v>
      </c>
      <c r="Q234" s="91" t="n">
        <v>27.5236391724814</v>
      </c>
      <c r="R234" s="91" t="n">
        <v>3.58318052150444</v>
      </c>
      <c r="S234" s="91" t="n">
        <v>26.7104678487605</v>
      </c>
    </row>
    <row r="235">
      <c r="A235" s="91" t="s">
        <v>91</v>
      </c>
      <c r="B235" s="91" t="s">
        <v>92</v>
      </c>
      <c r="C235" s="91" t="s">
        <v>23</v>
      </c>
      <c r="D235" s="91" t="n">
        <v>1328.2570508</v>
      </c>
      <c r="E235" s="91" t="n">
        <v>25.0883520606195</v>
      </c>
      <c r="F235" s="91" t="n">
        <v>4.4703152461694</v>
      </c>
      <c r="G235" s="91" t="n">
        <v>24.2354104167178</v>
      </c>
      <c r="H235" s="91" t="n">
        <v>11689.0962562</v>
      </c>
      <c r="I235" s="91" t="n">
        <v>9.23996274689677</v>
      </c>
      <c r="J235" s="91" t="n">
        <v>39.3402355188405</v>
      </c>
      <c r="K235" s="91" t="n">
        <v>7.34025930050038</v>
      </c>
      <c r="L235" s="91" t="n">
        <v>16298.7984438</v>
      </c>
      <c r="M235" s="91" t="n">
        <v>7.31150529882237</v>
      </c>
      <c r="N235" s="91" t="n">
        <v>54.8544177752926</v>
      </c>
      <c r="O235" s="91" t="n">
        <v>5.64945798031335</v>
      </c>
      <c r="P235" s="91" t="n">
        <v>396.6755926</v>
      </c>
      <c r="Q235" s="91" t="n">
        <v>33.0190776555039</v>
      </c>
      <c r="R235" s="91" t="n">
        <v>1.33503145969753</v>
      </c>
      <c r="S235" s="91" t="n">
        <v>33.1668264544833</v>
      </c>
    </row>
    <row r="236">
      <c r="A236" s="91" t="s">
        <v>91</v>
      </c>
      <c r="B236" s="91" t="s">
        <v>92</v>
      </c>
      <c r="C236" s="91" t="s">
        <v>24</v>
      </c>
      <c r="D236" s="91" t="n">
        <v>1002.8731729</v>
      </c>
      <c r="E236" s="91" t="n">
        <v>29.6375590784722</v>
      </c>
      <c r="F236" s="91" t="n">
        <v>7.07372412001599</v>
      </c>
      <c r="G236" s="91" t="n">
        <v>28.4141122764883</v>
      </c>
      <c r="H236" s="91" t="n">
        <v>4258.7616827</v>
      </c>
      <c r="I236" s="91" t="n">
        <v>13.615243310739</v>
      </c>
      <c r="J236" s="91" t="n">
        <v>30.0389980013143</v>
      </c>
      <c r="K236" s="91" t="n">
        <v>11.2326018357114</v>
      </c>
      <c r="L236" s="91" t="n">
        <v>8584.9238513</v>
      </c>
      <c r="M236" s="91" t="n">
        <v>10.2758808965855</v>
      </c>
      <c r="N236" s="91" t="n">
        <v>60.5534025203172</v>
      </c>
      <c r="O236" s="91" t="n">
        <v>6.32931926010916</v>
      </c>
      <c r="P236" s="91" t="n">
        <v>330.883838</v>
      </c>
      <c r="Q236" s="91" t="n">
        <v>49.8800954277756</v>
      </c>
      <c r="R236" s="91" t="n">
        <v>2.33387535835247</v>
      </c>
      <c r="S236" s="91" t="n">
        <v>49.8519790732271</v>
      </c>
    </row>
    <row r="237">
      <c r="A237" s="91" t="s">
        <v>93</v>
      </c>
      <c r="B237" s="91" t="s">
        <v>94</v>
      </c>
      <c r="C237" s="91" t="s">
        <v>22</v>
      </c>
      <c r="D237" s="91" t="n">
        <v>2832.2151767</v>
      </c>
      <c r="E237" s="91" t="n">
        <v>14.5977432140275</v>
      </c>
      <c r="F237" s="91" t="n">
        <v>6.35862254981645</v>
      </c>
      <c r="G237" s="91" t="n">
        <v>13.9954033588656</v>
      </c>
      <c r="H237" s="91" t="n">
        <v>17010.2607947</v>
      </c>
      <c r="I237" s="91" t="n">
        <v>6.7987516889138</v>
      </c>
      <c r="J237" s="91" t="n">
        <v>38.189834147229</v>
      </c>
      <c r="K237" s="91" t="n">
        <v>5.10342220209547</v>
      </c>
      <c r="L237" s="91" t="n">
        <v>23356.2834589</v>
      </c>
      <c r="M237" s="91" t="n">
        <v>5.60207558627071</v>
      </c>
      <c r="N237" s="91" t="n">
        <v>52.4373260561048</v>
      </c>
      <c r="O237" s="91" t="n">
        <v>3.66506777847903</v>
      </c>
      <c r="P237" s="91" t="n">
        <v>1342.5725093</v>
      </c>
      <c r="Q237" s="91" t="n">
        <v>18.7574408163444</v>
      </c>
      <c r="R237" s="91" t="n">
        <v>3.01421724684971</v>
      </c>
      <c r="S237" s="91" t="n">
        <v>18.7915020093292</v>
      </c>
    </row>
    <row r="238">
      <c r="A238" s="91" t="s">
        <v>93</v>
      </c>
      <c r="B238" s="91" t="s">
        <v>94</v>
      </c>
      <c r="C238" s="91" t="s">
        <v>23</v>
      </c>
      <c r="D238" s="91" t="n">
        <v>1841.6199186</v>
      </c>
      <c r="E238" s="91" t="n">
        <v>18.125353292317</v>
      </c>
      <c r="F238" s="91" t="n">
        <v>3.65948575432145</v>
      </c>
      <c r="G238" s="91" t="n">
        <v>17.6540975514426</v>
      </c>
      <c r="H238" s="91" t="n">
        <v>22362.2382604</v>
      </c>
      <c r="I238" s="91" t="n">
        <v>5.61165406602354</v>
      </c>
      <c r="J238" s="91" t="n">
        <v>44.4360378176656</v>
      </c>
      <c r="K238" s="91" t="n">
        <v>4.08881162033867</v>
      </c>
      <c r="L238" s="91" t="n">
        <v>24721.4479192</v>
      </c>
      <c r="M238" s="91" t="n">
        <v>4.96912740351831</v>
      </c>
      <c r="N238" s="91" t="n">
        <v>49.124026935637</v>
      </c>
      <c r="O238" s="91" t="n">
        <v>3.70199235114791</v>
      </c>
      <c r="P238" s="91" t="n">
        <v>1399.2488321</v>
      </c>
      <c r="Q238" s="91" t="n">
        <v>20.2126821760588</v>
      </c>
      <c r="R238" s="91" t="n">
        <v>2.78044949237598</v>
      </c>
      <c r="S238" s="91" t="n">
        <v>20.0738472534322</v>
      </c>
    </row>
    <row r="239">
      <c r="A239" s="91" t="s">
        <v>93</v>
      </c>
      <c r="B239" s="91" t="s">
        <v>94</v>
      </c>
      <c r="C239" s="91" t="s">
        <v>24</v>
      </c>
      <c r="D239" s="91" t="n">
        <v>965.142637</v>
      </c>
      <c r="E239" s="91" t="n">
        <v>22.9401952141798</v>
      </c>
      <c r="F239" s="91" t="n">
        <v>5.00048782157937</v>
      </c>
      <c r="G239" s="91" t="n">
        <v>22.1371463794456</v>
      </c>
      <c r="H239" s="91" t="n">
        <v>4950.6237152</v>
      </c>
      <c r="I239" s="91" t="n">
        <v>10.9418072012852</v>
      </c>
      <c r="J239" s="91" t="n">
        <v>25.6496114129083</v>
      </c>
      <c r="K239" s="91" t="n">
        <v>9.43058781213796</v>
      </c>
      <c r="L239" s="91" t="n">
        <v>12208.8450091</v>
      </c>
      <c r="M239" s="91" t="n">
        <v>7.28931092629577</v>
      </c>
      <c r="N239" s="91" t="n">
        <v>63.2550862878878</v>
      </c>
      <c r="O239" s="91" t="n">
        <v>4.22645665318947</v>
      </c>
      <c r="P239" s="91" t="n">
        <v>1176.3582928</v>
      </c>
      <c r="Q239" s="91" t="n">
        <v>20.9144127197228</v>
      </c>
      <c r="R239" s="91" t="n">
        <v>6.09481447762451</v>
      </c>
      <c r="S239" s="91" t="n">
        <v>20.3920100276985</v>
      </c>
    </row>
    <row r="240">
      <c r="A240" s="91" t="s">
        <v>95</v>
      </c>
      <c r="B240" s="91" t="s">
        <v>96</v>
      </c>
      <c r="C240" s="91" t="s">
        <v>22</v>
      </c>
      <c r="D240" s="91" t="n">
        <v>1516.8237064</v>
      </c>
      <c r="E240" s="91" t="n">
        <v>15.8960361009951</v>
      </c>
      <c r="F240" s="91" t="n">
        <v>6.76870829942436</v>
      </c>
      <c r="G240" s="91" t="n">
        <v>15.4050174160273</v>
      </c>
      <c r="H240" s="91" t="n">
        <v>8121.4932707</v>
      </c>
      <c r="I240" s="91" t="n">
        <v>7.44857712751881</v>
      </c>
      <c r="J240" s="91" t="n">
        <v>36.2415346445077</v>
      </c>
      <c r="K240" s="91" t="n">
        <v>6.21983021324539</v>
      </c>
      <c r="L240" s="91" t="n">
        <v>12178.5640705</v>
      </c>
      <c r="M240" s="91" t="n">
        <v>6.55030833173712</v>
      </c>
      <c r="N240" s="91" t="n">
        <v>54.3458988353432</v>
      </c>
      <c r="O240" s="91" t="n">
        <v>4.21359788673942</v>
      </c>
      <c r="P240" s="91" t="n">
        <v>592.4715098</v>
      </c>
      <c r="Q240" s="91" t="n">
        <v>24.2442806090715</v>
      </c>
      <c r="R240" s="91" t="n">
        <v>2.6438582207247</v>
      </c>
      <c r="S240" s="91" t="n">
        <v>23.65412189323</v>
      </c>
    </row>
    <row r="241">
      <c r="A241" s="91" t="s">
        <v>95</v>
      </c>
      <c r="B241" s="91" t="s">
        <v>96</v>
      </c>
      <c r="C241" s="91" t="s">
        <v>23</v>
      </c>
      <c r="D241" s="91" t="n">
        <v>1217.6611928</v>
      </c>
      <c r="E241" s="91" t="n">
        <v>18.2974413157557</v>
      </c>
      <c r="F241" s="91" t="n">
        <v>6.36834802020002</v>
      </c>
      <c r="G241" s="91" t="n">
        <v>17.7480895852312</v>
      </c>
      <c r="H241" s="91" t="n">
        <v>6972.4466347</v>
      </c>
      <c r="I241" s="91" t="n">
        <v>9.10152053508611</v>
      </c>
      <c r="J241" s="91" t="n">
        <v>36.4657812736381</v>
      </c>
      <c r="K241" s="91" t="n">
        <v>7.7647922122738</v>
      </c>
      <c r="L241" s="91" t="n">
        <v>10272.768603</v>
      </c>
      <c r="M241" s="91" t="n">
        <v>7.18749512059097</v>
      </c>
      <c r="N241" s="91" t="n">
        <v>53.7264109111124</v>
      </c>
      <c r="O241" s="91" t="n">
        <v>5.42134608169962</v>
      </c>
      <c r="P241" s="91" t="n">
        <v>657.6425634</v>
      </c>
      <c r="Q241" s="91" t="n">
        <v>23.8980537600451</v>
      </c>
      <c r="R241" s="91" t="n">
        <v>3.43945979504953</v>
      </c>
      <c r="S241" s="91" t="n">
        <v>23.3392776325683</v>
      </c>
    </row>
    <row r="242">
      <c r="A242" s="91" t="s">
        <v>95</v>
      </c>
      <c r="B242" s="91" t="s">
        <v>96</v>
      </c>
      <c r="C242" s="91" t="s">
        <v>24</v>
      </c>
      <c r="D242" s="91" t="n">
        <v>345.1496613</v>
      </c>
      <c r="E242" s="91" t="n">
        <v>33.2522082212515</v>
      </c>
      <c r="F242" s="91" t="n">
        <v>5.85363441738645</v>
      </c>
      <c r="G242" s="91" t="n">
        <v>31.9605769952111</v>
      </c>
      <c r="H242" s="91" t="n">
        <v>1612.618212</v>
      </c>
      <c r="I242" s="91" t="n">
        <v>14.8245482301292</v>
      </c>
      <c r="J242" s="91" t="n">
        <v>27.3495197193966</v>
      </c>
      <c r="K242" s="91" t="n">
        <v>13.6174550644</v>
      </c>
      <c r="L242" s="91" t="n">
        <v>3832.7360026</v>
      </c>
      <c r="M242" s="91" t="n">
        <v>11.9101019537965</v>
      </c>
      <c r="N242" s="91" t="n">
        <v>65.0020495256256</v>
      </c>
      <c r="O242" s="91" t="n">
        <v>6.51040610292804</v>
      </c>
      <c r="P242" s="91" t="n">
        <v>105.827133</v>
      </c>
      <c r="Q242" s="91" t="n">
        <v>45.6093248687308</v>
      </c>
      <c r="R242" s="91" t="n">
        <v>1.79479633759134</v>
      </c>
      <c r="S242" s="91" t="n">
        <v>45.7378668048885</v>
      </c>
    </row>
    <row r="243">
      <c r="A243" s="91" t="s">
        <v>97</v>
      </c>
      <c r="B243" s="91" t="s">
        <v>98</v>
      </c>
      <c r="C243" s="91" t="s">
        <v>22</v>
      </c>
      <c r="D243" s="91" t="n">
        <v>3103.1396671</v>
      </c>
      <c r="E243" s="91" t="n">
        <v>17.7689506739942</v>
      </c>
      <c r="F243" s="91" t="n">
        <v>8.42062246707487</v>
      </c>
      <c r="G243" s="91" t="n">
        <v>16.7415369458736</v>
      </c>
      <c r="H243" s="91" t="n">
        <v>14874.9710973</v>
      </c>
      <c r="I243" s="91" t="n">
        <v>7.09473554583185</v>
      </c>
      <c r="J243" s="91" t="n">
        <v>40.3644467398628</v>
      </c>
      <c r="K243" s="91" t="n">
        <v>5.79611261879924</v>
      </c>
      <c r="L243" s="91" t="n">
        <v>17816.3064952</v>
      </c>
      <c r="M243" s="91" t="n">
        <v>7.43492397307288</v>
      </c>
      <c r="N243" s="91" t="n">
        <v>48.3460001315301</v>
      </c>
      <c r="O243" s="91" t="n">
        <v>5.15619459806893</v>
      </c>
      <c r="P243" s="91" t="n">
        <v>1057.2487453</v>
      </c>
      <c r="Q243" s="91" t="n">
        <v>22.5851619029874</v>
      </c>
      <c r="R243" s="91" t="n">
        <v>2.86893066153216</v>
      </c>
      <c r="S243" s="91" t="n">
        <v>22.2222599335734</v>
      </c>
    </row>
    <row r="244">
      <c r="A244" s="91" t="s">
        <v>97</v>
      </c>
      <c r="B244" s="91" t="s">
        <v>98</v>
      </c>
      <c r="C244" s="91" t="s">
        <v>23</v>
      </c>
      <c r="D244" s="91" t="n">
        <v>3631.7332697</v>
      </c>
      <c r="E244" s="91" t="n">
        <v>15.1685021428216</v>
      </c>
      <c r="F244" s="91" t="n">
        <v>7.87218255694445</v>
      </c>
      <c r="G244" s="91" t="n">
        <v>14.3091966120838</v>
      </c>
      <c r="H244" s="91" t="n">
        <v>18772.4551647</v>
      </c>
      <c r="I244" s="91" t="n">
        <v>7.50111668448715</v>
      </c>
      <c r="J244" s="91" t="n">
        <v>40.6913677641256</v>
      </c>
      <c r="K244" s="91" t="n">
        <v>5.48486120748862</v>
      </c>
      <c r="L244" s="91" t="n">
        <v>22488.5191123</v>
      </c>
      <c r="M244" s="91" t="n">
        <v>5.91236871215647</v>
      </c>
      <c r="N244" s="91" t="n">
        <v>48.7463463697553</v>
      </c>
      <c r="O244" s="91" t="n">
        <v>4.85428981804474</v>
      </c>
      <c r="P244" s="91" t="n">
        <v>1241.0456206</v>
      </c>
      <c r="Q244" s="91" t="n">
        <v>22.3013637578395</v>
      </c>
      <c r="R244" s="91" t="n">
        <v>2.69010330917465</v>
      </c>
      <c r="S244" s="91" t="n">
        <v>22.0052969354739</v>
      </c>
    </row>
    <row r="245">
      <c r="A245" s="91" t="s">
        <v>97</v>
      </c>
      <c r="B245" s="91" t="s">
        <v>98</v>
      </c>
      <c r="C245" s="91" t="s">
        <v>24</v>
      </c>
      <c r="D245" s="91" t="n">
        <v>461.7270528</v>
      </c>
      <c r="E245" s="91" t="n">
        <v>38.3577538414881</v>
      </c>
      <c r="F245" s="91" t="n">
        <v>3.29382458256367</v>
      </c>
      <c r="G245" s="91" t="n">
        <v>37.8300597908985</v>
      </c>
      <c r="H245" s="91" t="n">
        <v>4540.3044381</v>
      </c>
      <c r="I245" s="91" t="n">
        <v>13.8068873200596</v>
      </c>
      <c r="J245" s="91" t="n">
        <v>32.3891924457252</v>
      </c>
      <c r="K245" s="91" t="n">
        <v>10.8782682977864</v>
      </c>
      <c r="L245" s="91" t="n">
        <v>8565.7175222</v>
      </c>
      <c r="M245" s="91" t="n">
        <v>10.9786220518509</v>
      </c>
      <c r="N245" s="91" t="n">
        <v>61.1053018678977</v>
      </c>
      <c r="O245" s="91" t="n">
        <v>6.09967961316702</v>
      </c>
      <c r="P245" s="91" t="n">
        <v>450.2122118</v>
      </c>
      <c r="Q245" s="91" t="n">
        <v>37.385309649183</v>
      </c>
      <c r="R245" s="91" t="n">
        <v>3.21168110381338</v>
      </c>
      <c r="S245" s="91" t="n">
        <v>35.9736813886874</v>
      </c>
    </row>
    <row r="246">
      <c r="A246" s="91" t="s">
        <v>99</v>
      </c>
      <c r="B246" s="91" t="s">
        <v>100</v>
      </c>
      <c r="C246" s="91" t="s">
        <v>22</v>
      </c>
      <c r="D246" s="91" t="n">
        <v>11911.3268298</v>
      </c>
      <c r="E246" s="91" t="n">
        <v>11.6937565709141</v>
      </c>
      <c r="F246" s="91" t="n">
        <v>16.0459522162264</v>
      </c>
      <c r="G246" s="91" t="n">
        <v>10.3112644451242</v>
      </c>
      <c r="H246" s="91" t="n">
        <v>29544.3145765</v>
      </c>
      <c r="I246" s="91" t="n">
        <v>5.92771899177117</v>
      </c>
      <c r="J246" s="91" t="n">
        <v>39.7996517709221</v>
      </c>
      <c r="K246" s="91" t="n">
        <v>4.34066714439987</v>
      </c>
      <c r="L246" s="91" t="n">
        <v>30640.2202415</v>
      </c>
      <c r="M246" s="91" t="n">
        <v>5.22089843891085</v>
      </c>
      <c r="N246" s="91" t="n">
        <v>41.2759650469618</v>
      </c>
      <c r="O246" s="91" t="n">
        <v>4.69916256928287</v>
      </c>
      <c r="P246" s="91" t="n">
        <v>2136.7340205</v>
      </c>
      <c r="Q246" s="91" t="n">
        <v>18.4664933840903</v>
      </c>
      <c r="R246" s="91" t="n">
        <v>2.87843096588964</v>
      </c>
      <c r="S246" s="91" t="n">
        <v>18.0869050309182</v>
      </c>
    </row>
    <row r="247">
      <c r="A247" s="91" t="s">
        <v>99</v>
      </c>
      <c r="B247" s="91" t="s">
        <v>100</v>
      </c>
      <c r="C247" s="91" t="s">
        <v>23</v>
      </c>
      <c r="D247" s="91" t="n">
        <v>3278.1197715</v>
      </c>
      <c r="E247" s="91" t="n">
        <v>20.9775360960271</v>
      </c>
      <c r="F247" s="91" t="n">
        <v>5.75341757433952</v>
      </c>
      <c r="G247" s="91" t="n">
        <v>20.1386827171327</v>
      </c>
      <c r="H247" s="91" t="n">
        <v>23649.3371793</v>
      </c>
      <c r="I247" s="91" t="n">
        <v>6.99365516637386</v>
      </c>
      <c r="J247" s="91" t="n">
        <v>41.5068763904881</v>
      </c>
      <c r="K247" s="91" t="n">
        <v>5.52583824640194</v>
      </c>
      <c r="L247" s="91" t="n">
        <v>27359.5857308</v>
      </c>
      <c r="M247" s="91" t="n">
        <v>6.55682200241005</v>
      </c>
      <c r="N247" s="91" t="n">
        <v>48.018721810828</v>
      </c>
      <c r="O247" s="91" t="n">
        <v>4.8252164651359</v>
      </c>
      <c r="P247" s="91" t="n">
        <v>2689.8711117</v>
      </c>
      <c r="Q247" s="91" t="n">
        <v>20.224047956172</v>
      </c>
      <c r="R247" s="91" t="n">
        <v>4.7209842243444</v>
      </c>
      <c r="S247" s="91" t="n">
        <v>19.9153702457493</v>
      </c>
    </row>
    <row r="248">
      <c r="A248" s="91" t="s">
        <v>99</v>
      </c>
      <c r="B248" s="91" t="s">
        <v>100</v>
      </c>
      <c r="C248" s="91" t="s">
        <v>24</v>
      </c>
      <c r="D248" s="91" t="n">
        <v>1337.9152514</v>
      </c>
      <c r="E248" s="91" t="n">
        <v>35.2182719665517</v>
      </c>
      <c r="F248" s="91" t="n">
        <v>7.7159674612033</v>
      </c>
      <c r="G248" s="91" t="n">
        <v>33.7721691907099</v>
      </c>
      <c r="H248" s="91" t="n">
        <v>5798.9418026</v>
      </c>
      <c r="I248" s="91" t="n">
        <v>16.3029425726909</v>
      </c>
      <c r="J248" s="91" t="n">
        <v>33.4434084755761</v>
      </c>
      <c r="K248" s="91" t="n">
        <v>13.4505261566691</v>
      </c>
      <c r="L248" s="91" t="n">
        <v>9569.873901</v>
      </c>
      <c r="M248" s="91" t="n">
        <v>13.1261497021539</v>
      </c>
      <c r="N248" s="91" t="n">
        <v>55.1909663565517</v>
      </c>
      <c r="O248" s="91" t="n">
        <v>8.87415015194502</v>
      </c>
      <c r="P248" s="91" t="n">
        <v>632.8347978</v>
      </c>
      <c r="Q248" s="91" t="n">
        <v>43.6295342400908</v>
      </c>
      <c r="R248" s="91" t="n">
        <v>3.64965770666898</v>
      </c>
      <c r="S248" s="91" t="n">
        <v>43.4799202239954</v>
      </c>
    </row>
    <row r="249">
      <c r="A249" s="91" t="s">
        <v>101</v>
      </c>
      <c r="B249" s="91" t="s">
        <v>102</v>
      </c>
      <c r="C249" s="91" t="s">
        <v>22</v>
      </c>
      <c r="D249" s="91" t="n">
        <v>399.1375928</v>
      </c>
      <c r="E249" s="91" t="n">
        <v>37.5121406090002</v>
      </c>
      <c r="F249" s="91" t="n">
        <v>5.70687357977591</v>
      </c>
      <c r="G249" s="91" t="n">
        <v>35.9635878346366</v>
      </c>
      <c r="H249" s="91" t="n">
        <v>2386.648585</v>
      </c>
      <c r="I249" s="91" t="n">
        <v>13.6856842245295</v>
      </c>
      <c r="J249" s="91" t="n">
        <v>34.124327048219</v>
      </c>
      <c r="K249" s="91" t="n">
        <v>11.5012401084189</v>
      </c>
      <c r="L249" s="91" t="n">
        <v>3978.6589044</v>
      </c>
      <c r="M249" s="91" t="n">
        <v>10.7380603945764</v>
      </c>
      <c r="N249" s="91" t="n">
        <v>56.8869076580264</v>
      </c>
      <c r="O249" s="91" t="n">
        <v>6.70793598590526</v>
      </c>
      <c r="P249" s="91" t="n">
        <v>229.5348478</v>
      </c>
      <c r="Q249" s="91" t="n">
        <v>42.4864462596442</v>
      </c>
      <c r="R249" s="91" t="n">
        <v>3.28189171397865</v>
      </c>
      <c r="S249" s="91" t="n">
        <v>41.8922113673764</v>
      </c>
    </row>
    <row r="250">
      <c r="A250" s="91" t="s">
        <v>101</v>
      </c>
      <c r="B250" s="91" t="s">
        <v>102</v>
      </c>
      <c r="C250" s="91" t="s">
        <v>23</v>
      </c>
      <c r="D250" s="91" t="n">
        <v>306.4903679</v>
      </c>
      <c r="E250" s="91" t="n">
        <v>30.4512005509433</v>
      </c>
      <c r="F250" s="91" t="n">
        <v>4.00330260080039</v>
      </c>
      <c r="G250" s="91" t="n">
        <v>30.4728051244989</v>
      </c>
      <c r="H250" s="91" t="n">
        <v>3000.7913976</v>
      </c>
      <c r="I250" s="91" t="n">
        <v>11.2503214441924</v>
      </c>
      <c r="J250" s="91" t="n">
        <v>39.195606990139</v>
      </c>
      <c r="K250" s="91" t="n">
        <v>8.3676896940188</v>
      </c>
      <c r="L250" s="91" t="n">
        <v>4097.1422233</v>
      </c>
      <c r="M250" s="91" t="n">
        <v>9.35284600677338</v>
      </c>
      <c r="N250" s="91" t="n">
        <v>53.5158746774631</v>
      </c>
      <c r="O250" s="91" t="n">
        <v>6.55518592187959</v>
      </c>
      <c r="P250" s="91" t="n">
        <v>251.5140819</v>
      </c>
      <c r="Q250" s="91" t="n">
        <v>34.0806014934926</v>
      </c>
      <c r="R250" s="91" t="n">
        <v>3.28521573159752</v>
      </c>
      <c r="S250" s="91" t="n">
        <v>33.6817717674869</v>
      </c>
    </row>
    <row r="251">
      <c r="A251" s="91" t="s">
        <v>101</v>
      </c>
      <c r="B251" s="91" t="s">
        <v>102</v>
      </c>
      <c r="C251" s="91" t="s">
        <v>24</v>
      </c>
      <c r="D251" s="91" t="n">
        <v>52.3276242</v>
      </c>
      <c r="E251" s="91" t="n">
        <v>74.620882300133</v>
      </c>
      <c r="F251" s="91" t="n">
        <v>2.30147297348655</v>
      </c>
      <c r="G251" s="91" t="n">
        <v>74.0895826271457</v>
      </c>
      <c r="H251" s="91" t="n">
        <v>607.6541354</v>
      </c>
      <c r="I251" s="91" t="n">
        <v>20.8232072061522</v>
      </c>
      <c r="J251" s="91" t="n">
        <v>26.7258372844383</v>
      </c>
      <c r="K251" s="91" t="n">
        <v>16.0173944821534</v>
      </c>
      <c r="L251" s="91" t="n">
        <v>1522.5952207</v>
      </c>
      <c r="M251" s="91" t="n">
        <v>15.28990432948</v>
      </c>
      <c r="N251" s="91" t="n">
        <v>66.9667657107361</v>
      </c>
      <c r="O251" s="91" t="n">
        <v>6.70126594591254</v>
      </c>
      <c r="P251" s="91" t="n">
        <v>91.0810119</v>
      </c>
      <c r="Q251" s="91" t="n">
        <v>47.1479639824146</v>
      </c>
      <c r="R251" s="91" t="n">
        <v>4.00592403133902</v>
      </c>
      <c r="S251" s="91" t="n">
        <v>46.862685514761</v>
      </c>
    </row>
    <row r="252">
      <c r="A252" s="91" t="s">
        <v>103</v>
      </c>
      <c r="B252" s="91" t="s">
        <v>104</v>
      </c>
      <c r="C252" s="91" t="s">
        <v>22</v>
      </c>
      <c r="D252" s="91" t="n">
        <v>1042.9282701</v>
      </c>
      <c r="E252" s="91" t="n">
        <v>15.7686834112547</v>
      </c>
      <c r="F252" s="91" t="n">
        <v>8.61997709458377</v>
      </c>
      <c r="G252" s="91" t="n">
        <v>14.7051549090656</v>
      </c>
      <c r="H252" s="91" t="n">
        <v>5122.1799634</v>
      </c>
      <c r="I252" s="91" t="n">
        <v>7.41142538474409</v>
      </c>
      <c r="J252" s="91" t="n">
        <v>42.3356765989384</v>
      </c>
      <c r="K252" s="91" t="n">
        <v>5.34119883194898</v>
      </c>
      <c r="L252" s="91" t="n">
        <v>5515.7833223</v>
      </c>
      <c r="M252" s="91" t="n">
        <v>6.64160054367928</v>
      </c>
      <c r="N252" s="91" t="n">
        <v>45.58887438381</v>
      </c>
      <c r="O252" s="91" t="n">
        <v>5.1834083039224</v>
      </c>
      <c r="P252" s="91" t="n">
        <v>418.0764421</v>
      </c>
      <c r="Q252" s="91" t="n">
        <v>22.4865862757197</v>
      </c>
      <c r="R252" s="91" t="n">
        <v>3.45547192266783</v>
      </c>
      <c r="S252" s="91" t="n">
        <v>21.7374238237605</v>
      </c>
    </row>
    <row r="253">
      <c r="A253" s="91" t="s">
        <v>103</v>
      </c>
      <c r="B253" s="91" t="s">
        <v>104</v>
      </c>
      <c r="C253" s="91" t="s">
        <v>23</v>
      </c>
      <c r="D253" s="91" t="n">
        <v>546.037455</v>
      </c>
      <c r="E253" s="91" t="n">
        <v>18.7262598760267</v>
      </c>
      <c r="F253" s="91" t="n">
        <v>5.71392337228777</v>
      </c>
      <c r="G253" s="91" t="n">
        <v>18.6728592499562</v>
      </c>
      <c r="H253" s="91" t="n">
        <v>4333.521376</v>
      </c>
      <c r="I253" s="91" t="n">
        <v>7.80223085408201</v>
      </c>
      <c r="J253" s="91" t="n">
        <v>45.3474552851599</v>
      </c>
      <c r="K253" s="91" t="n">
        <v>5.66622342370758</v>
      </c>
      <c r="L253" s="91" t="n">
        <v>4474.6266407</v>
      </c>
      <c r="M253" s="91" t="n">
        <v>7.59269508881374</v>
      </c>
      <c r="N253" s="91" t="n">
        <v>46.8240292134488</v>
      </c>
      <c r="O253" s="91" t="n">
        <v>5.58831632268657</v>
      </c>
      <c r="P253" s="91" t="n">
        <v>202.0759519</v>
      </c>
      <c r="Q253" s="91" t="n">
        <v>29.6006986747512</v>
      </c>
      <c r="R253" s="91" t="n">
        <v>2.1145921291035</v>
      </c>
      <c r="S253" s="91" t="n">
        <v>29.2214077364479</v>
      </c>
    </row>
    <row r="254">
      <c r="A254" s="91" t="s">
        <v>103</v>
      </c>
      <c r="B254" s="91" t="s">
        <v>104</v>
      </c>
      <c r="C254" s="91" t="s">
        <v>24</v>
      </c>
      <c r="D254" s="91" t="n">
        <v>90.3880447</v>
      </c>
      <c r="E254" s="91" t="n">
        <v>47.3685354152639</v>
      </c>
      <c r="F254" s="91" t="n">
        <v>5.85958118254244</v>
      </c>
      <c r="G254" s="91" t="n">
        <v>44.7091119688285</v>
      </c>
      <c r="H254" s="91" t="n">
        <v>383.8792899</v>
      </c>
      <c r="I254" s="91" t="n">
        <v>22.4966388946918</v>
      </c>
      <c r="J254" s="91" t="n">
        <v>24.8857232273528</v>
      </c>
      <c r="K254" s="91" t="n">
        <v>18.4902575588859</v>
      </c>
      <c r="L254" s="91" t="n">
        <v>1044.0480144</v>
      </c>
      <c r="M254" s="91" t="n">
        <v>14.7635611856703</v>
      </c>
      <c r="N254" s="91" t="n">
        <v>67.6824475975089</v>
      </c>
      <c r="O254" s="91" t="n">
        <v>7.67555911271829</v>
      </c>
      <c r="P254" s="91" t="n">
        <v>24.2529999</v>
      </c>
      <c r="Q254" s="91" t="n">
        <v>79.8585199600231</v>
      </c>
      <c r="R254" s="91" t="n">
        <v>1.5722479925959</v>
      </c>
      <c r="S254" s="91" t="n">
        <v>79.7801389197494</v>
      </c>
    </row>
    <row r="255">
      <c r="A255" s="91" t="s">
        <v>105</v>
      </c>
      <c r="B255" s="91" t="s">
        <v>106</v>
      </c>
      <c r="C255" s="91" t="s">
        <v>22</v>
      </c>
      <c r="D255" s="91" t="n">
        <v>185.436447</v>
      </c>
      <c r="E255" s="91" t="n">
        <v>33.4057990841647</v>
      </c>
      <c r="F255" s="91" t="n">
        <v>5.88958752116503</v>
      </c>
      <c r="G255" s="91" t="n">
        <v>31.8122066892533</v>
      </c>
      <c r="H255" s="91" t="n">
        <v>1139.4520859</v>
      </c>
      <c r="I255" s="91" t="n">
        <v>17.7135971779352</v>
      </c>
      <c r="J255" s="91" t="n">
        <v>36.1897722624188</v>
      </c>
      <c r="K255" s="91" t="n">
        <v>12.5225641740967</v>
      </c>
      <c r="L255" s="91" t="n">
        <v>1774.6321554</v>
      </c>
      <c r="M255" s="91" t="n">
        <v>10.897546740899</v>
      </c>
      <c r="N255" s="91" t="n">
        <v>56.3635227388823</v>
      </c>
      <c r="O255" s="91" t="n">
        <v>7.37180335062548</v>
      </c>
      <c r="P255" s="91" t="n">
        <v>49.0265798</v>
      </c>
      <c r="Q255" s="91" t="n">
        <v>70.3839015897876</v>
      </c>
      <c r="R255" s="91" t="n">
        <v>1.55711747753386</v>
      </c>
      <c r="S255" s="91" t="n">
        <v>70.921074242598</v>
      </c>
    </row>
    <row r="256">
      <c r="A256" s="91" t="s">
        <v>105</v>
      </c>
      <c r="B256" s="91" t="s">
        <v>106</v>
      </c>
      <c r="C256" s="91" t="s">
        <v>23</v>
      </c>
      <c r="D256" s="91" t="n">
        <v>94.9266371</v>
      </c>
      <c r="E256" s="91" t="n">
        <v>44.2055947080051</v>
      </c>
      <c r="F256" s="91" t="n">
        <v>2.74028018417158</v>
      </c>
      <c r="G256" s="91" t="n">
        <v>41.7618125175042</v>
      </c>
      <c r="H256" s="91" t="n">
        <v>1459.9826903</v>
      </c>
      <c r="I256" s="91" t="n">
        <v>14.9936336642924</v>
      </c>
      <c r="J256" s="91" t="n">
        <v>42.1458271111829</v>
      </c>
      <c r="K256" s="91" t="n">
        <v>11.3534042385954</v>
      </c>
      <c r="L256" s="91" t="n">
        <v>1844.5077803</v>
      </c>
      <c r="M256" s="91" t="n">
        <v>13.3509827459147</v>
      </c>
      <c r="N256" s="91" t="n">
        <v>53.2460463608523</v>
      </c>
      <c r="O256" s="91" t="n">
        <v>9.27202087244989</v>
      </c>
      <c r="P256" s="91" t="n">
        <v>64.7044682</v>
      </c>
      <c r="Q256" s="91" t="n">
        <v>50.7879996701349</v>
      </c>
      <c r="R256" s="91" t="n">
        <v>1.86784634379321</v>
      </c>
      <c r="S256" s="91" t="n">
        <v>49.4214550689181</v>
      </c>
    </row>
    <row r="257">
      <c r="A257" s="91" t="s">
        <v>105</v>
      </c>
      <c r="B257" s="91" t="s">
        <v>106</v>
      </c>
      <c r="C257" s="91" t="s">
        <v>24</v>
      </c>
      <c r="D257" s="91" t="n">
        <v>61.8911873</v>
      </c>
      <c r="E257" s="91" t="n">
        <v>73.4967319111829</v>
      </c>
      <c r="F257" s="91" t="n">
        <v>3.77678397041981</v>
      </c>
      <c r="G257" s="91" t="n">
        <v>71.3979698144191</v>
      </c>
      <c r="H257" s="91" t="n">
        <v>310.4217718</v>
      </c>
      <c r="I257" s="91" t="n">
        <v>30.991309927417</v>
      </c>
      <c r="J257" s="91" t="n">
        <v>18.9428579891463</v>
      </c>
      <c r="K257" s="91" t="n">
        <v>24.433731003711</v>
      </c>
      <c r="L257" s="91" t="n">
        <v>1201.7681844</v>
      </c>
      <c r="M257" s="91" t="n">
        <v>15.4826738761825</v>
      </c>
      <c r="N257" s="91" t="n">
        <v>73.3354620101535</v>
      </c>
      <c r="O257" s="91" t="n">
        <v>6.4823534632306</v>
      </c>
      <c r="P257" s="91" t="n">
        <v>64.6460854</v>
      </c>
      <c r="Q257" s="91" t="n">
        <v>57.6332466211179</v>
      </c>
      <c r="R257" s="91" t="n">
        <v>3.94489603028039</v>
      </c>
      <c r="S257" s="91" t="n">
        <v>56.7841050374812</v>
      </c>
    </row>
    <row r="258">
      <c r="A258" s="91" t="s">
        <v>107</v>
      </c>
      <c r="B258" s="91" t="s">
        <v>108</v>
      </c>
      <c r="C258" s="91" t="s">
        <v>22</v>
      </c>
      <c r="D258" s="91" t="n">
        <v>233.2411259</v>
      </c>
      <c r="E258" s="91" t="n">
        <v>30.767623010783</v>
      </c>
      <c r="F258" s="91" t="n">
        <v>5.58910644592729</v>
      </c>
      <c r="G258" s="91" t="n">
        <v>29.7674414933004</v>
      </c>
      <c r="H258" s="91" t="n">
        <v>1126.7236133</v>
      </c>
      <c r="I258" s="91" t="n">
        <v>15.9921923514695</v>
      </c>
      <c r="J258" s="91" t="n">
        <v>26.9994332499212</v>
      </c>
      <c r="K258" s="91" t="n">
        <v>13.7749876814977</v>
      </c>
      <c r="L258" s="91" t="n">
        <v>2813.1732777</v>
      </c>
      <c r="M258" s="91" t="n">
        <v>9.82540526381383</v>
      </c>
      <c r="N258" s="91" t="n">
        <v>67.4114603041515</v>
      </c>
      <c r="O258" s="91" t="n">
        <v>5.89827466494279</v>
      </c>
      <c r="P258" s="91"/>
      <c r="Q258" s="91"/>
      <c r="R258" s="91"/>
      <c r="S258" s="91"/>
    </row>
    <row r="259">
      <c r="A259" s="91" t="s">
        <v>107</v>
      </c>
      <c r="B259" s="91" t="s">
        <v>108</v>
      </c>
      <c r="C259" s="91" t="s">
        <v>23</v>
      </c>
      <c r="D259" s="91" t="n">
        <v>201.3285323</v>
      </c>
      <c r="E259" s="91" t="n">
        <v>36.2518340543228</v>
      </c>
      <c r="F259" s="91" t="n">
        <v>5.5522762146221</v>
      </c>
      <c r="G259" s="91" t="n">
        <v>33.6473940326443</v>
      </c>
      <c r="H259" s="91" t="n">
        <v>1234.6332659</v>
      </c>
      <c r="I259" s="91" t="n">
        <v>18.0804446204233</v>
      </c>
      <c r="J259" s="91" t="n">
        <v>34.0489489379632</v>
      </c>
      <c r="K259" s="91" t="n">
        <v>13.4207413892613</v>
      </c>
      <c r="L259" s="91" t="n">
        <v>2095.0111652</v>
      </c>
      <c r="M259" s="91" t="n">
        <v>11.0654000696878</v>
      </c>
      <c r="N259" s="91" t="n">
        <v>57.7766128279061</v>
      </c>
      <c r="O259" s="91" t="n">
        <v>8.5699685735284</v>
      </c>
      <c r="P259" s="91" t="n">
        <v>95.0810101</v>
      </c>
      <c r="Q259" s="91" t="n">
        <v>45.7840399624972</v>
      </c>
      <c r="R259" s="91" t="n">
        <v>2.62216201950862</v>
      </c>
      <c r="S259" s="91" t="n">
        <v>45.5071292129495</v>
      </c>
    </row>
    <row r="260">
      <c r="A260" s="91" t="s">
        <v>107</v>
      </c>
      <c r="B260" s="91" t="s">
        <v>108</v>
      </c>
      <c r="C260" s="91" t="s">
        <v>24</v>
      </c>
      <c r="D260" s="91" t="n">
        <v>220.0126155</v>
      </c>
      <c r="E260" s="91" t="n">
        <v>35.5978193320857</v>
      </c>
      <c r="F260" s="91" t="n">
        <v>8.11300462970995</v>
      </c>
      <c r="G260" s="91" t="n">
        <v>32.3344982303004</v>
      </c>
      <c r="H260" s="91" t="n">
        <v>749.014805</v>
      </c>
      <c r="I260" s="91" t="n">
        <v>21.0498253370063</v>
      </c>
      <c r="J260" s="91" t="n">
        <v>27.6200551812734</v>
      </c>
      <c r="K260" s="91" t="n">
        <v>18.0556630354769</v>
      </c>
      <c r="L260" s="91" t="n">
        <v>1674.1975215</v>
      </c>
      <c r="M260" s="91" t="n">
        <v>15.1145774098933</v>
      </c>
      <c r="N260" s="91" t="n">
        <v>61.7363336739134</v>
      </c>
      <c r="O260" s="91" t="n">
        <v>9.30789898332578</v>
      </c>
      <c r="P260" s="91" t="n">
        <v>68.6262838</v>
      </c>
      <c r="Q260" s="91" t="n">
        <v>61.4288820510358</v>
      </c>
      <c r="R260" s="91" t="n">
        <v>2.53060651510317</v>
      </c>
      <c r="S260" s="91" t="n">
        <v>59.1921725387086</v>
      </c>
    </row>
    <row r="261">
      <c r="A261" s="91" t="s">
        <v>109</v>
      </c>
      <c r="B261" s="91" t="s">
        <v>110</v>
      </c>
      <c r="C261" s="91" t="s">
        <v>22</v>
      </c>
      <c r="D261" s="91" t="n">
        <v>894.7269245</v>
      </c>
      <c r="E261" s="91" t="n">
        <v>19.6112129983129</v>
      </c>
      <c r="F261" s="91" t="n">
        <v>6.82408968500056</v>
      </c>
      <c r="G261" s="91" t="n">
        <v>19.4937596527917</v>
      </c>
      <c r="H261" s="91" t="n">
        <v>4315.9706954</v>
      </c>
      <c r="I261" s="91" t="n">
        <v>11.5912264026126</v>
      </c>
      <c r="J261" s="91" t="n">
        <v>32.9179443434127</v>
      </c>
      <c r="K261" s="91" t="n">
        <v>9.09696812020577</v>
      </c>
      <c r="L261" s="91" t="n">
        <v>7657.3245416</v>
      </c>
      <c r="M261" s="91" t="n">
        <v>7.79927860220847</v>
      </c>
      <c r="N261" s="91" t="n">
        <v>58.4024778825511</v>
      </c>
      <c r="O261" s="91" t="n">
        <v>5.261154562697</v>
      </c>
      <c r="P261" s="91" t="n">
        <v>243.2786244</v>
      </c>
      <c r="Q261" s="91" t="n">
        <v>39.345759202536</v>
      </c>
      <c r="R261" s="91" t="n">
        <v>1.85548808903556</v>
      </c>
      <c r="S261" s="91" t="n">
        <v>39.2482021571596</v>
      </c>
    </row>
    <row r="262">
      <c r="A262" s="91" t="s">
        <v>109</v>
      </c>
      <c r="B262" s="91" t="s">
        <v>110</v>
      </c>
      <c r="C262" s="91" t="s">
        <v>23</v>
      </c>
      <c r="D262" s="91" t="n">
        <v>708.0884735</v>
      </c>
      <c r="E262" s="91" t="n">
        <v>24.1966401242558</v>
      </c>
      <c r="F262" s="91" t="n">
        <v>5.69237676033231</v>
      </c>
      <c r="G262" s="91" t="n">
        <v>22.7511574966655</v>
      </c>
      <c r="H262" s="91" t="n">
        <v>5019.1584067</v>
      </c>
      <c r="I262" s="91" t="n">
        <v>9.79659136025393</v>
      </c>
      <c r="J262" s="91" t="n">
        <v>40.3493938116275</v>
      </c>
      <c r="K262" s="91" t="n">
        <v>7.61241697514184</v>
      </c>
      <c r="L262" s="91" t="n">
        <v>6318.924962</v>
      </c>
      <c r="M262" s="91" t="n">
        <v>8.16723612363779</v>
      </c>
      <c r="N262" s="91" t="n">
        <v>50.7983153943722</v>
      </c>
      <c r="O262" s="91" t="n">
        <v>6.01879620382566</v>
      </c>
      <c r="P262" s="91" t="n">
        <v>393.0693274</v>
      </c>
      <c r="Q262" s="91" t="n">
        <v>30.7124898986756</v>
      </c>
      <c r="R262" s="91" t="n">
        <v>3.15991403366802</v>
      </c>
      <c r="S262" s="91" t="n">
        <v>30.714255126913</v>
      </c>
    </row>
    <row r="263">
      <c r="A263" s="91" t="s">
        <v>109</v>
      </c>
      <c r="B263" s="91" t="s">
        <v>110</v>
      </c>
      <c r="C263" s="91" t="s">
        <v>24</v>
      </c>
      <c r="D263" s="91" t="n">
        <v>124.9573592</v>
      </c>
      <c r="E263" s="91" t="n">
        <v>56.7930413784474</v>
      </c>
      <c r="F263" s="91" t="n">
        <v>3.65875877319681</v>
      </c>
      <c r="G263" s="91" t="n">
        <v>53.4562984038194</v>
      </c>
      <c r="H263" s="91" t="n">
        <v>1319.0272359</v>
      </c>
      <c r="I263" s="91" t="n">
        <v>20.2695499018928</v>
      </c>
      <c r="J263" s="91" t="n">
        <v>38.6211944805142</v>
      </c>
      <c r="K263" s="91" t="n">
        <v>16.1412885844902</v>
      </c>
      <c r="L263" s="91" t="n">
        <v>1856.4734579</v>
      </c>
      <c r="M263" s="91" t="n">
        <v>17.2599494860617</v>
      </c>
      <c r="N263" s="91" t="n">
        <v>54.3576512402693</v>
      </c>
      <c r="O263" s="91" t="n">
        <v>10.5825695559594</v>
      </c>
      <c r="P263" s="91" t="n">
        <v>114.8356831</v>
      </c>
      <c r="Q263" s="91" t="n">
        <v>70.8951282942493</v>
      </c>
      <c r="R263" s="91" t="n">
        <v>3.36239550601974</v>
      </c>
      <c r="S263" s="91" t="n">
        <v>65.4163428760157</v>
      </c>
    </row>
    <row r="264">
      <c r="A264" s="91" t="s">
        <v>111</v>
      </c>
      <c r="B264" s="91" t="s">
        <v>112</v>
      </c>
      <c r="C264" s="91" t="s">
        <v>22</v>
      </c>
      <c r="D264" s="91" t="n">
        <v>196.8889943</v>
      </c>
      <c r="E264" s="91" t="n">
        <v>25.6254492063037</v>
      </c>
      <c r="F264" s="91" t="n">
        <v>16.921535780501</v>
      </c>
      <c r="G264" s="91" t="n">
        <v>24.4676786966442</v>
      </c>
      <c r="H264" s="91" t="n">
        <v>338.8827017</v>
      </c>
      <c r="I264" s="91" t="n">
        <v>21.857240699497</v>
      </c>
      <c r="J264" s="91" t="n">
        <v>29.1251208966606</v>
      </c>
      <c r="K264" s="91" t="n">
        <v>17.6272584058862</v>
      </c>
      <c r="L264" s="91" t="n">
        <v>596.1109077</v>
      </c>
      <c r="M264" s="91" t="n">
        <v>16.4371096911163</v>
      </c>
      <c r="N264" s="91" t="n">
        <v>51.2324830021873</v>
      </c>
      <c r="O264" s="91" t="n">
        <v>11.5907809699471</v>
      </c>
      <c r="P264" s="91" t="n">
        <v>31.6583234</v>
      </c>
      <c r="Q264" s="91" t="n">
        <v>66.8255992450862</v>
      </c>
      <c r="R264" s="91" t="n">
        <v>2.72086032065111</v>
      </c>
      <c r="S264" s="91" t="n">
        <v>66.5741750768943</v>
      </c>
    </row>
    <row r="265">
      <c r="A265" s="91" t="s">
        <v>111</v>
      </c>
      <c r="B265" s="91" t="s">
        <v>112</v>
      </c>
      <c r="C265" s="91" t="s">
        <v>23</v>
      </c>
      <c r="D265" s="91" t="n">
        <v>126.3742616</v>
      </c>
      <c r="E265" s="91" t="n">
        <v>50.0001408656116</v>
      </c>
      <c r="F265" s="91" t="n">
        <v>10.694489784915</v>
      </c>
      <c r="G265" s="91" t="n">
        <v>46.4271158422822</v>
      </c>
      <c r="H265" s="91" t="n">
        <v>331.8703745</v>
      </c>
      <c r="I265" s="91" t="n">
        <v>19.8567124101162</v>
      </c>
      <c r="J265" s="91" t="n">
        <v>28.0847087458366</v>
      </c>
      <c r="K265" s="91" t="n">
        <v>18.7085538185046</v>
      </c>
      <c r="L265" s="91" t="n">
        <v>711.9689072</v>
      </c>
      <c r="M265" s="91" t="n">
        <v>16.9472082520148</v>
      </c>
      <c r="N265" s="91" t="n">
        <v>60.2507512908585</v>
      </c>
      <c r="O265" s="91" t="n">
        <v>11.036496255353</v>
      </c>
      <c r="P265" s="91" t="n">
        <v>11.462854</v>
      </c>
      <c r="Q265" s="91" t="n">
        <v>75.7616743849579</v>
      </c>
      <c r="R265" s="91" t="n">
        <v>0.9700501783899</v>
      </c>
      <c r="S265" s="91" t="n">
        <v>77.5645973054763</v>
      </c>
    </row>
    <row r="266">
      <c r="A266" s="91" t="s">
        <v>111</v>
      </c>
      <c r="B266" s="91" t="s">
        <v>112</v>
      </c>
      <c r="C266" s="91" t="s">
        <v>24</v>
      </c>
      <c r="D266" s="91" t="n">
        <v>5.6589977</v>
      </c>
      <c r="E266" s="91" t="n">
        <v>100</v>
      </c>
      <c r="F266" s="91" t="n">
        <v>0.90400017083198</v>
      </c>
      <c r="G266" s="91" t="n">
        <v>101.330775590002</v>
      </c>
      <c r="H266" s="91" t="n">
        <v>130.2497854</v>
      </c>
      <c r="I266" s="91" t="n">
        <v>35.1847437272057</v>
      </c>
      <c r="J266" s="91" t="n">
        <v>20.8068344421537</v>
      </c>
      <c r="K266" s="91" t="n">
        <v>34.0490919565677</v>
      </c>
      <c r="L266" s="91" t="n">
        <v>462.5661238</v>
      </c>
      <c r="M266" s="91" t="n">
        <v>25.1512282986859</v>
      </c>
      <c r="N266" s="91" t="n">
        <v>73.8929183406961</v>
      </c>
      <c r="O266" s="91" t="n">
        <v>10.6004074751664</v>
      </c>
      <c r="P266" s="91" t="n">
        <v>27.5202956</v>
      </c>
      <c r="Q266" s="91" t="n">
        <v>70.2785968448977</v>
      </c>
      <c r="R266" s="91" t="n">
        <v>4.39624704631822</v>
      </c>
      <c r="S266" s="91" t="n">
        <v>71.6102374465683</v>
      </c>
    </row>
    <row r="267">
      <c r="A267" s="91" t="s">
        <v>113</v>
      </c>
      <c r="B267" s="91" t="s">
        <v>114</v>
      </c>
      <c r="C267" s="91" t="s">
        <v>22</v>
      </c>
      <c r="D267" s="91" t="n">
        <v>816.0986796</v>
      </c>
      <c r="E267" s="91" t="n">
        <v>20.9019892394305</v>
      </c>
      <c r="F267" s="91" t="n">
        <v>6.41010242813065</v>
      </c>
      <c r="G267" s="91" t="n">
        <v>20.714066873291</v>
      </c>
      <c r="H267" s="91" t="n">
        <v>4281.2605282</v>
      </c>
      <c r="I267" s="91" t="n">
        <v>11.3581153321135</v>
      </c>
      <c r="J267" s="91" t="n">
        <v>33.6274511811803</v>
      </c>
      <c r="K267" s="91" t="n">
        <v>8.62782555946302</v>
      </c>
      <c r="L267" s="91" t="n">
        <v>7426.0254358</v>
      </c>
      <c r="M267" s="91" t="n">
        <v>8.55400401271101</v>
      </c>
      <c r="N267" s="91" t="n">
        <v>58.3282204312753</v>
      </c>
      <c r="O267" s="91" t="n">
        <v>5.37402145223308</v>
      </c>
      <c r="P267" s="91" t="n">
        <v>208.0605829</v>
      </c>
      <c r="Q267" s="91" t="n">
        <v>39.4401228700527</v>
      </c>
      <c r="R267" s="91" t="n">
        <v>1.63422595941371</v>
      </c>
      <c r="S267" s="91" t="n">
        <v>38.9818501519377</v>
      </c>
    </row>
    <row r="268">
      <c r="A268" s="91" t="s">
        <v>113</v>
      </c>
      <c r="B268" s="91" t="s">
        <v>114</v>
      </c>
      <c r="C268" s="91" t="s">
        <v>23</v>
      </c>
      <c r="D268" s="91" t="n">
        <v>999.3117717</v>
      </c>
      <c r="E268" s="91" t="n">
        <v>20.065033468263</v>
      </c>
      <c r="F268" s="91" t="n">
        <v>6.22798749166043</v>
      </c>
      <c r="G268" s="91" t="n">
        <v>19.7582415673173</v>
      </c>
      <c r="H268" s="91" t="n">
        <v>5647.2868891</v>
      </c>
      <c r="I268" s="91" t="n">
        <v>13.0075181262061</v>
      </c>
      <c r="J268" s="91" t="n">
        <v>35.1954546150302</v>
      </c>
      <c r="K268" s="91" t="n">
        <v>9.65776078697343</v>
      </c>
      <c r="L268" s="91" t="n">
        <v>9173.595838</v>
      </c>
      <c r="M268" s="91" t="n">
        <v>8.04378268115713</v>
      </c>
      <c r="N268" s="91" t="n">
        <v>57.1723877878663</v>
      </c>
      <c r="O268" s="91" t="n">
        <v>5.80688760025492</v>
      </c>
      <c r="P268" s="91" t="n">
        <v>225.306123</v>
      </c>
      <c r="Q268" s="91" t="n">
        <v>36.6618674729791</v>
      </c>
      <c r="R268" s="91" t="n">
        <v>1.40417010544309</v>
      </c>
      <c r="S268" s="91" t="n">
        <v>36.5889039283853</v>
      </c>
    </row>
    <row r="269">
      <c r="A269" s="91" t="s">
        <v>113</v>
      </c>
      <c r="B269" s="91" t="s">
        <v>114</v>
      </c>
      <c r="C269" s="91" t="s">
        <v>24</v>
      </c>
      <c r="D269" s="91" t="n">
        <v>268.4808845</v>
      </c>
      <c r="E269" s="91" t="n">
        <v>34.8516114816199</v>
      </c>
      <c r="F269" s="91" t="n">
        <v>2.56132074188764</v>
      </c>
      <c r="G269" s="91" t="n">
        <v>34.1911537900726</v>
      </c>
      <c r="H269" s="91" t="n">
        <v>2736.9052239</v>
      </c>
      <c r="I269" s="91" t="n">
        <v>12.4232255631945</v>
      </c>
      <c r="J269" s="91" t="n">
        <v>26.1102094162525</v>
      </c>
      <c r="K269" s="91" t="n">
        <v>10.5662647967813</v>
      </c>
      <c r="L269" s="91" t="n">
        <v>7121.2372807</v>
      </c>
      <c r="M269" s="91" t="n">
        <v>8.08003841274475</v>
      </c>
      <c r="N269" s="91" t="n">
        <v>67.9369512244007</v>
      </c>
      <c r="O269" s="91" t="n">
        <v>4.22041451075453</v>
      </c>
      <c r="P269" s="91" t="n">
        <v>355.5032774</v>
      </c>
      <c r="Q269" s="91" t="n">
        <v>38.7042047646069</v>
      </c>
      <c r="R269" s="91" t="n">
        <v>3.39151861745917</v>
      </c>
      <c r="S269" s="91" t="n">
        <v>37.5686792297185</v>
      </c>
    </row>
    <row r="270">
      <c r="A270" s="91" t="s">
        <v>115</v>
      </c>
      <c r="B270" s="91" t="s">
        <v>116</v>
      </c>
      <c r="C270" s="91" t="s">
        <v>22</v>
      </c>
      <c r="D270" s="91" t="n">
        <v>1235.8692501</v>
      </c>
      <c r="E270" s="91" t="n">
        <v>22.683918006218</v>
      </c>
      <c r="F270" s="91" t="n">
        <v>5.76645219618277</v>
      </c>
      <c r="G270" s="91" t="n">
        <v>22.193444758445</v>
      </c>
      <c r="H270" s="91" t="n">
        <v>7905.905716</v>
      </c>
      <c r="I270" s="91" t="n">
        <v>9.13997781120678</v>
      </c>
      <c r="J270" s="91" t="n">
        <v>36.8882285688015</v>
      </c>
      <c r="K270" s="91" t="n">
        <v>6.85547114565737</v>
      </c>
      <c r="L270" s="91" t="n">
        <v>11486.7075902</v>
      </c>
      <c r="M270" s="91" t="n">
        <v>7.75228864147125</v>
      </c>
      <c r="N270" s="91" t="n">
        <v>53.5959206081537</v>
      </c>
      <c r="O270" s="91" t="n">
        <v>4.86772582355381</v>
      </c>
      <c r="P270" s="91" t="n">
        <v>803.5732044</v>
      </c>
      <c r="Q270" s="91" t="n">
        <v>24.7814998695003</v>
      </c>
      <c r="R270" s="91" t="n">
        <v>3.74939862686207</v>
      </c>
      <c r="S270" s="91" t="n">
        <v>24.2755899608075</v>
      </c>
    </row>
    <row r="271">
      <c r="A271" s="91" t="s">
        <v>115</v>
      </c>
      <c r="B271" s="91" t="s">
        <v>116</v>
      </c>
      <c r="C271" s="91" t="s">
        <v>23</v>
      </c>
      <c r="D271" s="91" t="n">
        <v>790.1780031</v>
      </c>
      <c r="E271" s="91" t="n">
        <v>28.1302911665881</v>
      </c>
      <c r="F271" s="91" t="n">
        <v>2.84354449384084</v>
      </c>
      <c r="G271" s="91" t="n">
        <v>27.539264066292</v>
      </c>
      <c r="H271" s="91" t="n">
        <v>10867.5942156</v>
      </c>
      <c r="I271" s="91" t="n">
        <v>7.49087347164111</v>
      </c>
      <c r="J271" s="91" t="n">
        <v>39.1082611409458</v>
      </c>
      <c r="K271" s="91" t="n">
        <v>5.95372121074303</v>
      </c>
      <c r="L271" s="91" t="n">
        <v>14961.1093998</v>
      </c>
      <c r="M271" s="91" t="n">
        <v>6.07549792227134</v>
      </c>
      <c r="N271" s="91" t="n">
        <v>53.8392363349145</v>
      </c>
      <c r="O271" s="91" t="n">
        <v>4.36039006690568</v>
      </c>
      <c r="P271" s="91" t="n">
        <v>1169.6057715</v>
      </c>
      <c r="Q271" s="91" t="n">
        <v>23.9442885511443</v>
      </c>
      <c r="R271" s="91" t="n">
        <v>4.20895803029889</v>
      </c>
      <c r="S271" s="91" t="n">
        <v>22.9320028068624</v>
      </c>
    </row>
    <row r="272">
      <c r="A272" s="91" t="s">
        <v>115</v>
      </c>
      <c r="B272" s="91" t="s">
        <v>116</v>
      </c>
      <c r="C272" s="91" t="s">
        <v>24</v>
      </c>
      <c r="D272" s="91" t="n">
        <v>427.0446733</v>
      </c>
      <c r="E272" s="91" t="n">
        <v>44.9464692671933</v>
      </c>
      <c r="F272" s="91" t="n">
        <v>3.76699123452166</v>
      </c>
      <c r="G272" s="91" t="n">
        <v>44.2563023784386</v>
      </c>
      <c r="H272" s="91" t="n">
        <v>3143.2673496</v>
      </c>
      <c r="I272" s="91" t="n">
        <v>14.4974914058698</v>
      </c>
      <c r="J272" s="91" t="n">
        <v>27.7269833673425</v>
      </c>
      <c r="K272" s="91" t="n">
        <v>12.7711679829008</v>
      </c>
      <c r="L272" s="91" t="n">
        <v>7550.7557657</v>
      </c>
      <c r="M272" s="91" t="n">
        <v>9.42369009999998</v>
      </c>
      <c r="N272" s="91" t="n">
        <v>66.6057500813833</v>
      </c>
      <c r="O272" s="91" t="n">
        <v>5.52546808871946</v>
      </c>
      <c r="P272" s="91" t="n">
        <v>215.424566</v>
      </c>
      <c r="Q272" s="91" t="n">
        <v>51.853994241658</v>
      </c>
      <c r="R272" s="91" t="n">
        <v>1.90027531675252</v>
      </c>
      <c r="S272" s="91" t="n">
        <v>51.1862241547614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L280" s="7" t="str">
        <f>=HYPERLINK("#'Indice'!A1", "Ir al índice")</f>
      </c>
    </row>
    <row r="281">
      <c r="A281" s="4" t="s">
        <v>429</v>
      </c>
    </row>
    <row r="282">
      <c r="A282" s="5" t="s">
        <v>33</v>
      </c>
      <c r="B282" s="5" t="s">
        <v>121</v>
      </c>
      <c r="C282" s="5" t="s">
        <v>11</v>
      </c>
      <c r="D282" s="5" t="s">
        <v>409</v>
      </c>
      <c r="E282" s="5" t="s">
        <v>410</v>
      </c>
      <c r="F282" s="5" t="s">
        <v>411</v>
      </c>
      <c r="G282" s="5" t="s">
        <v>412</v>
      </c>
      <c r="H282" s="5" t="s">
        <v>413</v>
      </c>
      <c r="I282" s="5" t="s">
        <v>414</v>
      </c>
      <c r="J282" s="5" t="s">
        <v>415</v>
      </c>
      <c r="K282" s="5" t="s">
        <v>416</v>
      </c>
      <c r="L282" s="5" t="s">
        <v>417</v>
      </c>
      <c r="M282" s="5" t="s">
        <v>418</v>
      </c>
      <c r="N282" s="5" t="s">
        <v>419</v>
      </c>
      <c r="O282" s="5" t="s">
        <v>420</v>
      </c>
      <c r="P282" s="5" t="s">
        <v>421</v>
      </c>
      <c r="Q282" s="5" t="s">
        <v>422</v>
      </c>
      <c r="R282" s="5" t="s">
        <v>423</v>
      </c>
      <c r="S282" s="5" t="s">
        <v>424</v>
      </c>
    </row>
    <row r="283">
      <c r="A283" s="92" t="s">
        <v>95</v>
      </c>
      <c r="B283" s="92" t="s">
        <v>122</v>
      </c>
      <c r="C283" s="92" t="s">
        <v>22</v>
      </c>
      <c r="D283" s="92" t="n">
        <v>366.3817652</v>
      </c>
      <c r="E283" s="92" t="n">
        <v>53.1870795690581</v>
      </c>
      <c r="F283" s="92" t="n">
        <v>6.39274379354767</v>
      </c>
      <c r="G283" s="92" t="n">
        <v>51.4585771916366</v>
      </c>
      <c r="H283" s="92" t="n">
        <v>3324.5575406</v>
      </c>
      <c r="I283" s="92" t="n">
        <v>18.4449791863279</v>
      </c>
      <c r="J283" s="92" t="n">
        <v>58.0079212521976</v>
      </c>
      <c r="K283" s="92" t="n">
        <v>11.936790817063</v>
      </c>
      <c r="L283" s="92" t="n">
        <v>2040.2737231</v>
      </c>
      <c r="M283" s="92" t="n">
        <v>20.9730362257463</v>
      </c>
      <c r="N283" s="92" t="n">
        <v>35.5993349542547</v>
      </c>
      <c r="O283" s="92" t="n">
        <v>18.156806129427</v>
      </c>
      <c r="P283" s="92"/>
      <c r="Q283" s="92"/>
      <c r="R283" s="92"/>
      <c r="S283" s="92"/>
    </row>
    <row r="284">
      <c r="A284" s="92" t="s">
        <v>95</v>
      </c>
      <c r="B284" s="92" t="s">
        <v>122</v>
      </c>
      <c r="C284" s="92" t="s">
        <v>23</v>
      </c>
      <c r="D284" s="92" t="n">
        <v>103.4110332</v>
      </c>
      <c r="E284" s="92" t="n">
        <v>71.0404379266813</v>
      </c>
      <c r="F284" s="92" t="n">
        <v>1.80110828123501</v>
      </c>
      <c r="G284" s="92" t="n">
        <v>70.1791096451093</v>
      </c>
      <c r="H284" s="92" t="n">
        <v>3460.7892227</v>
      </c>
      <c r="I284" s="92" t="n">
        <v>17.2878088473594</v>
      </c>
      <c r="J284" s="92" t="n">
        <v>60.2765095341282</v>
      </c>
      <c r="K284" s="92" t="n">
        <v>11.1733111185084</v>
      </c>
      <c r="L284" s="92" t="n">
        <v>2018.7224907</v>
      </c>
      <c r="M284" s="92" t="n">
        <v>21.0646228997295</v>
      </c>
      <c r="N284" s="92" t="n">
        <v>35.1600567463931</v>
      </c>
      <c r="O284" s="92" t="n">
        <v>19.239559755751</v>
      </c>
      <c r="P284" s="92" t="n">
        <v>158.5995304</v>
      </c>
      <c r="Q284" s="92" t="n">
        <v>77.7701843775336</v>
      </c>
      <c r="R284" s="92" t="n">
        <v>2.7623254382437</v>
      </c>
      <c r="S284" s="92" t="n">
        <v>77.5579478351977</v>
      </c>
    </row>
    <row r="285">
      <c r="A285" s="92" t="s">
        <v>95</v>
      </c>
      <c r="B285" s="92" t="s">
        <v>122</v>
      </c>
      <c r="C285" s="92" t="s">
        <v>24</v>
      </c>
      <c r="D285" s="92" t="n">
        <v>102.7232235</v>
      </c>
      <c r="E285" s="92" t="n">
        <v>70.4064371656667</v>
      </c>
      <c r="F285" s="92" t="n">
        <v>4.74141590922074</v>
      </c>
      <c r="G285" s="92" t="n">
        <v>68.3458199862786</v>
      </c>
      <c r="H285" s="92" t="n">
        <v>1051.6702502</v>
      </c>
      <c r="I285" s="92" t="n">
        <v>26.1677172325328</v>
      </c>
      <c r="J285" s="92" t="n">
        <v>48.5421493373642</v>
      </c>
      <c r="K285" s="92" t="n">
        <v>18.2005011120086</v>
      </c>
      <c r="L285" s="92" t="n">
        <v>965.1968175</v>
      </c>
      <c r="M285" s="92" t="n">
        <v>27.7252587347381</v>
      </c>
      <c r="N285" s="92" t="n">
        <v>44.5507781988922</v>
      </c>
      <c r="O285" s="92" t="n">
        <v>20.8123336647076</v>
      </c>
      <c r="P285" s="92" t="n">
        <v>46.9191538</v>
      </c>
      <c r="Q285" s="92" t="n">
        <v>100</v>
      </c>
      <c r="R285" s="92" t="n">
        <v>2.16565655452289</v>
      </c>
      <c r="S285" s="92" t="n">
        <v>96.3332411302732</v>
      </c>
    </row>
    <row r="286">
      <c r="A286" s="92" t="s">
        <v>99</v>
      </c>
      <c r="B286" s="92" t="s">
        <v>123</v>
      </c>
      <c r="C286" s="92" t="s">
        <v>22</v>
      </c>
      <c r="D286" s="92" t="n">
        <v>836.1020075</v>
      </c>
      <c r="E286" s="92" t="n">
        <v>20.6508118829936</v>
      </c>
      <c r="F286" s="92" t="n">
        <v>24.8677011909134</v>
      </c>
      <c r="G286" s="92" t="n">
        <v>17.4367743905573</v>
      </c>
      <c r="H286" s="92" t="n">
        <v>1646.3078614</v>
      </c>
      <c r="I286" s="92" t="n">
        <v>14.84222349155</v>
      </c>
      <c r="J286" s="92" t="n">
        <v>48.9651879774334</v>
      </c>
      <c r="K286" s="92" t="n">
        <v>11.4723011085341</v>
      </c>
      <c r="L286" s="92" t="n">
        <v>563.8268811</v>
      </c>
      <c r="M286" s="92" t="n">
        <v>25.0667997307885</v>
      </c>
      <c r="N286" s="92" t="n">
        <v>16.7695786839735</v>
      </c>
      <c r="O286" s="92" t="n">
        <v>22.5722445010261</v>
      </c>
      <c r="P286" s="92" t="n">
        <v>315.9638856</v>
      </c>
      <c r="Q286" s="92" t="n">
        <v>36.3638144064061</v>
      </c>
      <c r="R286" s="92" t="n">
        <v>9.39753214767966</v>
      </c>
      <c r="S286" s="92" t="n">
        <v>35.8033485384331</v>
      </c>
    </row>
    <row r="287">
      <c r="A287" s="92" t="s">
        <v>99</v>
      </c>
      <c r="B287" s="92" t="s">
        <v>123</v>
      </c>
      <c r="C287" s="92" t="s">
        <v>23</v>
      </c>
      <c r="D287" s="92" t="n">
        <v>253.3653</v>
      </c>
      <c r="E287" s="92" t="n">
        <v>34.7123662360786</v>
      </c>
      <c r="F287" s="92" t="n">
        <v>9.78834808094478</v>
      </c>
      <c r="G287" s="92" t="n">
        <v>35.7262775089983</v>
      </c>
      <c r="H287" s="92" t="n">
        <v>1114.0832928</v>
      </c>
      <c r="I287" s="92" t="n">
        <v>20.4236506562822</v>
      </c>
      <c r="J287" s="92" t="n">
        <v>43.0407599663076</v>
      </c>
      <c r="K287" s="92" t="n">
        <v>14.1205430693459</v>
      </c>
      <c r="L287" s="92" t="n">
        <v>898.5965095</v>
      </c>
      <c r="M287" s="92" t="n">
        <v>20.7144817091648</v>
      </c>
      <c r="N287" s="92" t="n">
        <v>34.7157855448556</v>
      </c>
      <c r="O287" s="92" t="n">
        <v>15.1929209577147</v>
      </c>
      <c r="P287" s="92" t="n">
        <v>322.3926801</v>
      </c>
      <c r="Q287" s="92" t="n">
        <v>30.7788775026937</v>
      </c>
      <c r="R287" s="92" t="n">
        <v>12.455106407892</v>
      </c>
      <c r="S287" s="92" t="n">
        <v>30.9687188113069</v>
      </c>
    </row>
    <row r="288">
      <c r="A288" s="92" t="s">
        <v>99</v>
      </c>
      <c r="B288" s="92" t="s">
        <v>123</v>
      </c>
      <c r="C288" s="92" t="s">
        <v>24</v>
      </c>
      <c r="D288" s="92" t="n">
        <v>54.2008916</v>
      </c>
      <c r="E288" s="92" t="n">
        <v>70.2875078939958</v>
      </c>
      <c r="F288" s="92" t="n">
        <v>9.31865359469003</v>
      </c>
      <c r="G288" s="92" t="n">
        <v>68.436923401937</v>
      </c>
      <c r="H288" s="92" t="n">
        <v>272.3382882</v>
      </c>
      <c r="I288" s="92" t="n">
        <v>36.1008854093609</v>
      </c>
      <c r="J288" s="92" t="n">
        <v>46.8225907986108</v>
      </c>
      <c r="K288" s="92" t="n">
        <v>25.6002260286357</v>
      </c>
      <c r="L288" s="92" t="n">
        <v>208.292876</v>
      </c>
      <c r="M288" s="92" t="n">
        <v>35.1557413443471</v>
      </c>
      <c r="N288" s="92" t="n">
        <v>35.8113879751329</v>
      </c>
      <c r="O288" s="92" t="n">
        <v>30.8241626994303</v>
      </c>
      <c r="P288" s="92" t="n">
        <v>46.806601</v>
      </c>
      <c r="Q288" s="92" t="n">
        <v>71.8695905454987</v>
      </c>
      <c r="R288" s="92" t="n">
        <v>8.04736763156627</v>
      </c>
      <c r="S288" s="92" t="n">
        <v>70.7179697989222</v>
      </c>
    </row>
    <row r="289">
      <c r="A289" s="92" t="s">
        <v>101</v>
      </c>
      <c r="B289" s="92" t="s">
        <v>124</v>
      </c>
      <c r="C289" s="92" t="s">
        <v>22</v>
      </c>
      <c r="D289" s="92" t="n">
        <v>223.273248</v>
      </c>
      <c r="E289" s="92" t="n">
        <v>62.1906642877459</v>
      </c>
      <c r="F289" s="92" t="n">
        <v>6.70041303100283</v>
      </c>
      <c r="G289" s="92" t="n">
        <v>58.9515066084843</v>
      </c>
      <c r="H289" s="92" t="n">
        <v>1116.0892243</v>
      </c>
      <c r="I289" s="92" t="n">
        <v>16.5848704064801</v>
      </c>
      <c r="J289" s="92" t="n">
        <v>33.4937519351246</v>
      </c>
      <c r="K289" s="92" t="n">
        <v>14.139119932091</v>
      </c>
      <c r="L289" s="92" t="n">
        <v>1816.4351651</v>
      </c>
      <c r="M289" s="92" t="n">
        <v>14.1491783583009</v>
      </c>
      <c r="N289" s="92" t="n">
        <v>54.511079850497</v>
      </c>
      <c r="O289" s="92" t="n">
        <v>9.94659636375642</v>
      </c>
      <c r="P289" s="92" t="n">
        <v>176.4334798</v>
      </c>
      <c r="Q289" s="92" t="n">
        <v>40.0683768096052</v>
      </c>
      <c r="R289" s="92" t="n">
        <v>5.29475518337555</v>
      </c>
      <c r="S289" s="92" t="n">
        <v>37.7739432205207</v>
      </c>
    </row>
    <row r="290">
      <c r="A290" s="92" t="s">
        <v>101</v>
      </c>
      <c r="B290" s="92" t="s">
        <v>124</v>
      </c>
      <c r="C290" s="92" t="s">
        <v>23</v>
      </c>
      <c r="D290" s="92" t="n">
        <v>312.9214274</v>
      </c>
      <c r="E290" s="92" t="n">
        <v>29.3639070598195</v>
      </c>
      <c r="F290" s="92" t="n">
        <v>8.86215757654896</v>
      </c>
      <c r="G290" s="92" t="n">
        <v>29.3482675607882</v>
      </c>
      <c r="H290" s="92" t="n">
        <v>1026.6371341</v>
      </c>
      <c r="I290" s="92" t="n">
        <v>18.5338319625727</v>
      </c>
      <c r="J290" s="92" t="n">
        <v>29.0750944475937</v>
      </c>
      <c r="K290" s="92" t="n">
        <v>14.7171935029449</v>
      </c>
      <c r="L290" s="92" t="n">
        <v>2112.4301608</v>
      </c>
      <c r="M290" s="92" t="n">
        <v>12.6354018551593</v>
      </c>
      <c r="N290" s="92" t="n">
        <v>59.82552588364</v>
      </c>
      <c r="O290" s="92" t="n">
        <v>8.39051858878395</v>
      </c>
      <c r="P290" s="92" t="n">
        <v>78.9959696</v>
      </c>
      <c r="Q290" s="92" t="n">
        <v>57.1387102185937</v>
      </c>
      <c r="R290" s="92" t="n">
        <v>2.23722209221736</v>
      </c>
      <c r="S290" s="92" t="n">
        <v>56.2920280415929</v>
      </c>
    </row>
    <row r="291">
      <c r="A291" s="92" t="s">
        <v>101</v>
      </c>
      <c r="B291" s="92" t="s">
        <v>124</v>
      </c>
      <c r="C291" s="92" t="s">
        <v>24</v>
      </c>
      <c r="D291" s="92" t="n">
        <v>59.4868363</v>
      </c>
      <c r="E291" s="92" t="n">
        <v>57.2654822191303</v>
      </c>
      <c r="F291" s="92" t="n">
        <v>7.87512017363924</v>
      </c>
      <c r="G291" s="92" t="n">
        <v>53.1416465051625</v>
      </c>
      <c r="H291" s="92" t="n">
        <v>200.7961281</v>
      </c>
      <c r="I291" s="92" t="n">
        <v>35.4632513094847</v>
      </c>
      <c r="J291" s="92" t="n">
        <v>26.5822447039255</v>
      </c>
      <c r="K291" s="92" t="n">
        <v>32.1102439884211</v>
      </c>
      <c r="L291" s="92" t="n">
        <v>438.5107059</v>
      </c>
      <c r="M291" s="92" t="n">
        <v>30.0278000322808</v>
      </c>
      <c r="N291" s="92" t="n">
        <v>58.0519106609452</v>
      </c>
      <c r="O291" s="92" t="n">
        <v>17.0584206369161</v>
      </c>
      <c r="P291" s="92" t="n">
        <v>56.5832</v>
      </c>
      <c r="Q291" s="92" t="n">
        <v>58.8336491705447</v>
      </c>
      <c r="R291" s="92" t="n">
        <v>7.49072446149004</v>
      </c>
      <c r="S291" s="92" t="n">
        <v>59.1999739086155</v>
      </c>
    </row>
    <row r="292">
      <c r="A292" s="92" t="s">
        <v>103</v>
      </c>
      <c r="B292" s="92" t="s">
        <v>125</v>
      </c>
      <c r="C292" s="92" t="s">
        <v>22</v>
      </c>
      <c r="D292" s="92" t="n">
        <v>567.130431</v>
      </c>
      <c r="E292" s="92" t="n">
        <v>41.8147910370632</v>
      </c>
      <c r="F292" s="92" t="n">
        <v>8.62344329198984</v>
      </c>
      <c r="G292" s="92" t="n">
        <v>38.2144903350112</v>
      </c>
      <c r="H292" s="92" t="n">
        <v>3610.0818855</v>
      </c>
      <c r="I292" s="92" t="n">
        <v>17.6184621255372</v>
      </c>
      <c r="J292" s="92" t="n">
        <v>54.8927278759426</v>
      </c>
      <c r="K292" s="92" t="n">
        <v>11.2617594044084</v>
      </c>
      <c r="L292" s="92" t="n">
        <v>2282.1456224</v>
      </c>
      <c r="M292" s="92" t="n">
        <v>17.7153630075995</v>
      </c>
      <c r="N292" s="92" t="n">
        <v>34.7009299503261</v>
      </c>
      <c r="O292" s="92" t="n">
        <v>17.5785706566045</v>
      </c>
      <c r="P292" s="92" t="n">
        <v>117.2543469</v>
      </c>
      <c r="Q292" s="92" t="n">
        <v>70.4962349231642</v>
      </c>
      <c r="R292" s="92" t="n">
        <v>1.78289888174147</v>
      </c>
      <c r="S292" s="92" t="n">
        <v>71.3672185253391</v>
      </c>
    </row>
    <row r="293">
      <c r="A293" s="92" t="s">
        <v>103</v>
      </c>
      <c r="B293" s="92" t="s">
        <v>125</v>
      </c>
      <c r="C293" s="92" t="s">
        <v>23</v>
      </c>
      <c r="D293" s="92" t="n">
        <v>653.5280225</v>
      </c>
      <c r="E293" s="92" t="n">
        <v>34.838294477211</v>
      </c>
      <c r="F293" s="92" t="n">
        <v>10.76909916463</v>
      </c>
      <c r="G293" s="92" t="n">
        <v>32.3151522099427</v>
      </c>
      <c r="H293" s="92" t="n">
        <v>3577.4063801</v>
      </c>
      <c r="I293" s="92" t="n">
        <v>13.4951067862099</v>
      </c>
      <c r="J293" s="92" t="n">
        <v>58.9499497085098</v>
      </c>
      <c r="K293" s="92" t="n">
        <v>9.78191584614729</v>
      </c>
      <c r="L293" s="92" t="n">
        <v>1781.1084862</v>
      </c>
      <c r="M293" s="92" t="n">
        <v>20.996298895905</v>
      </c>
      <c r="N293" s="92" t="n">
        <v>29.3498262514853</v>
      </c>
      <c r="O293" s="92" t="n">
        <v>16.6554081664511</v>
      </c>
      <c r="P293" s="92" t="n">
        <v>56.5057661</v>
      </c>
      <c r="Q293" s="92" t="n">
        <v>99.9999999999998</v>
      </c>
      <c r="R293" s="92" t="n">
        <v>0.931124875374854</v>
      </c>
      <c r="S293" s="92" t="n">
        <v>98.1003256128725</v>
      </c>
    </row>
    <row r="294">
      <c r="A294" s="92" t="s">
        <v>103</v>
      </c>
      <c r="B294" s="92" t="s">
        <v>125</v>
      </c>
      <c r="C294" s="92" t="s">
        <v>24</v>
      </c>
      <c r="D294" s="92" t="n">
        <v>63.2912096</v>
      </c>
      <c r="E294" s="92" t="n">
        <v>100</v>
      </c>
      <c r="F294" s="92" t="n">
        <v>5.93084661613124</v>
      </c>
      <c r="G294" s="92" t="n">
        <v>100.324355845951</v>
      </c>
      <c r="H294" s="92" t="n">
        <v>453.6240273</v>
      </c>
      <c r="I294" s="92" t="n">
        <v>41.370978140904</v>
      </c>
      <c r="J294" s="92" t="n">
        <v>42.5078702763176</v>
      </c>
      <c r="K294" s="92" t="n">
        <v>25.434076403397</v>
      </c>
      <c r="L294" s="92" t="n">
        <v>499.8494196</v>
      </c>
      <c r="M294" s="92" t="n">
        <v>42.9661059310444</v>
      </c>
      <c r="N294" s="92" t="n">
        <v>46.8395257026313</v>
      </c>
      <c r="O294" s="92" t="n">
        <v>23.8490257066659</v>
      </c>
      <c r="P294" s="92" t="n">
        <v>50.3883774</v>
      </c>
      <c r="Q294" s="92" t="n">
        <v>100</v>
      </c>
      <c r="R294" s="92" t="n">
        <v>4.72175740491984</v>
      </c>
      <c r="S294" s="92" t="n">
        <v>101.536230250695</v>
      </c>
    </row>
    <row r="295">
      <c r="A295" s="92" t="s">
        <v>105</v>
      </c>
      <c r="B295" s="92" t="s">
        <v>126</v>
      </c>
      <c r="C295" s="92" t="s">
        <v>22</v>
      </c>
      <c r="D295" s="92" t="n">
        <v>563.7799157</v>
      </c>
      <c r="E295" s="92" t="n">
        <v>29.4020634500271</v>
      </c>
      <c r="F295" s="92" t="n">
        <v>18.2893498324158</v>
      </c>
      <c r="G295" s="92" t="n">
        <v>26.1351580345533</v>
      </c>
      <c r="H295" s="92" t="n">
        <v>1456.7792355</v>
      </c>
      <c r="I295" s="92" t="n">
        <v>15.8951233448239</v>
      </c>
      <c r="J295" s="92" t="n">
        <v>47.2587694678297</v>
      </c>
      <c r="K295" s="92" t="n">
        <v>11.7062711897245</v>
      </c>
      <c r="L295" s="92" t="n">
        <v>978.6876729</v>
      </c>
      <c r="M295" s="92" t="n">
        <v>22.43172046827</v>
      </c>
      <c r="N295" s="92" t="n">
        <v>31.7491998701596</v>
      </c>
      <c r="O295" s="92" t="n">
        <v>18.4456453696354</v>
      </c>
      <c r="P295" s="92" t="n">
        <v>83.3117188</v>
      </c>
      <c r="Q295" s="92" t="n">
        <v>49.4368359936055</v>
      </c>
      <c r="R295" s="92" t="n">
        <v>2.70268082959496</v>
      </c>
      <c r="S295" s="92" t="n">
        <v>50.231011100601</v>
      </c>
    </row>
    <row r="296">
      <c r="A296" s="92" t="s">
        <v>105</v>
      </c>
      <c r="B296" s="92" t="s">
        <v>126</v>
      </c>
      <c r="C296" s="92" t="s">
        <v>23</v>
      </c>
      <c r="D296" s="92" t="n">
        <v>226.0615518</v>
      </c>
      <c r="E296" s="92" t="n">
        <v>41.3711222897752</v>
      </c>
      <c r="F296" s="92" t="n">
        <v>10.5021034009621</v>
      </c>
      <c r="G296" s="92" t="n">
        <v>39.7568910267319</v>
      </c>
      <c r="H296" s="92" t="n">
        <v>873.4337706</v>
      </c>
      <c r="I296" s="92" t="n">
        <v>19.2928800096479</v>
      </c>
      <c r="J296" s="92" t="n">
        <v>40.5769654312947</v>
      </c>
      <c r="K296" s="92" t="n">
        <v>14.7831618949238</v>
      </c>
      <c r="L296" s="92" t="n">
        <v>1016.2455569</v>
      </c>
      <c r="M296" s="92" t="n">
        <v>18.6179770505385</v>
      </c>
      <c r="N296" s="92" t="n">
        <v>47.211548511241</v>
      </c>
      <c r="O296" s="92" t="n">
        <v>13.4960573356228</v>
      </c>
      <c r="P296" s="92" t="n">
        <v>36.7950763</v>
      </c>
      <c r="Q296" s="92" t="n">
        <v>70.295169542654</v>
      </c>
      <c r="R296" s="92" t="n">
        <v>1.70938265650219</v>
      </c>
      <c r="S296" s="92" t="n">
        <v>69.1385569280668</v>
      </c>
    </row>
    <row r="297">
      <c r="A297" s="92" t="s">
        <v>105</v>
      </c>
      <c r="B297" s="92" t="s">
        <v>126</v>
      </c>
      <c r="C297" s="92" t="s">
        <v>24</v>
      </c>
      <c r="D297" s="92" t="n">
        <v>13.1109541</v>
      </c>
      <c r="E297" s="92" t="n">
        <v>100</v>
      </c>
      <c r="F297" s="92" t="n">
        <v>2.42238672908268</v>
      </c>
      <c r="G297" s="92" t="n">
        <v>101.758878509242</v>
      </c>
      <c r="H297" s="92" t="n">
        <v>269.1606552</v>
      </c>
      <c r="I297" s="92" t="n">
        <v>42.1596306921106</v>
      </c>
      <c r="J297" s="92" t="n">
        <v>49.7302632725775</v>
      </c>
      <c r="K297" s="92" t="n">
        <v>19.9214115510012</v>
      </c>
      <c r="L297" s="92" t="n">
        <v>258.9695535</v>
      </c>
      <c r="M297" s="92" t="n">
        <v>32.9998324447782</v>
      </c>
      <c r="N297" s="92" t="n">
        <v>47.8473499983398</v>
      </c>
      <c r="O297" s="92" t="n">
        <v>19.7129805606511</v>
      </c>
      <c r="P297" s="92"/>
      <c r="Q297" s="92"/>
      <c r="R297" s="92"/>
      <c r="S297" s="92"/>
    </row>
    <row r="298">
      <c r="A298" s="92" t="s">
        <v>113</v>
      </c>
      <c r="B298" s="92" t="s">
        <v>127</v>
      </c>
      <c r="C298" s="92" t="s">
        <v>22</v>
      </c>
      <c r="D298" s="92" t="n">
        <v>321.9060016</v>
      </c>
      <c r="E298" s="92" t="n">
        <v>39.571338244606</v>
      </c>
      <c r="F298" s="92" t="n">
        <v>5.05195147181022</v>
      </c>
      <c r="G298" s="92" t="n">
        <v>37.3715455457868</v>
      </c>
      <c r="H298" s="92" t="n">
        <v>2398.8211882</v>
      </c>
      <c r="I298" s="92" t="n">
        <v>15.0509266681682</v>
      </c>
      <c r="J298" s="92" t="n">
        <v>37.6467918339567</v>
      </c>
      <c r="K298" s="92" t="n">
        <v>12.7351130118478</v>
      </c>
      <c r="L298" s="92" t="n">
        <v>3465.2203773</v>
      </c>
      <c r="M298" s="92" t="n">
        <v>11.8377015224703</v>
      </c>
      <c r="N298" s="92" t="n">
        <v>54.3827238331536</v>
      </c>
      <c r="O298" s="92" t="n">
        <v>8.49372575057226</v>
      </c>
      <c r="P298" s="92" t="n">
        <v>185.9664031</v>
      </c>
      <c r="Q298" s="92" t="n">
        <v>49.4925796461259</v>
      </c>
      <c r="R298" s="92" t="n">
        <v>2.91853286107946</v>
      </c>
      <c r="S298" s="92" t="n">
        <v>49.427064780393</v>
      </c>
    </row>
    <row r="299">
      <c r="A299" s="92" t="s">
        <v>113</v>
      </c>
      <c r="B299" s="92" t="s">
        <v>127</v>
      </c>
      <c r="C299" s="92" t="s">
        <v>23</v>
      </c>
      <c r="D299" s="92" t="n">
        <v>40.1980354</v>
      </c>
      <c r="E299" s="92" t="n">
        <v>100</v>
      </c>
      <c r="F299" s="92" t="n">
        <v>1.14051810421122</v>
      </c>
      <c r="G299" s="92" t="n">
        <v>98.4395399646053</v>
      </c>
      <c r="H299" s="92" t="n">
        <v>1422.2247453</v>
      </c>
      <c r="I299" s="92" t="n">
        <v>18.1655550936107</v>
      </c>
      <c r="J299" s="92" t="n">
        <v>40.3520484056253</v>
      </c>
      <c r="K299" s="92" t="n">
        <v>14.5813964563779</v>
      </c>
      <c r="L299" s="92" t="n">
        <v>1891.0366192</v>
      </c>
      <c r="M299" s="92" t="n">
        <v>14.985493366147</v>
      </c>
      <c r="N299" s="92" t="n">
        <v>53.6534056568341</v>
      </c>
      <c r="O299" s="92" t="n">
        <v>11.3168306493439</v>
      </c>
      <c r="P299" s="92" t="n">
        <v>171.0822318</v>
      </c>
      <c r="Q299" s="92" t="n">
        <v>49.2236634100586</v>
      </c>
      <c r="R299" s="92" t="n">
        <v>4.8540278333294</v>
      </c>
      <c r="S299" s="92" t="n">
        <v>49.6014048851068</v>
      </c>
    </row>
    <row r="300">
      <c r="A300" s="92" t="s">
        <v>113</v>
      </c>
      <c r="B300" s="92" t="s">
        <v>127</v>
      </c>
      <c r="C300" s="92" t="s">
        <v>24</v>
      </c>
      <c r="D300" s="92" t="n">
        <v>181.6604138</v>
      </c>
      <c r="E300" s="92" t="n">
        <v>52.5895090838707</v>
      </c>
      <c r="F300" s="92" t="n">
        <v>15.0184090354289</v>
      </c>
      <c r="G300" s="92" t="n">
        <v>46.9653624632729</v>
      </c>
      <c r="H300" s="92" t="n">
        <v>300.0758031</v>
      </c>
      <c r="I300" s="92" t="n">
        <v>41.5632126009871</v>
      </c>
      <c r="J300" s="92" t="n">
        <v>24.808162980143</v>
      </c>
      <c r="K300" s="92" t="n">
        <v>33.4391661636867</v>
      </c>
      <c r="L300" s="92" t="n">
        <v>727.8487223</v>
      </c>
      <c r="M300" s="92" t="n">
        <v>26.1841512454271</v>
      </c>
      <c r="N300" s="92" t="n">
        <v>60.1734279844281</v>
      </c>
      <c r="O300" s="92" t="n">
        <v>18.3975434349101</v>
      </c>
      <c r="P300" s="92"/>
      <c r="Q300" s="92"/>
      <c r="R300" s="92"/>
      <c r="S300" s="92"/>
    </row>
    <row r="301">
      <c r="A301" s="92" t="s">
        <v>115</v>
      </c>
      <c r="B301" s="92" t="s">
        <v>128</v>
      </c>
      <c r="C301" s="92" t="s">
        <v>22</v>
      </c>
      <c r="D301" s="92" t="n">
        <v>324.9159926</v>
      </c>
      <c r="E301" s="92" t="n">
        <v>41.7022696160648</v>
      </c>
      <c r="F301" s="92" t="n">
        <v>4.89949085069747</v>
      </c>
      <c r="G301" s="92" t="n">
        <v>40.7802412979526</v>
      </c>
      <c r="H301" s="92" t="n">
        <v>2598.2958808</v>
      </c>
      <c r="I301" s="92" t="n">
        <v>17.5750659081547</v>
      </c>
      <c r="J301" s="92" t="n">
        <v>39.1803641104754</v>
      </c>
      <c r="K301" s="92" t="n">
        <v>11.5819347185504</v>
      </c>
      <c r="L301" s="92" t="n">
        <v>3583.7485755</v>
      </c>
      <c r="M301" s="92" t="n">
        <v>11.8413125903121</v>
      </c>
      <c r="N301" s="92" t="n">
        <v>54.0402558099947</v>
      </c>
      <c r="O301" s="92" t="n">
        <v>9.12435527179241</v>
      </c>
      <c r="P301" s="92" t="n">
        <v>124.6672549</v>
      </c>
      <c r="Q301" s="92" t="n">
        <v>57.4086969591014</v>
      </c>
      <c r="R301" s="92" t="n">
        <v>1.87988922883238</v>
      </c>
      <c r="S301" s="92" t="n">
        <v>54.0572801740738</v>
      </c>
    </row>
    <row r="302">
      <c r="A302" s="92" t="s">
        <v>115</v>
      </c>
      <c r="B302" s="92" t="s">
        <v>128</v>
      </c>
      <c r="C302" s="92" t="s">
        <v>23</v>
      </c>
      <c r="D302" s="92" t="n">
        <v>87.9855213</v>
      </c>
      <c r="E302" s="92" t="n">
        <v>70.3168925302479</v>
      </c>
      <c r="F302" s="92" t="n">
        <v>1.61087457159609</v>
      </c>
      <c r="G302" s="92" t="n">
        <v>68.3585751447002</v>
      </c>
      <c r="H302" s="92" t="n">
        <v>2268.5265418</v>
      </c>
      <c r="I302" s="92" t="n">
        <v>14.8873261942673</v>
      </c>
      <c r="J302" s="92" t="n">
        <v>41.5331030285825</v>
      </c>
      <c r="K302" s="92" t="n">
        <v>11.8277756977242</v>
      </c>
      <c r="L302" s="92" t="n">
        <v>2952.8906045</v>
      </c>
      <c r="M302" s="92" t="n">
        <v>13.1434233797506</v>
      </c>
      <c r="N302" s="92" t="n">
        <v>54.0627175609411</v>
      </c>
      <c r="O302" s="92" t="n">
        <v>8.85231333261074</v>
      </c>
      <c r="P302" s="92" t="n">
        <v>152.5695338</v>
      </c>
      <c r="Q302" s="92" t="n">
        <v>49.1951627684897</v>
      </c>
      <c r="R302" s="92" t="n">
        <v>2.79330483888024</v>
      </c>
      <c r="S302" s="92" t="n">
        <v>46.6314099978746</v>
      </c>
    </row>
    <row r="303">
      <c r="A303" s="92" t="s">
        <v>115</v>
      </c>
      <c r="B303" s="92" t="s">
        <v>128</v>
      </c>
      <c r="C303" s="92" t="s">
        <v>24</v>
      </c>
      <c r="D303" s="92" t="n">
        <v>68.4114595</v>
      </c>
      <c r="E303" s="92" t="n">
        <v>70.3426108553377</v>
      </c>
      <c r="F303" s="92" t="n">
        <v>7.68750520324757</v>
      </c>
      <c r="G303" s="92" t="n">
        <v>69.6296442918867</v>
      </c>
      <c r="H303" s="92" t="n">
        <v>119.6959081</v>
      </c>
      <c r="I303" s="92" t="n">
        <v>57.258914825766</v>
      </c>
      <c r="J303" s="92" t="n">
        <v>13.4504207782059</v>
      </c>
      <c r="K303" s="92" t="n">
        <v>55.7833325032453</v>
      </c>
      <c r="L303" s="92" t="n">
        <v>701.7971943</v>
      </c>
      <c r="M303" s="92" t="n">
        <v>33.6902115524315</v>
      </c>
      <c r="N303" s="92" t="n">
        <v>78.8620740185465</v>
      </c>
      <c r="O303" s="92" t="n">
        <v>11.3341672129526</v>
      </c>
      <c r="P303" s="92"/>
      <c r="Q303" s="92"/>
      <c r="R303" s="92"/>
      <c r="S303" s="92"/>
    </row>
    <row r="304">
      <c r="A304" s="92" t="s">
        <v>117</v>
      </c>
      <c r="B304" s="92" t="s">
        <v>129</v>
      </c>
      <c r="C304" s="92" t="s">
        <v>22</v>
      </c>
      <c r="D304" s="92" t="n">
        <v>163.3690711</v>
      </c>
      <c r="E304" s="92" t="n">
        <v>34.2823203588191</v>
      </c>
      <c r="F304" s="92" t="n">
        <v>6.42406316955795</v>
      </c>
      <c r="G304" s="92" t="n">
        <v>33.6042809660798</v>
      </c>
      <c r="H304" s="92" t="n">
        <v>804.4487349</v>
      </c>
      <c r="I304" s="92" t="n">
        <v>22.0872792306238</v>
      </c>
      <c r="J304" s="92" t="n">
        <v>31.6328510339959</v>
      </c>
      <c r="K304" s="92" t="n">
        <v>17.7068598446237</v>
      </c>
      <c r="L304" s="92" t="n">
        <v>1464.7805397</v>
      </c>
      <c r="M304" s="92" t="n">
        <v>11.5949426077489</v>
      </c>
      <c r="N304" s="92" t="n">
        <v>57.5986791943753</v>
      </c>
      <c r="O304" s="92" t="n">
        <v>9.11260265658431</v>
      </c>
      <c r="P304" s="92" t="n">
        <v>110.4817391</v>
      </c>
      <c r="Q304" s="92" t="n">
        <v>40.1667482939096</v>
      </c>
      <c r="R304" s="92" t="n">
        <v>4.34440660207084</v>
      </c>
      <c r="S304" s="92" t="n">
        <v>40.5136265486718</v>
      </c>
    </row>
    <row r="305">
      <c r="A305" s="92" t="s">
        <v>117</v>
      </c>
      <c r="B305" s="92" t="s">
        <v>129</v>
      </c>
      <c r="C305" s="92" t="s">
        <v>23</v>
      </c>
      <c r="D305" s="92" t="n">
        <v>52.6858846</v>
      </c>
      <c r="E305" s="92" t="n">
        <v>58.4666427180462</v>
      </c>
      <c r="F305" s="92" t="n">
        <v>2.60963081907373</v>
      </c>
      <c r="G305" s="92" t="n">
        <v>58.4862596379061</v>
      </c>
      <c r="H305" s="92" t="n">
        <v>683.304497</v>
      </c>
      <c r="I305" s="92" t="n">
        <v>19.3826944775655</v>
      </c>
      <c r="J305" s="92" t="n">
        <v>33.8453551216045</v>
      </c>
      <c r="K305" s="92" t="n">
        <v>16.2089242961251</v>
      </c>
      <c r="L305" s="92" t="n">
        <v>1242.7810847</v>
      </c>
      <c r="M305" s="92" t="n">
        <v>14.5916112628906</v>
      </c>
      <c r="N305" s="92" t="n">
        <v>61.5572813215137</v>
      </c>
      <c r="O305" s="92" t="n">
        <v>9.50795929648804</v>
      </c>
      <c r="P305" s="92" t="n">
        <v>40.1303728</v>
      </c>
      <c r="Q305" s="92" t="n">
        <v>70.4116841400357</v>
      </c>
      <c r="R305" s="92" t="n">
        <v>1.98773273780807</v>
      </c>
      <c r="S305" s="92" t="n">
        <v>68.7613225809659</v>
      </c>
    </row>
    <row r="306">
      <c r="A306" s="92" t="s">
        <v>117</v>
      </c>
      <c r="B306" s="92" t="s">
        <v>129</v>
      </c>
      <c r="C306" s="92" t="s">
        <v>24</v>
      </c>
      <c r="D306" s="92" t="n">
        <v>19.7679098</v>
      </c>
      <c r="E306" s="92" t="n">
        <v>100</v>
      </c>
      <c r="F306" s="92" t="n">
        <v>7.63842545930662</v>
      </c>
      <c r="G306" s="92" t="n">
        <v>89.0955219103098</v>
      </c>
      <c r="H306" s="92" t="n">
        <v>99.5560141</v>
      </c>
      <c r="I306" s="92" t="n">
        <v>44.624234286355</v>
      </c>
      <c r="J306" s="92" t="n">
        <v>38.4689732208576</v>
      </c>
      <c r="K306" s="92" t="n">
        <v>37.4310562323021</v>
      </c>
      <c r="L306" s="92" t="n">
        <v>139.4716866</v>
      </c>
      <c r="M306" s="92" t="n">
        <v>36.9171695506659</v>
      </c>
      <c r="N306" s="92" t="n">
        <v>53.8926013198358</v>
      </c>
      <c r="O306" s="92" t="n">
        <v>24.1357738771162</v>
      </c>
      <c r="P306" s="92"/>
      <c r="Q306" s="92"/>
      <c r="R306" s="92"/>
      <c r="S306" s="92"/>
    </row>
    <row r="307">
      <c r="A307" s="92" t="s">
        <v>130</v>
      </c>
      <c r="B307" s="92" t="s">
        <v>131</v>
      </c>
      <c r="C307" s="92" t="s">
        <v>22</v>
      </c>
      <c r="D307" s="92" t="n">
        <v>38.216496</v>
      </c>
      <c r="E307" s="92" t="n">
        <v>84.0254024973836</v>
      </c>
      <c r="F307" s="92" t="n">
        <v>2.75351015463583</v>
      </c>
      <c r="G307" s="92" t="n">
        <v>83.2282401708074</v>
      </c>
      <c r="H307" s="92" t="n">
        <v>328.5058181</v>
      </c>
      <c r="I307" s="92" t="n">
        <v>23.573394837426</v>
      </c>
      <c r="J307" s="92" t="n">
        <v>23.6689440600546</v>
      </c>
      <c r="K307" s="92" t="n">
        <v>18.1245765068928</v>
      </c>
      <c r="L307" s="92" t="n">
        <v>975.1788007</v>
      </c>
      <c r="M307" s="92" t="n">
        <v>15.0257404516653</v>
      </c>
      <c r="N307" s="92" t="n">
        <v>70.2619290453275</v>
      </c>
      <c r="O307" s="92" t="n">
        <v>7.45845942721113</v>
      </c>
      <c r="P307" s="92" t="n">
        <v>46.0180812</v>
      </c>
      <c r="Q307" s="92" t="n">
        <v>78.6478130073665</v>
      </c>
      <c r="R307" s="92" t="n">
        <v>3.31561673998203</v>
      </c>
      <c r="S307" s="92" t="n">
        <v>77.4242396732865</v>
      </c>
    </row>
    <row r="308">
      <c r="A308" s="92" t="s">
        <v>130</v>
      </c>
      <c r="B308" s="92" t="s">
        <v>131</v>
      </c>
      <c r="C308" s="92" t="s">
        <v>23</v>
      </c>
      <c r="D308" s="92" t="n">
        <v>20.5122143</v>
      </c>
      <c r="E308" s="92" t="n">
        <v>100</v>
      </c>
      <c r="F308" s="92" t="n">
        <v>1.09631782780701</v>
      </c>
      <c r="G308" s="92" t="n">
        <v>97.616054520911</v>
      </c>
      <c r="H308" s="92" t="n">
        <v>924.8117046</v>
      </c>
      <c r="I308" s="92" t="n">
        <v>18.2395105131348</v>
      </c>
      <c r="J308" s="92" t="n">
        <v>49.4284792606506</v>
      </c>
      <c r="K308" s="92" t="n">
        <v>12.1244699772611</v>
      </c>
      <c r="L308" s="92" t="n">
        <v>795.6682649</v>
      </c>
      <c r="M308" s="92" t="n">
        <v>16.4729872157602</v>
      </c>
      <c r="N308" s="92" t="n">
        <v>42.5261403314288</v>
      </c>
      <c r="O308" s="92" t="n">
        <v>12.8538210830471</v>
      </c>
      <c r="P308" s="92" t="n">
        <v>130.0176438</v>
      </c>
      <c r="Q308" s="92" t="n">
        <v>36.9143550562582</v>
      </c>
      <c r="R308" s="92" t="n">
        <v>6.94906258011362</v>
      </c>
      <c r="S308" s="92" t="n">
        <v>36.7273665419622</v>
      </c>
    </row>
    <row r="309">
      <c r="A309" s="92" t="s">
        <v>130</v>
      </c>
      <c r="B309" s="92" t="s">
        <v>131</v>
      </c>
      <c r="C309" s="92" t="s">
        <v>24</v>
      </c>
      <c r="D309" s="92"/>
      <c r="E309" s="92"/>
      <c r="F309" s="92"/>
      <c r="G309" s="92"/>
      <c r="H309" s="92" t="n">
        <v>95.7665574</v>
      </c>
      <c r="I309" s="92" t="n">
        <v>43.23988000807</v>
      </c>
      <c r="J309" s="92" t="n">
        <v>22.0089888189702</v>
      </c>
      <c r="K309" s="92" t="n">
        <v>34.2160024928983</v>
      </c>
      <c r="L309" s="92" t="n">
        <v>297.5295016</v>
      </c>
      <c r="M309" s="92" t="n">
        <v>30.505560610692</v>
      </c>
      <c r="N309" s="92" t="n">
        <v>68.3779771541435</v>
      </c>
      <c r="O309" s="92" t="n">
        <v>13.5157589632895</v>
      </c>
      <c r="P309" s="92" t="n">
        <v>41.8286902</v>
      </c>
      <c r="Q309" s="92" t="n">
        <v>59.5926345385659</v>
      </c>
      <c r="R309" s="92" t="n">
        <v>9.61303402688637</v>
      </c>
      <c r="S309" s="92" t="n">
        <v>58.0587995850435</v>
      </c>
    </row>
    <row r="310">
      <c r="A310" s="92" t="s">
        <v>132</v>
      </c>
      <c r="B310" s="92" t="s">
        <v>133</v>
      </c>
      <c r="C310" s="92" t="s">
        <v>22</v>
      </c>
      <c r="D310" s="92" t="n">
        <v>1037.0907093</v>
      </c>
      <c r="E310" s="92" t="n">
        <v>25.5858478647883</v>
      </c>
      <c r="F310" s="92" t="n">
        <v>20.2232603933867</v>
      </c>
      <c r="G310" s="92" t="n">
        <v>22.0208203504793</v>
      </c>
      <c r="H310" s="92" t="n">
        <v>1930.2576972</v>
      </c>
      <c r="I310" s="92" t="n">
        <v>15.1692645081642</v>
      </c>
      <c r="J310" s="92" t="n">
        <v>37.6400093904637</v>
      </c>
      <c r="K310" s="92" t="n">
        <v>10.9451200891736</v>
      </c>
      <c r="L310" s="92" t="n">
        <v>2057.6949467</v>
      </c>
      <c r="M310" s="92" t="n">
        <v>12.9750607716372</v>
      </c>
      <c r="N310" s="92" t="n">
        <v>40.1250347188604</v>
      </c>
      <c r="O310" s="92" t="n">
        <v>9.9445844066424</v>
      </c>
      <c r="P310" s="92" t="n">
        <v>103.1639147</v>
      </c>
      <c r="Q310" s="92" t="n">
        <v>49.2970596696189</v>
      </c>
      <c r="R310" s="92" t="n">
        <v>2.01169549728916</v>
      </c>
      <c r="S310" s="92" t="n">
        <v>49.1612756650395</v>
      </c>
    </row>
    <row r="311">
      <c r="A311" s="92" t="s">
        <v>132</v>
      </c>
      <c r="B311" s="92" t="s">
        <v>133</v>
      </c>
      <c r="C311" s="92" t="s">
        <v>23</v>
      </c>
      <c r="D311" s="92" t="n">
        <v>241.2332992</v>
      </c>
      <c r="E311" s="92" t="n">
        <v>34.4522863716187</v>
      </c>
      <c r="F311" s="92" t="n">
        <v>7.79604112333235</v>
      </c>
      <c r="G311" s="92" t="n">
        <v>32.0285842750596</v>
      </c>
      <c r="H311" s="92" t="n">
        <v>1390.5983242</v>
      </c>
      <c r="I311" s="92" t="n">
        <v>14.4006204620188</v>
      </c>
      <c r="J311" s="92" t="n">
        <v>44.9405689739049</v>
      </c>
      <c r="K311" s="92" t="n">
        <v>11.389404590034</v>
      </c>
      <c r="L311" s="92" t="n">
        <v>1341.6609272</v>
      </c>
      <c r="M311" s="92" t="n">
        <v>15.6916081388938</v>
      </c>
      <c r="N311" s="92" t="n">
        <v>43.3590378969513</v>
      </c>
      <c r="O311" s="92" t="n">
        <v>11.842804655311</v>
      </c>
      <c r="P311" s="92" t="n">
        <v>120.8125638</v>
      </c>
      <c r="Q311" s="92" t="n">
        <v>60.7066165992836</v>
      </c>
      <c r="R311" s="92" t="n">
        <v>3.90435200581136</v>
      </c>
      <c r="S311" s="92" t="n">
        <v>60.0946418274717</v>
      </c>
    </row>
    <row r="312">
      <c r="A312" s="92" t="s">
        <v>132</v>
      </c>
      <c r="B312" s="92" t="s">
        <v>133</v>
      </c>
      <c r="C312" s="92" t="s">
        <v>24</v>
      </c>
      <c r="D312" s="92" t="n">
        <v>60.5838387</v>
      </c>
      <c r="E312" s="92" t="n">
        <v>70.3024985654433</v>
      </c>
      <c r="F312" s="92" t="n">
        <v>6.82485369178974</v>
      </c>
      <c r="G312" s="92" t="n">
        <v>64.4198934063005</v>
      </c>
      <c r="H312" s="92" t="n">
        <v>311.6158955</v>
      </c>
      <c r="I312" s="92" t="n">
        <v>31.1706121116872</v>
      </c>
      <c r="J312" s="92" t="n">
        <v>35.1039640349422</v>
      </c>
      <c r="K312" s="92" t="n">
        <v>25.2581188013616</v>
      </c>
      <c r="L312" s="92" t="n">
        <v>443.1993328</v>
      </c>
      <c r="M312" s="92" t="n">
        <v>25.3175545796844</v>
      </c>
      <c r="N312" s="92" t="n">
        <v>49.9270212578792</v>
      </c>
      <c r="O312" s="92" t="n">
        <v>17.9312040960476</v>
      </c>
      <c r="P312" s="92" t="n">
        <v>72.2952549</v>
      </c>
      <c r="Q312" s="92" t="n">
        <v>57.0883112832792</v>
      </c>
      <c r="R312" s="92" t="n">
        <v>8.14416101538883</v>
      </c>
      <c r="S312" s="92" t="n">
        <v>54.4575374148963</v>
      </c>
    </row>
    <row r="313">
      <c r="A313" s="92" t="s">
        <v>134</v>
      </c>
      <c r="B313" s="92" t="s">
        <v>135</v>
      </c>
      <c r="C313" s="92" t="s">
        <v>22</v>
      </c>
      <c r="D313" s="92" t="n">
        <v>623.7634941</v>
      </c>
      <c r="E313" s="92" t="n">
        <v>26.6766675037677</v>
      </c>
      <c r="F313" s="92" t="n">
        <v>12.6826268615237</v>
      </c>
      <c r="G313" s="92" t="n">
        <v>26.7591975082371</v>
      </c>
      <c r="H313" s="92" t="n">
        <v>2173.371365</v>
      </c>
      <c r="I313" s="92" t="n">
        <v>18.1857031169274</v>
      </c>
      <c r="J313" s="92" t="n">
        <v>44.1899186382915</v>
      </c>
      <c r="K313" s="92" t="n">
        <v>13.4353930004559</v>
      </c>
      <c r="L313" s="92" t="n">
        <v>1713.7682522</v>
      </c>
      <c r="M313" s="92" t="n">
        <v>18.4653559683336</v>
      </c>
      <c r="N313" s="92" t="n">
        <v>34.8450710491463</v>
      </c>
      <c r="O313" s="92" t="n">
        <v>16.2020233802129</v>
      </c>
      <c r="P313" s="92" t="n">
        <v>407.3484537</v>
      </c>
      <c r="Q313" s="92" t="n">
        <v>30.8093337521279</v>
      </c>
      <c r="R313" s="92" t="n">
        <v>8.28238345103846</v>
      </c>
      <c r="S313" s="92" t="n">
        <v>29.4961530583963</v>
      </c>
    </row>
    <row r="314">
      <c r="A314" s="92" t="s">
        <v>134</v>
      </c>
      <c r="B314" s="92" t="s">
        <v>135</v>
      </c>
      <c r="C314" s="92" t="s">
        <v>23</v>
      </c>
      <c r="D314" s="92" t="n">
        <v>140.2143286</v>
      </c>
      <c r="E314" s="92" t="n">
        <v>49.403734683634</v>
      </c>
      <c r="F314" s="92" t="n">
        <v>3.37765002816626</v>
      </c>
      <c r="G314" s="92" t="n">
        <v>48.6371720003191</v>
      </c>
      <c r="H314" s="92" t="n">
        <v>1773.7531444</v>
      </c>
      <c r="I314" s="92" t="n">
        <v>17.6973579464938</v>
      </c>
      <c r="J314" s="92" t="n">
        <v>42.7282818950263</v>
      </c>
      <c r="K314" s="92" t="n">
        <v>11.48196829463</v>
      </c>
      <c r="L314" s="92" t="n">
        <v>2032.4717171</v>
      </c>
      <c r="M314" s="92" t="n">
        <v>14.3593818668553</v>
      </c>
      <c r="N314" s="92" t="n">
        <v>48.9606035349938</v>
      </c>
      <c r="O314" s="92" t="n">
        <v>9.80741973878236</v>
      </c>
      <c r="P314" s="92" t="n">
        <v>204.799909</v>
      </c>
      <c r="Q314" s="92" t="n">
        <v>49.472242303114</v>
      </c>
      <c r="R314" s="92" t="n">
        <v>4.93346454181358</v>
      </c>
      <c r="S314" s="92" t="n">
        <v>48.7805814453476</v>
      </c>
    </row>
    <row r="315">
      <c r="A315" s="92" t="s">
        <v>134</v>
      </c>
      <c r="B315" s="92" t="s">
        <v>135</v>
      </c>
      <c r="C315" s="92" t="s">
        <v>24</v>
      </c>
      <c r="D315" s="92"/>
      <c r="E315" s="92"/>
      <c r="F315" s="92"/>
      <c r="G315" s="92"/>
      <c r="H315" s="92" t="n">
        <v>653.6646312</v>
      </c>
      <c r="I315" s="92" t="n">
        <v>27.8244569484419</v>
      </c>
      <c r="J315" s="92" t="n">
        <v>51.6660970671185</v>
      </c>
      <c r="K315" s="92" t="n">
        <v>21.0064066442585</v>
      </c>
      <c r="L315" s="92" t="n">
        <v>573.1552056</v>
      </c>
      <c r="M315" s="92" t="n">
        <v>36.1459437185483</v>
      </c>
      <c r="N315" s="92" t="n">
        <v>45.3025773058744</v>
      </c>
      <c r="O315" s="92" t="n">
        <v>25.0174010925087</v>
      </c>
      <c r="P315" s="92" t="n">
        <v>38.3514618</v>
      </c>
      <c r="Q315" s="92" t="n">
        <v>99.9999999999998</v>
      </c>
      <c r="R315" s="92" t="n">
        <v>3.03132562700707</v>
      </c>
      <c r="S315" s="92" t="n">
        <v>97.4751823339806</v>
      </c>
    </row>
    <row r="316">
      <c r="A316" s="92" t="s">
        <v>136</v>
      </c>
      <c r="B316" s="92" t="s">
        <v>137</v>
      </c>
      <c r="C316" s="92" t="s">
        <v>22</v>
      </c>
      <c r="D316" s="92" t="n">
        <v>167.603319</v>
      </c>
      <c r="E316" s="92" t="n">
        <v>38.2596035762344</v>
      </c>
      <c r="F316" s="92" t="n">
        <v>5.70906673248216</v>
      </c>
      <c r="G316" s="92" t="n">
        <v>37.1018143017133</v>
      </c>
      <c r="H316" s="92" t="n">
        <v>1147.9631977</v>
      </c>
      <c r="I316" s="92" t="n">
        <v>16.4984611656345</v>
      </c>
      <c r="J316" s="92" t="n">
        <v>39.103035316997</v>
      </c>
      <c r="K316" s="92" t="n">
        <v>12.1835082474823</v>
      </c>
      <c r="L316" s="92" t="n">
        <v>1503.1924958</v>
      </c>
      <c r="M316" s="92" t="n">
        <v>12.779377887867</v>
      </c>
      <c r="N316" s="92" t="n">
        <v>51.2032000409766</v>
      </c>
      <c r="O316" s="92" t="n">
        <v>9.59434735066289</v>
      </c>
      <c r="P316" s="92" t="n">
        <v>116.9803448</v>
      </c>
      <c r="Q316" s="92" t="n">
        <v>45.9933467470222</v>
      </c>
      <c r="R316" s="92" t="n">
        <v>3.98469790954422</v>
      </c>
      <c r="S316" s="92" t="n">
        <v>45.1646415301974</v>
      </c>
    </row>
    <row r="317">
      <c r="A317" s="92" t="s">
        <v>136</v>
      </c>
      <c r="B317" s="92" t="s">
        <v>137</v>
      </c>
      <c r="C317" s="92" t="s">
        <v>23</v>
      </c>
      <c r="D317" s="92" t="n">
        <v>273.085815</v>
      </c>
      <c r="E317" s="92" t="n">
        <v>31.0506675980676</v>
      </c>
      <c r="F317" s="92" t="n">
        <v>11.31448531412</v>
      </c>
      <c r="G317" s="92" t="n">
        <v>30.0094633186682</v>
      </c>
      <c r="H317" s="92" t="n">
        <v>1219.7179625</v>
      </c>
      <c r="I317" s="92" t="n">
        <v>18.3352017692223</v>
      </c>
      <c r="J317" s="92" t="n">
        <v>50.5353270512225</v>
      </c>
      <c r="K317" s="92" t="n">
        <v>10.972099727108</v>
      </c>
      <c r="L317" s="92" t="n">
        <v>803.0976772</v>
      </c>
      <c r="M317" s="92" t="n">
        <v>19.097797015866</v>
      </c>
      <c r="N317" s="92" t="n">
        <v>33.2739248081535</v>
      </c>
      <c r="O317" s="92" t="n">
        <v>15.4343320121646</v>
      </c>
      <c r="P317" s="92" t="n">
        <v>117.6932199</v>
      </c>
      <c r="Q317" s="92" t="n">
        <v>44.7690106407998</v>
      </c>
      <c r="R317" s="92" t="n">
        <v>4.876262826504</v>
      </c>
      <c r="S317" s="92" t="n">
        <v>43.0091026906174</v>
      </c>
    </row>
    <row r="318">
      <c r="A318" s="92" t="s">
        <v>136</v>
      </c>
      <c r="B318" s="92" t="s">
        <v>137</v>
      </c>
      <c r="C318" s="92" t="s">
        <v>24</v>
      </c>
      <c r="D318" s="92" t="n">
        <v>20.7685221</v>
      </c>
      <c r="E318" s="92" t="n">
        <v>100</v>
      </c>
      <c r="F318" s="92" t="n">
        <v>4.67976057723668</v>
      </c>
      <c r="G318" s="92" t="n">
        <v>94.4932559073051</v>
      </c>
      <c r="H318" s="92" t="n">
        <v>128.8257641</v>
      </c>
      <c r="I318" s="92" t="n">
        <v>40.9776303039669</v>
      </c>
      <c r="J318" s="92" t="n">
        <v>29.0282442469786</v>
      </c>
      <c r="K318" s="92" t="n">
        <v>36.1258886808671</v>
      </c>
      <c r="L318" s="92" t="n">
        <v>237.6058787</v>
      </c>
      <c r="M318" s="92" t="n">
        <v>34.0235621498789</v>
      </c>
      <c r="N318" s="92" t="n">
        <v>53.5396124339507</v>
      </c>
      <c r="O318" s="92" t="n">
        <v>22.2939122824637</v>
      </c>
      <c r="P318" s="92" t="n">
        <v>56.5943788</v>
      </c>
      <c r="Q318" s="92" t="n">
        <v>57.9853515380993</v>
      </c>
      <c r="R318" s="92" t="n">
        <v>12.7523827418341</v>
      </c>
      <c r="S318" s="92" t="n">
        <v>53.0352423022335</v>
      </c>
    </row>
    <row r="319">
      <c r="A319" s="92" t="s">
        <v>138</v>
      </c>
      <c r="B319" s="92" t="s">
        <v>139</v>
      </c>
      <c r="C319" s="92" t="s">
        <v>22</v>
      </c>
      <c r="D319" s="92" t="n">
        <v>474.9432623</v>
      </c>
      <c r="E319" s="92" t="n">
        <v>37.3818356037379</v>
      </c>
      <c r="F319" s="92" t="n">
        <v>12.8281511079963</v>
      </c>
      <c r="G319" s="92" t="n">
        <v>36.6130977120909</v>
      </c>
      <c r="H319" s="92" t="n">
        <v>1360.1504921</v>
      </c>
      <c r="I319" s="92" t="n">
        <v>22.615562824009</v>
      </c>
      <c r="J319" s="92" t="n">
        <v>36.7374746149217</v>
      </c>
      <c r="K319" s="92" t="n">
        <v>19.2545916041093</v>
      </c>
      <c r="L319" s="92" t="n">
        <v>1756.1245202</v>
      </c>
      <c r="M319" s="92" t="n">
        <v>26.1509942024734</v>
      </c>
      <c r="N319" s="92" t="n">
        <v>47.4326777486809</v>
      </c>
      <c r="O319" s="92" t="n">
        <v>17.7392025625498</v>
      </c>
      <c r="P319" s="92" t="n">
        <v>111.1333605</v>
      </c>
      <c r="Q319" s="92" t="n">
        <v>70.9163009894879</v>
      </c>
      <c r="R319" s="92" t="n">
        <v>3.00169652840115</v>
      </c>
      <c r="S319" s="92" t="n">
        <v>68.680367665582</v>
      </c>
    </row>
    <row r="320">
      <c r="A320" s="92" t="s">
        <v>138</v>
      </c>
      <c r="B320" s="92" t="s">
        <v>139</v>
      </c>
      <c r="C320" s="92" t="s">
        <v>23</v>
      </c>
      <c r="D320" s="92" t="n">
        <v>645.6342046</v>
      </c>
      <c r="E320" s="92" t="n">
        <v>32.2938360604986</v>
      </c>
      <c r="F320" s="92" t="n">
        <v>10.4482948288556</v>
      </c>
      <c r="G320" s="92" t="n">
        <v>30.4595020941218</v>
      </c>
      <c r="H320" s="92" t="n">
        <v>2021.2511523</v>
      </c>
      <c r="I320" s="92" t="n">
        <v>17.5008364231442</v>
      </c>
      <c r="J320" s="92" t="n">
        <v>32.7098964273097</v>
      </c>
      <c r="K320" s="92" t="n">
        <v>14.2240036881713</v>
      </c>
      <c r="L320" s="92" t="n">
        <v>3444.4241981</v>
      </c>
      <c r="M320" s="92" t="n">
        <v>12.5965384868131</v>
      </c>
      <c r="N320" s="92" t="n">
        <v>55.7410981032048</v>
      </c>
      <c r="O320" s="92" t="n">
        <v>9.53950132748091</v>
      </c>
      <c r="P320" s="92" t="n">
        <v>68.0164994</v>
      </c>
      <c r="Q320" s="92" t="n">
        <v>70.2885210434549</v>
      </c>
      <c r="R320" s="92" t="n">
        <v>1.10071064062996</v>
      </c>
      <c r="S320" s="92" t="n">
        <v>69.9797600298569</v>
      </c>
    </row>
    <row r="321">
      <c r="A321" s="92" t="s">
        <v>138</v>
      </c>
      <c r="B321" s="92" t="s">
        <v>139</v>
      </c>
      <c r="C321" s="92" t="s">
        <v>24</v>
      </c>
      <c r="D321" s="92"/>
      <c r="E321" s="92"/>
      <c r="F321" s="92"/>
      <c r="G321" s="92"/>
      <c r="H321" s="92" t="n">
        <v>509.8821776</v>
      </c>
      <c r="I321" s="92" t="n">
        <v>32.304755615551</v>
      </c>
      <c r="J321" s="92" t="n">
        <v>26.1491966816795</v>
      </c>
      <c r="K321" s="92" t="n">
        <v>25.5158457617889</v>
      </c>
      <c r="L321" s="92" t="n">
        <v>1363.1666103</v>
      </c>
      <c r="M321" s="92" t="n">
        <v>20.372410943479</v>
      </c>
      <c r="N321" s="92" t="n">
        <v>69.9097033954321</v>
      </c>
      <c r="O321" s="92" t="n">
        <v>10.2087597306478</v>
      </c>
      <c r="P321" s="92" t="n">
        <v>76.8473554</v>
      </c>
      <c r="Q321" s="92" t="n">
        <v>70.2995003969643</v>
      </c>
      <c r="R321" s="92" t="n">
        <v>3.94109992288839</v>
      </c>
      <c r="S321" s="92" t="n">
        <v>68.5411881332942</v>
      </c>
    </row>
    <row r="322">
      <c r="A322" s="92" t="s">
        <v>140</v>
      </c>
      <c r="B322" s="92" t="s">
        <v>141</v>
      </c>
      <c r="C322" s="92" t="s">
        <v>22</v>
      </c>
      <c r="D322" s="92" t="n">
        <v>860.8309955</v>
      </c>
      <c r="E322" s="92" t="n">
        <v>34.1940216538227</v>
      </c>
      <c r="F322" s="92" t="n">
        <v>7.79704132130001</v>
      </c>
      <c r="G322" s="92" t="n">
        <v>33.9200788862328</v>
      </c>
      <c r="H322" s="92" t="n">
        <v>5007.3007351</v>
      </c>
      <c r="I322" s="92" t="n">
        <v>13.4731215651798</v>
      </c>
      <c r="J322" s="92" t="n">
        <v>45.3540020559711</v>
      </c>
      <c r="K322" s="92" t="n">
        <v>11.0281286443734</v>
      </c>
      <c r="L322" s="92" t="n">
        <v>4672.1566792</v>
      </c>
      <c r="M322" s="92" t="n">
        <v>15.3845142461211</v>
      </c>
      <c r="N322" s="92" t="n">
        <v>42.3184096271429</v>
      </c>
      <c r="O322" s="92" t="n">
        <v>12.3140762110985</v>
      </c>
      <c r="P322" s="92" t="n">
        <v>500.1942557</v>
      </c>
      <c r="Q322" s="92" t="n">
        <v>48.6681413148044</v>
      </c>
      <c r="R322" s="92" t="n">
        <v>4.53054699558597</v>
      </c>
      <c r="S322" s="92" t="n">
        <v>47.3008280055155</v>
      </c>
    </row>
    <row r="323">
      <c r="A323" s="92" t="s">
        <v>140</v>
      </c>
      <c r="B323" s="92" t="s">
        <v>141</v>
      </c>
      <c r="C323" s="92" t="s">
        <v>23</v>
      </c>
      <c r="D323" s="92" t="n">
        <v>506.7734308</v>
      </c>
      <c r="E323" s="92" t="n">
        <v>46.4661458543343</v>
      </c>
      <c r="F323" s="92" t="n">
        <v>5.53560215798995</v>
      </c>
      <c r="G323" s="92" t="n">
        <v>45.803468900285</v>
      </c>
      <c r="H323" s="92" t="n">
        <v>4611.5965514</v>
      </c>
      <c r="I323" s="92" t="n">
        <v>18.0655040007127</v>
      </c>
      <c r="J323" s="92" t="n">
        <v>50.3735244789965</v>
      </c>
      <c r="K323" s="92" t="n">
        <v>12.998631580595</v>
      </c>
      <c r="L323" s="92" t="n">
        <v>3489.7006266</v>
      </c>
      <c r="M323" s="92" t="n">
        <v>19.7692843923227</v>
      </c>
      <c r="N323" s="92" t="n">
        <v>38.1187985503715</v>
      </c>
      <c r="O323" s="92" t="n">
        <v>15.8834374949626</v>
      </c>
      <c r="P323" s="92" t="n">
        <v>546.7316392</v>
      </c>
      <c r="Q323" s="92" t="n">
        <v>40.0969830988624</v>
      </c>
      <c r="R323" s="92" t="n">
        <v>5.97207481264209</v>
      </c>
      <c r="S323" s="92" t="n">
        <v>39.6518872924065</v>
      </c>
    </row>
    <row r="324">
      <c r="A324" s="92" t="s">
        <v>140</v>
      </c>
      <c r="B324" s="92" t="s">
        <v>141</v>
      </c>
      <c r="C324" s="92" t="s">
        <v>24</v>
      </c>
      <c r="D324" s="92" t="n">
        <v>235.8642873</v>
      </c>
      <c r="E324" s="92" t="n">
        <v>57.6415791487347</v>
      </c>
      <c r="F324" s="92" t="n">
        <v>7.00799718006885</v>
      </c>
      <c r="G324" s="92" t="n">
        <v>56.4067965573878</v>
      </c>
      <c r="H324" s="92" t="n">
        <v>1369.0359823</v>
      </c>
      <c r="I324" s="92" t="n">
        <v>25.0672836131678</v>
      </c>
      <c r="J324" s="92" t="n">
        <v>40.6767824548536</v>
      </c>
      <c r="K324" s="92" t="n">
        <v>20.2911537764645</v>
      </c>
      <c r="L324" s="92" t="n">
        <v>1650.5470539</v>
      </c>
      <c r="M324" s="92" t="n">
        <v>26.3270393287067</v>
      </c>
      <c r="N324" s="92" t="n">
        <v>49.0410364015381</v>
      </c>
      <c r="O324" s="92" t="n">
        <v>17.673331807214</v>
      </c>
      <c r="P324" s="92" t="n">
        <v>110.1973998</v>
      </c>
      <c r="Q324" s="92" t="n">
        <v>99.9999999999998</v>
      </c>
      <c r="R324" s="92" t="n">
        <v>3.27418396353944</v>
      </c>
      <c r="S324" s="92" t="n">
        <v>99.3623504354519</v>
      </c>
    </row>
    <row r="325">
      <c r="A325" s="92" t="s">
        <v>142</v>
      </c>
      <c r="B325" s="92" t="s">
        <v>143</v>
      </c>
      <c r="C325" s="92" t="s">
        <v>22</v>
      </c>
      <c r="D325" s="92" t="n">
        <v>4197.5191931</v>
      </c>
      <c r="E325" s="92" t="n">
        <v>23.7920449560937</v>
      </c>
      <c r="F325" s="92" t="n">
        <v>27.802554959539</v>
      </c>
      <c r="G325" s="92" t="n">
        <v>19.7098458474442</v>
      </c>
      <c r="H325" s="92" t="n">
        <v>4236.105035</v>
      </c>
      <c r="I325" s="92" t="n">
        <v>20.8702612962496</v>
      </c>
      <c r="J325" s="92" t="n">
        <v>28.0581309177975</v>
      </c>
      <c r="K325" s="92" t="n">
        <v>15.9511980544944</v>
      </c>
      <c r="L325" s="92" t="n">
        <v>6292.9369685</v>
      </c>
      <c r="M325" s="92" t="n">
        <v>14.331619922696</v>
      </c>
      <c r="N325" s="92" t="n">
        <v>41.6816976587599</v>
      </c>
      <c r="O325" s="92" t="n">
        <v>13.3989596671136</v>
      </c>
      <c r="P325" s="92" t="n">
        <v>371.0411612</v>
      </c>
      <c r="Q325" s="92" t="n">
        <v>57.4112354673005</v>
      </c>
      <c r="R325" s="92" t="n">
        <v>2.45761646390366</v>
      </c>
      <c r="S325" s="92" t="n">
        <v>55.0879641810536</v>
      </c>
    </row>
    <row r="326">
      <c r="A326" s="92" t="s">
        <v>142</v>
      </c>
      <c r="B326" s="92" t="s">
        <v>143</v>
      </c>
      <c r="C326" s="92" t="s">
        <v>23</v>
      </c>
      <c r="D326" s="92" t="n">
        <v>319.2285942</v>
      </c>
      <c r="E326" s="92" t="n">
        <v>70.3253344079405</v>
      </c>
      <c r="F326" s="92" t="n">
        <v>2.65908703335754</v>
      </c>
      <c r="G326" s="92" t="n">
        <v>69.4554651465832</v>
      </c>
      <c r="H326" s="92" t="n">
        <v>4731.8452516</v>
      </c>
      <c r="I326" s="92" t="n">
        <v>18.7696877597105</v>
      </c>
      <c r="J326" s="92" t="n">
        <v>39.4149790494677</v>
      </c>
      <c r="K326" s="92" t="n">
        <v>14.1445364461917</v>
      </c>
      <c r="L326" s="92" t="n">
        <v>5968.9604687</v>
      </c>
      <c r="M326" s="92" t="n">
        <v>17.6440397002545</v>
      </c>
      <c r="N326" s="92" t="n">
        <v>49.7198110486305</v>
      </c>
      <c r="O326" s="92" t="n">
        <v>11.7027774569202</v>
      </c>
      <c r="P326" s="92" t="n">
        <v>985.1610851</v>
      </c>
      <c r="Q326" s="92" t="n">
        <v>36.864456982181</v>
      </c>
      <c r="R326" s="92" t="n">
        <v>8.20612286854427</v>
      </c>
      <c r="S326" s="92" t="n">
        <v>36.0123173043789</v>
      </c>
    </row>
    <row r="327">
      <c r="A327" s="92" t="s">
        <v>142</v>
      </c>
      <c r="B327" s="92" t="s">
        <v>143</v>
      </c>
      <c r="C327" s="92" t="s">
        <v>24</v>
      </c>
      <c r="D327" s="92" t="n">
        <v>540.272881</v>
      </c>
      <c r="E327" s="92" t="n">
        <v>75.7653253387814</v>
      </c>
      <c r="F327" s="92" t="n">
        <v>14.6233778182898</v>
      </c>
      <c r="G327" s="92" t="n">
        <v>68.5754240851098</v>
      </c>
      <c r="H327" s="92" t="n">
        <v>1177.366606</v>
      </c>
      <c r="I327" s="92" t="n">
        <v>38.5983900883016</v>
      </c>
      <c r="J327" s="92" t="n">
        <v>31.8673716850423</v>
      </c>
      <c r="K327" s="92" t="n">
        <v>33.6235090992609</v>
      </c>
      <c r="L327" s="92" t="n">
        <v>1863.7299502</v>
      </c>
      <c r="M327" s="92" t="n">
        <v>39.7507149774246</v>
      </c>
      <c r="N327" s="92" t="n">
        <v>50.4449291672612</v>
      </c>
      <c r="O327" s="92" t="n">
        <v>26.6275331224588</v>
      </c>
      <c r="P327" s="92" t="n">
        <v>113.2139054</v>
      </c>
      <c r="Q327" s="92" t="n">
        <v>99.9999999999998</v>
      </c>
      <c r="R327" s="92" t="n">
        <v>3.06432132940673</v>
      </c>
      <c r="S327" s="92" t="n">
        <v>101.612949261465</v>
      </c>
    </row>
    <row r="328">
      <c r="A328" s="92" t="s">
        <v>144</v>
      </c>
      <c r="B328" s="92" t="s">
        <v>145</v>
      </c>
      <c r="C328" s="92" t="s">
        <v>22</v>
      </c>
      <c r="D328" s="92" t="n">
        <v>138.9790722</v>
      </c>
      <c r="E328" s="92" t="n">
        <v>60.2970856569272</v>
      </c>
      <c r="F328" s="92" t="n">
        <v>2.63251515952996</v>
      </c>
      <c r="G328" s="92" t="n">
        <v>58.4628391927526</v>
      </c>
      <c r="H328" s="92" t="n">
        <v>2323.1683523</v>
      </c>
      <c r="I328" s="92" t="n">
        <v>17.2552850884719</v>
      </c>
      <c r="J328" s="92" t="n">
        <v>44.0050131919789</v>
      </c>
      <c r="K328" s="92" t="n">
        <v>14.7575761904775</v>
      </c>
      <c r="L328" s="92" t="n">
        <v>2817.1791426</v>
      </c>
      <c r="M328" s="92" t="n">
        <v>19.1908607676051</v>
      </c>
      <c r="N328" s="92" t="n">
        <v>53.3624716484912</v>
      </c>
      <c r="O328" s="92" t="n">
        <v>12.8655485161179</v>
      </c>
      <c r="P328" s="92"/>
      <c r="Q328" s="92"/>
      <c r="R328" s="92"/>
      <c r="S328" s="92"/>
    </row>
    <row r="329">
      <c r="A329" s="92" t="s">
        <v>144</v>
      </c>
      <c r="B329" s="92" t="s">
        <v>145</v>
      </c>
      <c r="C329" s="92" t="s">
        <v>23</v>
      </c>
      <c r="D329" s="92" t="n">
        <v>176.6213066</v>
      </c>
      <c r="E329" s="92" t="n">
        <v>70.2706937012586</v>
      </c>
      <c r="F329" s="92" t="n">
        <v>3.11150234658559</v>
      </c>
      <c r="G329" s="92" t="n">
        <v>69.3828485274888</v>
      </c>
      <c r="H329" s="92" t="n">
        <v>2283.9544912</v>
      </c>
      <c r="I329" s="92" t="n">
        <v>19.1975146302486</v>
      </c>
      <c r="J329" s="92" t="n">
        <v>40.2359709350236</v>
      </c>
      <c r="K329" s="92" t="n">
        <v>14.9569235580619</v>
      </c>
      <c r="L329" s="92" t="n">
        <v>3018.1982075</v>
      </c>
      <c r="M329" s="92" t="n">
        <v>13.7927122220472</v>
      </c>
      <c r="N329" s="92" t="n">
        <v>53.1709961039133</v>
      </c>
      <c r="O329" s="92" t="n">
        <v>11.6534137050655</v>
      </c>
      <c r="P329" s="92" t="n">
        <v>197.6255897</v>
      </c>
      <c r="Q329" s="92" t="n">
        <v>49.2813056153484</v>
      </c>
      <c r="R329" s="92" t="n">
        <v>3.48153061447747</v>
      </c>
      <c r="S329" s="92" t="n">
        <v>48.6001354638248</v>
      </c>
    </row>
    <row r="330">
      <c r="A330" s="92" t="s">
        <v>144</v>
      </c>
      <c r="B330" s="92" t="s">
        <v>145</v>
      </c>
      <c r="C330" s="92" t="s">
        <v>24</v>
      </c>
      <c r="D330" s="92" t="n">
        <v>40.7292473</v>
      </c>
      <c r="E330" s="92" t="n">
        <v>100</v>
      </c>
      <c r="F330" s="92" t="n">
        <v>3.65247196870153</v>
      </c>
      <c r="G330" s="92" t="n">
        <v>100.368840743374</v>
      </c>
      <c r="H330" s="92" t="n">
        <v>497.1992783</v>
      </c>
      <c r="I330" s="92" t="n">
        <v>37.3567585326804</v>
      </c>
      <c r="J330" s="92" t="n">
        <v>44.5872817995677</v>
      </c>
      <c r="K330" s="92" t="n">
        <v>27.0107804462797</v>
      </c>
      <c r="L330" s="92" t="n">
        <v>525.6448937</v>
      </c>
      <c r="M330" s="92" t="n">
        <v>34.4324616427064</v>
      </c>
      <c r="N330" s="92" t="n">
        <v>47.1381959403494</v>
      </c>
      <c r="O330" s="92" t="n">
        <v>25.4207325473333</v>
      </c>
      <c r="P330" s="92" t="n">
        <v>51.5411565</v>
      </c>
      <c r="Q330" s="92" t="n">
        <v>100</v>
      </c>
      <c r="R330" s="92" t="n">
        <v>4.62205029138137</v>
      </c>
      <c r="S330" s="92" t="n">
        <v>99.385462429769</v>
      </c>
    </row>
    <row r="331">
      <c r="A331" s="92" t="s">
        <v>146</v>
      </c>
      <c r="B331" s="92" t="s">
        <v>147</v>
      </c>
      <c r="C331" s="92" t="s">
        <v>22</v>
      </c>
      <c r="D331" s="92" t="n">
        <v>336.7344563</v>
      </c>
      <c r="E331" s="92" t="n">
        <v>44.8234188810616</v>
      </c>
      <c r="F331" s="92" t="n">
        <v>5.1345627434626</v>
      </c>
      <c r="G331" s="92" t="n">
        <v>41.6679381373409</v>
      </c>
      <c r="H331" s="92" t="n">
        <v>2281.6539524</v>
      </c>
      <c r="I331" s="92" t="n">
        <v>18.6586360166209</v>
      </c>
      <c r="J331" s="92" t="n">
        <v>34.7909017277102</v>
      </c>
      <c r="K331" s="92" t="n">
        <v>16.8814962908652</v>
      </c>
      <c r="L331" s="92" t="n">
        <v>3852.9040593</v>
      </c>
      <c r="M331" s="92" t="n">
        <v>17.8122109022381</v>
      </c>
      <c r="N331" s="92" t="n">
        <v>58.7494901899577</v>
      </c>
      <c r="O331" s="92" t="n">
        <v>9.82640232400624</v>
      </c>
      <c r="P331" s="92" t="n">
        <v>86.8990105</v>
      </c>
      <c r="Q331" s="92" t="n">
        <v>70.2627326120629</v>
      </c>
      <c r="R331" s="92" t="n">
        <v>1.32504533886948</v>
      </c>
      <c r="S331" s="92" t="n">
        <v>71.4238514091951</v>
      </c>
    </row>
    <row r="332">
      <c r="A332" s="92" t="s">
        <v>146</v>
      </c>
      <c r="B332" s="92" t="s">
        <v>147</v>
      </c>
      <c r="C332" s="92" t="s">
        <v>23</v>
      </c>
      <c r="D332" s="92" t="n">
        <v>390.9364992</v>
      </c>
      <c r="E332" s="92" t="n">
        <v>49.527552535494</v>
      </c>
      <c r="F332" s="92" t="n">
        <v>5.99296886973016</v>
      </c>
      <c r="G332" s="92" t="n">
        <v>49.4939340896176</v>
      </c>
      <c r="H332" s="92" t="n">
        <v>2451.8619665</v>
      </c>
      <c r="I332" s="92" t="n">
        <v>22.8171649659152</v>
      </c>
      <c r="J332" s="92" t="n">
        <v>37.5864941446477</v>
      </c>
      <c r="K332" s="92" t="n">
        <v>16.5076749554737</v>
      </c>
      <c r="L332" s="92" t="n">
        <v>3587.8085618</v>
      </c>
      <c r="M332" s="92" t="n">
        <v>15.2161274236304</v>
      </c>
      <c r="N332" s="92" t="n">
        <v>55.0003007276603</v>
      </c>
      <c r="O332" s="92" t="n">
        <v>10.9473080834532</v>
      </c>
      <c r="P332" s="92" t="n">
        <v>92.645599</v>
      </c>
      <c r="Q332" s="92" t="n">
        <v>99.9999999999998</v>
      </c>
      <c r="R332" s="92" t="n">
        <v>1.42023625796182</v>
      </c>
      <c r="S332" s="92" t="n">
        <v>99.7151035046694</v>
      </c>
    </row>
    <row r="333">
      <c r="A333" s="92" t="s">
        <v>146</v>
      </c>
      <c r="B333" s="92" t="s">
        <v>147</v>
      </c>
      <c r="C333" s="92" t="s">
        <v>24</v>
      </c>
      <c r="D333" s="92"/>
      <c r="E333" s="92"/>
      <c r="F333" s="92"/>
      <c r="G333" s="92"/>
      <c r="H333" s="92" t="n">
        <v>695.3682444</v>
      </c>
      <c r="I333" s="92" t="n">
        <v>44.8805917267091</v>
      </c>
      <c r="J333" s="92" t="n">
        <v>25.2985344142372</v>
      </c>
      <c r="K333" s="92" t="n">
        <v>33.5128742419339</v>
      </c>
      <c r="L333" s="92" t="n">
        <v>1973.1997337</v>
      </c>
      <c r="M333" s="92" t="n">
        <v>23.5927725172417</v>
      </c>
      <c r="N333" s="92" t="n">
        <v>71.7879508752171</v>
      </c>
      <c r="O333" s="92" t="n">
        <v>11.2100306318558</v>
      </c>
      <c r="P333" s="92" t="n">
        <v>80.0823311</v>
      </c>
      <c r="Q333" s="92" t="n">
        <v>99.9999999999999</v>
      </c>
      <c r="R333" s="92" t="n">
        <v>2.91351471054563</v>
      </c>
      <c r="S333" s="92" t="n">
        <v>95.5367018179533</v>
      </c>
    </row>
    <row r="334">
      <c r="A334" s="92" t="s">
        <v>148</v>
      </c>
      <c r="B334" s="92" t="s">
        <v>149</v>
      </c>
      <c r="C334" s="92" t="s">
        <v>22</v>
      </c>
      <c r="D334" s="92" t="n">
        <v>272.5165065</v>
      </c>
      <c r="E334" s="92" t="n">
        <v>41.1798198715386</v>
      </c>
      <c r="F334" s="92" t="n">
        <v>6.58548759585515</v>
      </c>
      <c r="G334" s="92" t="n">
        <v>39.1255488581828</v>
      </c>
      <c r="H334" s="92" t="n">
        <v>878.6850932</v>
      </c>
      <c r="I334" s="92" t="n">
        <v>23.8404963467936</v>
      </c>
      <c r="J334" s="92" t="n">
        <v>21.2338322410258</v>
      </c>
      <c r="K334" s="92" t="n">
        <v>21.6015630018483</v>
      </c>
      <c r="L334" s="92" t="n">
        <v>2986.9355167</v>
      </c>
      <c r="M334" s="92" t="n">
        <v>13.9152112227526</v>
      </c>
      <c r="N334" s="92" t="n">
        <v>72.180680163119</v>
      </c>
      <c r="O334" s="92" t="n">
        <v>7.11202560282892</v>
      </c>
      <c r="P334" s="92"/>
      <c r="Q334" s="92"/>
      <c r="R334" s="92"/>
      <c r="S334" s="92"/>
    </row>
    <row r="335">
      <c r="A335" s="92" t="s">
        <v>148</v>
      </c>
      <c r="B335" s="92" t="s">
        <v>149</v>
      </c>
      <c r="C335" s="92" t="s">
        <v>23</v>
      </c>
      <c r="D335" s="92" t="n">
        <v>49.5692151</v>
      </c>
      <c r="E335" s="92" t="n">
        <v>99.9999999999999</v>
      </c>
      <c r="F335" s="92" t="n">
        <v>1.17094577704049</v>
      </c>
      <c r="G335" s="92" t="n">
        <v>99.75308591513</v>
      </c>
      <c r="H335" s="92" t="n">
        <v>1127.8438358</v>
      </c>
      <c r="I335" s="92" t="n">
        <v>19.9641650354229</v>
      </c>
      <c r="J335" s="92" t="n">
        <v>26.6424226009413</v>
      </c>
      <c r="K335" s="92" t="n">
        <v>19.4517224303618</v>
      </c>
      <c r="L335" s="92" t="n">
        <v>2939.9333769</v>
      </c>
      <c r="M335" s="92" t="n">
        <v>17.3026642003247</v>
      </c>
      <c r="N335" s="92" t="n">
        <v>69.4483978718769</v>
      </c>
      <c r="O335" s="92" t="n">
        <v>8.30240195799317</v>
      </c>
      <c r="P335" s="92" t="n">
        <v>115.916638</v>
      </c>
      <c r="Q335" s="92" t="n">
        <v>61.4790909960977</v>
      </c>
      <c r="R335" s="92" t="n">
        <v>2.73823375014126</v>
      </c>
      <c r="S335" s="92" t="n">
        <v>61.6586009536617</v>
      </c>
    </row>
    <row r="336">
      <c r="A336" s="92" t="s">
        <v>148</v>
      </c>
      <c r="B336" s="92" t="s">
        <v>149</v>
      </c>
      <c r="C336" s="92" t="s">
        <v>24</v>
      </c>
      <c r="D336" s="92" t="n">
        <v>42.4464836</v>
      </c>
      <c r="E336" s="92" t="n">
        <v>100</v>
      </c>
      <c r="F336" s="92" t="n">
        <v>1.55808181895703</v>
      </c>
      <c r="G336" s="92" t="n">
        <v>100.777052920294</v>
      </c>
      <c r="H336" s="92" t="n">
        <v>430.5793712</v>
      </c>
      <c r="I336" s="92" t="n">
        <v>31.5928521240223</v>
      </c>
      <c r="J336" s="92" t="n">
        <v>15.8052642524355</v>
      </c>
      <c r="K336" s="92" t="n">
        <v>29.6725307255947</v>
      </c>
      <c r="L336" s="92" t="n">
        <v>2076.6916395</v>
      </c>
      <c r="M336" s="92" t="n">
        <v>17.2692919330439</v>
      </c>
      <c r="N336" s="92" t="n">
        <v>76.2290586324334</v>
      </c>
      <c r="O336" s="92" t="n">
        <v>7.84906827464488</v>
      </c>
      <c r="P336" s="92" t="n">
        <v>174.5607229</v>
      </c>
      <c r="Q336" s="92" t="n">
        <v>68.8650486498123</v>
      </c>
      <c r="R336" s="92" t="n">
        <v>6.407595296174</v>
      </c>
      <c r="S336" s="92" t="n">
        <v>67.0973683189868</v>
      </c>
    </row>
    <row r="337">
      <c r="A337" s="92" t="s">
        <v>150</v>
      </c>
      <c r="B337" s="92" t="s">
        <v>151</v>
      </c>
      <c r="C337" s="92" t="s">
        <v>22</v>
      </c>
      <c r="D337" s="92" t="n">
        <v>101.1148965</v>
      </c>
      <c r="E337" s="92" t="n">
        <v>43.9818485937747</v>
      </c>
      <c r="F337" s="92" t="n">
        <v>4.30753160848097</v>
      </c>
      <c r="G337" s="92" t="n">
        <v>44.2745535884763</v>
      </c>
      <c r="H337" s="92" t="n">
        <v>959.1786784</v>
      </c>
      <c r="I337" s="92" t="n">
        <v>16.5247061863655</v>
      </c>
      <c r="J337" s="92" t="n">
        <v>40.8613628496272</v>
      </c>
      <c r="K337" s="92" t="n">
        <v>12.2857491130095</v>
      </c>
      <c r="L337" s="92" t="n">
        <v>1112.0049761</v>
      </c>
      <c r="M337" s="92" t="n">
        <v>17.5947346422568</v>
      </c>
      <c r="N337" s="92" t="n">
        <v>47.3718190804742</v>
      </c>
      <c r="O337" s="92" t="n">
        <v>10.6711424140819</v>
      </c>
      <c r="P337" s="92" t="n">
        <v>175.0991164</v>
      </c>
      <c r="Q337" s="92" t="n">
        <v>54.892120036886</v>
      </c>
      <c r="R337" s="92" t="n">
        <v>7.45928646141757</v>
      </c>
      <c r="S337" s="92" t="n">
        <v>53.2877389596524</v>
      </c>
    </row>
    <row r="338">
      <c r="A338" s="92" t="s">
        <v>150</v>
      </c>
      <c r="B338" s="92" t="s">
        <v>151</v>
      </c>
      <c r="C338" s="92" t="s">
        <v>23</v>
      </c>
      <c r="D338" s="92"/>
      <c r="E338" s="92"/>
      <c r="F338" s="92"/>
      <c r="G338" s="92"/>
      <c r="H338" s="92" t="n">
        <v>948.3697425</v>
      </c>
      <c r="I338" s="92" t="n">
        <v>19.199239740739</v>
      </c>
      <c r="J338" s="92" t="n">
        <v>40.140715739337</v>
      </c>
      <c r="K338" s="92" t="n">
        <v>14.8265247813921</v>
      </c>
      <c r="L338" s="92" t="n">
        <v>1288.4891334</v>
      </c>
      <c r="M338" s="92" t="n">
        <v>15.6174246982049</v>
      </c>
      <c r="N338" s="92" t="n">
        <v>54.5366155405723</v>
      </c>
      <c r="O338" s="92" t="n">
        <v>10.9908672979336</v>
      </c>
      <c r="P338" s="92" t="n">
        <v>125.7540597</v>
      </c>
      <c r="Q338" s="92" t="n">
        <v>36.9991525167726</v>
      </c>
      <c r="R338" s="92" t="n">
        <v>5.32266872009079</v>
      </c>
      <c r="S338" s="92" t="n">
        <v>37.5458175049878</v>
      </c>
    </row>
    <row r="339">
      <c r="A339" s="92" t="s">
        <v>150</v>
      </c>
      <c r="B339" s="92" t="s">
        <v>151</v>
      </c>
      <c r="C339" s="92" t="s">
        <v>24</v>
      </c>
      <c r="D339" s="92" t="n">
        <v>16.5963743</v>
      </c>
      <c r="E339" s="92" t="n">
        <v>100</v>
      </c>
      <c r="F339" s="92" t="n">
        <v>1.81959315835527</v>
      </c>
      <c r="G339" s="92" t="n">
        <v>101.247163538862</v>
      </c>
      <c r="H339" s="92" t="n">
        <v>350.8080291</v>
      </c>
      <c r="I339" s="92" t="n">
        <v>34.1217943714762</v>
      </c>
      <c r="J339" s="92" t="n">
        <v>38.4618880068555</v>
      </c>
      <c r="K339" s="92" t="n">
        <v>24.440485422356</v>
      </c>
      <c r="L339" s="92" t="n">
        <v>518.938602</v>
      </c>
      <c r="M339" s="92" t="n">
        <v>22.7377766779389</v>
      </c>
      <c r="N339" s="92" t="n">
        <v>56.8953864703839</v>
      </c>
      <c r="O339" s="92" t="n">
        <v>16.4100236432065</v>
      </c>
      <c r="P339" s="92" t="n">
        <v>25.749581</v>
      </c>
      <c r="Q339" s="92" t="n">
        <v>100</v>
      </c>
      <c r="R339" s="92" t="n">
        <v>2.82313236440532</v>
      </c>
      <c r="S339" s="92" t="n">
        <v>100.237738297039</v>
      </c>
    </row>
    <row r="340">
      <c r="A340" s="92" t="s">
        <v>152</v>
      </c>
      <c r="B340" s="92" t="s">
        <v>153</v>
      </c>
      <c r="C340" s="92" t="s">
        <v>22</v>
      </c>
      <c r="D340" s="92" t="n">
        <v>122.1391238</v>
      </c>
      <c r="E340" s="92" t="n">
        <v>54.1023793358818</v>
      </c>
      <c r="F340" s="92" t="n">
        <v>5.47049439491542</v>
      </c>
      <c r="G340" s="92" t="n">
        <v>52.7303704560876</v>
      </c>
      <c r="H340" s="92" t="n">
        <v>592.0193648</v>
      </c>
      <c r="I340" s="92" t="n">
        <v>22.4921326412627</v>
      </c>
      <c r="J340" s="92" t="n">
        <v>26.5159804332884</v>
      </c>
      <c r="K340" s="92" t="n">
        <v>20.4997171771201</v>
      </c>
      <c r="L340" s="92" t="n">
        <v>1518.5304602</v>
      </c>
      <c r="M340" s="92" t="n">
        <v>18.9743325756136</v>
      </c>
      <c r="N340" s="92" t="n">
        <v>68.0135251717962</v>
      </c>
      <c r="O340" s="92" t="n">
        <v>9.08619808720805</v>
      </c>
      <c r="P340" s="92"/>
      <c r="Q340" s="92"/>
      <c r="R340" s="92"/>
      <c r="S340" s="92"/>
    </row>
    <row r="341">
      <c r="A341" s="92" t="s">
        <v>152</v>
      </c>
      <c r="B341" s="92" t="s">
        <v>153</v>
      </c>
      <c r="C341" s="92" t="s">
        <v>23</v>
      </c>
      <c r="D341" s="92" t="n">
        <v>259.8222415</v>
      </c>
      <c r="E341" s="92" t="n">
        <v>39.3340823609771</v>
      </c>
      <c r="F341" s="92" t="n">
        <v>6.166774058608</v>
      </c>
      <c r="G341" s="92" t="n">
        <v>36.9536620108429</v>
      </c>
      <c r="H341" s="92" t="n">
        <v>1036.2653431</v>
      </c>
      <c r="I341" s="92" t="n">
        <v>19.3534601759915</v>
      </c>
      <c r="J341" s="92" t="n">
        <v>24.5953317882665</v>
      </c>
      <c r="K341" s="92" t="n">
        <v>17.7331956700876</v>
      </c>
      <c r="L341" s="92" t="n">
        <v>2864.6451936</v>
      </c>
      <c r="M341" s="92" t="n">
        <v>13.525154607739</v>
      </c>
      <c r="N341" s="92" t="n">
        <v>67.9911756785016</v>
      </c>
      <c r="O341" s="92" t="n">
        <v>7.7142547091551</v>
      </c>
      <c r="P341" s="92" t="n">
        <v>52.5274942</v>
      </c>
      <c r="Q341" s="92" t="n">
        <v>70.5215555690933</v>
      </c>
      <c r="R341" s="92" t="n">
        <v>1.2467184746239</v>
      </c>
      <c r="S341" s="92" t="n">
        <v>69.8482690732784</v>
      </c>
    </row>
    <row r="342">
      <c r="A342" s="92" t="s">
        <v>152</v>
      </c>
      <c r="B342" s="92" t="s">
        <v>153</v>
      </c>
      <c r="C342" s="92" t="s">
        <v>24</v>
      </c>
      <c r="D342" s="92" t="n">
        <v>159.2294972</v>
      </c>
      <c r="E342" s="92" t="n">
        <v>44.3572015036914</v>
      </c>
      <c r="F342" s="92" t="n">
        <v>7.20006919862168</v>
      </c>
      <c r="G342" s="92" t="n">
        <v>42.2728433242698</v>
      </c>
      <c r="H342" s="92" t="n">
        <v>569.5626185</v>
      </c>
      <c r="I342" s="92" t="n">
        <v>27.5913923194676</v>
      </c>
      <c r="J342" s="92" t="n">
        <v>25.7545890570592</v>
      </c>
      <c r="K342" s="92" t="n">
        <v>24.125521635353</v>
      </c>
      <c r="L342" s="92" t="n">
        <v>1414.1175585</v>
      </c>
      <c r="M342" s="92" t="n">
        <v>18.9928349749919</v>
      </c>
      <c r="N342" s="92" t="n">
        <v>63.9438323629018</v>
      </c>
      <c r="O342" s="92" t="n">
        <v>10.2447387379643</v>
      </c>
      <c r="P342" s="92" t="n">
        <v>68.5898657</v>
      </c>
      <c r="Q342" s="92" t="n">
        <v>70.4304436283941</v>
      </c>
      <c r="R342" s="92" t="n">
        <v>3.10150938141735</v>
      </c>
      <c r="S342" s="92" t="n">
        <v>71.5472264988463</v>
      </c>
    </row>
    <row r="343">
      <c r="A343" s="92" t="s">
        <v>154</v>
      </c>
      <c r="B343" s="92" t="s">
        <v>155</v>
      </c>
      <c r="C343" s="92" t="s">
        <v>22</v>
      </c>
      <c r="D343" s="92" t="n">
        <v>105.0922379</v>
      </c>
      <c r="E343" s="92" t="n">
        <v>41.6326252933858</v>
      </c>
      <c r="F343" s="92" t="n">
        <v>6.89699298347474</v>
      </c>
      <c r="G343" s="92" t="n">
        <v>39.7934792830126</v>
      </c>
      <c r="H343" s="92" t="n">
        <v>489.1670925</v>
      </c>
      <c r="I343" s="92" t="n">
        <v>18.1541353718138</v>
      </c>
      <c r="J343" s="92" t="n">
        <v>32.1030560594736</v>
      </c>
      <c r="K343" s="92" t="n">
        <v>14.4806524443556</v>
      </c>
      <c r="L343" s="92" t="n">
        <v>929.4806263</v>
      </c>
      <c r="M343" s="92" t="n">
        <v>15.2499435018767</v>
      </c>
      <c r="N343" s="92" t="n">
        <v>60.9999509570516</v>
      </c>
      <c r="O343" s="92" t="n">
        <v>8.80004706305643</v>
      </c>
      <c r="P343" s="92"/>
      <c r="Q343" s="92"/>
      <c r="R343" s="92"/>
      <c r="S343" s="92"/>
    </row>
    <row r="344">
      <c r="A344" s="92" t="s">
        <v>154</v>
      </c>
      <c r="B344" s="92" t="s">
        <v>155</v>
      </c>
      <c r="C344" s="92" t="s">
        <v>23</v>
      </c>
      <c r="D344" s="92" t="n">
        <v>73.0405716</v>
      </c>
      <c r="E344" s="92" t="n">
        <v>49.0789126893027</v>
      </c>
      <c r="F344" s="92" t="n">
        <v>6.71568755035407</v>
      </c>
      <c r="G344" s="92" t="n">
        <v>45.8533871718332</v>
      </c>
      <c r="H344" s="92" t="n">
        <v>419.1335481</v>
      </c>
      <c r="I344" s="92" t="n">
        <v>21.2810962635858</v>
      </c>
      <c r="J344" s="92" t="n">
        <v>38.5370745224412</v>
      </c>
      <c r="K344" s="92" t="n">
        <v>17.3358668292299</v>
      </c>
      <c r="L344" s="92" t="n">
        <v>567.8931119</v>
      </c>
      <c r="M344" s="92" t="n">
        <v>15.9794246317569</v>
      </c>
      <c r="N344" s="92" t="n">
        <v>52.2147159855833</v>
      </c>
      <c r="O344" s="92" t="n">
        <v>12.7239813624591</v>
      </c>
      <c r="P344" s="92" t="n">
        <v>27.5439929</v>
      </c>
      <c r="Q344" s="92" t="n">
        <v>72.8832394181259</v>
      </c>
      <c r="R344" s="92" t="n">
        <v>2.53252194162143</v>
      </c>
      <c r="S344" s="92" t="n">
        <v>73.2017939903861</v>
      </c>
    </row>
    <row r="345">
      <c r="A345" s="92" t="s">
        <v>154</v>
      </c>
      <c r="B345" s="92" t="s">
        <v>155</v>
      </c>
      <c r="C345" s="92" t="s">
        <v>24</v>
      </c>
      <c r="D345" s="92" t="n">
        <v>79.7920272</v>
      </c>
      <c r="E345" s="92" t="n">
        <v>59.8311922083048</v>
      </c>
      <c r="F345" s="92" t="n">
        <v>11.0947213127676</v>
      </c>
      <c r="G345" s="92" t="n">
        <v>53.1784322141581</v>
      </c>
      <c r="H345" s="92" t="n">
        <v>168.1054998</v>
      </c>
      <c r="I345" s="92" t="n">
        <v>28.4095454284981</v>
      </c>
      <c r="J345" s="92" t="n">
        <v>23.3743111545423</v>
      </c>
      <c r="K345" s="92" t="n">
        <v>26.5767982263579</v>
      </c>
      <c r="L345" s="92" t="n">
        <v>458.4216032</v>
      </c>
      <c r="M345" s="92" t="n">
        <v>22.8299443502238</v>
      </c>
      <c r="N345" s="92" t="n">
        <v>63.7414552522625</v>
      </c>
      <c r="O345" s="92" t="n">
        <v>13.9804926835372</v>
      </c>
      <c r="P345" s="92" t="n">
        <v>12.8699774</v>
      </c>
      <c r="Q345" s="92" t="n">
        <v>100</v>
      </c>
      <c r="R345" s="92" t="n">
        <v>1.78951228042765</v>
      </c>
      <c r="S345" s="92" t="n">
        <v>101.051331306733</v>
      </c>
    </row>
    <row r="346">
      <c r="A346" s="92" t="s">
        <v>156</v>
      </c>
      <c r="B346" s="92" t="s">
        <v>157</v>
      </c>
      <c r="C346" s="92" t="s">
        <v>22</v>
      </c>
      <c r="D346" s="92" t="n">
        <v>245.8635655</v>
      </c>
      <c r="E346" s="92" t="n">
        <v>30.5448190492935</v>
      </c>
      <c r="F346" s="92" t="n">
        <v>10.016546369049</v>
      </c>
      <c r="G346" s="92" t="n">
        <v>30.8580772408831</v>
      </c>
      <c r="H346" s="92" t="n">
        <v>1063.6756699</v>
      </c>
      <c r="I346" s="92" t="n">
        <v>18.2067211529961</v>
      </c>
      <c r="J346" s="92" t="n">
        <v>43.3344267480846</v>
      </c>
      <c r="K346" s="92" t="n">
        <v>12.9105151873701</v>
      </c>
      <c r="L346" s="92" t="n">
        <v>1076.712674</v>
      </c>
      <c r="M346" s="92" t="n">
        <v>17.4878146959862</v>
      </c>
      <c r="N346" s="92" t="n">
        <v>43.8655577264204</v>
      </c>
      <c r="O346" s="92" t="n">
        <v>12.1992078560326</v>
      </c>
      <c r="P346" s="92" t="n">
        <v>68.3223165</v>
      </c>
      <c r="Q346" s="92" t="n">
        <v>57.7737386181113</v>
      </c>
      <c r="R346" s="92" t="n">
        <v>2.78346915644601</v>
      </c>
      <c r="S346" s="92" t="n">
        <v>58.8868122531197</v>
      </c>
    </row>
    <row r="347">
      <c r="A347" s="92" t="s">
        <v>156</v>
      </c>
      <c r="B347" s="92" t="s">
        <v>157</v>
      </c>
      <c r="C347" s="92" t="s">
        <v>23</v>
      </c>
      <c r="D347" s="92" t="n">
        <v>265.7593052</v>
      </c>
      <c r="E347" s="92" t="n">
        <v>30.8977942321195</v>
      </c>
      <c r="F347" s="92" t="n">
        <v>10.2050328417917</v>
      </c>
      <c r="G347" s="92" t="n">
        <v>28.6224169828453</v>
      </c>
      <c r="H347" s="92" t="n">
        <v>884.4410364</v>
      </c>
      <c r="I347" s="92" t="n">
        <v>19.6411499876329</v>
      </c>
      <c r="J347" s="92" t="n">
        <v>33.962121538126</v>
      </c>
      <c r="K347" s="92" t="n">
        <v>16.2430908825161</v>
      </c>
      <c r="L347" s="92" t="n">
        <v>1354.251002</v>
      </c>
      <c r="M347" s="92" t="n">
        <v>14.3984615909796</v>
      </c>
      <c r="N347" s="92" t="n">
        <v>52.0026041648432</v>
      </c>
      <c r="O347" s="92" t="n">
        <v>10.785456505773</v>
      </c>
      <c r="P347" s="92" t="n">
        <v>99.7470879</v>
      </c>
      <c r="Q347" s="92" t="n">
        <v>50.8205693376111</v>
      </c>
      <c r="R347" s="92" t="n">
        <v>3.83024145523912</v>
      </c>
      <c r="S347" s="92" t="n">
        <v>49.4511293748562</v>
      </c>
    </row>
    <row r="348">
      <c r="A348" s="92" t="s">
        <v>156</v>
      </c>
      <c r="B348" s="92" t="s">
        <v>157</v>
      </c>
      <c r="C348" s="92" t="s">
        <v>24</v>
      </c>
      <c r="D348" s="92" t="n">
        <v>19.8462642</v>
      </c>
      <c r="E348" s="92" t="n">
        <v>100</v>
      </c>
      <c r="F348" s="92" t="n">
        <v>1.99101764977102</v>
      </c>
      <c r="G348" s="92" t="n">
        <v>98.8281478428519</v>
      </c>
      <c r="H348" s="92" t="n">
        <v>208.668704</v>
      </c>
      <c r="I348" s="92" t="n">
        <v>33.2051468823608</v>
      </c>
      <c r="J348" s="92" t="n">
        <v>20.934069426469</v>
      </c>
      <c r="K348" s="92" t="n">
        <v>31.4006752666075</v>
      </c>
      <c r="L348" s="92" t="n">
        <v>687.2792623</v>
      </c>
      <c r="M348" s="92" t="n">
        <v>21.1190092268954</v>
      </c>
      <c r="N348" s="92" t="n">
        <v>68.9492555259296</v>
      </c>
      <c r="O348" s="92" t="n">
        <v>13.3128265335978</v>
      </c>
      <c r="P348" s="92" t="n">
        <v>80.9957378</v>
      </c>
      <c r="Q348" s="92" t="n">
        <v>99.9999999999999</v>
      </c>
      <c r="R348" s="92" t="n">
        <v>8.12565739783037</v>
      </c>
      <c r="S348" s="92" t="n">
        <v>94.5411313109938</v>
      </c>
    </row>
    <row r="349">
      <c r="A349" s="92" t="s">
        <v>158</v>
      </c>
      <c r="B349" s="92" t="s">
        <v>159</v>
      </c>
      <c r="C349" s="92" t="s">
        <v>22</v>
      </c>
      <c r="D349" s="92" t="n">
        <v>124.2483074</v>
      </c>
      <c r="E349" s="92" t="n">
        <v>40.9429523642892</v>
      </c>
      <c r="F349" s="92" t="n">
        <v>7.11037819896249</v>
      </c>
      <c r="G349" s="92" t="n">
        <v>39.2446356682677</v>
      </c>
      <c r="H349" s="92" t="n">
        <v>740.2323944</v>
      </c>
      <c r="I349" s="92" t="n">
        <v>22.7260609847316</v>
      </c>
      <c r="J349" s="92" t="n">
        <v>42.3614002431679</v>
      </c>
      <c r="K349" s="92" t="n">
        <v>14.5217344812222</v>
      </c>
      <c r="L349" s="92" t="n">
        <v>882.9412204</v>
      </c>
      <c r="M349" s="92" t="n">
        <v>14.0811204385143</v>
      </c>
      <c r="N349" s="92" t="n">
        <v>50.5282215578696</v>
      </c>
      <c r="O349" s="92" t="n">
        <v>10.9643436877088</v>
      </c>
      <c r="P349" s="92"/>
      <c r="Q349" s="92"/>
      <c r="R349" s="92"/>
      <c r="S349" s="92"/>
    </row>
    <row r="350">
      <c r="A350" s="92" t="s">
        <v>158</v>
      </c>
      <c r="B350" s="92" t="s">
        <v>159</v>
      </c>
      <c r="C350" s="92" t="s">
        <v>23</v>
      </c>
      <c r="D350" s="92" t="n">
        <v>76.8140372</v>
      </c>
      <c r="E350" s="92" t="n">
        <v>49.2781995286948</v>
      </c>
      <c r="F350" s="92" t="n">
        <v>3.25917764034024</v>
      </c>
      <c r="G350" s="92" t="n">
        <v>45.2179136038533</v>
      </c>
      <c r="H350" s="92" t="n">
        <v>1108.2220134</v>
      </c>
      <c r="I350" s="92" t="n">
        <v>15.9590537559569</v>
      </c>
      <c r="J350" s="92" t="n">
        <v>47.0212546855449</v>
      </c>
      <c r="K350" s="92" t="n">
        <v>11.9593760142374</v>
      </c>
      <c r="L350" s="92" t="n">
        <v>1158.1158447</v>
      </c>
      <c r="M350" s="92" t="n">
        <v>16.5657931961966</v>
      </c>
      <c r="N350" s="92" t="n">
        <v>49.1382226941456</v>
      </c>
      <c r="O350" s="92" t="n">
        <v>11.3890528016773</v>
      </c>
      <c r="P350" s="92" t="n">
        <v>13.7014486</v>
      </c>
      <c r="Q350" s="92" t="n">
        <v>100</v>
      </c>
      <c r="R350" s="92" t="n">
        <v>0.581344979969248</v>
      </c>
      <c r="S350" s="92" t="n">
        <v>99.9557262456953</v>
      </c>
    </row>
    <row r="351">
      <c r="A351" s="92" t="s">
        <v>158</v>
      </c>
      <c r="B351" s="92" t="s">
        <v>159</v>
      </c>
      <c r="C351" s="92" t="s">
        <v>24</v>
      </c>
      <c r="D351" s="92" t="n">
        <v>22.1735183</v>
      </c>
      <c r="E351" s="92" t="n">
        <v>99.9999999999999</v>
      </c>
      <c r="F351" s="92" t="n">
        <v>2.69796644963494</v>
      </c>
      <c r="G351" s="92" t="n">
        <v>101.663746657091</v>
      </c>
      <c r="H351" s="92" t="n">
        <v>183.1726523</v>
      </c>
      <c r="I351" s="92" t="n">
        <v>46.7065251346881</v>
      </c>
      <c r="J351" s="92" t="n">
        <v>22.2875622943449</v>
      </c>
      <c r="K351" s="92" t="n">
        <v>31.2610265351856</v>
      </c>
      <c r="L351" s="92" t="n">
        <v>593.6894749</v>
      </c>
      <c r="M351" s="92" t="n">
        <v>23.6094618837195</v>
      </c>
      <c r="N351" s="92" t="n">
        <v>72.2372635280702</v>
      </c>
      <c r="O351" s="92" t="n">
        <v>9.4591490859634</v>
      </c>
      <c r="P351" s="92" t="n">
        <v>22.824771</v>
      </c>
      <c r="Q351" s="92" t="n">
        <v>100</v>
      </c>
      <c r="R351" s="92" t="n">
        <v>2.77720772794999</v>
      </c>
      <c r="S351" s="92" t="n">
        <v>99.339886909837</v>
      </c>
    </row>
    <row r="352">
      <c r="A352" s="92" t="s">
        <v>160</v>
      </c>
      <c r="B352" s="92" t="s">
        <v>161</v>
      </c>
      <c r="C352" s="92" t="s">
        <v>22</v>
      </c>
      <c r="D352" s="92" t="n">
        <v>128.148888</v>
      </c>
      <c r="E352" s="92" t="n">
        <v>44.3876741480964</v>
      </c>
      <c r="F352" s="92" t="n">
        <v>4.83690578343392</v>
      </c>
      <c r="G352" s="92" t="n">
        <v>43.1657995479457</v>
      </c>
      <c r="H352" s="92" t="n">
        <v>637.5565208</v>
      </c>
      <c r="I352" s="92" t="n">
        <v>24.5915198705426</v>
      </c>
      <c r="J352" s="92" t="n">
        <v>24.064202747694</v>
      </c>
      <c r="K352" s="92" t="n">
        <v>21.6969757591842</v>
      </c>
      <c r="L352" s="92" t="n">
        <v>1883.6926514</v>
      </c>
      <c r="M352" s="92" t="n">
        <v>12.5972705335056</v>
      </c>
      <c r="N352" s="92" t="n">
        <v>71.0988914688721</v>
      </c>
      <c r="O352" s="92" t="n">
        <v>7.66828948876287</v>
      </c>
      <c r="P352" s="92"/>
      <c r="Q352" s="92"/>
      <c r="R352" s="92"/>
      <c r="S352" s="92"/>
    </row>
    <row r="353">
      <c r="A353" s="92" t="s">
        <v>160</v>
      </c>
      <c r="B353" s="92" t="s">
        <v>161</v>
      </c>
      <c r="C353" s="92" t="s">
        <v>23</v>
      </c>
      <c r="D353" s="92" t="n">
        <v>128.2879607</v>
      </c>
      <c r="E353" s="92" t="n">
        <v>49.5566455167947</v>
      </c>
      <c r="F353" s="92" t="n">
        <v>5.05380555659717</v>
      </c>
      <c r="G353" s="92" t="n">
        <v>45.9585364230165</v>
      </c>
      <c r="H353" s="92" t="n">
        <v>815.4997178</v>
      </c>
      <c r="I353" s="92" t="n">
        <v>25.0928818050778</v>
      </c>
      <c r="J353" s="92" t="n">
        <v>32.1259842524028</v>
      </c>
      <c r="K353" s="92" t="n">
        <v>18.42633375176</v>
      </c>
      <c r="L353" s="92" t="n">
        <v>1527.1180533</v>
      </c>
      <c r="M353" s="92" t="n">
        <v>13.9689303728807</v>
      </c>
      <c r="N353" s="92" t="n">
        <v>60.159641335287</v>
      </c>
      <c r="O353" s="92" t="n">
        <v>10.8683341251027</v>
      </c>
      <c r="P353" s="92" t="n">
        <v>67.5370172</v>
      </c>
      <c r="Q353" s="92" t="n">
        <v>57.1934329015113</v>
      </c>
      <c r="R353" s="92" t="n">
        <v>2.66056885571304</v>
      </c>
      <c r="S353" s="92" t="n">
        <v>56.6888123534537</v>
      </c>
    </row>
    <row r="354">
      <c r="A354" s="92" t="s">
        <v>160</v>
      </c>
      <c r="B354" s="92" t="s">
        <v>161</v>
      </c>
      <c r="C354" s="92" t="s">
        <v>24</v>
      </c>
      <c r="D354" s="92" t="n">
        <v>140.2205883</v>
      </c>
      <c r="E354" s="92" t="n">
        <v>44.2782143597088</v>
      </c>
      <c r="F354" s="92" t="n">
        <v>7.03684719146783</v>
      </c>
      <c r="G354" s="92" t="n">
        <v>40.2983627497231</v>
      </c>
      <c r="H354" s="92" t="n">
        <v>580.9093052</v>
      </c>
      <c r="I354" s="92" t="n">
        <v>25.8662122617938</v>
      </c>
      <c r="J354" s="92" t="n">
        <v>29.1524237799404</v>
      </c>
      <c r="K354" s="92" t="n">
        <v>21.9132088996371</v>
      </c>
      <c r="L354" s="92" t="n">
        <v>1215.7759183</v>
      </c>
      <c r="M354" s="92" t="n">
        <v>18.9501286139114</v>
      </c>
      <c r="N354" s="92" t="n">
        <v>61.0126477136138</v>
      </c>
      <c r="O354" s="92" t="n">
        <v>11.6748609387985</v>
      </c>
      <c r="P354" s="92" t="n">
        <v>55.7563064</v>
      </c>
      <c r="Q354" s="92" t="n">
        <v>71.998618129325</v>
      </c>
      <c r="R354" s="92" t="n">
        <v>2.79808131497805</v>
      </c>
      <c r="S354" s="92" t="n">
        <v>68.7407951054603</v>
      </c>
    </row>
    <row r="355">
      <c r="A355" s="92" t="s">
        <v>162</v>
      </c>
      <c r="B355" s="92" t="s">
        <v>163</v>
      </c>
      <c r="C355" s="92" t="s">
        <v>22</v>
      </c>
      <c r="D355" s="92" t="n">
        <v>28.4965</v>
      </c>
      <c r="E355" s="92" t="n">
        <v>100</v>
      </c>
      <c r="F355" s="92" t="n">
        <v>0.723947311235361</v>
      </c>
      <c r="G355" s="92" t="n">
        <v>101.547755756148</v>
      </c>
      <c r="H355" s="92" t="n">
        <v>1830.3848978</v>
      </c>
      <c r="I355" s="92" t="n">
        <v>21.1466098132659</v>
      </c>
      <c r="J355" s="92" t="n">
        <v>46.5005255132427</v>
      </c>
      <c r="K355" s="92" t="n">
        <v>13.7777279981464</v>
      </c>
      <c r="L355" s="92" t="n">
        <v>1991.6424011</v>
      </c>
      <c r="M355" s="92" t="n">
        <v>17.9068501446578</v>
      </c>
      <c r="N355" s="92" t="n">
        <v>50.5972368964148</v>
      </c>
      <c r="O355" s="92" t="n">
        <v>13.1080440353257</v>
      </c>
      <c r="P355" s="92" t="n">
        <v>85.7433241</v>
      </c>
      <c r="Q355" s="92" t="n">
        <v>71.3399148227618</v>
      </c>
      <c r="R355" s="92" t="n">
        <v>2.17829027910716</v>
      </c>
      <c r="S355" s="92" t="n">
        <v>69.3303100685789</v>
      </c>
    </row>
    <row r="356">
      <c r="A356" s="92" t="s">
        <v>162</v>
      </c>
      <c r="B356" s="92" t="s">
        <v>163</v>
      </c>
      <c r="C356" s="92" t="s">
        <v>23</v>
      </c>
      <c r="D356" s="92" t="n">
        <v>276.546796</v>
      </c>
      <c r="E356" s="92" t="n">
        <v>49.3471583118757</v>
      </c>
      <c r="F356" s="92" t="n">
        <v>7.29888359709471</v>
      </c>
      <c r="G356" s="92" t="n">
        <v>48.3261352828447</v>
      </c>
      <c r="H356" s="92" t="n">
        <v>1584.4088033</v>
      </c>
      <c r="I356" s="92" t="n">
        <v>23.8826339865648</v>
      </c>
      <c r="J356" s="92" t="n">
        <v>41.8172099361398</v>
      </c>
      <c r="K356" s="92" t="n">
        <v>16.5387255266499</v>
      </c>
      <c r="L356" s="92" t="n">
        <v>1848.5905719</v>
      </c>
      <c r="M356" s="92" t="n">
        <v>20.1452940017065</v>
      </c>
      <c r="N356" s="92" t="n">
        <v>48.7897440800032</v>
      </c>
      <c r="O356" s="92" t="n">
        <v>12.9400026199069</v>
      </c>
      <c r="P356" s="92" t="n">
        <v>79.3455452</v>
      </c>
      <c r="Q356" s="92" t="n">
        <v>70.367373907584</v>
      </c>
      <c r="R356" s="92" t="n">
        <v>2.09416238676227</v>
      </c>
      <c r="S356" s="92" t="n">
        <v>70.7489415491556</v>
      </c>
    </row>
    <row r="357">
      <c r="A357" s="92" t="s">
        <v>162</v>
      </c>
      <c r="B357" s="92" t="s">
        <v>163</v>
      </c>
      <c r="C357" s="92" t="s">
        <v>24</v>
      </c>
      <c r="D357" s="92" t="n">
        <v>34.5092061</v>
      </c>
      <c r="E357" s="92" t="n">
        <v>100</v>
      </c>
      <c r="F357" s="92" t="n">
        <v>1.11949837459052</v>
      </c>
      <c r="G357" s="92" t="n">
        <v>101.092956374334</v>
      </c>
      <c r="H357" s="92" t="n">
        <v>891.234627</v>
      </c>
      <c r="I357" s="92" t="n">
        <v>22.6783101333571</v>
      </c>
      <c r="J357" s="92" t="n">
        <v>28.9121608133805</v>
      </c>
      <c r="K357" s="92" t="n">
        <v>19.4610016526365</v>
      </c>
      <c r="L357" s="92" t="n">
        <v>2090.2404852</v>
      </c>
      <c r="M357" s="92" t="n">
        <v>17.144534185277</v>
      </c>
      <c r="N357" s="92" t="n">
        <v>67.8085963178593</v>
      </c>
      <c r="O357" s="92" t="n">
        <v>8.42809548225797</v>
      </c>
      <c r="P357" s="92" t="n">
        <v>66.5754141</v>
      </c>
      <c r="Q357" s="92" t="n">
        <v>72.2642893145759</v>
      </c>
      <c r="R357" s="92" t="n">
        <v>2.15974449416966</v>
      </c>
      <c r="S357" s="92" t="n">
        <v>72.5938563950132</v>
      </c>
    </row>
    <row r="358">
      <c r="A358" s="92" t="s">
        <v>164</v>
      </c>
      <c r="B358" s="92" t="s">
        <v>165</v>
      </c>
      <c r="C358" s="92" t="s">
        <v>22</v>
      </c>
      <c r="D358" s="92" t="n">
        <v>278.1272563</v>
      </c>
      <c r="E358" s="92" t="n">
        <v>39.5342139925051</v>
      </c>
      <c r="F358" s="92" t="n">
        <v>5.9743117257705</v>
      </c>
      <c r="G358" s="92" t="n">
        <v>40.0981947132572</v>
      </c>
      <c r="H358" s="92" t="n">
        <v>1794.598103</v>
      </c>
      <c r="I358" s="92" t="n">
        <v>21.7679234490471</v>
      </c>
      <c r="J358" s="92" t="n">
        <v>38.548859369014</v>
      </c>
      <c r="K358" s="92" t="n">
        <v>15.6513730131821</v>
      </c>
      <c r="L358" s="92" t="n">
        <v>2582.6603833</v>
      </c>
      <c r="M358" s="92" t="n">
        <v>15.2630447042684</v>
      </c>
      <c r="N358" s="92" t="n">
        <v>55.4768289052155</v>
      </c>
      <c r="O358" s="92" t="n">
        <v>10.7162113288962</v>
      </c>
      <c r="P358" s="92"/>
      <c r="Q358" s="92"/>
      <c r="R358" s="92"/>
      <c r="S358" s="92"/>
    </row>
    <row r="359">
      <c r="A359" s="92" t="s">
        <v>164</v>
      </c>
      <c r="B359" s="92" t="s">
        <v>165</v>
      </c>
      <c r="C359" s="92" t="s">
        <v>23</v>
      </c>
      <c r="D359" s="92" t="n">
        <v>341.3983743</v>
      </c>
      <c r="E359" s="92" t="n">
        <v>37.8712253325631</v>
      </c>
      <c r="F359" s="92" t="n">
        <v>7.4616017126733</v>
      </c>
      <c r="G359" s="92" t="n">
        <v>34.1996713691661</v>
      </c>
      <c r="H359" s="92" t="n">
        <v>1955.1017921</v>
      </c>
      <c r="I359" s="92" t="n">
        <v>19.1377230652229</v>
      </c>
      <c r="J359" s="92" t="n">
        <v>42.7306981478617</v>
      </c>
      <c r="K359" s="92" t="n">
        <v>14.3653083179684</v>
      </c>
      <c r="L359" s="92" t="n">
        <v>2130.7931174</v>
      </c>
      <c r="M359" s="92" t="n">
        <v>16.5818519715789</v>
      </c>
      <c r="N359" s="92" t="n">
        <v>46.5706071587005</v>
      </c>
      <c r="O359" s="92" t="n">
        <v>12.7312227238074</v>
      </c>
      <c r="P359" s="92" t="n">
        <v>148.1100605</v>
      </c>
      <c r="Q359" s="92" t="n">
        <v>57.2181301011064</v>
      </c>
      <c r="R359" s="92" t="n">
        <v>3.23709298076451</v>
      </c>
      <c r="S359" s="92" t="n">
        <v>58.2062175974759</v>
      </c>
    </row>
    <row r="360">
      <c r="A360" s="92" t="s">
        <v>164</v>
      </c>
      <c r="B360" s="92" t="s">
        <v>165</v>
      </c>
      <c r="C360" s="92" t="s">
        <v>24</v>
      </c>
      <c r="D360" s="92"/>
      <c r="E360" s="92"/>
      <c r="F360" s="92"/>
      <c r="G360" s="92"/>
      <c r="H360" s="92" t="n">
        <v>511.4503841</v>
      </c>
      <c r="I360" s="92" t="n">
        <v>35.2564820046612</v>
      </c>
      <c r="J360" s="92" t="n">
        <v>44.2382225820591</v>
      </c>
      <c r="K360" s="92" t="n">
        <v>29.8467194611072</v>
      </c>
      <c r="L360" s="92" t="n">
        <v>591.4095032</v>
      </c>
      <c r="M360" s="92" t="n">
        <v>41.1788799359694</v>
      </c>
      <c r="N360" s="92" t="n">
        <v>51.154336868366</v>
      </c>
      <c r="O360" s="92" t="n">
        <v>23.4889390236033</v>
      </c>
      <c r="P360" s="92" t="n">
        <v>53.2679005</v>
      </c>
      <c r="Q360" s="92" t="n">
        <v>100</v>
      </c>
      <c r="R360" s="92" t="n">
        <v>4.60744054957486</v>
      </c>
      <c r="S360" s="92" t="n">
        <v>90.9924874334622</v>
      </c>
    </row>
    <row r="361">
      <c r="A361" s="92" t="s">
        <v>166</v>
      </c>
      <c r="B361" s="92" t="s">
        <v>167</v>
      </c>
      <c r="C361" s="92" t="s">
        <v>22</v>
      </c>
      <c r="D361" s="92" t="n">
        <v>170.1910972</v>
      </c>
      <c r="E361" s="92" t="n">
        <v>45.4231087933556</v>
      </c>
      <c r="F361" s="92" t="n">
        <v>6.42689680683591</v>
      </c>
      <c r="G361" s="92" t="n">
        <v>45.8727956971962</v>
      </c>
      <c r="H361" s="92" t="n">
        <v>742.4098775</v>
      </c>
      <c r="I361" s="92" t="n">
        <v>23.3730217019295</v>
      </c>
      <c r="J361" s="92" t="n">
        <v>28.0354950967916</v>
      </c>
      <c r="K361" s="92" t="n">
        <v>20.140210799726</v>
      </c>
      <c r="L361" s="92" t="n">
        <v>1718.9113321</v>
      </c>
      <c r="M361" s="92" t="n">
        <v>14.1747838960813</v>
      </c>
      <c r="N361" s="92" t="n">
        <v>64.9109497104032</v>
      </c>
      <c r="O361" s="92" t="n">
        <v>9.2462215115055</v>
      </c>
      <c r="P361" s="92" t="n">
        <v>16.5945839</v>
      </c>
      <c r="Q361" s="92" t="n">
        <v>99.9999999999996</v>
      </c>
      <c r="R361" s="92" t="n">
        <v>0.626658385969208</v>
      </c>
      <c r="S361" s="92" t="n">
        <v>100.023674056527</v>
      </c>
    </row>
    <row r="362">
      <c r="A362" s="92" t="s">
        <v>166</v>
      </c>
      <c r="B362" s="92" t="s">
        <v>167</v>
      </c>
      <c r="C362" s="92" t="s">
        <v>23</v>
      </c>
      <c r="D362" s="92" t="n">
        <v>142.9534081</v>
      </c>
      <c r="E362" s="92" t="n">
        <v>51.7363057914422</v>
      </c>
      <c r="F362" s="92" t="n">
        <v>4.24812409388914</v>
      </c>
      <c r="G362" s="92" t="n">
        <v>51.3188792958373</v>
      </c>
      <c r="H362" s="92" t="n">
        <v>1436.9842968</v>
      </c>
      <c r="I362" s="92" t="n">
        <v>16.449914535898</v>
      </c>
      <c r="J362" s="92" t="n">
        <v>42.7026378378202</v>
      </c>
      <c r="K362" s="92" t="n">
        <v>13.259539009999</v>
      </c>
      <c r="L362" s="92" t="n">
        <v>1676.1879801</v>
      </c>
      <c r="M362" s="92" t="n">
        <v>15.0853870140669</v>
      </c>
      <c r="N362" s="92" t="n">
        <v>49.8110163219689</v>
      </c>
      <c r="O362" s="92" t="n">
        <v>11.9447221665534</v>
      </c>
      <c r="P362" s="92" t="n">
        <v>108.9692355</v>
      </c>
      <c r="Q362" s="92" t="n">
        <v>60.6454202541033</v>
      </c>
      <c r="R362" s="92" t="n">
        <v>3.23822174632176</v>
      </c>
      <c r="S362" s="92" t="n">
        <v>60.4794312459431</v>
      </c>
    </row>
    <row r="363">
      <c r="A363" s="92" t="s">
        <v>166</v>
      </c>
      <c r="B363" s="92" t="s">
        <v>167</v>
      </c>
      <c r="C363" s="92" t="s">
        <v>24</v>
      </c>
      <c r="D363" s="92" t="n">
        <v>56.7978883</v>
      </c>
      <c r="E363" s="92" t="n">
        <v>100</v>
      </c>
      <c r="F363" s="92" t="n">
        <v>6.97287711656285</v>
      </c>
      <c r="G363" s="92" t="n">
        <v>89.3338975036347</v>
      </c>
      <c r="H363" s="92" t="n">
        <v>336.4731453</v>
      </c>
      <c r="I363" s="92" t="n">
        <v>36.412924315639</v>
      </c>
      <c r="J363" s="92" t="n">
        <v>41.3076254315655</v>
      </c>
      <c r="K363" s="92" t="n">
        <v>30.4177026044797</v>
      </c>
      <c r="L363" s="92" t="n">
        <v>421.2835233</v>
      </c>
      <c r="M363" s="92" t="n">
        <v>29.7532853142618</v>
      </c>
      <c r="N363" s="92" t="n">
        <v>51.7194974518717</v>
      </c>
      <c r="O363" s="92" t="n">
        <v>21.0990210012072</v>
      </c>
      <c r="P363" s="92"/>
      <c r="Q363" s="92"/>
      <c r="R363" s="92"/>
      <c r="S363" s="92"/>
    </row>
    <row r="364">
      <c r="A364" s="92" t="s">
        <v>168</v>
      </c>
      <c r="B364" s="92" t="s">
        <v>169</v>
      </c>
      <c r="C364" s="92" t="s">
        <v>22</v>
      </c>
      <c r="D364" s="92" t="n">
        <v>175.0215263</v>
      </c>
      <c r="E364" s="92" t="n">
        <v>58.3346715952088</v>
      </c>
      <c r="F364" s="92" t="n">
        <v>3.15307707974285</v>
      </c>
      <c r="G364" s="92" t="n">
        <v>56.51352933933</v>
      </c>
      <c r="H364" s="92" t="n">
        <v>1357.6658327</v>
      </c>
      <c r="I364" s="92" t="n">
        <v>20.9965417202986</v>
      </c>
      <c r="J364" s="92" t="n">
        <v>24.4588486315604</v>
      </c>
      <c r="K364" s="92" t="n">
        <v>21.551888174395</v>
      </c>
      <c r="L364" s="92" t="n">
        <v>3940.1265196</v>
      </c>
      <c r="M364" s="92" t="n">
        <v>15.7918861800117</v>
      </c>
      <c r="N364" s="92" t="n">
        <v>70.9828264149799</v>
      </c>
      <c r="O364" s="92" t="n">
        <v>7.27726614379281</v>
      </c>
      <c r="P364" s="92" t="n">
        <v>78.0027324</v>
      </c>
      <c r="Q364" s="92" t="n">
        <v>100</v>
      </c>
      <c r="R364" s="92" t="n">
        <v>1.40524787371686</v>
      </c>
      <c r="S364" s="92" t="n">
        <v>97.7191517145532</v>
      </c>
    </row>
    <row r="365">
      <c r="A365" s="92" t="s">
        <v>168</v>
      </c>
      <c r="B365" s="92" t="s">
        <v>169</v>
      </c>
      <c r="C365" s="92" t="s">
        <v>23</v>
      </c>
      <c r="D365" s="92" t="n">
        <v>133.8580146</v>
      </c>
      <c r="E365" s="92" t="n">
        <v>60.3887831468964</v>
      </c>
      <c r="F365" s="92" t="n">
        <v>2.67930431294761</v>
      </c>
      <c r="G365" s="92" t="n">
        <v>60.0356104475967</v>
      </c>
      <c r="H365" s="92" t="n">
        <v>2150.5996739</v>
      </c>
      <c r="I365" s="92" t="n">
        <v>25.2543667934503</v>
      </c>
      <c r="J365" s="92" t="n">
        <v>43.0464399081562</v>
      </c>
      <c r="K365" s="92" t="n">
        <v>18.6453032542955</v>
      </c>
      <c r="L365" s="92" t="n">
        <v>2534.5819083</v>
      </c>
      <c r="M365" s="92" t="n">
        <v>17.7281721053725</v>
      </c>
      <c r="N365" s="92" t="n">
        <v>50.7322348887369</v>
      </c>
      <c r="O365" s="92" t="n">
        <v>14.5793611298026</v>
      </c>
      <c r="P365" s="92" t="n">
        <v>176.9593255</v>
      </c>
      <c r="Q365" s="92" t="n">
        <v>70.3259554161454</v>
      </c>
      <c r="R365" s="92" t="n">
        <v>3.54202089015931</v>
      </c>
      <c r="S365" s="92" t="n">
        <v>66.5016554823753</v>
      </c>
    </row>
    <row r="366">
      <c r="A366" s="92" t="s">
        <v>168</v>
      </c>
      <c r="B366" s="92" t="s">
        <v>169</v>
      </c>
      <c r="C366" s="92" t="s">
        <v>24</v>
      </c>
      <c r="D366" s="92"/>
      <c r="E366" s="92"/>
      <c r="F366" s="92"/>
      <c r="G366" s="92"/>
      <c r="H366" s="92" t="n">
        <v>639.948686</v>
      </c>
      <c r="I366" s="92" t="n">
        <v>35.3091283188872</v>
      </c>
      <c r="J366" s="92" t="n">
        <v>22.757581804069</v>
      </c>
      <c r="K366" s="92" t="n">
        <v>28.1898859678428</v>
      </c>
      <c r="L366" s="92" t="n">
        <v>2026.9592237</v>
      </c>
      <c r="M366" s="92" t="n">
        <v>19.2937346538808</v>
      </c>
      <c r="N366" s="92" t="n">
        <v>72.081858055202</v>
      </c>
      <c r="O366" s="92" t="n">
        <v>9.53143025266285</v>
      </c>
      <c r="P366" s="92" t="n">
        <v>145.1161951</v>
      </c>
      <c r="Q366" s="92" t="n">
        <v>73.0269869760689</v>
      </c>
      <c r="R366" s="92" t="n">
        <v>5.16056014072899</v>
      </c>
      <c r="S366" s="92" t="n">
        <v>69.6351981020136</v>
      </c>
    </row>
    <row r="367">
      <c r="A367" s="92" t="s">
        <v>170</v>
      </c>
      <c r="B367" s="92" t="s">
        <v>171</v>
      </c>
      <c r="C367" s="92" t="s">
        <v>22</v>
      </c>
      <c r="D367" s="92" t="n">
        <v>325.8694478</v>
      </c>
      <c r="E367" s="92" t="n">
        <v>30.6655921898208</v>
      </c>
      <c r="F367" s="92" t="n">
        <v>6.63075348168634</v>
      </c>
      <c r="G367" s="92" t="n">
        <v>29.5757342317347</v>
      </c>
      <c r="H367" s="92" t="n">
        <v>1439.7788808</v>
      </c>
      <c r="I367" s="92" t="n">
        <v>17.0790522314209</v>
      </c>
      <c r="J367" s="92" t="n">
        <v>29.2964525860747</v>
      </c>
      <c r="K367" s="92" t="n">
        <v>14.3969587519242</v>
      </c>
      <c r="L367" s="92" t="n">
        <v>2986.0248743</v>
      </c>
      <c r="M367" s="92" t="n">
        <v>12.1134857445685</v>
      </c>
      <c r="N367" s="92" t="n">
        <v>60.7592855523497</v>
      </c>
      <c r="O367" s="92" t="n">
        <v>7.82147360763063</v>
      </c>
      <c r="P367" s="92" t="n">
        <v>162.842903</v>
      </c>
      <c r="Q367" s="92" t="n">
        <v>54.5258440903883</v>
      </c>
      <c r="R367" s="92" t="n">
        <v>3.31350837988918</v>
      </c>
      <c r="S367" s="92" t="n">
        <v>53.8821239356379</v>
      </c>
    </row>
    <row r="368">
      <c r="A368" s="92" t="s">
        <v>170</v>
      </c>
      <c r="B368" s="92" t="s">
        <v>171</v>
      </c>
      <c r="C368" s="92" t="s">
        <v>23</v>
      </c>
      <c r="D368" s="92" t="n">
        <v>163.3745916</v>
      </c>
      <c r="E368" s="92" t="n">
        <v>47.4024336890276</v>
      </c>
      <c r="F368" s="92" t="n">
        <v>4.99806234512265</v>
      </c>
      <c r="G368" s="92" t="n">
        <v>44.9502742433107</v>
      </c>
      <c r="H368" s="92" t="n">
        <v>959.982666</v>
      </c>
      <c r="I368" s="92" t="n">
        <v>19.0703803508575</v>
      </c>
      <c r="J368" s="92" t="n">
        <v>29.368417499414</v>
      </c>
      <c r="K368" s="92" t="n">
        <v>15.9088191091041</v>
      </c>
      <c r="L368" s="92" t="n">
        <v>2021.8705332</v>
      </c>
      <c r="M368" s="92" t="n">
        <v>12.881213294899</v>
      </c>
      <c r="N368" s="92" t="n">
        <v>61.8543855548954</v>
      </c>
      <c r="O368" s="92" t="n">
        <v>7.51911134370058</v>
      </c>
      <c r="P368" s="92" t="n">
        <v>123.5307864</v>
      </c>
      <c r="Q368" s="92" t="n">
        <v>43.9457493612626</v>
      </c>
      <c r="R368" s="92" t="n">
        <v>3.77913460056802</v>
      </c>
      <c r="S368" s="92" t="n">
        <v>42.2039202435346</v>
      </c>
    </row>
    <row r="369">
      <c r="A369" s="92" t="s">
        <v>170</v>
      </c>
      <c r="B369" s="92" t="s">
        <v>171</v>
      </c>
      <c r="C369" s="92" t="s">
        <v>24</v>
      </c>
      <c r="D369" s="92" t="n">
        <v>58.528271</v>
      </c>
      <c r="E369" s="92" t="n">
        <v>70.8094379559409</v>
      </c>
      <c r="F369" s="92" t="n">
        <v>4.3313964657564</v>
      </c>
      <c r="G369" s="92" t="n">
        <v>62.9742945814678</v>
      </c>
      <c r="H369" s="92" t="n">
        <v>438.2179682</v>
      </c>
      <c r="I369" s="92" t="n">
        <v>35.1671285093989</v>
      </c>
      <c r="J369" s="92" t="n">
        <v>32.4304088650156</v>
      </c>
      <c r="K369" s="92" t="n">
        <v>25.729988851766</v>
      </c>
      <c r="L369" s="92" t="n">
        <v>792.9423562</v>
      </c>
      <c r="M369" s="92" t="n">
        <v>20.5868586840481</v>
      </c>
      <c r="N369" s="92" t="n">
        <v>58.6818585362488</v>
      </c>
      <c r="O369" s="92" t="n">
        <v>14.1037640859049</v>
      </c>
      <c r="P369" s="92" t="n">
        <v>61.5677826</v>
      </c>
      <c r="Q369" s="92" t="n">
        <v>99.9999999999999</v>
      </c>
      <c r="R369" s="92" t="n">
        <v>4.5563361329792</v>
      </c>
      <c r="S369" s="92" t="n">
        <v>88.8146973586055</v>
      </c>
    </row>
    <row r="370">
      <c r="A370" s="92" t="s">
        <v>172</v>
      </c>
      <c r="B370" s="92" t="s">
        <v>173</v>
      </c>
      <c r="C370" s="92" t="s">
        <v>22</v>
      </c>
      <c r="D370" s="92" t="n">
        <v>38.2092077</v>
      </c>
      <c r="E370" s="92" t="n">
        <v>99.9999999999999</v>
      </c>
      <c r="F370" s="92" t="n">
        <v>1.14486957251713</v>
      </c>
      <c r="G370" s="92" t="n">
        <v>99.6016905979415</v>
      </c>
      <c r="H370" s="92" t="n">
        <v>1879.9011738</v>
      </c>
      <c r="I370" s="92" t="n">
        <v>17.2162524448825</v>
      </c>
      <c r="J370" s="92" t="n">
        <v>56.3278273164207</v>
      </c>
      <c r="K370" s="92" t="n">
        <v>9.70674787519333</v>
      </c>
      <c r="L370" s="92" t="n">
        <v>1208.6866243</v>
      </c>
      <c r="M370" s="92" t="n">
        <v>18.2167678396824</v>
      </c>
      <c r="N370" s="92" t="n">
        <v>36.2161013579329</v>
      </c>
      <c r="O370" s="92" t="n">
        <v>13.9054334236616</v>
      </c>
      <c r="P370" s="92" t="n">
        <v>210.6318697</v>
      </c>
      <c r="Q370" s="92" t="n">
        <v>41.6849066914757</v>
      </c>
      <c r="R370" s="92" t="n">
        <v>6.31120175312932</v>
      </c>
      <c r="S370" s="92" t="n">
        <v>38.3847555990284</v>
      </c>
    </row>
    <row r="371">
      <c r="A371" s="92" t="s">
        <v>172</v>
      </c>
      <c r="B371" s="92" t="s">
        <v>173</v>
      </c>
      <c r="C371" s="92" t="s">
        <v>23</v>
      </c>
      <c r="D371" s="92" t="n">
        <v>177.9664683</v>
      </c>
      <c r="E371" s="92" t="n">
        <v>53.2856385139332</v>
      </c>
      <c r="F371" s="92" t="n">
        <v>3.41852799677427</v>
      </c>
      <c r="G371" s="92" t="n">
        <v>53.2925094206572</v>
      </c>
      <c r="H371" s="92" t="n">
        <v>2707.0414194</v>
      </c>
      <c r="I371" s="92" t="n">
        <v>13.2423931863082</v>
      </c>
      <c r="J371" s="92" t="n">
        <v>51.9991039269641</v>
      </c>
      <c r="K371" s="92" t="n">
        <v>10.6311541524244</v>
      </c>
      <c r="L371" s="92" t="n">
        <v>2320.9307054</v>
      </c>
      <c r="M371" s="92" t="n">
        <v>15.8598555630522</v>
      </c>
      <c r="N371" s="92" t="n">
        <v>44.5823680762617</v>
      </c>
      <c r="O371" s="92" t="n">
        <v>12.1410156988666</v>
      </c>
      <c r="P371" s="92"/>
      <c r="Q371" s="92"/>
      <c r="R371" s="92"/>
      <c r="S371" s="92"/>
    </row>
    <row r="372">
      <c r="A372" s="92" t="s">
        <v>172</v>
      </c>
      <c r="B372" s="92" t="s">
        <v>173</v>
      </c>
      <c r="C372" s="92" t="s">
        <v>24</v>
      </c>
      <c r="D372" s="92" t="n">
        <v>88.4835611</v>
      </c>
      <c r="E372" s="92" t="n">
        <v>70.4179029074221</v>
      </c>
      <c r="F372" s="92" t="n">
        <v>6.35529197916166</v>
      </c>
      <c r="G372" s="92" t="n">
        <v>70.167775042909</v>
      </c>
      <c r="H372" s="92" t="n">
        <v>576.8904704</v>
      </c>
      <c r="I372" s="92" t="n">
        <v>30.2264704404294</v>
      </c>
      <c r="J372" s="92" t="n">
        <v>41.4348985710965</v>
      </c>
      <c r="K372" s="92" t="n">
        <v>22.4005028568619</v>
      </c>
      <c r="L372" s="92" t="n">
        <v>726.9075724</v>
      </c>
      <c r="M372" s="92" t="n">
        <v>26.6413176436131</v>
      </c>
      <c r="N372" s="92" t="n">
        <v>52.2098094497419</v>
      </c>
      <c r="O372" s="92" t="n">
        <v>17.9744093035094</v>
      </c>
      <c r="P372" s="92"/>
      <c r="Q372" s="92"/>
      <c r="R372" s="92"/>
      <c r="S372" s="92"/>
    </row>
    <row r="373">
      <c r="A373" s="92" t="s">
        <v>174</v>
      </c>
      <c r="B373" s="92" t="s">
        <v>175</v>
      </c>
      <c r="C373" s="92" t="s">
        <v>22</v>
      </c>
      <c r="D373" s="92" t="n">
        <v>168.3126617</v>
      </c>
      <c r="E373" s="92" t="n">
        <v>60.8770361180053</v>
      </c>
      <c r="F373" s="92" t="n">
        <v>7.80147463110481</v>
      </c>
      <c r="G373" s="92" t="n">
        <v>58.8116809829529</v>
      </c>
      <c r="H373" s="92" t="n">
        <v>698.8439838</v>
      </c>
      <c r="I373" s="92" t="n">
        <v>30.8044945720643</v>
      </c>
      <c r="J373" s="92" t="n">
        <v>32.3921774847431</v>
      </c>
      <c r="K373" s="92" t="n">
        <v>25.6358865096425</v>
      </c>
      <c r="L373" s="92" t="n">
        <v>1222.5925073</v>
      </c>
      <c r="M373" s="92" t="n">
        <v>20.8464817956159</v>
      </c>
      <c r="N373" s="92" t="n">
        <v>56.6684902582095</v>
      </c>
      <c r="O373" s="92" t="n">
        <v>13.9621360812143</v>
      </c>
      <c r="P373" s="92" t="n">
        <v>67.6976077</v>
      </c>
      <c r="Q373" s="92" t="n">
        <v>70.3147484626911</v>
      </c>
      <c r="R373" s="92" t="n">
        <v>3.13785762594256</v>
      </c>
      <c r="S373" s="92" t="n">
        <v>67.1880581520557</v>
      </c>
    </row>
    <row r="374">
      <c r="A374" s="92" t="s">
        <v>174</v>
      </c>
      <c r="B374" s="92" t="s">
        <v>175</v>
      </c>
      <c r="C374" s="92" t="s">
        <v>23</v>
      </c>
      <c r="D374" s="92" t="n">
        <v>96.5235217</v>
      </c>
      <c r="E374" s="92" t="n">
        <v>72.479589627804</v>
      </c>
      <c r="F374" s="92" t="n">
        <v>1.75614380926924</v>
      </c>
      <c r="G374" s="92" t="n">
        <v>72.1054955351544</v>
      </c>
      <c r="H374" s="92" t="n">
        <v>2969.3244585</v>
      </c>
      <c r="I374" s="92" t="n">
        <v>13.8800917774469</v>
      </c>
      <c r="J374" s="92" t="n">
        <v>54.0237309379743</v>
      </c>
      <c r="K374" s="92" t="n">
        <v>8.76190675318546</v>
      </c>
      <c r="L374" s="92" t="n">
        <v>2349.384806</v>
      </c>
      <c r="M374" s="92" t="n">
        <v>14.2256195144985</v>
      </c>
      <c r="N374" s="92" t="n">
        <v>42.7445819421249</v>
      </c>
      <c r="O374" s="92" t="n">
        <v>10.3527091876782</v>
      </c>
      <c r="P374" s="92" t="n">
        <v>81.1007823</v>
      </c>
      <c r="Q374" s="92" t="n">
        <v>70.5273048008791</v>
      </c>
      <c r="R374" s="92" t="n">
        <v>1.47554331063158</v>
      </c>
      <c r="S374" s="92" t="n">
        <v>70.9921670639747</v>
      </c>
    </row>
    <row r="375">
      <c r="A375" s="92" t="s">
        <v>174</v>
      </c>
      <c r="B375" s="92" t="s">
        <v>175</v>
      </c>
      <c r="C375" s="92" t="s">
        <v>24</v>
      </c>
      <c r="D375" s="92" t="n">
        <v>182.4841366</v>
      </c>
      <c r="E375" s="92" t="n">
        <v>52.918285064335</v>
      </c>
      <c r="F375" s="92" t="n">
        <v>7.2025076029996</v>
      </c>
      <c r="G375" s="92" t="n">
        <v>49.8674702416655</v>
      </c>
      <c r="H375" s="92" t="n">
        <v>423.9831648</v>
      </c>
      <c r="I375" s="92" t="n">
        <v>36.0362355448757</v>
      </c>
      <c r="J375" s="92" t="n">
        <v>16.7342872915554</v>
      </c>
      <c r="K375" s="92" t="n">
        <v>30.7112961947701</v>
      </c>
      <c r="L375" s="92" t="n">
        <v>1682.2224454</v>
      </c>
      <c r="M375" s="92" t="n">
        <v>15.1912563506255</v>
      </c>
      <c r="N375" s="92" t="n">
        <v>66.3960176411854</v>
      </c>
      <c r="O375" s="92" t="n">
        <v>10.4498401196083</v>
      </c>
      <c r="P375" s="92" t="n">
        <v>244.929746</v>
      </c>
      <c r="Q375" s="92" t="n">
        <v>37.0970971292689</v>
      </c>
      <c r="R375" s="92" t="n">
        <v>9.66718746425963</v>
      </c>
      <c r="S375" s="92" t="n">
        <v>34.4931675305291</v>
      </c>
    </row>
    <row r="376">
      <c r="A376" s="92" t="s">
        <v>176</v>
      </c>
      <c r="B376" s="92" t="s">
        <v>177</v>
      </c>
      <c r="C376" s="92" t="s">
        <v>22</v>
      </c>
      <c r="D376" s="92" t="n">
        <v>284.0716557</v>
      </c>
      <c r="E376" s="92" t="n">
        <v>33.0286107443169</v>
      </c>
      <c r="F376" s="92" t="n">
        <v>6.5808412085365</v>
      </c>
      <c r="G376" s="92" t="n">
        <v>31.7790630358879</v>
      </c>
      <c r="H376" s="92" t="n">
        <v>1297.8719644</v>
      </c>
      <c r="I376" s="92" t="n">
        <v>20.6023088359127</v>
      </c>
      <c r="J376" s="92" t="n">
        <v>30.0666720362546</v>
      </c>
      <c r="K376" s="92" t="n">
        <v>17.5211937295665</v>
      </c>
      <c r="L376" s="92" t="n">
        <v>2539.1891277</v>
      </c>
      <c r="M376" s="92" t="n">
        <v>15.7937381646512</v>
      </c>
      <c r="N376" s="92" t="n">
        <v>58.8231881377246</v>
      </c>
      <c r="O376" s="92" t="n">
        <v>9.94050072459837</v>
      </c>
      <c r="P376" s="92" t="n">
        <v>195.513813</v>
      </c>
      <c r="Q376" s="92" t="n">
        <v>53.2462822017235</v>
      </c>
      <c r="R376" s="92" t="n">
        <v>4.52929861748435</v>
      </c>
      <c r="S376" s="92" t="n">
        <v>52.5683014644769</v>
      </c>
    </row>
    <row r="377">
      <c r="A377" s="92" t="s">
        <v>176</v>
      </c>
      <c r="B377" s="92" t="s">
        <v>177</v>
      </c>
      <c r="C377" s="92" t="s">
        <v>23</v>
      </c>
      <c r="D377" s="92" t="n">
        <v>154.1504458</v>
      </c>
      <c r="E377" s="92" t="n">
        <v>64.2897395416237</v>
      </c>
      <c r="F377" s="92" t="n">
        <v>3.49731083012331</v>
      </c>
      <c r="G377" s="92" t="n">
        <v>62.7165621721348</v>
      </c>
      <c r="H377" s="92" t="n">
        <v>1434.3318287</v>
      </c>
      <c r="I377" s="92" t="n">
        <v>16.989359517567</v>
      </c>
      <c r="J377" s="92" t="n">
        <v>32.5416135676403</v>
      </c>
      <c r="K377" s="92" t="n">
        <v>14.4506397878041</v>
      </c>
      <c r="L377" s="92" t="n">
        <v>2735.6645729</v>
      </c>
      <c r="M377" s="92" t="n">
        <v>12.2068022277938</v>
      </c>
      <c r="N377" s="92" t="n">
        <v>62.0657909144226</v>
      </c>
      <c r="O377" s="92" t="n">
        <v>7.97163284994242</v>
      </c>
      <c r="P377" s="92" t="n">
        <v>83.5381794</v>
      </c>
      <c r="Q377" s="92" t="n">
        <v>70.5818514249017</v>
      </c>
      <c r="R377" s="92" t="n">
        <v>1.89528468781376</v>
      </c>
      <c r="S377" s="92" t="n">
        <v>70.332415870455</v>
      </c>
    </row>
    <row r="378">
      <c r="A378" s="92" t="s">
        <v>176</v>
      </c>
      <c r="B378" s="92" t="s">
        <v>177</v>
      </c>
      <c r="C378" s="92" t="s">
        <v>24</v>
      </c>
      <c r="D378" s="92" t="n">
        <v>99.1819808</v>
      </c>
      <c r="E378" s="92" t="n">
        <v>74.0100498043126</v>
      </c>
      <c r="F378" s="92" t="n">
        <v>6.73308738704901</v>
      </c>
      <c r="G378" s="92" t="n">
        <v>69.279128129245</v>
      </c>
      <c r="H378" s="92" t="n">
        <v>526.8955029</v>
      </c>
      <c r="I378" s="92" t="n">
        <v>32.9554207267795</v>
      </c>
      <c r="J378" s="92" t="n">
        <v>35.7689313749704</v>
      </c>
      <c r="K378" s="92" t="n">
        <v>26.1695034986264</v>
      </c>
      <c r="L378" s="92" t="n">
        <v>760.7594465</v>
      </c>
      <c r="M378" s="92" t="n">
        <v>26.9395459575859</v>
      </c>
      <c r="N378" s="92" t="n">
        <v>51.6450648846845</v>
      </c>
      <c r="O378" s="92" t="n">
        <v>19.9478930248255</v>
      </c>
      <c r="P378" s="92" t="n">
        <v>86.2165904</v>
      </c>
      <c r="Q378" s="92" t="n">
        <v>100</v>
      </c>
      <c r="R378" s="92" t="n">
        <v>5.85291635329601</v>
      </c>
      <c r="S378" s="92" t="n">
        <v>97.1961693067013</v>
      </c>
    </row>
    <row r="379">
      <c r="A379" s="92" t="s">
        <v>178</v>
      </c>
      <c r="B379" s="92" t="s">
        <v>179</v>
      </c>
      <c r="C379" s="92" t="s">
        <v>22</v>
      </c>
      <c r="D379" s="92" t="n">
        <v>668.5146044</v>
      </c>
      <c r="E379" s="92" t="n">
        <v>34.9554578562133</v>
      </c>
      <c r="F379" s="92" t="n">
        <v>9.34185206503193</v>
      </c>
      <c r="G379" s="92" t="n">
        <v>31.4909701810921</v>
      </c>
      <c r="H379" s="92" t="n">
        <v>2529.8515877</v>
      </c>
      <c r="I379" s="92" t="n">
        <v>17.6718737185395</v>
      </c>
      <c r="J379" s="92" t="n">
        <v>35.3522557670837</v>
      </c>
      <c r="K379" s="92" t="n">
        <v>13.7604786792808</v>
      </c>
      <c r="L379" s="92" t="n">
        <v>3715.3703057</v>
      </c>
      <c r="M379" s="92" t="n">
        <v>13.7644042529303</v>
      </c>
      <c r="N379" s="92" t="n">
        <v>51.91874573004</v>
      </c>
      <c r="O379" s="92" t="n">
        <v>9.68642359040964</v>
      </c>
      <c r="P379" s="92" t="n">
        <v>242.3884306</v>
      </c>
      <c r="Q379" s="92" t="n">
        <v>45.2778090311092</v>
      </c>
      <c r="R379" s="92" t="n">
        <v>3.38714643784446</v>
      </c>
      <c r="S379" s="92" t="n">
        <v>44.2506804361686</v>
      </c>
    </row>
    <row r="380">
      <c r="A380" s="92" t="s">
        <v>178</v>
      </c>
      <c r="B380" s="92" t="s">
        <v>179</v>
      </c>
      <c r="C380" s="92" t="s">
        <v>23</v>
      </c>
      <c r="D380" s="92" t="n">
        <v>330.3811607</v>
      </c>
      <c r="E380" s="92" t="n">
        <v>45.2702569860196</v>
      </c>
      <c r="F380" s="92" t="n">
        <v>5.62651220487739</v>
      </c>
      <c r="G380" s="92" t="n">
        <v>42.3726388489068</v>
      </c>
      <c r="H380" s="92" t="n">
        <v>2370.1699285</v>
      </c>
      <c r="I380" s="92" t="n">
        <v>15.8209894693403</v>
      </c>
      <c r="J380" s="92" t="n">
        <v>40.3648622157608</v>
      </c>
      <c r="K380" s="92" t="n">
        <v>13.5423973868094</v>
      </c>
      <c r="L380" s="92" t="n">
        <v>3063.187097</v>
      </c>
      <c r="M380" s="92" t="n">
        <v>15.572284098919</v>
      </c>
      <c r="N380" s="92" t="n">
        <v>52.1671984884864</v>
      </c>
      <c r="O380" s="92" t="n">
        <v>10.1752359464163</v>
      </c>
      <c r="P380" s="92" t="n">
        <v>108.1260997</v>
      </c>
      <c r="Q380" s="92" t="n">
        <v>70.2994770574663</v>
      </c>
      <c r="R380" s="92" t="n">
        <v>1.8414270908754</v>
      </c>
      <c r="S380" s="92" t="n">
        <v>69.4029291362736</v>
      </c>
    </row>
    <row r="381">
      <c r="A381" s="92" t="s">
        <v>178</v>
      </c>
      <c r="B381" s="92" t="s">
        <v>179</v>
      </c>
      <c r="C381" s="92" t="s">
        <v>24</v>
      </c>
      <c r="D381" s="92" t="n">
        <v>62.3044005</v>
      </c>
      <c r="E381" s="92" t="n">
        <v>100</v>
      </c>
      <c r="F381" s="92" t="n">
        <v>3.15379321465744</v>
      </c>
      <c r="G381" s="92" t="n">
        <v>96.5218764547838</v>
      </c>
      <c r="H381" s="92" t="n">
        <v>425.4227771</v>
      </c>
      <c r="I381" s="92" t="n">
        <v>45.3047215490729</v>
      </c>
      <c r="J381" s="92" t="n">
        <v>21.5345217514565</v>
      </c>
      <c r="K381" s="92" t="n">
        <v>36.9729301488249</v>
      </c>
      <c r="L381" s="92" t="n">
        <v>1370.5593365</v>
      </c>
      <c r="M381" s="92" t="n">
        <v>23.3850231203052</v>
      </c>
      <c r="N381" s="92" t="n">
        <v>69.3764918858197</v>
      </c>
      <c r="O381" s="92" t="n">
        <v>11.8496376640186</v>
      </c>
      <c r="P381" s="92" t="n">
        <v>117.2520282</v>
      </c>
      <c r="Q381" s="92" t="n">
        <v>72.5979792266309</v>
      </c>
      <c r="R381" s="92" t="n">
        <v>5.93519314806638</v>
      </c>
      <c r="S381" s="92" t="n">
        <v>72.9727402909418</v>
      </c>
    </row>
    <row r="382">
      <c r="A382" s="92" t="s">
        <v>180</v>
      </c>
      <c r="B382" s="92" t="s">
        <v>181</v>
      </c>
      <c r="C382" s="92" t="s">
        <v>22</v>
      </c>
      <c r="D382" s="92" t="n">
        <v>124.6313751</v>
      </c>
      <c r="E382" s="92" t="n">
        <v>40.2140133334618</v>
      </c>
      <c r="F382" s="92" t="n">
        <v>8.70271313228913</v>
      </c>
      <c r="G382" s="92" t="n">
        <v>38.7015144262485</v>
      </c>
      <c r="H382" s="92" t="n">
        <v>594.0831536</v>
      </c>
      <c r="I382" s="92" t="n">
        <v>15.7606128133017</v>
      </c>
      <c r="J382" s="92" t="n">
        <v>41.483416662603</v>
      </c>
      <c r="K382" s="92" t="n">
        <v>10.605976480669</v>
      </c>
      <c r="L382" s="92" t="n">
        <v>698.8477963</v>
      </c>
      <c r="M382" s="92" t="n">
        <v>14.5475079552484</v>
      </c>
      <c r="N382" s="92" t="n">
        <v>48.7988830216423</v>
      </c>
      <c r="O382" s="92" t="n">
        <v>10.7242688562793</v>
      </c>
      <c r="P382" s="92" t="n">
        <v>14.5356105</v>
      </c>
      <c r="Q382" s="92" t="n">
        <v>100</v>
      </c>
      <c r="R382" s="92" t="n">
        <v>1.01498718346557</v>
      </c>
      <c r="S382" s="92" t="n">
        <v>98.8246279882443</v>
      </c>
    </row>
    <row r="383">
      <c r="A383" s="92" t="s">
        <v>180</v>
      </c>
      <c r="B383" s="92" t="s">
        <v>181</v>
      </c>
      <c r="C383" s="92" t="s">
        <v>23</v>
      </c>
      <c r="D383" s="92" t="n">
        <v>115.3875418</v>
      </c>
      <c r="E383" s="92" t="n">
        <v>38.345334668624</v>
      </c>
      <c r="F383" s="92" t="n">
        <v>7.88875800509459</v>
      </c>
      <c r="G383" s="92" t="n">
        <v>37.6354844028971</v>
      </c>
      <c r="H383" s="92" t="n">
        <v>412.0512181</v>
      </c>
      <c r="I383" s="92" t="n">
        <v>20.4107388537447</v>
      </c>
      <c r="J383" s="92" t="n">
        <v>28.1709125143643</v>
      </c>
      <c r="K383" s="92" t="n">
        <v>14.323372859034</v>
      </c>
      <c r="L383" s="92" t="n">
        <v>935.2444879</v>
      </c>
      <c r="M383" s="92" t="n">
        <v>12.3190634683984</v>
      </c>
      <c r="N383" s="92" t="n">
        <v>63.9403294805411</v>
      </c>
      <c r="O383" s="92" t="n">
        <v>7.56416441003099</v>
      </c>
      <c r="P383" s="92"/>
      <c r="Q383" s="92"/>
      <c r="R383" s="92"/>
      <c r="S383" s="92"/>
    </row>
    <row r="384">
      <c r="A384" s="92" t="s">
        <v>180</v>
      </c>
      <c r="B384" s="92" t="s">
        <v>181</v>
      </c>
      <c r="C384" s="92" t="s">
        <v>24</v>
      </c>
      <c r="D384" s="92" t="n">
        <v>76.3968328</v>
      </c>
      <c r="E384" s="92" t="n">
        <v>40.1743414638702</v>
      </c>
      <c r="F384" s="92" t="n">
        <v>8.21839612918132</v>
      </c>
      <c r="G384" s="92" t="n">
        <v>39.0373777834251</v>
      </c>
      <c r="H384" s="92" t="n">
        <v>242.0359478</v>
      </c>
      <c r="I384" s="92" t="n">
        <v>24.6762011021607</v>
      </c>
      <c r="J384" s="92" t="n">
        <v>26.0370387569555</v>
      </c>
      <c r="K384" s="92" t="n">
        <v>22.0878865378957</v>
      </c>
      <c r="L384" s="92" t="n">
        <v>597.8919389</v>
      </c>
      <c r="M384" s="92" t="n">
        <v>18.7675561728157</v>
      </c>
      <c r="N384" s="92" t="n">
        <v>64.3182788635771</v>
      </c>
      <c r="O384" s="92" t="n">
        <v>9.13990449343264</v>
      </c>
      <c r="P384" s="92" t="n">
        <v>13.2585179</v>
      </c>
      <c r="Q384" s="92" t="n">
        <v>100</v>
      </c>
      <c r="R384" s="92" t="n">
        <v>1.42628625028604</v>
      </c>
      <c r="S384" s="92" t="n">
        <v>100.864019568158</v>
      </c>
    </row>
    <row r="385">
      <c r="A385" s="92" t="s">
        <v>182</v>
      </c>
      <c r="B385" s="92" t="s">
        <v>183</v>
      </c>
      <c r="C385" s="92" t="s">
        <v>22</v>
      </c>
      <c r="D385" s="92" t="n">
        <v>504.1025109</v>
      </c>
      <c r="E385" s="92" t="n">
        <v>40.5717426665465</v>
      </c>
      <c r="F385" s="92" t="n">
        <v>17.1464696046162</v>
      </c>
      <c r="G385" s="92" t="n">
        <v>33.9413623097843</v>
      </c>
      <c r="H385" s="92" t="n">
        <v>723.1067705</v>
      </c>
      <c r="I385" s="92" t="n">
        <v>28.5020098344323</v>
      </c>
      <c r="J385" s="92" t="n">
        <v>24.5956486888635</v>
      </c>
      <c r="K385" s="92" t="n">
        <v>23.863569303746</v>
      </c>
      <c r="L385" s="92" t="n">
        <v>1668.4649946</v>
      </c>
      <c r="M385" s="92" t="n">
        <v>16.0512413942203</v>
      </c>
      <c r="N385" s="92" t="n">
        <v>56.7509260471628</v>
      </c>
      <c r="O385" s="92" t="n">
        <v>12.8881380886417</v>
      </c>
      <c r="P385" s="92" t="n">
        <v>44.3041716</v>
      </c>
      <c r="Q385" s="92" t="n">
        <v>100</v>
      </c>
      <c r="R385" s="92" t="n">
        <v>1.50695565935753</v>
      </c>
      <c r="S385" s="92" t="n">
        <v>100.80876893285</v>
      </c>
    </row>
    <row r="386">
      <c r="A386" s="92" t="s">
        <v>182</v>
      </c>
      <c r="B386" s="92" t="s">
        <v>183</v>
      </c>
      <c r="C386" s="92" t="s">
        <v>23</v>
      </c>
      <c r="D386" s="92" t="n">
        <v>122.9538491</v>
      </c>
      <c r="E386" s="92" t="n">
        <v>72.9530298942271</v>
      </c>
      <c r="F386" s="92" t="n">
        <v>2.55777830649134</v>
      </c>
      <c r="G386" s="92" t="n">
        <v>71.2039262492286</v>
      </c>
      <c r="H386" s="92" t="n">
        <v>1340.4697811</v>
      </c>
      <c r="I386" s="92" t="n">
        <v>19.7498859188032</v>
      </c>
      <c r="J386" s="92" t="n">
        <v>27.8854590702259</v>
      </c>
      <c r="K386" s="92" t="n">
        <v>17.3804517400286</v>
      </c>
      <c r="L386" s="92" t="n">
        <v>3193.7821896</v>
      </c>
      <c r="M386" s="92" t="n">
        <v>12.0561547261191</v>
      </c>
      <c r="N386" s="92" t="n">
        <v>66.4394556169881</v>
      </c>
      <c r="O386" s="92" t="n">
        <v>7.38646373988659</v>
      </c>
      <c r="P386" s="92" t="n">
        <v>149.85071</v>
      </c>
      <c r="Q386" s="92" t="n">
        <v>57.8725488460199</v>
      </c>
      <c r="R386" s="92" t="n">
        <v>3.11730700629465</v>
      </c>
      <c r="S386" s="92" t="n">
        <v>56.8578746951891</v>
      </c>
    </row>
    <row r="387">
      <c r="A387" s="92" t="s">
        <v>182</v>
      </c>
      <c r="B387" s="92" t="s">
        <v>183</v>
      </c>
      <c r="C387" s="92" t="s">
        <v>24</v>
      </c>
      <c r="D387" s="92" t="n">
        <v>47.1022281</v>
      </c>
      <c r="E387" s="92" t="n">
        <v>100</v>
      </c>
      <c r="F387" s="92" t="n">
        <v>1.68073235012533</v>
      </c>
      <c r="G387" s="92" t="n">
        <v>99.1053195358907</v>
      </c>
      <c r="H387" s="92" t="n">
        <v>761.5068707</v>
      </c>
      <c r="I387" s="92" t="n">
        <v>23.0713222592652</v>
      </c>
      <c r="J387" s="92" t="n">
        <v>27.1725836347048</v>
      </c>
      <c r="K387" s="92" t="n">
        <v>18.8898970174796</v>
      </c>
      <c r="L387" s="92" t="n">
        <v>1928.652779</v>
      </c>
      <c r="M387" s="92" t="n">
        <v>18.6285892171999</v>
      </c>
      <c r="N387" s="92" t="n">
        <v>68.8194433380617</v>
      </c>
      <c r="O387" s="92" t="n">
        <v>7.67042186178136</v>
      </c>
      <c r="P387" s="92" t="n">
        <v>65.2205101</v>
      </c>
      <c r="Q387" s="92" t="n">
        <v>70.2842809496497</v>
      </c>
      <c r="R387" s="92" t="n">
        <v>2.32724067710813</v>
      </c>
      <c r="S387" s="92" t="n">
        <v>65.4271008966944</v>
      </c>
    </row>
    <row r="388">
      <c r="A388" s="92" t="s">
        <v>184</v>
      </c>
      <c r="B388" s="92" t="s">
        <v>185</v>
      </c>
      <c r="C388" s="92" t="s">
        <v>22</v>
      </c>
      <c r="D388" s="92" t="n">
        <v>199.4555686</v>
      </c>
      <c r="E388" s="92" t="n">
        <v>41.7202001867882</v>
      </c>
      <c r="F388" s="92" t="n">
        <v>5.78821560410723</v>
      </c>
      <c r="G388" s="92" t="n">
        <v>40.8078907289424</v>
      </c>
      <c r="H388" s="92" t="n">
        <v>1564.4919624</v>
      </c>
      <c r="I388" s="92" t="n">
        <v>13.8416458731148</v>
      </c>
      <c r="J388" s="92" t="n">
        <v>45.4016744321874</v>
      </c>
      <c r="K388" s="92" t="n">
        <v>10.3648217012025</v>
      </c>
      <c r="L388" s="92" t="n">
        <v>1614.1213907</v>
      </c>
      <c r="M388" s="92" t="n">
        <v>15.8206812521384</v>
      </c>
      <c r="N388" s="92" t="n">
        <v>46.8419241746505</v>
      </c>
      <c r="O388" s="92" t="n">
        <v>11.4038550892271</v>
      </c>
      <c r="P388" s="92" t="n">
        <v>67.8215261</v>
      </c>
      <c r="Q388" s="92" t="n">
        <v>57.1240272356845</v>
      </c>
      <c r="R388" s="92" t="n">
        <v>1.9681857890549</v>
      </c>
      <c r="S388" s="92" t="n">
        <v>55.5858470839935</v>
      </c>
    </row>
    <row r="389">
      <c r="A389" s="92" t="s">
        <v>184</v>
      </c>
      <c r="B389" s="92" t="s">
        <v>185</v>
      </c>
      <c r="C389" s="92" t="s">
        <v>23</v>
      </c>
      <c r="D389" s="92" t="n">
        <v>152.4689235</v>
      </c>
      <c r="E389" s="92" t="n">
        <v>39.8733523258505</v>
      </c>
      <c r="F389" s="92" t="n">
        <v>4.74417007366614</v>
      </c>
      <c r="G389" s="92" t="n">
        <v>39.2813806592264</v>
      </c>
      <c r="H389" s="92" t="n">
        <v>2290.7563393</v>
      </c>
      <c r="I389" s="92" t="n">
        <v>12.0747704255098</v>
      </c>
      <c r="J389" s="92" t="n">
        <v>71.2783787115022</v>
      </c>
      <c r="K389" s="92" t="n">
        <v>6.28584773157583</v>
      </c>
      <c r="L389" s="92" t="n">
        <v>770.591298</v>
      </c>
      <c r="M389" s="92" t="n">
        <v>20.7783656358526</v>
      </c>
      <c r="N389" s="92" t="n">
        <v>23.9774512148316</v>
      </c>
      <c r="O389" s="92" t="n">
        <v>19.0831607935414</v>
      </c>
      <c r="P389" s="92"/>
      <c r="Q389" s="92"/>
      <c r="R389" s="92"/>
      <c r="S389" s="92"/>
    </row>
    <row r="390">
      <c r="A390" s="92" t="s">
        <v>184</v>
      </c>
      <c r="B390" s="92" t="s">
        <v>185</v>
      </c>
      <c r="C390" s="92" t="s">
        <v>24</v>
      </c>
      <c r="D390" s="92" t="n">
        <v>65.0644961</v>
      </c>
      <c r="E390" s="92" t="n">
        <v>57.6147763858348</v>
      </c>
      <c r="F390" s="92" t="n">
        <v>5.05828142182552</v>
      </c>
      <c r="G390" s="92" t="n">
        <v>54.4328547891885</v>
      </c>
      <c r="H390" s="92" t="n">
        <v>427.775243</v>
      </c>
      <c r="I390" s="92" t="n">
        <v>30.3023920935146</v>
      </c>
      <c r="J390" s="92" t="n">
        <v>33.2563486092041</v>
      </c>
      <c r="K390" s="92" t="n">
        <v>26.2388672387297</v>
      </c>
      <c r="L390" s="92" t="n">
        <v>766.0495737</v>
      </c>
      <c r="M390" s="92" t="n">
        <v>30.4728408374479</v>
      </c>
      <c r="N390" s="92" t="n">
        <v>59.5546658947239</v>
      </c>
      <c r="O390" s="92" t="n">
        <v>16.4400605345672</v>
      </c>
      <c r="P390" s="92" t="n">
        <v>27.4071716</v>
      </c>
      <c r="Q390" s="92" t="n">
        <v>99.9999999999999</v>
      </c>
      <c r="R390" s="92" t="n">
        <v>2.13070407424648</v>
      </c>
      <c r="S390" s="92" t="n">
        <v>101.56102639975</v>
      </c>
    </row>
    <row r="391">
      <c r="A391" s="92" t="s">
        <v>186</v>
      </c>
      <c r="B391" s="92" t="s">
        <v>187</v>
      </c>
      <c r="C391" s="92" t="s">
        <v>22</v>
      </c>
      <c r="D391" s="92" t="n">
        <v>25.3337477</v>
      </c>
      <c r="E391" s="92" t="n">
        <v>58.0379196972349</v>
      </c>
      <c r="F391" s="92" t="n">
        <v>3.99328021565388</v>
      </c>
      <c r="G391" s="92" t="n">
        <v>57.70355851397</v>
      </c>
      <c r="H391" s="92" t="n">
        <v>135.6601031</v>
      </c>
      <c r="I391" s="92" t="n">
        <v>28.4464598254525</v>
      </c>
      <c r="J391" s="92" t="n">
        <v>21.3836820425426</v>
      </c>
      <c r="K391" s="92" t="n">
        <v>24.7780964361825</v>
      </c>
      <c r="L391" s="92" t="n">
        <v>452.725341</v>
      </c>
      <c r="M391" s="92" t="n">
        <v>18.230031712059</v>
      </c>
      <c r="N391" s="92" t="n">
        <v>71.3616938460494</v>
      </c>
      <c r="O391" s="92" t="n">
        <v>8.65995460880558</v>
      </c>
      <c r="P391" s="92" t="n">
        <v>20.6902744</v>
      </c>
      <c r="Q391" s="92" t="n">
        <v>74.0230714850163</v>
      </c>
      <c r="R391" s="92" t="n">
        <v>3.26134389575412</v>
      </c>
      <c r="S391" s="92" t="n">
        <v>68.4513477735943</v>
      </c>
    </row>
    <row r="392">
      <c r="A392" s="92" t="s">
        <v>186</v>
      </c>
      <c r="B392" s="92" t="s">
        <v>187</v>
      </c>
      <c r="C392" s="92" t="s">
        <v>23</v>
      </c>
      <c r="D392" s="92" t="n">
        <v>36.1649598</v>
      </c>
      <c r="E392" s="92" t="n">
        <v>49.5224988599725</v>
      </c>
      <c r="F392" s="92" t="n">
        <v>5.29664036806546</v>
      </c>
      <c r="G392" s="92" t="n">
        <v>49.2193382464183</v>
      </c>
      <c r="H392" s="92" t="n">
        <v>218.1988688</v>
      </c>
      <c r="I392" s="92" t="n">
        <v>21.2181211798603</v>
      </c>
      <c r="J392" s="92" t="n">
        <v>31.9569257962316</v>
      </c>
      <c r="K392" s="92" t="n">
        <v>16.9713584648474</v>
      </c>
      <c r="L392" s="92" t="n">
        <v>417.76995</v>
      </c>
      <c r="M392" s="92" t="n">
        <v>15.7069825779685</v>
      </c>
      <c r="N392" s="92" t="n">
        <v>61.1856668435917</v>
      </c>
      <c r="O392" s="92" t="n">
        <v>9.0652592016979</v>
      </c>
      <c r="P392" s="92" t="n">
        <v>10.6567695</v>
      </c>
      <c r="Q392" s="92" t="n">
        <v>100</v>
      </c>
      <c r="R392" s="92" t="n">
        <v>1.56076699211121</v>
      </c>
      <c r="S392" s="92" t="n">
        <v>99.5362047745742</v>
      </c>
    </row>
    <row r="393">
      <c r="A393" s="92" t="s">
        <v>186</v>
      </c>
      <c r="B393" s="92" t="s">
        <v>187</v>
      </c>
      <c r="C393" s="92" t="s">
        <v>24</v>
      </c>
      <c r="D393" s="92"/>
      <c r="E393" s="92"/>
      <c r="F393" s="92"/>
      <c r="G393" s="92"/>
      <c r="H393" s="92" t="n">
        <v>155.9642259</v>
      </c>
      <c r="I393" s="92" t="n">
        <v>27.0848015132866</v>
      </c>
      <c r="J393" s="92" t="n">
        <v>41.2610154144252</v>
      </c>
      <c r="K393" s="92" t="n">
        <v>19.4273820986017</v>
      </c>
      <c r="L393" s="92" t="n">
        <v>215.9001554</v>
      </c>
      <c r="M393" s="92" t="n">
        <v>22.4358039586418</v>
      </c>
      <c r="N393" s="92" t="n">
        <v>57.1173266723866</v>
      </c>
      <c r="O393" s="92" t="n">
        <v>14.1900596166085</v>
      </c>
      <c r="P393" s="92" t="n">
        <v>6.1297721</v>
      </c>
      <c r="Q393" s="92" t="n">
        <v>100</v>
      </c>
      <c r="R393" s="92" t="n">
        <v>1.62165791318824</v>
      </c>
      <c r="S393" s="92" t="n">
        <v>96.6827730547983</v>
      </c>
    </row>
    <row r="394">
      <c r="A394" s="92" t="s">
        <v>188</v>
      </c>
      <c r="B394" s="92" t="s">
        <v>189</v>
      </c>
      <c r="C394" s="92" t="s">
        <v>22</v>
      </c>
      <c r="D394" s="92" t="n">
        <v>188.7196645</v>
      </c>
      <c r="E394" s="92" t="n">
        <v>45.0329753829396</v>
      </c>
      <c r="F394" s="92" t="n">
        <v>15.4596953157805</v>
      </c>
      <c r="G394" s="92" t="n">
        <v>36.2638459723739</v>
      </c>
      <c r="H394" s="92" t="n">
        <v>345.5214171</v>
      </c>
      <c r="I394" s="92" t="n">
        <v>26.2792800403575</v>
      </c>
      <c r="J394" s="92" t="n">
        <v>28.304712429386</v>
      </c>
      <c r="K394" s="92" t="n">
        <v>19.1584422679419</v>
      </c>
      <c r="L394" s="92" t="n">
        <v>632.4844408</v>
      </c>
      <c r="M394" s="92" t="n">
        <v>20.7603819269412</v>
      </c>
      <c r="N394" s="92" t="n">
        <v>51.8123894118083</v>
      </c>
      <c r="O394" s="92" t="n">
        <v>16.8377261029683</v>
      </c>
      <c r="P394" s="92" t="n">
        <v>53.9949423</v>
      </c>
      <c r="Q394" s="92" t="n">
        <v>70.1327808026488</v>
      </c>
      <c r="R394" s="92" t="n">
        <v>4.42320284302513</v>
      </c>
      <c r="S394" s="92" t="n">
        <v>66.5801485561925</v>
      </c>
    </row>
    <row r="395">
      <c r="A395" s="92" t="s">
        <v>188</v>
      </c>
      <c r="B395" s="92" t="s">
        <v>189</v>
      </c>
      <c r="C395" s="92" t="s">
        <v>23</v>
      </c>
      <c r="D395" s="92" t="n">
        <v>216.0933073</v>
      </c>
      <c r="E395" s="92" t="n">
        <v>36.5768662213826</v>
      </c>
      <c r="F395" s="92" t="n">
        <v>15.0122569394883</v>
      </c>
      <c r="G395" s="92" t="n">
        <v>32.0079813544844</v>
      </c>
      <c r="H395" s="92" t="n">
        <v>571.6216968</v>
      </c>
      <c r="I395" s="92" t="n">
        <v>24.2267194461288</v>
      </c>
      <c r="J395" s="92" t="n">
        <v>39.7112335026393</v>
      </c>
      <c r="K395" s="92" t="n">
        <v>21.2822101875605</v>
      </c>
      <c r="L395" s="92" t="n">
        <v>634.4595228</v>
      </c>
      <c r="M395" s="92" t="n">
        <v>24.9241618195931</v>
      </c>
      <c r="N395" s="92" t="n">
        <v>44.0766513918719</v>
      </c>
      <c r="O395" s="92" t="n">
        <v>17.5024028689198</v>
      </c>
      <c r="P395" s="92" t="n">
        <v>17.2713084</v>
      </c>
      <c r="Q395" s="92" t="n">
        <v>100</v>
      </c>
      <c r="R395" s="92" t="n">
        <v>1.19985816600042</v>
      </c>
      <c r="S395" s="92" t="n">
        <v>100.965327177474</v>
      </c>
    </row>
    <row r="396">
      <c r="A396" s="92" t="s">
        <v>188</v>
      </c>
      <c r="B396" s="92" t="s">
        <v>189</v>
      </c>
      <c r="C396" s="92" t="s">
        <v>24</v>
      </c>
      <c r="D396" s="92" t="n">
        <v>15.493655</v>
      </c>
      <c r="E396" s="92" t="n">
        <v>100</v>
      </c>
      <c r="F396" s="92" t="n">
        <v>1.28131061490237</v>
      </c>
      <c r="G396" s="92" t="n">
        <v>101.884082662719</v>
      </c>
      <c r="H396" s="92" t="n">
        <v>224.2239872</v>
      </c>
      <c r="I396" s="92" t="n">
        <v>30.852771714411</v>
      </c>
      <c r="J396" s="92" t="n">
        <v>18.5431116747529</v>
      </c>
      <c r="K396" s="92" t="n">
        <v>32.0017953209485</v>
      </c>
      <c r="L396" s="92" t="n">
        <v>969.4860294</v>
      </c>
      <c r="M396" s="92" t="n">
        <v>21.7029806046048</v>
      </c>
      <c r="N396" s="92" t="n">
        <v>80.1755777103448</v>
      </c>
      <c r="O396" s="92" t="n">
        <v>7.60875295150291</v>
      </c>
      <c r="P396" s="92"/>
      <c r="Q396" s="92"/>
      <c r="R396" s="92"/>
      <c r="S396" s="92"/>
    </row>
    <row r="397">
      <c r="A397" s="92" t="s">
        <v>190</v>
      </c>
      <c r="B397" s="92" t="s">
        <v>191</v>
      </c>
      <c r="C397" s="92" t="s">
        <v>22</v>
      </c>
      <c r="D397" s="92" t="n">
        <v>261.1374239</v>
      </c>
      <c r="E397" s="92" t="n">
        <v>40.3436286233525</v>
      </c>
      <c r="F397" s="92" t="n">
        <v>7.00024710078615</v>
      </c>
      <c r="G397" s="92" t="n">
        <v>40.2364923023045</v>
      </c>
      <c r="H397" s="92" t="n">
        <v>701.8837261</v>
      </c>
      <c r="I397" s="92" t="n">
        <v>25.2246126940349</v>
      </c>
      <c r="J397" s="92" t="n">
        <v>18.8152255059467</v>
      </c>
      <c r="K397" s="92" t="n">
        <v>21.2555440546265</v>
      </c>
      <c r="L397" s="92" t="n">
        <v>2767.3817935</v>
      </c>
      <c r="M397" s="92" t="n">
        <v>15.0898889040678</v>
      </c>
      <c r="N397" s="92" t="n">
        <v>74.1845273932671</v>
      </c>
      <c r="O397" s="92" t="n">
        <v>6.4800652034475</v>
      </c>
      <c r="P397" s="92"/>
      <c r="Q397" s="92"/>
      <c r="R397" s="92"/>
      <c r="S397" s="92"/>
    </row>
    <row r="398">
      <c r="A398" s="92" t="s">
        <v>190</v>
      </c>
      <c r="B398" s="92" t="s">
        <v>191</v>
      </c>
      <c r="C398" s="92" t="s">
        <v>23</v>
      </c>
      <c r="D398" s="92" t="n">
        <v>55.3094475</v>
      </c>
      <c r="E398" s="92" t="n">
        <v>99.9999999999999</v>
      </c>
      <c r="F398" s="92" t="n">
        <v>1.06028794114672</v>
      </c>
      <c r="G398" s="92" t="n">
        <v>99.3210632317237</v>
      </c>
      <c r="H398" s="92" t="n">
        <v>1929.3582377</v>
      </c>
      <c r="I398" s="92" t="n">
        <v>28.987378029837</v>
      </c>
      <c r="J398" s="92" t="n">
        <v>36.9860008741796</v>
      </c>
      <c r="K398" s="92" t="n">
        <v>20.7782944481106</v>
      </c>
      <c r="L398" s="92" t="n">
        <v>3202.8455275</v>
      </c>
      <c r="M398" s="92" t="n">
        <v>15.6905566224909</v>
      </c>
      <c r="N398" s="92" t="n">
        <v>61.398886513266</v>
      </c>
      <c r="O398" s="92" t="n">
        <v>12.8867814986282</v>
      </c>
      <c r="P398" s="92" t="n">
        <v>28.9421815</v>
      </c>
      <c r="Q398" s="92" t="n">
        <v>99.9999999999998</v>
      </c>
      <c r="R398" s="92" t="n">
        <v>0.554824671407712</v>
      </c>
      <c r="S398" s="92" t="n">
        <v>99.012219406512</v>
      </c>
    </row>
    <row r="399">
      <c r="A399" s="92" t="s">
        <v>190</v>
      </c>
      <c r="B399" s="92" t="s">
        <v>191</v>
      </c>
      <c r="C399" s="92" t="s">
        <v>24</v>
      </c>
      <c r="D399" s="92" t="n">
        <v>103.6362975</v>
      </c>
      <c r="E399" s="92" t="n">
        <v>60.7749467540916</v>
      </c>
      <c r="F399" s="92" t="n">
        <v>3.74269819720294</v>
      </c>
      <c r="G399" s="92" t="n">
        <v>58.2845949348145</v>
      </c>
      <c r="H399" s="92" t="n">
        <v>791.8824099</v>
      </c>
      <c r="I399" s="92" t="n">
        <v>25.3020243909377</v>
      </c>
      <c r="J399" s="92" t="n">
        <v>28.5978652212025</v>
      </c>
      <c r="K399" s="92" t="n">
        <v>20.2715669359002</v>
      </c>
      <c r="L399" s="92" t="n">
        <v>1759.4897182</v>
      </c>
      <c r="M399" s="92" t="n">
        <v>16.7800786478363</v>
      </c>
      <c r="N399" s="92" t="n">
        <v>63.5418203386149</v>
      </c>
      <c r="O399" s="92" t="n">
        <v>8.70405601010118</v>
      </c>
      <c r="P399" s="92" t="n">
        <v>114.0178768</v>
      </c>
      <c r="Q399" s="92" t="n">
        <v>60.2893889488536</v>
      </c>
      <c r="R399" s="92" t="n">
        <v>4.11761624297961</v>
      </c>
      <c r="S399" s="92" t="n">
        <v>56.1825288105367</v>
      </c>
    </row>
    <row r="400">
      <c r="A400" s="92" t="s">
        <v>192</v>
      </c>
      <c r="B400" s="92" t="s">
        <v>193</v>
      </c>
      <c r="C400" s="92" t="s">
        <v>22</v>
      </c>
      <c r="D400" s="92" t="n">
        <v>91.8815257</v>
      </c>
      <c r="E400" s="92" t="n">
        <v>71.5692732989424</v>
      </c>
      <c r="F400" s="92" t="n">
        <v>6.61265327030296</v>
      </c>
      <c r="G400" s="92" t="n">
        <v>69.0444570538922</v>
      </c>
      <c r="H400" s="92" t="n">
        <v>339.7948173</v>
      </c>
      <c r="I400" s="92" t="n">
        <v>28.7526324690979</v>
      </c>
      <c r="J400" s="92" t="n">
        <v>24.4548106132596</v>
      </c>
      <c r="K400" s="92" t="n">
        <v>27.6464271834342</v>
      </c>
      <c r="L400" s="92" t="n">
        <v>957.8041264</v>
      </c>
      <c r="M400" s="92" t="n">
        <v>23.1662659041865</v>
      </c>
      <c r="N400" s="92" t="n">
        <v>68.9325361164375</v>
      </c>
      <c r="O400" s="92" t="n">
        <v>12.2384952959114</v>
      </c>
      <c r="P400" s="92"/>
      <c r="Q400" s="92"/>
      <c r="R400" s="92"/>
      <c r="S400" s="92"/>
    </row>
    <row r="401">
      <c r="A401" s="92" t="s">
        <v>192</v>
      </c>
      <c r="B401" s="92" t="s">
        <v>193</v>
      </c>
      <c r="C401" s="92" t="s">
        <v>23</v>
      </c>
      <c r="D401" s="92" t="n">
        <v>185.6029157</v>
      </c>
      <c r="E401" s="92" t="n">
        <v>40.075205648962</v>
      </c>
      <c r="F401" s="92" t="n">
        <v>6.19397106973264</v>
      </c>
      <c r="G401" s="92" t="n">
        <v>39.2418603174976</v>
      </c>
      <c r="H401" s="92" t="n">
        <v>677.4571149</v>
      </c>
      <c r="I401" s="92" t="n">
        <v>27.3268179986664</v>
      </c>
      <c r="J401" s="92" t="n">
        <v>22.6082104090304</v>
      </c>
      <c r="K401" s="92" t="n">
        <v>23.2182845154206</v>
      </c>
      <c r="L401" s="92" t="n">
        <v>2133.4492138</v>
      </c>
      <c r="M401" s="92" t="n">
        <v>14.0804015754291</v>
      </c>
      <c r="N401" s="92" t="n">
        <v>71.1978185212369</v>
      </c>
      <c r="O401" s="92" t="n">
        <v>7.41090783454127</v>
      </c>
      <c r="P401" s="92"/>
      <c r="Q401" s="92"/>
      <c r="R401" s="92"/>
      <c r="S401" s="92"/>
    </row>
    <row r="402">
      <c r="A402" s="92" t="s">
        <v>192</v>
      </c>
      <c r="B402" s="92" t="s">
        <v>193</v>
      </c>
      <c r="C402" s="92" t="s">
        <v>24</v>
      </c>
      <c r="D402" s="92" t="n">
        <v>94.9954617</v>
      </c>
      <c r="E402" s="92" t="n">
        <v>57.3051417329904</v>
      </c>
      <c r="F402" s="92" t="n">
        <v>3.91807055178892</v>
      </c>
      <c r="G402" s="92" t="n">
        <v>54.6331865719762</v>
      </c>
      <c r="H402" s="92" t="n">
        <v>620.8954958</v>
      </c>
      <c r="I402" s="92" t="n">
        <v>25.4782305574969</v>
      </c>
      <c r="J402" s="92" t="n">
        <v>25.6087218725772</v>
      </c>
      <c r="K402" s="92" t="n">
        <v>21.1051756041608</v>
      </c>
      <c r="L402" s="92" t="n">
        <v>1614.7417856</v>
      </c>
      <c r="M402" s="92" t="n">
        <v>13.8689644353171</v>
      </c>
      <c r="N402" s="92" t="n">
        <v>66.5997314575126</v>
      </c>
      <c r="O402" s="92" t="n">
        <v>8.5197890400416</v>
      </c>
      <c r="P402" s="92" t="n">
        <v>93.9142487</v>
      </c>
      <c r="Q402" s="92" t="n">
        <v>77.7532283523623</v>
      </c>
      <c r="R402" s="92" t="n">
        <v>3.87347611812124</v>
      </c>
      <c r="S402" s="92" t="n">
        <v>74.8222386878133</v>
      </c>
    </row>
    <row r="403">
      <c r="A403" s="92" t="s">
        <v>194</v>
      </c>
      <c r="B403" s="92" t="s">
        <v>195</v>
      </c>
      <c r="C403" s="92" t="s">
        <v>22</v>
      </c>
      <c r="D403" s="92" t="n">
        <v>555.3815516</v>
      </c>
      <c r="E403" s="92" t="n">
        <v>42.63893660031</v>
      </c>
      <c r="F403" s="92" t="n">
        <v>9.57047303951656</v>
      </c>
      <c r="G403" s="92" t="n">
        <v>36.035192291338</v>
      </c>
      <c r="H403" s="92" t="n">
        <v>1653.7704692</v>
      </c>
      <c r="I403" s="92" t="n">
        <v>26.7616494613745</v>
      </c>
      <c r="J403" s="92" t="n">
        <v>28.4981840744082</v>
      </c>
      <c r="K403" s="92" t="n">
        <v>20.45031714105</v>
      </c>
      <c r="L403" s="92" t="n">
        <v>3454.3655883</v>
      </c>
      <c r="M403" s="92" t="n">
        <v>12.2351556641299</v>
      </c>
      <c r="N403" s="92" t="n">
        <v>59.5264870361944</v>
      </c>
      <c r="O403" s="92" t="n">
        <v>12.7562996032416</v>
      </c>
      <c r="P403" s="92" t="n">
        <v>139.5555442</v>
      </c>
      <c r="Q403" s="92" t="n">
        <v>99.9999999999999</v>
      </c>
      <c r="R403" s="92" t="n">
        <v>2.40485584988085</v>
      </c>
      <c r="S403" s="92" t="n">
        <v>98.4085786921359</v>
      </c>
    </row>
    <row r="404">
      <c r="A404" s="92" t="s">
        <v>194</v>
      </c>
      <c r="B404" s="92" t="s">
        <v>195</v>
      </c>
      <c r="C404" s="92" t="s">
        <v>23</v>
      </c>
      <c r="D404" s="92" t="n">
        <v>647.7419335</v>
      </c>
      <c r="E404" s="92" t="n">
        <v>30.8494198302124</v>
      </c>
      <c r="F404" s="92" t="n">
        <v>18.7440922137604</v>
      </c>
      <c r="G404" s="92" t="n">
        <v>29.4727591417064</v>
      </c>
      <c r="H404" s="92" t="n">
        <v>909.5926891</v>
      </c>
      <c r="I404" s="92" t="n">
        <v>23.7439461860171</v>
      </c>
      <c r="J404" s="92" t="n">
        <v>26.3214227143327</v>
      </c>
      <c r="K404" s="92" t="n">
        <v>19.4717696504457</v>
      </c>
      <c r="L404" s="92" t="n">
        <v>1864.0679608</v>
      </c>
      <c r="M404" s="92" t="n">
        <v>19.5823123257055</v>
      </c>
      <c r="N404" s="92" t="n">
        <v>53.9416393210113</v>
      </c>
      <c r="O404" s="92" t="n">
        <v>11.4766861756636</v>
      </c>
      <c r="P404" s="92" t="n">
        <v>34.3098945</v>
      </c>
      <c r="Q404" s="92" t="n">
        <v>99.9999999999999</v>
      </c>
      <c r="R404" s="92" t="n">
        <v>0.992845750895623</v>
      </c>
      <c r="S404" s="92" t="n">
        <v>101.378153233951</v>
      </c>
    </row>
    <row r="405">
      <c r="A405" s="92" t="s">
        <v>194</v>
      </c>
      <c r="B405" s="92" t="s">
        <v>195</v>
      </c>
      <c r="C405" s="92" t="s">
        <v>24</v>
      </c>
      <c r="D405" s="92" t="n">
        <v>216.4517626</v>
      </c>
      <c r="E405" s="92" t="n">
        <v>54.3269476283822</v>
      </c>
      <c r="F405" s="92" t="n">
        <v>6.37547282818407</v>
      </c>
      <c r="G405" s="92" t="n">
        <v>53.9747696401076</v>
      </c>
      <c r="H405" s="92" t="n">
        <v>1073.1443552</v>
      </c>
      <c r="I405" s="92" t="n">
        <v>28.5794395927741</v>
      </c>
      <c r="J405" s="92" t="n">
        <v>31.6089025800186</v>
      </c>
      <c r="K405" s="92" t="n">
        <v>22.3742417450594</v>
      </c>
      <c r="L405" s="92" t="n">
        <v>1931.8957193</v>
      </c>
      <c r="M405" s="92" t="n">
        <v>17.6990575667186</v>
      </c>
      <c r="N405" s="92" t="n">
        <v>56.902972363609</v>
      </c>
      <c r="O405" s="92" t="n">
        <v>13.1998012410192</v>
      </c>
      <c r="P405" s="92" t="n">
        <v>173.5781198</v>
      </c>
      <c r="Q405" s="92" t="n">
        <v>57.5669387697921</v>
      </c>
      <c r="R405" s="92" t="n">
        <v>5.11265222818832</v>
      </c>
      <c r="S405" s="92" t="n">
        <v>56.8223882202544</v>
      </c>
    </row>
    <row r="406">
      <c r="A406" s="92" t="s">
        <v>196</v>
      </c>
      <c r="B406" s="92" t="s">
        <v>197</v>
      </c>
      <c r="C406" s="92" t="s">
        <v>22</v>
      </c>
      <c r="D406" s="92" t="n">
        <v>53.981881</v>
      </c>
      <c r="E406" s="92" t="n">
        <v>70.2713110487918</v>
      </c>
      <c r="F406" s="92" t="n">
        <v>2.64272231769995</v>
      </c>
      <c r="G406" s="92" t="n">
        <v>72.7822602336882</v>
      </c>
      <c r="H406" s="92" t="n">
        <v>805.6665987</v>
      </c>
      <c r="I406" s="92" t="n">
        <v>27.2444458037158</v>
      </c>
      <c r="J406" s="92" t="n">
        <v>39.4419953800776</v>
      </c>
      <c r="K406" s="92" t="n">
        <v>21.634949756058</v>
      </c>
      <c r="L406" s="92" t="n">
        <v>1183.013386</v>
      </c>
      <c r="M406" s="92" t="n">
        <v>25.8566088675766</v>
      </c>
      <c r="N406" s="92" t="n">
        <v>57.9152823022225</v>
      </c>
      <c r="O406" s="92" t="n">
        <v>14.9118877695783</v>
      </c>
      <c r="P406" s="92"/>
      <c r="Q406" s="92"/>
      <c r="R406" s="92"/>
      <c r="S406" s="92"/>
    </row>
    <row r="407">
      <c r="A407" s="92" t="s">
        <v>196</v>
      </c>
      <c r="B407" s="92" t="s">
        <v>197</v>
      </c>
      <c r="C407" s="92" t="s">
        <v>23</v>
      </c>
      <c r="D407" s="92" t="n">
        <v>401.8732864</v>
      </c>
      <c r="E407" s="92" t="n">
        <v>35.6607411848467</v>
      </c>
      <c r="F407" s="92" t="n">
        <v>7.24441862204188</v>
      </c>
      <c r="G407" s="92" t="n">
        <v>35.590012514471</v>
      </c>
      <c r="H407" s="92" t="n">
        <v>1797.4220834</v>
      </c>
      <c r="I407" s="92" t="n">
        <v>13.3670213893773</v>
      </c>
      <c r="J407" s="92" t="n">
        <v>32.4014520330463</v>
      </c>
      <c r="K407" s="92" t="n">
        <v>11.4467867662391</v>
      </c>
      <c r="L407" s="92" t="n">
        <v>3075.0784002</v>
      </c>
      <c r="M407" s="92" t="n">
        <v>12.352259499724</v>
      </c>
      <c r="N407" s="92" t="n">
        <v>55.4332820332684</v>
      </c>
      <c r="O407" s="92" t="n">
        <v>7.88996438514607</v>
      </c>
      <c r="P407" s="92" t="n">
        <v>272.9766437</v>
      </c>
      <c r="Q407" s="92" t="n">
        <v>40.773813397112</v>
      </c>
      <c r="R407" s="92" t="n">
        <v>4.92084731164348</v>
      </c>
      <c r="S407" s="92" t="n">
        <v>40.3510873314249</v>
      </c>
    </row>
    <row r="408">
      <c r="A408" s="92" t="s">
        <v>196</v>
      </c>
      <c r="B408" s="92" t="s">
        <v>197</v>
      </c>
      <c r="C408" s="92" t="s">
        <v>24</v>
      </c>
      <c r="D408" s="92" t="n">
        <v>206.8256562</v>
      </c>
      <c r="E408" s="92" t="n">
        <v>62.4467846330161</v>
      </c>
      <c r="F408" s="92" t="n">
        <v>12.0188742929071</v>
      </c>
      <c r="G408" s="92" t="n">
        <v>55.530436248818</v>
      </c>
      <c r="H408" s="92" t="n">
        <v>503.5872893</v>
      </c>
      <c r="I408" s="92" t="n">
        <v>28.5337711665994</v>
      </c>
      <c r="J408" s="92" t="n">
        <v>29.2640305695428</v>
      </c>
      <c r="K408" s="92" t="n">
        <v>25.3786973784022</v>
      </c>
      <c r="L408" s="92" t="n">
        <v>943.1973742</v>
      </c>
      <c r="M408" s="92" t="n">
        <v>26.9195771663073</v>
      </c>
      <c r="N408" s="92" t="n">
        <v>54.8102729718783</v>
      </c>
      <c r="O408" s="92" t="n">
        <v>13.9309528547327</v>
      </c>
      <c r="P408" s="92" t="n">
        <v>67.230178</v>
      </c>
      <c r="Q408" s="92" t="n">
        <v>72.9529404882236</v>
      </c>
      <c r="R408" s="92" t="n">
        <v>3.90682216567177</v>
      </c>
      <c r="S408" s="92" t="n">
        <v>74.7932798748237</v>
      </c>
    </row>
    <row r="409">
      <c r="A409" s="92" t="s">
        <v>198</v>
      </c>
      <c r="B409" s="92" t="s">
        <v>199</v>
      </c>
      <c r="C409" s="92" t="s">
        <v>22</v>
      </c>
      <c r="D409" s="92" t="n">
        <v>9.2934322</v>
      </c>
      <c r="E409" s="92" t="n">
        <v>99.9999999999998</v>
      </c>
      <c r="F409" s="92" t="n">
        <v>0.946752017035455</v>
      </c>
      <c r="G409" s="92" t="n">
        <v>99.3102158541524</v>
      </c>
      <c r="H409" s="92" t="n">
        <v>434.03602</v>
      </c>
      <c r="I409" s="92" t="n">
        <v>21.4508388077477</v>
      </c>
      <c r="J409" s="92" t="n">
        <v>44.216654144315</v>
      </c>
      <c r="K409" s="92" t="n">
        <v>14.055597542293</v>
      </c>
      <c r="L409" s="92" t="n">
        <v>529.4499506</v>
      </c>
      <c r="M409" s="92" t="n">
        <v>24.4723472066331</v>
      </c>
      <c r="N409" s="92" t="n">
        <v>53.9367800681724</v>
      </c>
      <c r="O409" s="92" t="n">
        <v>11.8626479094917</v>
      </c>
      <c r="P409" s="92" t="n">
        <v>8.8326807</v>
      </c>
      <c r="Q409" s="92" t="n">
        <v>100</v>
      </c>
      <c r="R409" s="92" t="n">
        <v>0.899813770477083</v>
      </c>
      <c r="S409" s="92" t="n">
        <v>99.3102158541523</v>
      </c>
    </row>
    <row r="410">
      <c r="A410" s="92" t="s">
        <v>198</v>
      </c>
      <c r="B410" s="92" t="s">
        <v>199</v>
      </c>
      <c r="C410" s="92" t="s">
        <v>23</v>
      </c>
      <c r="D410" s="92" t="n">
        <v>61.3550563</v>
      </c>
      <c r="E410" s="92" t="n">
        <v>52.4427397335521</v>
      </c>
      <c r="F410" s="92" t="n">
        <v>3.35306386992644</v>
      </c>
      <c r="G410" s="92" t="n">
        <v>53.9091963535735</v>
      </c>
      <c r="H410" s="92" t="n">
        <v>724.0566135</v>
      </c>
      <c r="I410" s="92" t="n">
        <v>16.6384764932384</v>
      </c>
      <c r="J410" s="92" t="n">
        <v>39.5698124476848</v>
      </c>
      <c r="K410" s="92" t="n">
        <v>14.4806980659763</v>
      </c>
      <c r="L410" s="92" t="n">
        <v>1030.8375387</v>
      </c>
      <c r="M410" s="92" t="n">
        <v>15.8736584782319</v>
      </c>
      <c r="N410" s="92" t="n">
        <v>56.3354402264458</v>
      </c>
      <c r="O410" s="92" t="n">
        <v>10.4102604207011</v>
      </c>
      <c r="P410" s="92" t="n">
        <v>13.5714773</v>
      </c>
      <c r="Q410" s="92" t="n">
        <v>99.9999999999998</v>
      </c>
      <c r="R410" s="92" t="n">
        <v>0.741683455942927</v>
      </c>
      <c r="S410" s="92" t="n">
        <v>101.029084229933</v>
      </c>
    </row>
    <row r="411">
      <c r="A411" s="92" t="s">
        <v>198</v>
      </c>
      <c r="B411" s="92" t="s">
        <v>199</v>
      </c>
      <c r="C411" s="92" t="s">
        <v>24</v>
      </c>
      <c r="D411" s="92"/>
      <c r="E411" s="92"/>
      <c r="F411" s="92"/>
      <c r="G411" s="92"/>
      <c r="H411" s="92" t="n">
        <v>316.1040818</v>
      </c>
      <c r="I411" s="92" t="n">
        <v>26.2710921164918</v>
      </c>
      <c r="J411" s="92" t="n">
        <v>35.5716160469699</v>
      </c>
      <c r="K411" s="92" t="n">
        <v>22.1088037803108</v>
      </c>
      <c r="L411" s="92" t="n">
        <v>557.9406262</v>
      </c>
      <c r="M411" s="92" t="n">
        <v>22.1448608968057</v>
      </c>
      <c r="N411" s="92" t="n">
        <v>62.7858065583269</v>
      </c>
      <c r="O411" s="92" t="n">
        <v>12.6510405113066</v>
      </c>
      <c r="P411" s="92" t="n">
        <v>14.5966216</v>
      </c>
      <c r="Q411" s="92" t="n">
        <v>99.9999999999998</v>
      </c>
      <c r="R411" s="92" t="n">
        <v>1.64257739470325</v>
      </c>
      <c r="S411" s="92" t="n">
        <v>100.99231811462</v>
      </c>
    </row>
    <row r="412">
      <c r="A412" s="92" t="s">
        <v>200</v>
      </c>
      <c r="B412" s="92" t="s">
        <v>201</v>
      </c>
      <c r="C412" s="92" t="s">
        <v>22</v>
      </c>
      <c r="D412" s="92" t="n">
        <v>154.2661686</v>
      </c>
      <c r="E412" s="92" t="n">
        <v>50.1948308293866</v>
      </c>
      <c r="F412" s="92" t="n">
        <v>3.15463316217819</v>
      </c>
      <c r="G412" s="92" t="n">
        <v>48.70565975636</v>
      </c>
      <c r="H412" s="92" t="n">
        <v>2054.6445959</v>
      </c>
      <c r="I412" s="92" t="n">
        <v>14.2898441501359</v>
      </c>
      <c r="J412" s="92" t="n">
        <v>42.0160171056218</v>
      </c>
      <c r="K412" s="92" t="n">
        <v>11.3960056580965</v>
      </c>
      <c r="L412" s="92" t="n">
        <v>2581.7260884</v>
      </c>
      <c r="M412" s="92" t="n">
        <v>14.2809523195718</v>
      </c>
      <c r="N412" s="92" t="n">
        <v>52.7944578389381</v>
      </c>
      <c r="O412" s="92" t="n">
        <v>9.12195675819306</v>
      </c>
      <c r="P412" s="92" t="n">
        <v>99.5091853</v>
      </c>
      <c r="Q412" s="92" t="n">
        <v>57.531270951283</v>
      </c>
      <c r="R412" s="92" t="n">
        <v>2.0348918932619</v>
      </c>
      <c r="S412" s="92" t="n">
        <v>56.3178708892083</v>
      </c>
    </row>
    <row r="413">
      <c r="A413" s="92" t="s">
        <v>200</v>
      </c>
      <c r="B413" s="92" t="s">
        <v>201</v>
      </c>
      <c r="C413" s="92" t="s">
        <v>23</v>
      </c>
      <c r="D413" s="92" t="n">
        <v>225.9516828</v>
      </c>
      <c r="E413" s="92" t="n">
        <v>36.5762111644515</v>
      </c>
      <c r="F413" s="92" t="n">
        <v>5.02561918391368</v>
      </c>
      <c r="G413" s="92" t="n">
        <v>35.5220446856621</v>
      </c>
      <c r="H413" s="92" t="n">
        <v>1612.9600894</v>
      </c>
      <c r="I413" s="92" t="n">
        <v>17.0777562819591</v>
      </c>
      <c r="J413" s="92" t="n">
        <v>35.8754715509283</v>
      </c>
      <c r="K413" s="92" t="n">
        <v>13.4466557949212</v>
      </c>
      <c r="L413" s="92" t="n">
        <v>2590.4272256</v>
      </c>
      <c r="M413" s="92" t="n">
        <v>14.2182702262652</v>
      </c>
      <c r="N413" s="92" t="n">
        <v>57.6163036193491</v>
      </c>
      <c r="O413" s="92" t="n">
        <v>8.2382225891135</v>
      </c>
      <c r="P413" s="92" t="n">
        <v>66.6579039</v>
      </c>
      <c r="Q413" s="92" t="n">
        <v>71.0792764434523</v>
      </c>
      <c r="R413" s="92" t="n">
        <v>1.48260564580896</v>
      </c>
      <c r="S413" s="92" t="n">
        <v>69.5356999860713</v>
      </c>
    </row>
    <row r="414">
      <c r="A414" s="92" t="s">
        <v>200</v>
      </c>
      <c r="B414" s="92" t="s">
        <v>201</v>
      </c>
      <c r="C414" s="92" t="s">
        <v>24</v>
      </c>
      <c r="D414" s="92" t="n">
        <v>33.6165749</v>
      </c>
      <c r="E414" s="92" t="n">
        <v>99.9999999999998</v>
      </c>
      <c r="F414" s="92" t="n">
        <v>2.12114585609816</v>
      </c>
      <c r="G414" s="92" t="n">
        <v>94.0553712698982</v>
      </c>
      <c r="H414" s="92" t="n">
        <v>462.0869317</v>
      </c>
      <c r="I414" s="92" t="n">
        <v>26.4556865328389</v>
      </c>
      <c r="J414" s="92" t="n">
        <v>29.1568603657052</v>
      </c>
      <c r="K414" s="92" t="n">
        <v>23.4581869154403</v>
      </c>
      <c r="L414" s="92" t="n">
        <v>1089.1273905</v>
      </c>
      <c r="M414" s="92" t="n">
        <v>20.2711795979394</v>
      </c>
      <c r="N414" s="92" t="n">
        <v>68.7219937781966</v>
      </c>
      <c r="O414" s="92" t="n">
        <v>9.32823620923116</v>
      </c>
      <c r="P414" s="92"/>
      <c r="Q414" s="92"/>
      <c r="R414" s="92"/>
      <c r="S414" s="92"/>
    </row>
    <row r="415">
      <c r="A415" s="92" t="s">
        <v>202</v>
      </c>
      <c r="B415" s="92" t="s">
        <v>203</v>
      </c>
      <c r="C415" s="92" t="s">
        <v>22</v>
      </c>
      <c r="D415" s="92" t="n">
        <v>39.8344974</v>
      </c>
      <c r="E415" s="92" t="n">
        <v>70.3718890671432</v>
      </c>
      <c r="F415" s="92" t="n">
        <v>2.21127603490359</v>
      </c>
      <c r="G415" s="92" t="n">
        <v>69.5983039105372</v>
      </c>
      <c r="H415" s="92" t="n">
        <v>422.8405709</v>
      </c>
      <c r="I415" s="92" t="n">
        <v>31.6321360820492</v>
      </c>
      <c r="J415" s="92" t="n">
        <v>23.4725497256085</v>
      </c>
      <c r="K415" s="92" t="n">
        <v>27.988058901647</v>
      </c>
      <c r="L415" s="92" t="n">
        <v>1241.7320559</v>
      </c>
      <c r="M415" s="92" t="n">
        <v>17.0543200630796</v>
      </c>
      <c r="N415" s="92" t="n">
        <v>68.9305129021971</v>
      </c>
      <c r="O415" s="92" t="n">
        <v>9.47754083194061</v>
      </c>
      <c r="P415" s="92" t="n">
        <v>97.0186938</v>
      </c>
      <c r="Q415" s="92" t="n">
        <v>57.0898846430069</v>
      </c>
      <c r="R415" s="92" t="n">
        <v>5.38566133729077</v>
      </c>
      <c r="S415" s="92" t="n">
        <v>55.6424105630224</v>
      </c>
    </row>
    <row r="416">
      <c r="A416" s="92" t="s">
        <v>202</v>
      </c>
      <c r="B416" s="92" t="s">
        <v>203</v>
      </c>
      <c r="C416" s="92" t="s">
        <v>23</v>
      </c>
      <c r="D416" s="92" t="n">
        <v>186.2936606</v>
      </c>
      <c r="E416" s="92" t="n">
        <v>37.8693172346361</v>
      </c>
      <c r="F416" s="92" t="n">
        <v>5.03711172504566</v>
      </c>
      <c r="G416" s="92" t="n">
        <v>35.9975192240503</v>
      </c>
      <c r="H416" s="92" t="n">
        <v>1131.0913468</v>
      </c>
      <c r="I416" s="92" t="n">
        <v>19.9230696327227</v>
      </c>
      <c r="J416" s="92" t="n">
        <v>30.5830776351386</v>
      </c>
      <c r="K416" s="92" t="n">
        <v>15.9066360148316</v>
      </c>
      <c r="L416" s="92" t="n">
        <v>2219.5949254</v>
      </c>
      <c r="M416" s="92" t="n">
        <v>12.377972575833</v>
      </c>
      <c r="N416" s="92" t="n">
        <v>60.0146434804888</v>
      </c>
      <c r="O416" s="92" t="n">
        <v>8.16824688172467</v>
      </c>
      <c r="P416" s="92" t="n">
        <v>161.4423133</v>
      </c>
      <c r="Q416" s="92" t="n">
        <v>52.1190668249356</v>
      </c>
      <c r="R416" s="92" t="n">
        <v>4.36516715932697</v>
      </c>
      <c r="S416" s="92" t="n">
        <v>51.4627011707431</v>
      </c>
    </row>
    <row r="417">
      <c r="A417" s="92" t="s">
        <v>202</v>
      </c>
      <c r="B417" s="92" t="s">
        <v>203</v>
      </c>
      <c r="C417" s="92" t="s">
        <v>24</v>
      </c>
      <c r="D417" s="92" t="n">
        <v>83.3975477</v>
      </c>
      <c r="E417" s="92" t="n">
        <v>59.9772819304891</v>
      </c>
      <c r="F417" s="92" t="n">
        <v>7.53506506104261</v>
      </c>
      <c r="G417" s="92" t="n">
        <v>54.7583323876601</v>
      </c>
      <c r="H417" s="92" t="n">
        <v>362.260001</v>
      </c>
      <c r="I417" s="92" t="n">
        <v>26.2974143588445</v>
      </c>
      <c r="J417" s="92" t="n">
        <v>32.7306108132525</v>
      </c>
      <c r="K417" s="92" t="n">
        <v>26.628344137769</v>
      </c>
      <c r="L417" s="92" t="n">
        <v>626.2535029</v>
      </c>
      <c r="M417" s="92" t="n">
        <v>29.2734432968348</v>
      </c>
      <c r="N417" s="92" t="n">
        <v>56.5827295789578</v>
      </c>
      <c r="O417" s="92" t="n">
        <v>16.2780978957307</v>
      </c>
      <c r="P417" s="92" t="n">
        <v>34.8816174</v>
      </c>
      <c r="Q417" s="92" t="n">
        <v>100</v>
      </c>
      <c r="R417" s="92" t="n">
        <v>3.15159454674704</v>
      </c>
      <c r="S417" s="92" t="n">
        <v>97.272868640775</v>
      </c>
    </row>
    <row r="418">
      <c r="A418" s="92" t="s">
        <v>204</v>
      </c>
      <c r="B418" s="92" t="s">
        <v>205</v>
      </c>
      <c r="C418" s="92" t="s">
        <v>22</v>
      </c>
      <c r="D418" s="92" t="n">
        <v>354.9622623</v>
      </c>
      <c r="E418" s="92" t="n">
        <v>45.7164699120391</v>
      </c>
      <c r="F418" s="92" t="n">
        <v>11.7581899941512</v>
      </c>
      <c r="G418" s="92" t="n">
        <v>40.2702640891434</v>
      </c>
      <c r="H418" s="92" t="n">
        <v>1231.1962096</v>
      </c>
      <c r="I418" s="92" t="n">
        <v>27.6985711055557</v>
      </c>
      <c r="J418" s="92" t="n">
        <v>40.7836000896359</v>
      </c>
      <c r="K418" s="92" t="n">
        <v>16.7673111602253</v>
      </c>
      <c r="L418" s="92" t="n">
        <v>1432.6927499</v>
      </c>
      <c r="M418" s="92" t="n">
        <v>23.2062571997972</v>
      </c>
      <c r="N418" s="92" t="n">
        <v>47.4582099162128</v>
      </c>
      <c r="O418" s="92" t="n">
        <v>17.3268571264962</v>
      </c>
      <c r="P418" s="92"/>
      <c r="Q418" s="92"/>
      <c r="R418" s="92"/>
      <c r="S418" s="92"/>
    </row>
    <row r="419">
      <c r="A419" s="92" t="s">
        <v>204</v>
      </c>
      <c r="B419" s="92" t="s">
        <v>205</v>
      </c>
      <c r="C419" s="92" t="s">
        <v>23</v>
      </c>
      <c r="D419" s="92" t="n">
        <v>275.9992751</v>
      </c>
      <c r="E419" s="92" t="n">
        <v>66.4495619073539</v>
      </c>
      <c r="F419" s="92" t="n">
        <v>4.62856989719691</v>
      </c>
      <c r="G419" s="92" t="n">
        <v>63.6629358119245</v>
      </c>
      <c r="H419" s="92" t="n">
        <v>2920.1728616</v>
      </c>
      <c r="I419" s="92" t="n">
        <v>16.1716740431477</v>
      </c>
      <c r="J419" s="92" t="n">
        <v>48.9719554405204</v>
      </c>
      <c r="K419" s="92" t="n">
        <v>12.5299130270847</v>
      </c>
      <c r="L419" s="92" t="n">
        <v>2581.3165365</v>
      </c>
      <c r="M419" s="92" t="n">
        <v>14.3581432551677</v>
      </c>
      <c r="N419" s="92" t="n">
        <v>43.2892586824787</v>
      </c>
      <c r="O419" s="92" t="n">
        <v>12.8818911825201</v>
      </c>
      <c r="P419" s="92" t="n">
        <v>185.4606012</v>
      </c>
      <c r="Q419" s="92" t="n">
        <v>70.2340679217561</v>
      </c>
      <c r="R419" s="92" t="n">
        <v>3.11021597980408</v>
      </c>
      <c r="S419" s="92" t="n">
        <v>69.5723683603581</v>
      </c>
    </row>
    <row r="420">
      <c r="A420" s="92" t="s">
        <v>204</v>
      </c>
      <c r="B420" s="92" t="s">
        <v>205</v>
      </c>
      <c r="C420" s="92" t="s">
        <v>24</v>
      </c>
      <c r="D420" s="92"/>
      <c r="E420" s="92"/>
      <c r="F420" s="92"/>
      <c r="G420" s="92"/>
      <c r="H420" s="92" t="n">
        <v>766.790756</v>
      </c>
      <c r="I420" s="92" t="n">
        <v>30.316238542837</v>
      </c>
      <c r="J420" s="92" t="n">
        <v>33.337802510644</v>
      </c>
      <c r="K420" s="92" t="n">
        <v>24.6888152704725</v>
      </c>
      <c r="L420" s="92" t="n">
        <v>1533.2731302</v>
      </c>
      <c r="M420" s="92" t="n">
        <v>22.2953109165071</v>
      </c>
      <c r="N420" s="92" t="n">
        <v>66.662197489356</v>
      </c>
      <c r="O420" s="92" t="n">
        <v>12.3468904222698</v>
      </c>
      <c r="P420" s="92"/>
      <c r="Q420" s="92"/>
      <c r="R420" s="92"/>
      <c r="S420" s="92"/>
    </row>
    <row r="421">
      <c r="A421" s="92" t="s">
        <v>206</v>
      </c>
      <c r="B421" s="92" t="s">
        <v>207</v>
      </c>
      <c r="C421" s="92" t="s">
        <v>22</v>
      </c>
      <c r="D421" s="92" t="n">
        <v>481.16667</v>
      </c>
      <c r="E421" s="92" t="n">
        <v>39.9394206667106</v>
      </c>
      <c r="F421" s="92" t="n">
        <v>6.29220096673456</v>
      </c>
      <c r="G421" s="92" t="n">
        <v>41.0786163023719</v>
      </c>
      <c r="H421" s="92" t="n">
        <v>2415.8572148</v>
      </c>
      <c r="I421" s="92" t="n">
        <v>19.9471155892497</v>
      </c>
      <c r="J421" s="92" t="n">
        <v>31.5920865891588</v>
      </c>
      <c r="K421" s="92" t="n">
        <v>15.3965568738498</v>
      </c>
      <c r="L421" s="92" t="n">
        <v>4299.9568088</v>
      </c>
      <c r="M421" s="92" t="n">
        <v>15.3259472719782</v>
      </c>
      <c r="N421" s="92" t="n">
        <v>56.2303959857573</v>
      </c>
      <c r="O421" s="92" t="n">
        <v>8.56589685258849</v>
      </c>
      <c r="P421" s="92" t="n">
        <v>450.0520783</v>
      </c>
      <c r="Q421" s="92" t="n">
        <v>36.5544233803644</v>
      </c>
      <c r="R421" s="92" t="n">
        <v>5.88531645834936</v>
      </c>
      <c r="S421" s="92" t="n">
        <v>35.549665753929</v>
      </c>
    </row>
    <row r="422">
      <c r="A422" s="92" t="s">
        <v>206</v>
      </c>
      <c r="B422" s="92" t="s">
        <v>207</v>
      </c>
      <c r="C422" s="92" t="s">
        <v>23</v>
      </c>
      <c r="D422" s="92" t="n">
        <v>52.3296609</v>
      </c>
      <c r="E422" s="92" t="n">
        <v>100</v>
      </c>
      <c r="F422" s="92" t="n">
        <v>0.868097204232048</v>
      </c>
      <c r="G422" s="92" t="n">
        <v>100.34159261888</v>
      </c>
      <c r="H422" s="92" t="n">
        <v>1968.0971083</v>
      </c>
      <c r="I422" s="92" t="n">
        <v>20.4751441420408</v>
      </c>
      <c r="J422" s="92" t="n">
        <v>32.6487802135253</v>
      </c>
      <c r="K422" s="92" t="n">
        <v>17.027139545255</v>
      </c>
      <c r="L422" s="92" t="n">
        <v>3427.7173182</v>
      </c>
      <c r="M422" s="92" t="n">
        <v>16.4596975705325</v>
      </c>
      <c r="N422" s="92" t="n">
        <v>56.862432694021</v>
      </c>
      <c r="O422" s="92" t="n">
        <v>11.1958943854443</v>
      </c>
      <c r="P422" s="92" t="n">
        <v>579.943625</v>
      </c>
      <c r="Q422" s="92" t="n">
        <v>35.5063828637297</v>
      </c>
      <c r="R422" s="92" t="n">
        <v>9.62068988822167</v>
      </c>
      <c r="S422" s="92" t="n">
        <v>31.5215922576204</v>
      </c>
    </row>
    <row r="423">
      <c r="A423" s="92" t="s">
        <v>206</v>
      </c>
      <c r="B423" s="92" t="s">
        <v>207</v>
      </c>
      <c r="C423" s="92" t="s">
        <v>24</v>
      </c>
      <c r="D423" s="92" t="n">
        <v>245.5483711</v>
      </c>
      <c r="E423" s="92" t="n">
        <v>71.6849676177232</v>
      </c>
      <c r="F423" s="92" t="n">
        <v>6.28856150462805</v>
      </c>
      <c r="G423" s="92" t="n">
        <v>70.4150401459767</v>
      </c>
      <c r="H423" s="92" t="n">
        <v>926.6325775</v>
      </c>
      <c r="I423" s="92" t="n">
        <v>35.8335585054553</v>
      </c>
      <c r="J423" s="92" t="n">
        <v>23.7313158694408</v>
      </c>
      <c r="K423" s="92" t="n">
        <v>32.1058670752784</v>
      </c>
      <c r="L423" s="92" t="n">
        <v>2601.8203552</v>
      </c>
      <c r="M423" s="92" t="n">
        <v>18.8298216280936</v>
      </c>
      <c r="N423" s="92" t="n">
        <v>66.6333368630047</v>
      </c>
      <c r="O423" s="92" t="n">
        <v>12.2225934214004</v>
      </c>
      <c r="P423" s="92" t="n">
        <v>130.6813636</v>
      </c>
      <c r="Q423" s="92" t="n">
        <v>71.6835160294756</v>
      </c>
      <c r="R423" s="92" t="n">
        <v>3.34678576292645</v>
      </c>
      <c r="S423" s="92" t="n">
        <v>70.7578527939201</v>
      </c>
    </row>
    <row r="424">
      <c r="A424" s="92" t="s">
        <v>208</v>
      </c>
      <c r="B424" s="92" t="s">
        <v>209</v>
      </c>
      <c r="C424" s="92" t="s">
        <v>22</v>
      </c>
      <c r="D424" s="92" t="n">
        <v>188.4060084</v>
      </c>
      <c r="E424" s="92" t="n">
        <v>48.2061505636778</v>
      </c>
      <c r="F424" s="92" t="n">
        <v>7.67906958195178</v>
      </c>
      <c r="G424" s="92" t="n">
        <v>44.38497859208</v>
      </c>
      <c r="H424" s="92" t="n">
        <v>697.0283518</v>
      </c>
      <c r="I424" s="92" t="n">
        <v>23.9169716444285</v>
      </c>
      <c r="J424" s="92" t="n">
        <v>28.4095462746684</v>
      </c>
      <c r="K424" s="92" t="n">
        <v>21.0157214486828</v>
      </c>
      <c r="L424" s="92" t="n">
        <v>1441.2812568</v>
      </c>
      <c r="M424" s="92" t="n">
        <v>15.7593732191261</v>
      </c>
      <c r="N424" s="92" t="n">
        <v>58.7438752729826</v>
      </c>
      <c r="O424" s="92" t="n">
        <v>10.1987318583974</v>
      </c>
      <c r="P424" s="92" t="n">
        <v>126.7848545</v>
      </c>
      <c r="Q424" s="92" t="n">
        <v>57.6000291477168</v>
      </c>
      <c r="R424" s="92" t="n">
        <v>5.16750887039722</v>
      </c>
      <c r="S424" s="92" t="n">
        <v>56.203627496204</v>
      </c>
    </row>
    <row r="425">
      <c r="A425" s="92" t="s">
        <v>208</v>
      </c>
      <c r="B425" s="92" t="s">
        <v>209</v>
      </c>
      <c r="C425" s="92" t="s">
        <v>23</v>
      </c>
      <c r="D425" s="92" t="n">
        <v>49.6037237</v>
      </c>
      <c r="E425" s="92" t="n">
        <v>70.6136036627194</v>
      </c>
      <c r="F425" s="92" t="n">
        <v>1.00589133289108</v>
      </c>
      <c r="G425" s="92" t="n">
        <v>70.3286019014389</v>
      </c>
      <c r="H425" s="92" t="n">
        <v>1845.6023577</v>
      </c>
      <c r="I425" s="92" t="n">
        <v>17.3918492016758</v>
      </c>
      <c r="J425" s="92" t="n">
        <v>37.4261300784917</v>
      </c>
      <c r="K425" s="92" t="n">
        <v>13.2804232781125</v>
      </c>
      <c r="L425" s="92" t="n">
        <v>2926.5746189</v>
      </c>
      <c r="M425" s="92" t="n">
        <v>12.3165863064597</v>
      </c>
      <c r="N425" s="92" t="n">
        <v>59.3466744959413</v>
      </c>
      <c r="O425" s="92" t="n">
        <v>8.10373709249973</v>
      </c>
      <c r="P425" s="92" t="n">
        <v>109.5396201</v>
      </c>
      <c r="Q425" s="92" t="n">
        <v>83.0597535789532</v>
      </c>
      <c r="R425" s="92" t="n">
        <v>2.22130409267583</v>
      </c>
      <c r="S425" s="92" t="n">
        <v>80.0169927137043</v>
      </c>
    </row>
    <row r="426">
      <c r="A426" s="92" t="s">
        <v>208</v>
      </c>
      <c r="B426" s="92" t="s">
        <v>209</v>
      </c>
      <c r="C426" s="92" t="s">
        <v>24</v>
      </c>
      <c r="D426" s="92" t="n">
        <v>40.8155999</v>
      </c>
      <c r="E426" s="92" t="n">
        <v>99.9999999999999</v>
      </c>
      <c r="F426" s="92" t="n">
        <v>2.45525217155778</v>
      </c>
      <c r="G426" s="92" t="n">
        <v>100.155644354937</v>
      </c>
      <c r="H426" s="92" t="n">
        <v>423.8035144</v>
      </c>
      <c r="I426" s="92" t="n">
        <v>28.3403497822166</v>
      </c>
      <c r="J426" s="92" t="n">
        <v>25.4937940785826</v>
      </c>
      <c r="K426" s="92" t="n">
        <v>26.2688437620363</v>
      </c>
      <c r="L426" s="92" t="n">
        <v>1147.8984393</v>
      </c>
      <c r="M426" s="92" t="n">
        <v>19.8686470003396</v>
      </c>
      <c r="N426" s="92" t="n">
        <v>69.051542614203</v>
      </c>
      <c r="O426" s="92" t="n">
        <v>9.89489579289479</v>
      </c>
      <c r="P426" s="92" t="n">
        <v>49.861585</v>
      </c>
      <c r="Q426" s="92" t="n">
        <v>100</v>
      </c>
      <c r="R426" s="92" t="n">
        <v>2.99941113565656</v>
      </c>
      <c r="S426" s="92" t="n">
        <v>95.6526399636744</v>
      </c>
    </row>
    <row r="427">
      <c r="A427" s="92" t="s">
        <v>210</v>
      </c>
      <c r="B427" s="92" t="s">
        <v>211</v>
      </c>
      <c r="C427" s="92" t="s">
        <v>22</v>
      </c>
      <c r="D427" s="92" t="n">
        <v>3626.2747679</v>
      </c>
      <c r="E427" s="92" t="n">
        <v>23.0193434526199</v>
      </c>
      <c r="F427" s="92" t="n">
        <v>23.6155930562</v>
      </c>
      <c r="G427" s="92" t="n">
        <v>18.5626274363087</v>
      </c>
      <c r="H427" s="92" t="n">
        <v>8009.8157047</v>
      </c>
      <c r="I427" s="92" t="n">
        <v>13.3299000821811</v>
      </c>
      <c r="J427" s="92" t="n">
        <v>52.1627731609805</v>
      </c>
      <c r="K427" s="92" t="n">
        <v>8.52121624363481</v>
      </c>
      <c r="L427" s="92" t="n">
        <v>3613.783508</v>
      </c>
      <c r="M427" s="92" t="n">
        <v>20.6836560390448</v>
      </c>
      <c r="N427" s="92" t="n">
        <v>23.5342455220393</v>
      </c>
      <c r="O427" s="92" t="n">
        <v>19.7236791049253</v>
      </c>
      <c r="P427" s="92" t="n">
        <v>105.5513914</v>
      </c>
      <c r="Q427" s="92" t="n">
        <v>100</v>
      </c>
      <c r="R427" s="92" t="n">
        <v>0.68738826078025</v>
      </c>
      <c r="S427" s="92" t="n">
        <v>100.428498119232</v>
      </c>
    </row>
    <row r="428">
      <c r="A428" s="92" t="s">
        <v>210</v>
      </c>
      <c r="B428" s="92" t="s">
        <v>211</v>
      </c>
      <c r="C428" s="92" t="s">
        <v>23</v>
      </c>
      <c r="D428" s="92" t="n">
        <v>1457.3324069</v>
      </c>
      <c r="E428" s="92" t="n">
        <v>39.8772742082139</v>
      </c>
      <c r="F428" s="92" t="n">
        <v>12.3824576963816</v>
      </c>
      <c r="G428" s="92" t="n">
        <v>36.0972627673334</v>
      </c>
      <c r="H428" s="92" t="n">
        <v>4266.1376305</v>
      </c>
      <c r="I428" s="92" t="n">
        <v>21.1413314221518</v>
      </c>
      <c r="J428" s="92" t="n">
        <v>36.2479201632361</v>
      </c>
      <c r="K428" s="92" t="n">
        <v>18.4179624578344</v>
      </c>
      <c r="L428" s="92" t="n">
        <v>5759.7961228</v>
      </c>
      <c r="M428" s="92" t="n">
        <v>18.5531219980841</v>
      </c>
      <c r="N428" s="92" t="n">
        <v>48.9390282496118</v>
      </c>
      <c r="O428" s="92" t="n">
        <v>14.3364190053481</v>
      </c>
      <c r="P428" s="92" t="n">
        <v>286.0646353</v>
      </c>
      <c r="Q428" s="92" t="n">
        <v>100</v>
      </c>
      <c r="R428" s="92" t="n">
        <v>2.43059389077055</v>
      </c>
      <c r="S428" s="92" t="n">
        <v>99.5750350751735</v>
      </c>
    </row>
    <row r="429">
      <c r="A429" s="92" t="s">
        <v>210</v>
      </c>
      <c r="B429" s="92" t="s">
        <v>211</v>
      </c>
      <c r="C429" s="92" t="s">
        <v>24</v>
      </c>
      <c r="D429" s="92" t="n">
        <v>210.5859392</v>
      </c>
      <c r="E429" s="92" t="n">
        <v>70.2721145887724</v>
      </c>
      <c r="F429" s="92" t="n">
        <v>4.5028360774164</v>
      </c>
      <c r="G429" s="92" t="n">
        <v>72.4423422950401</v>
      </c>
      <c r="H429" s="92" t="n">
        <v>1442.8955812</v>
      </c>
      <c r="I429" s="92" t="n">
        <v>48.6979019420808</v>
      </c>
      <c r="J429" s="92" t="n">
        <v>30.8525930252235</v>
      </c>
      <c r="K429" s="92" t="n">
        <v>39.5034332380579</v>
      </c>
      <c r="L429" s="92" t="n">
        <v>2808.1071543</v>
      </c>
      <c r="M429" s="92" t="n">
        <v>29.1898401111015</v>
      </c>
      <c r="N429" s="92" t="n">
        <v>60.0441143015931</v>
      </c>
      <c r="O429" s="92" t="n">
        <v>20.5011554220701</v>
      </c>
      <c r="P429" s="92" t="n">
        <v>215.1513971</v>
      </c>
      <c r="Q429" s="92" t="n">
        <v>99.9999999999998</v>
      </c>
      <c r="R429" s="92" t="n">
        <v>4.60045659576697</v>
      </c>
      <c r="S429" s="92" t="n">
        <v>99.1669807032725</v>
      </c>
    </row>
    <row r="430">
      <c r="A430" s="92" t="s">
        <v>212</v>
      </c>
      <c r="B430" s="92" t="s">
        <v>213</v>
      </c>
      <c r="C430" s="92" t="s">
        <v>22</v>
      </c>
      <c r="D430" s="92" t="n">
        <v>702.8002856</v>
      </c>
      <c r="E430" s="92" t="n">
        <v>24.8142724810515</v>
      </c>
      <c r="F430" s="92" t="n">
        <v>10.9615224136237</v>
      </c>
      <c r="G430" s="92" t="n">
        <v>23.9617665248058</v>
      </c>
      <c r="H430" s="92" t="n">
        <v>1645.8885079</v>
      </c>
      <c r="I430" s="92" t="n">
        <v>16.5221172223625</v>
      </c>
      <c r="J430" s="92" t="n">
        <v>25.6707974361011</v>
      </c>
      <c r="K430" s="92" t="n">
        <v>13.8289017072755</v>
      </c>
      <c r="L430" s="92" t="n">
        <v>3736.7608901</v>
      </c>
      <c r="M430" s="92" t="n">
        <v>13.6348900488015</v>
      </c>
      <c r="N430" s="92" t="n">
        <v>58.2819743964881</v>
      </c>
      <c r="O430" s="92" t="n">
        <v>7.32362776868031</v>
      </c>
      <c r="P430" s="92" t="n">
        <v>326.0710804</v>
      </c>
      <c r="Q430" s="92" t="n">
        <v>38.4243012701298</v>
      </c>
      <c r="R430" s="92" t="n">
        <v>5.08570575378706</v>
      </c>
      <c r="S430" s="92" t="n">
        <v>38.6344963354001</v>
      </c>
    </row>
    <row r="431">
      <c r="A431" s="92" t="s">
        <v>212</v>
      </c>
      <c r="B431" s="92" t="s">
        <v>213</v>
      </c>
      <c r="C431" s="92" t="s">
        <v>23</v>
      </c>
      <c r="D431" s="92" t="n">
        <v>272.5237611</v>
      </c>
      <c r="E431" s="92" t="n">
        <v>36.6887245493505</v>
      </c>
      <c r="F431" s="92" t="n">
        <v>5.78901205550915</v>
      </c>
      <c r="G431" s="92" t="n">
        <v>35.5627992928287</v>
      </c>
      <c r="H431" s="92" t="n">
        <v>2846.1330263</v>
      </c>
      <c r="I431" s="92" t="n">
        <v>16.0886329147314</v>
      </c>
      <c r="J431" s="92" t="n">
        <v>60.4582086139184</v>
      </c>
      <c r="K431" s="92" t="n">
        <v>9.44712823987676</v>
      </c>
      <c r="L431" s="92" t="n">
        <v>1434.4065661</v>
      </c>
      <c r="M431" s="92" t="n">
        <v>20.0003725828364</v>
      </c>
      <c r="N431" s="92" t="n">
        <v>30.4699923050284</v>
      </c>
      <c r="O431" s="92" t="n">
        <v>16.4284281239149</v>
      </c>
      <c r="P431" s="92" t="n">
        <v>154.5406122</v>
      </c>
      <c r="Q431" s="92" t="n">
        <v>60.767342900081</v>
      </c>
      <c r="R431" s="92" t="n">
        <v>3.28278702554412</v>
      </c>
      <c r="S431" s="92" t="n">
        <v>60.2686597812151</v>
      </c>
    </row>
    <row r="432">
      <c r="A432" s="92" t="s">
        <v>212</v>
      </c>
      <c r="B432" s="92" t="s">
        <v>213</v>
      </c>
      <c r="C432" s="92" t="s">
        <v>24</v>
      </c>
      <c r="D432" s="92" t="n">
        <v>37.9608631</v>
      </c>
      <c r="E432" s="92" t="n">
        <v>99.9999999999997</v>
      </c>
      <c r="F432" s="92" t="n">
        <v>5.8916547122832</v>
      </c>
      <c r="G432" s="92" t="n">
        <v>100.222155021469</v>
      </c>
      <c r="H432" s="92" t="n">
        <v>272.7983021</v>
      </c>
      <c r="I432" s="92" t="n">
        <v>51.5231225691949</v>
      </c>
      <c r="J432" s="92" t="n">
        <v>42.3392217884087</v>
      </c>
      <c r="K432" s="92" t="n">
        <v>36.7667756359315</v>
      </c>
      <c r="L432" s="92" t="n">
        <v>333.5566502</v>
      </c>
      <c r="M432" s="92" t="n">
        <v>42.356722075763</v>
      </c>
      <c r="N432" s="92" t="n">
        <v>51.7691234993081</v>
      </c>
      <c r="O432" s="92" t="n">
        <v>29.941092726741</v>
      </c>
      <c r="P432" s="92"/>
      <c r="Q432" s="92"/>
      <c r="R432" s="92"/>
      <c r="S432" s="92"/>
    </row>
    <row r="433">
      <c r="A433" s="92" t="s">
        <v>214</v>
      </c>
      <c r="B433" s="92" t="s">
        <v>215</v>
      </c>
      <c r="C433" s="92" t="s">
        <v>22</v>
      </c>
      <c r="D433" s="92" t="n">
        <v>740.3141554</v>
      </c>
      <c r="E433" s="92" t="n">
        <v>54.728537457797</v>
      </c>
      <c r="F433" s="92" t="n">
        <v>11.8715092153363</v>
      </c>
      <c r="G433" s="92" t="n">
        <v>49.3011988262022</v>
      </c>
      <c r="H433" s="92" t="n">
        <v>2795.8089499</v>
      </c>
      <c r="I433" s="92" t="n">
        <v>16.5986290693827</v>
      </c>
      <c r="J433" s="92" t="n">
        <v>44.8329556728852</v>
      </c>
      <c r="K433" s="92" t="n">
        <v>14.7145877581403</v>
      </c>
      <c r="L433" s="92" t="n">
        <v>2434.8796813</v>
      </c>
      <c r="M433" s="92" t="n">
        <v>21.4865672938889</v>
      </c>
      <c r="N433" s="92" t="n">
        <v>39.0451761106338</v>
      </c>
      <c r="O433" s="92" t="n">
        <v>17.8468482463558</v>
      </c>
      <c r="P433" s="92" t="n">
        <v>265.0548365</v>
      </c>
      <c r="Q433" s="92" t="n">
        <v>49.9971442767614</v>
      </c>
      <c r="R433" s="92" t="n">
        <v>4.25035900114468</v>
      </c>
      <c r="S433" s="92" t="n">
        <v>47.7807069651059</v>
      </c>
    </row>
    <row r="434">
      <c r="A434" s="92" t="s">
        <v>214</v>
      </c>
      <c r="B434" s="92" t="s">
        <v>215</v>
      </c>
      <c r="C434" s="92" t="s">
        <v>23</v>
      </c>
      <c r="D434" s="92" t="n">
        <v>1145.7077218</v>
      </c>
      <c r="E434" s="92" t="n">
        <v>30.1316819670981</v>
      </c>
      <c r="F434" s="92" t="n">
        <v>11.2984207178103</v>
      </c>
      <c r="G434" s="92" t="n">
        <v>27.3018102067295</v>
      </c>
      <c r="H434" s="92" t="n">
        <v>4849.1236351</v>
      </c>
      <c r="I434" s="92" t="n">
        <v>17.085586179548</v>
      </c>
      <c r="J434" s="92" t="n">
        <v>47.8197343873723</v>
      </c>
      <c r="K434" s="92" t="n">
        <v>10.8943617424713</v>
      </c>
      <c r="L434" s="92" t="n">
        <v>3990.8396381</v>
      </c>
      <c r="M434" s="92" t="n">
        <v>14.7537476817807</v>
      </c>
      <c r="N434" s="92" t="n">
        <v>39.3557487573945</v>
      </c>
      <c r="O434" s="92" t="n">
        <v>14.5417939890046</v>
      </c>
      <c r="P434" s="92" t="n">
        <v>154.752613</v>
      </c>
      <c r="Q434" s="92" t="n">
        <v>70.4703996218885</v>
      </c>
      <c r="R434" s="92" t="n">
        <v>1.52609613742282</v>
      </c>
      <c r="S434" s="92" t="n">
        <v>69.2377263229147</v>
      </c>
    </row>
    <row r="435">
      <c r="A435" s="92" t="s">
        <v>214</v>
      </c>
      <c r="B435" s="92" t="s">
        <v>215</v>
      </c>
      <c r="C435" s="92" t="s">
        <v>24</v>
      </c>
      <c r="D435" s="92" t="n">
        <v>318.2556363</v>
      </c>
      <c r="E435" s="92" t="n">
        <v>49.3259373990822</v>
      </c>
      <c r="F435" s="92" t="n">
        <v>8.91924807016713</v>
      </c>
      <c r="G435" s="92" t="n">
        <v>47.2348438927815</v>
      </c>
      <c r="H435" s="92" t="n">
        <v>1088.0799457</v>
      </c>
      <c r="I435" s="92" t="n">
        <v>25.7277831956027</v>
      </c>
      <c r="J435" s="92" t="n">
        <v>30.493898140186</v>
      </c>
      <c r="K435" s="92" t="n">
        <v>23.4401512647065</v>
      </c>
      <c r="L435" s="92" t="n">
        <v>2161.8535052</v>
      </c>
      <c r="M435" s="92" t="n">
        <v>26.588463267436</v>
      </c>
      <c r="N435" s="92" t="n">
        <v>60.5868537896469</v>
      </c>
      <c r="O435" s="92" t="n">
        <v>14.223184581099</v>
      </c>
      <c r="P435" s="92"/>
      <c r="Q435" s="92"/>
      <c r="R435" s="92"/>
      <c r="S435" s="92"/>
    </row>
    <row r="436">
      <c r="A436" s="92" t="s">
        <v>216</v>
      </c>
      <c r="B436" s="92" t="s">
        <v>217</v>
      </c>
      <c r="C436" s="92" t="s">
        <v>22</v>
      </c>
      <c r="D436" s="92" t="n">
        <v>253.0772833</v>
      </c>
      <c r="E436" s="92" t="n">
        <v>56.9826313696549</v>
      </c>
      <c r="F436" s="92" t="n">
        <v>6.11525995448137</v>
      </c>
      <c r="G436" s="92" t="n">
        <v>55.1048714093484</v>
      </c>
      <c r="H436" s="92" t="n">
        <v>1811.7176664</v>
      </c>
      <c r="I436" s="92" t="n">
        <v>27.3890161196262</v>
      </c>
      <c r="J436" s="92" t="n">
        <v>43.7776332576997</v>
      </c>
      <c r="K436" s="92" t="n">
        <v>17.029294821849</v>
      </c>
      <c r="L436" s="92" t="n">
        <v>1939.8269432</v>
      </c>
      <c r="M436" s="92" t="n">
        <v>21.3211192658482</v>
      </c>
      <c r="N436" s="92" t="n">
        <v>46.8732154450742</v>
      </c>
      <c r="O436" s="92" t="n">
        <v>16.5162615267784</v>
      </c>
      <c r="P436" s="92" t="n">
        <v>133.833139</v>
      </c>
      <c r="Q436" s="92" t="n">
        <v>72.3014875163527</v>
      </c>
      <c r="R436" s="92" t="n">
        <v>3.23389134274478</v>
      </c>
      <c r="S436" s="92" t="n">
        <v>70.2554689486753</v>
      </c>
    </row>
    <row r="437">
      <c r="A437" s="92" t="s">
        <v>216</v>
      </c>
      <c r="B437" s="92" t="s">
        <v>217</v>
      </c>
      <c r="C437" s="92" t="s">
        <v>23</v>
      </c>
      <c r="D437" s="92" t="n">
        <v>463.3399564</v>
      </c>
      <c r="E437" s="92" t="n">
        <v>40.3114583041071</v>
      </c>
      <c r="F437" s="92" t="n">
        <v>5.66135464730556</v>
      </c>
      <c r="G437" s="92" t="n">
        <v>36.9542133179749</v>
      </c>
      <c r="H437" s="92" t="n">
        <v>2256.8594833</v>
      </c>
      <c r="I437" s="92" t="n">
        <v>25.3915589786935</v>
      </c>
      <c r="J437" s="92" t="n">
        <v>27.5756099762435</v>
      </c>
      <c r="K437" s="92" t="n">
        <v>21.0756961913351</v>
      </c>
      <c r="L437" s="92" t="n">
        <v>5044.0241952</v>
      </c>
      <c r="M437" s="92" t="n">
        <v>14.9152500800247</v>
      </c>
      <c r="N437" s="92" t="n">
        <v>61.6307948929941</v>
      </c>
      <c r="O437" s="92" t="n">
        <v>10.9856596366565</v>
      </c>
      <c r="P437" s="92" t="n">
        <v>420.0358801</v>
      </c>
      <c r="Q437" s="92" t="n">
        <v>41.5417082012682</v>
      </c>
      <c r="R437" s="92" t="n">
        <v>5.13224048345686</v>
      </c>
      <c r="S437" s="92" t="n">
        <v>40.6481766790119</v>
      </c>
    </row>
    <row r="438">
      <c r="A438" s="92" t="s">
        <v>216</v>
      </c>
      <c r="B438" s="92" t="s">
        <v>217</v>
      </c>
      <c r="C438" s="92" t="s">
        <v>24</v>
      </c>
      <c r="D438" s="92" t="n">
        <v>60.0090504</v>
      </c>
      <c r="E438" s="92" t="n">
        <v>100</v>
      </c>
      <c r="F438" s="92" t="n">
        <v>2.03075506738304</v>
      </c>
      <c r="G438" s="92" t="n">
        <v>99.6943466636617</v>
      </c>
      <c r="H438" s="92" t="n">
        <v>1061.7259858</v>
      </c>
      <c r="I438" s="92" t="n">
        <v>31.9879100637542</v>
      </c>
      <c r="J438" s="92" t="n">
        <v>35.92967079905</v>
      </c>
      <c r="K438" s="92" t="n">
        <v>24.0481058542116</v>
      </c>
      <c r="L438" s="92" t="n">
        <v>1629.3260573</v>
      </c>
      <c r="M438" s="92" t="n">
        <v>26.1930062540238</v>
      </c>
      <c r="N438" s="92" t="n">
        <v>55.137718814514</v>
      </c>
      <c r="O438" s="92" t="n">
        <v>16.2142253749575</v>
      </c>
      <c r="P438" s="92" t="n">
        <v>203.9506341</v>
      </c>
      <c r="Q438" s="92" t="n">
        <v>59.8766745220347</v>
      </c>
      <c r="R438" s="92" t="n">
        <v>6.90185531905298</v>
      </c>
      <c r="S438" s="92" t="n">
        <v>53.6823308622164</v>
      </c>
    </row>
    <row r="439">
      <c r="A439" s="92" t="s">
        <v>218</v>
      </c>
      <c r="B439" s="92" t="s">
        <v>219</v>
      </c>
      <c r="C439" s="92" t="s">
        <v>22</v>
      </c>
      <c r="D439" s="92" t="n">
        <v>280.5603877</v>
      </c>
      <c r="E439" s="92" t="n">
        <v>50.7333729421439</v>
      </c>
      <c r="F439" s="92" t="n">
        <v>4.86345163314099</v>
      </c>
      <c r="G439" s="92" t="n">
        <v>48.6902165768453</v>
      </c>
      <c r="H439" s="92" t="n">
        <v>2062.1882358</v>
      </c>
      <c r="I439" s="92" t="n">
        <v>18.9462624564015</v>
      </c>
      <c r="J439" s="92" t="n">
        <v>35.7475722979465</v>
      </c>
      <c r="K439" s="92" t="n">
        <v>16.705004266739</v>
      </c>
      <c r="L439" s="92" t="n">
        <v>3238.1212035</v>
      </c>
      <c r="M439" s="92" t="n">
        <v>16.9387354747346</v>
      </c>
      <c r="N439" s="92" t="n">
        <v>56.13210754581</v>
      </c>
      <c r="O439" s="92" t="n">
        <v>10.5630885943167</v>
      </c>
      <c r="P439" s="92" t="n">
        <v>187.8806174</v>
      </c>
      <c r="Q439" s="92" t="n">
        <v>57.032857037561</v>
      </c>
      <c r="R439" s="92" t="n">
        <v>3.25686852310251</v>
      </c>
      <c r="S439" s="92" t="n">
        <v>55.9011251809015</v>
      </c>
    </row>
    <row r="440">
      <c r="A440" s="92" t="s">
        <v>218</v>
      </c>
      <c r="B440" s="92" t="s">
        <v>219</v>
      </c>
      <c r="C440" s="92" t="s">
        <v>23</v>
      </c>
      <c r="D440" s="92" t="n">
        <v>190.3140742</v>
      </c>
      <c r="E440" s="92" t="n">
        <v>57.2308529658943</v>
      </c>
      <c r="F440" s="92" t="n">
        <v>2.77553733582232</v>
      </c>
      <c r="G440" s="92" t="n">
        <v>58.137901048339</v>
      </c>
      <c r="H440" s="92" t="n">
        <v>2922.6813562</v>
      </c>
      <c r="I440" s="92" t="n">
        <v>18.2833213522667</v>
      </c>
      <c r="J440" s="92" t="n">
        <v>42.6243369490374</v>
      </c>
      <c r="K440" s="92" t="n">
        <v>15.6583471439007</v>
      </c>
      <c r="L440" s="92" t="n">
        <v>3566.3247054</v>
      </c>
      <c r="M440" s="92" t="n">
        <v>16.1876427336176</v>
      </c>
      <c r="N440" s="92" t="n">
        <v>52.0112209940973</v>
      </c>
      <c r="O440" s="92" t="n">
        <v>12.7776025707417</v>
      </c>
      <c r="P440" s="92" t="n">
        <v>177.5169798</v>
      </c>
      <c r="Q440" s="92" t="n">
        <v>49.5072181316034</v>
      </c>
      <c r="R440" s="92" t="n">
        <v>2.58890472104304</v>
      </c>
      <c r="S440" s="92" t="n">
        <v>48.2254381396203</v>
      </c>
    </row>
    <row r="441">
      <c r="A441" s="92" t="s">
        <v>218</v>
      </c>
      <c r="B441" s="92" t="s">
        <v>219</v>
      </c>
      <c r="C441" s="92" t="s">
        <v>24</v>
      </c>
      <c r="D441" s="92" t="n">
        <v>53.1648449</v>
      </c>
      <c r="E441" s="92" t="n">
        <v>100</v>
      </c>
      <c r="F441" s="92" t="n">
        <v>2.73747903036609</v>
      </c>
      <c r="G441" s="92" t="n">
        <v>97.6421593532041</v>
      </c>
      <c r="H441" s="92" t="n">
        <v>610.6389522</v>
      </c>
      <c r="I441" s="92" t="n">
        <v>27.1505325127395</v>
      </c>
      <c r="J441" s="92" t="n">
        <v>31.4420427618368</v>
      </c>
      <c r="K441" s="92" t="n">
        <v>26.6835543467317</v>
      </c>
      <c r="L441" s="92" t="n">
        <v>1241.7165635</v>
      </c>
      <c r="M441" s="92" t="n">
        <v>28.6019902839242</v>
      </c>
      <c r="N441" s="92" t="n">
        <v>63.9364802179549</v>
      </c>
      <c r="O441" s="92" t="n">
        <v>14.81648851223</v>
      </c>
      <c r="P441" s="92" t="n">
        <v>36.5893071</v>
      </c>
      <c r="Q441" s="92" t="n">
        <v>99.9999999999997</v>
      </c>
      <c r="R441" s="92" t="n">
        <v>1.88399798984225</v>
      </c>
      <c r="S441" s="92" t="n">
        <v>101.296306628286</v>
      </c>
    </row>
    <row r="442">
      <c r="A442" s="92" t="s">
        <v>220</v>
      </c>
      <c r="B442" s="92" t="s">
        <v>221</v>
      </c>
      <c r="C442" s="92" t="s">
        <v>22</v>
      </c>
      <c r="D442" s="92" t="n">
        <v>85.9070884</v>
      </c>
      <c r="E442" s="92" t="n">
        <v>37.947662675355</v>
      </c>
      <c r="F442" s="92" t="n">
        <v>11.1662508997116</v>
      </c>
      <c r="G442" s="92" t="n">
        <v>36.8852601998633</v>
      </c>
      <c r="H442" s="92" t="n">
        <v>222.4113653</v>
      </c>
      <c r="I442" s="92" t="n">
        <v>29.2046559636842</v>
      </c>
      <c r="J442" s="92" t="n">
        <v>28.9091523661417</v>
      </c>
      <c r="K442" s="92" t="n">
        <v>24.4204025245878</v>
      </c>
      <c r="L442" s="92" t="n">
        <v>438.4979008</v>
      </c>
      <c r="M442" s="92" t="n">
        <v>19.6476577796114</v>
      </c>
      <c r="N442" s="92" t="n">
        <v>56.9961998540931</v>
      </c>
      <c r="O442" s="92" t="n">
        <v>12.2742126516925</v>
      </c>
      <c r="P442" s="92" t="n">
        <v>22.5295</v>
      </c>
      <c r="Q442" s="92" t="n">
        <v>70.2946661850734</v>
      </c>
      <c r="R442" s="92" t="n">
        <v>2.92839688005364</v>
      </c>
      <c r="S442" s="92" t="n">
        <v>71.4426621928145</v>
      </c>
    </row>
    <row r="443">
      <c r="A443" s="92" t="s">
        <v>220</v>
      </c>
      <c r="B443" s="92" t="s">
        <v>221</v>
      </c>
      <c r="C443" s="92" t="s">
        <v>23</v>
      </c>
      <c r="D443" s="92" t="n">
        <v>27.6228022</v>
      </c>
      <c r="E443" s="92" t="n">
        <v>72.7449879825847</v>
      </c>
      <c r="F443" s="92" t="n">
        <v>1.59854289584748</v>
      </c>
      <c r="G443" s="92" t="n">
        <v>69.8095679430959</v>
      </c>
      <c r="H443" s="92" t="n">
        <v>451.6580396</v>
      </c>
      <c r="I443" s="92" t="n">
        <v>22.7296447414333</v>
      </c>
      <c r="J443" s="92" t="n">
        <v>26.1376360489226</v>
      </c>
      <c r="K443" s="92" t="n">
        <v>19.9450191882304</v>
      </c>
      <c r="L443" s="92" t="n">
        <v>1193.5792969</v>
      </c>
      <c r="M443" s="92" t="n">
        <v>12.078824130207</v>
      </c>
      <c r="N443" s="92" t="n">
        <v>69.0729235895598</v>
      </c>
      <c r="O443" s="92" t="n">
        <v>8.29752160802751</v>
      </c>
      <c r="P443" s="92" t="n">
        <v>55.1386702</v>
      </c>
      <c r="Q443" s="92" t="n">
        <v>58.283473802789</v>
      </c>
      <c r="R443" s="92" t="n">
        <v>3.19089746567012</v>
      </c>
      <c r="S443" s="92" t="n">
        <v>55.3226593485223</v>
      </c>
    </row>
    <row r="444">
      <c r="A444" s="92" t="s">
        <v>220</v>
      </c>
      <c r="B444" s="92" t="s">
        <v>221</v>
      </c>
      <c r="C444" s="92" t="s">
        <v>24</v>
      </c>
      <c r="D444" s="92" t="n">
        <v>27.5248407</v>
      </c>
      <c r="E444" s="92" t="n">
        <v>100</v>
      </c>
      <c r="F444" s="92" t="n">
        <v>3.12739402723701</v>
      </c>
      <c r="G444" s="92" t="n">
        <v>91.4483641878753</v>
      </c>
      <c r="H444" s="92" t="n">
        <v>69.9126377</v>
      </c>
      <c r="I444" s="92" t="n">
        <v>44.8385773934454</v>
      </c>
      <c r="J444" s="92" t="n">
        <v>7.94352882744803</v>
      </c>
      <c r="K444" s="92" t="n">
        <v>44.3722330269454</v>
      </c>
      <c r="L444" s="92" t="n">
        <v>782.6831735</v>
      </c>
      <c r="M444" s="92" t="n">
        <v>19.6265966619993</v>
      </c>
      <c r="N444" s="92" t="n">
        <v>88.929077145315</v>
      </c>
      <c r="O444" s="92" t="n">
        <v>4.47245455378921</v>
      </c>
      <c r="P444" s="92"/>
      <c r="Q444" s="92"/>
      <c r="R444" s="92"/>
      <c r="S444" s="92"/>
    </row>
    <row r="445">
      <c r="A445" s="92" t="s">
        <v>222</v>
      </c>
      <c r="B445" s="92" t="s">
        <v>223</v>
      </c>
      <c r="C445" s="92" t="s">
        <v>22</v>
      </c>
      <c r="D445" s="92" t="n">
        <v>96.5811147</v>
      </c>
      <c r="E445" s="92" t="n">
        <v>49.1065494354073</v>
      </c>
      <c r="F445" s="92" t="n">
        <v>2.32894016094261</v>
      </c>
      <c r="G445" s="92" t="n">
        <v>50.0055758688499</v>
      </c>
      <c r="H445" s="92" t="n">
        <v>1187.7506194</v>
      </c>
      <c r="I445" s="92" t="n">
        <v>19.0758846007131</v>
      </c>
      <c r="J445" s="92" t="n">
        <v>28.6412113516963</v>
      </c>
      <c r="K445" s="92" t="n">
        <v>14.5243242056993</v>
      </c>
      <c r="L445" s="92" t="n">
        <v>2718.0907307</v>
      </c>
      <c r="M445" s="92" t="n">
        <v>13.5260585049953</v>
      </c>
      <c r="N445" s="92" t="n">
        <v>65.5435659805352</v>
      </c>
      <c r="O445" s="92" t="n">
        <v>6.61550776101305</v>
      </c>
      <c r="P445" s="92" t="n">
        <v>144.576085</v>
      </c>
      <c r="Q445" s="92" t="n">
        <v>44.2079381732416</v>
      </c>
      <c r="R445" s="92" t="n">
        <v>3.48628250682587</v>
      </c>
      <c r="S445" s="92" t="n">
        <v>41.5081873510289</v>
      </c>
    </row>
    <row r="446">
      <c r="A446" s="92" t="s">
        <v>222</v>
      </c>
      <c r="B446" s="92" t="s">
        <v>223</v>
      </c>
      <c r="C446" s="92" t="s">
        <v>23</v>
      </c>
      <c r="D446" s="92" t="n">
        <v>186.0748141</v>
      </c>
      <c r="E446" s="92" t="n">
        <v>51.8842507330566</v>
      </c>
      <c r="F446" s="92" t="n">
        <v>7.06256381045588</v>
      </c>
      <c r="G446" s="92" t="n">
        <v>49.3506718393874</v>
      </c>
      <c r="H446" s="92" t="n">
        <v>582.7873039</v>
      </c>
      <c r="I446" s="92" t="n">
        <v>23.1529098132395</v>
      </c>
      <c r="J446" s="92" t="n">
        <v>22.1199872837454</v>
      </c>
      <c r="K446" s="92" t="n">
        <v>21.8382573943621</v>
      </c>
      <c r="L446" s="92" t="n">
        <v>1812.4915856</v>
      </c>
      <c r="M446" s="92" t="n">
        <v>14.8011896634984</v>
      </c>
      <c r="N446" s="92" t="n">
        <v>68.7940361038595</v>
      </c>
      <c r="O446" s="92" t="n">
        <v>7.63525141618421</v>
      </c>
      <c r="P446" s="92" t="n">
        <v>53.3101252</v>
      </c>
      <c r="Q446" s="92" t="n">
        <v>99.9999999999999</v>
      </c>
      <c r="R446" s="92" t="n">
        <v>2.02341280193917</v>
      </c>
      <c r="S446" s="92" t="n">
        <v>99.1702956455294</v>
      </c>
    </row>
    <row r="447">
      <c r="A447" s="92" t="s">
        <v>222</v>
      </c>
      <c r="B447" s="92" t="s">
        <v>223</v>
      </c>
      <c r="C447" s="92" t="s">
        <v>24</v>
      </c>
      <c r="D447" s="92" t="n">
        <v>91.1651589</v>
      </c>
      <c r="E447" s="92" t="n">
        <v>57.1864150178623</v>
      </c>
      <c r="F447" s="92" t="n">
        <v>5.77603141059164</v>
      </c>
      <c r="G447" s="92" t="n">
        <v>56.4700594039337</v>
      </c>
      <c r="H447" s="92" t="n">
        <v>273.2502174</v>
      </c>
      <c r="I447" s="92" t="n">
        <v>35.0853177679414</v>
      </c>
      <c r="J447" s="92" t="n">
        <v>17.3125551219041</v>
      </c>
      <c r="K447" s="92" t="n">
        <v>33.7557975086193</v>
      </c>
      <c r="L447" s="92" t="n">
        <v>1213.9202043</v>
      </c>
      <c r="M447" s="92" t="n">
        <v>16.8308826422442</v>
      </c>
      <c r="N447" s="92" t="n">
        <v>76.9114134675043</v>
      </c>
      <c r="O447" s="92" t="n">
        <v>8.28070977059596</v>
      </c>
      <c r="P447" s="92"/>
      <c r="Q447" s="92"/>
      <c r="R447" s="92"/>
      <c r="S447" s="92"/>
    </row>
    <row r="448">
      <c r="A448" s="92" t="s">
        <v>224</v>
      </c>
      <c r="B448" s="92" t="s">
        <v>225</v>
      </c>
      <c r="C448" s="92" t="s">
        <v>22</v>
      </c>
      <c r="D448" s="92" t="n">
        <v>52.5057748</v>
      </c>
      <c r="E448" s="92" t="n">
        <v>49.55815595034</v>
      </c>
      <c r="F448" s="92" t="n">
        <v>3.10694280883549</v>
      </c>
      <c r="G448" s="92" t="n">
        <v>50.5501255496269</v>
      </c>
      <c r="H448" s="92" t="n">
        <v>752.6197124</v>
      </c>
      <c r="I448" s="92" t="n">
        <v>15.9758919023154</v>
      </c>
      <c r="J448" s="92" t="n">
        <v>44.535032806125</v>
      </c>
      <c r="K448" s="92" t="n">
        <v>13.3159990950697</v>
      </c>
      <c r="L448" s="92" t="n">
        <v>857.0291272</v>
      </c>
      <c r="M448" s="92" t="n">
        <v>18.9109981552313</v>
      </c>
      <c r="N448" s="92" t="n">
        <v>50.7132880880104</v>
      </c>
      <c r="O448" s="92" t="n">
        <v>12.4776448261596</v>
      </c>
      <c r="P448" s="92" t="n">
        <v>27.7952183</v>
      </c>
      <c r="Q448" s="92" t="n">
        <v>70.9947630285126</v>
      </c>
      <c r="R448" s="92" t="n">
        <v>1.64473629702913</v>
      </c>
      <c r="S448" s="92" t="n">
        <v>71.9678878514508</v>
      </c>
    </row>
    <row r="449">
      <c r="A449" s="92" t="s">
        <v>224</v>
      </c>
      <c r="B449" s="92" t="s">
        <v>225</v>
      </c>
      <c r="C449" s="92" t="s">
        <v>23</v>
      </c>
      <c r="D449" s="92" t="n">
        <v>30.7580261</v>
      </c>
      <c r="E449" s="92" t="n">
        <v>70.4643594318814</v>
      </c>
      <c r="F449" s="92" t="n">
        <v>2.07444893970311</v>
      </c>
      <c r="G449" s="92" t="n">
        <v>65.6970332347135</v>
      </c>
      <c r="H449" s="92" t="n">
        <v>593.6141706</v>
      </c>
      <c r="I449" s="92" t="n">
        <v>16.5042819253756</v>
      </c>
      <c r="J449" s="92" t="n">
        <v>40.0358034286833</v>
      </c>
      <c r="K449" s="92" t="n">
        <v>12.8615317179265</v>
      </c>
      <c r="L449" s="92" t="n">
        <v>858.3360788</v>
      </c>
      <c r="M449" s="92" t="n">
        <v>14.8793808907944</v>
      </c>
      <c r="N449" s="92" t="n">
        <v>57.8897476316136</v>
      </c>
      <c r="O449" s="92" t="n">
        <v>8.5800241991809</v>
      </c>
      <c r="P449" s="92"/>
      <c r="Q449" s="92"/>
      <c r="R449" s="92"/>
      <c r="S449" s="92"/>
    </row>
    <row r="450">
      <c r="A450" s="92" t="s">
        <v>224</v>
      </c>
      <c r="B450" s="92" t="s">
        <v>225</v>
      </c>
      <c r="C450" s="92" t="s">
        <v>24</v>
      </c>
      <c r="D450" s="92" t="n">
        <v>12.5266502</v>
      </c>
      <c r="E450" s="92" t="n">
        <v>99.9999999999999</v>
      </c>
      <c r="F450" s="92" t="n">
        <v>3.08396642335694</v>
      </c>
      <c r="G450" s="92" t="n">
        <v>95.1804958975761</v>
      </c>
      <c r="H450" s="92" t="n">
        <v>102.7698405</v>
      </c>
      <c r="I450" s="92" t="n">
        <v>50.2134180838246</v>
      </c>
      <c r="J450" s="92" t="n">
        <v>25.3011565243315</v>
      </c>
      <c r="K450" s="92" t="n">
        <v>44.4810086540035</v>
      </c>
      <c r="L450" s="92" t="n">
        <v>274.2895342</v>
      </c>
      <c r="M450" s="92" t="n">
        <v>27.1301162018042</v>
      </c>
      <c r="N450" s="92" t="n">
        <v>67.5280063101798</v>
      </c>
      <c r="O450" s="92" t="n">
        <v>15.9459691266963</v>
      </c>
      <c r="P450" s="92" t="n">
        <v>16.6003105</v>
      </c>
      <c r="Q450" s="92" t="n">
        <v>99.9999999999997</v>
      </c>
      <c r="R450" s="92" t="n">
        <v>4.08687074213181</v>
      </c>
      <c r="S450" s="92" t="n">
        <v>96.2013362713032</v>
      </c>
    </row>
    <row r="451">
      <c r="A451" s="92" t="s">
        <v>226</v>
      </c>
      <c r="B451" s="92" t="s">
        <v>227</v>
      </c>
      <c r="C451" s="92" t="s">
        <v>22</v>
      </c>
      <c r="D451" s="92" t="n">
        <v>477.3377041</v>
      </c>
      <c r="E451" s="92" t="n">
        <v>38.6263653586067</v>
      </c>
      <c r="F451" s="92" t="n">
        <v>6.4224334035725</v>
      </c>
      <c r="G451" s="92" t="n">
        <v>37.8924989729283</v>
      </c>
      <c r="H451" s="92" t="n">
        <v>3025.328415</v>
      </c>
      <c r="I451" s="92" t="n">
        <v>18.4808367031166</v>
      </c>
      <c r="J451" s="92" t="n">
        <v>40.7048722579069</v>
      </c>
      <c r="K451" s="92" t="n">
        <v>13.9457629803293</v>
      </c>
      <c r="L451" s="92" t="n">
        <v>3737.2924309</v>
      </c>
      <c r="M451" s="92" t="n">
        <v>16.1930750538614</v>
      </c>
      <c r="N451" s="92" t="n">
        <v>50.2841312156277</v>
      </c>
      <c r="O451" s="92" t="n">
        <v>10.0392578325561</v>
      </c>
      <c r="P451" s="92" t="n">
        <v>192.3910612</v>
      </c>
      <c r="Q451" s="92" t="n">
        <v>50.0685725901592</v>
      </c>
      <c r="R451" s="92" t="n">
        <v>2.58856312289294</v>
      </c>
      <c r="S451" s="92" t="n">
        <v>51.4166012404859</v>
      </c>
    </row>
    <row r="452">
      <c r="A452" s="92" t="s">
        <v>226</v>
      </c>
      <c r="B452" s="92" t="s">
        <v>227</v>
      </c>
      <c r="C452" s="92" t="s">
        <v>23</v>
      </c>
      <c r="D452" s="92" t="n">
        <v>283.1473173</v>
      </c>
      <c r="E452" s="92" t="n">
        <v>48.9604512217992</v>
      </c>
      <c r="F452" s="92" t="n">
        <v>4.63418983779378</v>
      </c>
      <c r="G452" s="92" t="n">
        <v>47.9630978992692</v>
      </c>
      <c r="H452" s="92" t="n">
        <v>2438.8427811</v>
      </c>
      <c r="I452" s="92" t="n">
        <v>23.1484265654275</v>
      </c>
      <c r="J452" s="92" t="n">
        <v>39.9158308823939</v>
      </c>
      <c r="K452" s="92" t="n">
        <v>16.5393892215128</v>
      </c>
      <c r="L452" s="92" t="n">
        <v>2814.0705334</v>
      </c>
      <c r="M452" s="92" t="n">
        <v>16.4652671489805</v>
      </c>
      <c r="N452" s="92" t="n">
        <v>46.0570744341543</v>
      </c>
      <c r="O452" s="92" t="n">
        <v>14.9853689286444</v>
      </c>
      <c r="P452" s="92" t="n">
        <v>573.9030773</v>
      </c>
      <c r="Q452" s="92" t="n">
        <v>35.1827829309803</v>
      </c>
      <c r="R452" s="92" t="n">
        <v>9.39290484565801</v>
      </c>
      <c r="S452" s="92" t="n">
        <v>34.7480112226791</v>
      </c>
    </row>
    <row r="453">
      <c r="A453" s="92" t="s">
        <v>226</v>
      </c>
      <c r="B453" s="92" t="s">
        <v>227</v>
      </c>
      <c r="C453" s="92" t="s">
        <v>24</v>
      </c>
      <c r="D453" s="92" t="n">
        <v>43.6668538</v>
      </c>
      <c r="E453" s="92" t="n">
        <v>100</v>
      </c>
      <c r="F453" s="92" t="n">
        <v>1.22701856673417</v>
      </c>
      <c r="G453" s="92" t="n">
        <v>101.027599914255</v>
      </c>
      <c r="H453" s="92" t="n">
        <v>1124.4370108</v>
      </c>
      <c r="I453" s="92" t="n">
        <v>25.9920648985287</v>
      </c>
      <c r="J453" s="92" t="n">
        <v>31.59616435143</v>
      </c>
      <c r="K453" s="92" t="n">
        <v>21.6802982567309</v>
      </c>
      <c r="L453" s="92" t="n">
        <v>2064.9957849</v>
      </c>
      <c r="M453" s="92" t="n">
        <v>16.7629105566315</v>
      </c>
      <c r="N453" s="92" t="n">
        <v>58.0254345757352</v>
      </c>
      <c r="O453" s="92" t="n">
        <v>11.6601929562262</v>
      </c>
      <c r="P453" s="92" t="n">
        <v>325.6772903</v>
      </c>
      <c r="Q453" s="92" t="n">
        <v>43.5183339038155</v>
      </c>
      <c r="R453" s="92" t="n">
        <v>9.15138250610062</v>
      </c>
      <c r="S453" s="92" t="n">
        <v>42.7458197281674</v>
      </c>
    </row>
    <row r="454">
      <c r="A454" s="92" t="s">
        <v>228</v>
      </c>
      <c r="B454" s="92" t="s">
        <v>229</v>
      </c>
      <c r="C454" s="92" t="s">
        <v>22</v>
      </c>
      <c r="D454" s="92" t="n">
        <v>130.350488</v>
      </c>
      <c r="E454" s="92" t="n">
        <v>46.9208598817539</v>
      </c>
      <c r="F454" s="92" t="n">
        <v>11.0611094819425</v>
      </c>
      <c r="G454" s="92" t="n">
        <v>39.3206373188989</v>
      </c>
      <c r="H454" s="92" t="n">
        <v>454.8303036</v>
      </c>
      <c r="I454" s="92" t="n">
        <v>24.9617756228997</v>
      </c>
      <c r="J454" s="92" t="n">
        <v>38.5953889472571</v>
      </c>
      <c r="K454" s="92" t="n">
        <v>19.8166039675057</v>
      </c>
      <c r="L454" s="92" t="n">
        <v>574.5962882</v>
      </c>
      <c r="M454" s="92" t="n">
        <v>28.0863401067491</v>
      </c>
      <c r="N454" s="92" t="n">
        <v>48.7583326247157</v>
      </c>
      <c r="O454" s="92" t="n">
        <v>16.7627137802578</v>
      </c>
      <c r="P454" s="92" t="n">
        <v>18.6805443</v>
      </c>
      <c r="Q454" s="92" t="n">
        <v>99.9999999999999</v>
      </c>
      <c r="R454" s="92" t="n">
        <v>1.58516894608464</v>
      </c>
      <c r="S454" s="92" t="n">
        <v>97.4009300320596</v>
      </c>
    </row>
    <row r="455">
      <c r="A455" s="92" t="s">
        <v>228</v>
      </c>
      <c r="B455" s="92" t="s">
        <v>229</v>
      </c>
      <c r="C455" s="92" t="s">
        <v>23</v>
      </c>
      <c r="D455" s="92" t="n">
        <v>78.6796723</v>
      </c>
      <c r="E455" s="92" t="n">
        <v>57.6647308914193</v>
      </c>
      <c r="F455" s="92" t="n">
        <v>3.45825499083445</v>
      </c>
      <c r="G455" s="92" t="n">
        <v>58.2403264860502</v>
      </c>
      <c r="H455" s="92" t="n">
        <v>1081.1515677</v>
      </c>
      <c r="I455" s="92" t="n">
        <v>15.2466453111981</v>
      </c>
      <c r="J455" s="92" t="n">
        <v>47.5205055581684</v>
      </c>
      <c r="K455" s="92" t="n">
        <v>12.9402269970485</v>
      </c>
      <c r="L455" s="92" t="n">
        <v>998.2299991</v>
      </c>
      <c r="M455" s="92" t="n">
        <v>19.320011103257</v>
      </c>
      <c r="N455" s="92" t="n">
        <v>43.8758039462278</v>
      </c>
      <c r="O455" s="92" t="n">
        <v>15.7997276131657</v>
      </c>
      <c r="P455" s="92" t="n">
        <v>117.0651616</v>
      </c>
      <c r="Q455" s="92" t="n">
        <v>49.4651894386925</v>
      </c>
      <c r="R455" s="92" t="n">
        <v>5.1454355047694</v>
      </c>
      <c r="S455" s="92" t="n">
        <v>45.9610779972266</v>
      </c>
    </row>
    <row r="456">
      <c r="A456" s="92" t="s">
        <v>228</v>
      </c>
      <c r="B456" s="92" t="s">
        <v>229</v>
      </c>
      <c r="C456" s="92" t="s">
        <v>24</v>
      </c>
      <c r="D456" s="92" t="n">
        <v>113.2063014</v>
      </c>
      <c r="E456" s="92" t="n">
        <v>54.8800081620501</v>
      </c>
      <c r="F456" s="92" t="n">
        <v>13.4597392387192</v>
      </c>
      <c r="G456" s="92" t="n">
        <v>51.3102918276485</v>
      </c>
      <c r="H456" s="92" t="n">
        <v>430.0563393</v>
      </c>
      <c r="I456" s="92" t="n">
        <v>27.9423019846083</v>
      </c>
      <c r="J456" s="92" t="n">
        <v>51.1318373036799</v>
      </c>
      <c r="K456" s="92" t="n">
        <v>18.7936992299848</v>
      </c>
      <c r="L456" s="92" t="n">
        <v>255.4286342</v>
      </c>
      <c r="M456" s="92" t="n">
        <v>34.2623869914251</v>
      </c>
      <c r="N456" s="92" t="n">
        <v>30.3693590190395</v>
      </c>
      <c r="O456" s="92" t="n">
        <v>29.6733057060225</v>
      </c>
      <c r="P456" s="92" t="n">
        <v>42.3822362</v>
      </c>
      <c r="Q456" s="92" t="n">
        <v>70.7394773282114</v>
      </c>
      <c r="R456" s="92" t="n">
        <v>5.03906443856142</v>
      </c>
      <c r="S456" s="92" t="n">
        <v>71.5305327977751</v>
      </c>
    </row>
    <row r="457">
      <c r="A457" s="92" t="s">
        <v>230</v>
      </c>
      <c r="B457" s="92" t="s">
        <v>231</v>
      </c>
      <c r="C457" s="92" t="s">
        <v>22</v>
      </c>
      <c r="D457" s="92" t="n">
        <v>288.1464988</v>
      </c>
      <c r="E457" s="92" t="n">
        <v>29.8553970487617</v>
      </c>
      <c r="F457" s="92" t="n">
        <v>8.89927540833767</v>
      </c>
      <c r="G457" s="92" t="n">
        <v>23.2109608404766</v>
      </c>
      <c r="H457" s="92" t="n">
        <v>680.8331147</v>
      </c>
      <c r="I457" s="92" t="n">
        <v>22.1677469716762</v>
      </c>
      <c r="J457" s="92" t="n">
        <v>21.0272254567184</v>
      </c>
      <c r="K457" s="92" t="n">
        <v>21.9389341886457</v>
      </c>
      <c r="L457" s="92" t="n">
        <v>2179.0381461</v>
      </c>
      <c r="M457" s="92" t="n">
        <v>14.7843811573329</v>
      </c>
      <c r="N457" s="92" t="n">
        <v>67.2986160448792</v>
      </c>
      <c r="O457" s="92" t="n">
        <v>7.20111426993744</v>
      </c>
      <c r="P457" s="92" t="n">
        <v>89.8469606</v>
      </c>
      <c r="Q457" s="92" t="n">
        <v>49.4202032087644</v>
      </c>
      <c r="R457" s="92" t="n">
        <v>2.77488309006468</v>
      </c>
      <c r="S457" s="92" t="n">
        <v>49.2444850225398</v>
      </c>
    </row>
    <row r="458">
      <c r="A458" s="92" t="s">
        <v>230</v>
      </c>
      <c r="B458" s="92" t="s">
        <v>231</v>
      </c>
      <c r="C458" s="92" t="s">
        <v>23</v>
      </c>
      <c r="D458" s="92" t="n">
        <v>99.0057253</v>
      </c>
      <c r="E458" s="92" t="n">
        <v>68.1249552496569</v>
      </c>
      <c r="F458" s="92" t="n">
        <v>4.23789854628802</v>
      </c>
      <c r="G458" s="92" t="n">
        <v>66.7411791961358</v>
      </c>
      <c r="H458" s="92" t="n">
        <v>891.4696516</v>
      </c>
      <c r="I458" s="92" t="n">
        <v>20.6203008446521</v>
      </c>
      <c r="J458" s="92" t="n">
        <v>38.1589845347613</v>
      </c>
      <c r="K458" s="92" t="n">
        <v>14.7337419532676</v>
      </c>
      <c r="L458" s="92" t="n">
        <v>1314.8671739</v>
      </c>
      <c r="M458" s="92" t="n">
        <v>16.8491696832206</v>
      </c>
      <c r="N458" s="92" t="n">
        <v>56.2823378945808</v>
      </c>
      <c r="O458" s="92" t="n">
        <v>10.589195766967</v>
      </c>
      <c r="P458" s="92" t="n">
        <v>30.8560207</v>
      </c>
      <c r="Q458" s="92" t="n">
        <v>99.9999999999998</v>
      </c>
      <c r="R458" s="92" t="n">
        <v>1.32077902436985</v>
      </c>
      <c r="S458" s="92" t="n">
        <v>97.4240276385787</v>
      </c>
    </row>
    <row r="459">
      <c r="A459" s="92" t="s">
        <v>230</v>
      </c>
      <c r="B459" s="92" t="s">
        <v>231</v>
      </c>
      <c r="C459" s="92" t="s">
        <v>24</v>
      </c>
      <c r="D459" s="92" t="n">
        <v>52.2481364</v>
      </c>
      <c r="E459" s="92" t="n">
        <v>78.5639244658653</v>
      </c>
      <c r="F459" s="92" t="n">
        <v>5.83628475509194</v>
      </c>
      <c r="G459" s="92" t="n">
        <v>77.4061625596676</v>
      </c>
      <c r="H459" s="92" t="n">
        <v>254.7278197</v>
      </c>
      <c r="I459" s="92" t="n">
        <v>33.4870355523961</v>
      </c>
      <c r="J459" s="92" t="n">
        <v>28.4539161249954</v>
      </c>
      <c r="K459" s="92" t="n">
        <v>25.6431731969397</v>
      </c>
      <c r="L459" s="92" t="n">
        <v>531.0719908</v>
      </c>
      <c r="M459" s="92" t="n">
        <v>23.0979040637028</v>
      </c>
      <c r="N459" s="92" t="n">
        <v>59.3224481737183</v>
      </c>
      <c r="O459" s="92" t="n">
        <v>12.9202502310952</v>
      </c>
      <c r="P459" s="92" t="n">
        <v>57.1814429</v>
      </c>
      <c r="Q459" s="92" t="n">
        <v>70.7852492477598</v>
      </c>
      <c r="R459" s="92" t="n">
        <v>6.38735094619433</v>
      </c>
      <c r="S459" s="92" t="n">
        <v>67.8514681225011</v>
      </c>
    </row>
    <row r="460">
      <c r="A460" s="92" t="s">
        <v>232</v>
      </c>
      <c r="B460" s="92" t="s">
        <v>233</v>
      </c>
      <c r="C460" s="92" t="s">
        <v>22</v>
      </c>
      <c r="D460" s="92" t="n">
        <v>72.9165281</v>
      </c>
      <c r="E460" s="92" t="n">
        <v>70.3463910701479</v>
      </c>
      <c r="F460" s="92" t="n">
        <v>2.33770883998304</v>
      </c>
      <c r="G460" s="92" t="n">
        <v>70.3166657740764</v>
      </c>
      <c r="H460" s="92" t="n">
        <v>1577.8238092</v>
      </c>
      <c r="I460" s="92" t="n">
        <v>20.593134834355</v>
      </c>
      <c r="J460" s="92" t="n">
        <v>50.5851384153129</v>
      </c>
      <c r="K460" s="92" t="n">
        <v>12.5839879288992</v>
      </c>
      <c r="L460" s="92" t="n">
        <v>1403.1548983</v>
      </c>
      <c r="M460" s="92" t="n">
        <v>20.0046843167034</v>
      </c>
      <c r="N460" s="92" t="n">
        <v>44.9852412764756</v>
      </c>
      <c r="O460" s="92" t="n">
        <v>13.9398304781525</v>
      </c>
      <c r="P460" s="92" t="n">
        <v>65.2497517</v>
      </c>
      <c r="Q460" s="92" t="n">
        <v>100</v>
      </c>
      <c r="R460" s="92" t="n">
        <v>2.0919114682284</v>
      </c>
      <c r="S460" s="92" t="n">
        <v>100.358628366187</v>
      </c>
    </row>
    <row r="461">
      <c r="A461" s="92" t="s">
        <v>232</v>
      </c>
      <c r="B461" s="92" t="s">
        <v>233</v>
      </c>
      <c r="C461" s="92" t="s">
        <v>23</v>
      </c>
      <c r="D461" s="92" t="n">
        <v>173.7782632</v>
      </c>
      <c r="E461" s="92" t="n">
        <v>59.2421380152342</v>
      </c>
      <c r="F461" s="92" t="n">
        <v>2.81038461876139</v>
      </c>
      <c r="G461" s="92" t="n">
        <v>59.2500253916537</v>
      </c>
      <c r="H461" s="92" t="n">
        <v>4029.1609075</v>
      </c>
      <c r="I461" s="92" t="n">
        <v>14.2375024353272</v>
      </c>
      <c r="J461" s="92" t="n">
        <v>65.160576659237</v>
      </c>
      <c r="K461" s="92" t="n">
        <v>8.00282280515666</v>
      </c>
      <c r="L461" s="92" t="n">
        <v>1861.081853</v>
      </c>
      <c r="M461" s="92" t="n">
        <v>17.9959959645175</v>
      </c>
      <c r="N461" s="92" t="n">
        <v>30.0978713770868</v>
      </c>
      <c r="O461" s="92" t="n">
        <v>17.7301315741454</v>
      </c>
      <c r="P461" s="92" t="n">
        <v>119.412448</v>
      </c>
      <c r="Q461" s="92" t="n">
        <v>57.0289900052274</v>
      </c>
      <c r="R461" s="92" t="n">
        <v>1.93116734491477</v>
      </c>
      <c r="S461" s="92" t="n">
        <v>54.4626084087606</v>
      </c>
    </row>
    <row r="462">
      <c r="A462" s="92" t="s">
        <v>232</v>
      </c>
      <c r="B462" s="92" t="s">
        <v>233</v>
      </c>
      <c r="C462" s="92" t="s">
        <v>24</v>
      </c>
      <c r="D462" s="92" t="n">
        <v>122.1469719</v>
      </c>
      <c r="E462" s="92" t="n">
        <v>57.0121262225089</v>
      </c>
      <c r="F462" s="92" t="n">
        <v>4.63306940955788</v>
      </c>
      <c r="G462" s="92" t="n">
        <v>53.4924813608795</v>
      </c>
      <c r="H462" s="92" t="n">
        <v>498.9365817</v>
      </c>
      <c r="I462" s="92" t="n">
        <v>30.8948133172912</v>
      </c>
      <c r="J462" s="92" t="n">
        <v>18.924806550883</v>
      </c>
      <c r="K462" s="92" t="n">
        <v>32.6825448610053</v>
      </c>
      <c r="L462" s="92" t="n">
        <v>1839.9307304</v>
      </c>
      <c r="M462" s="92" t="n">
        <v>25.0735804763132</v>
      </c>
      <c r="N462" s="92" t="n">
        <v>69.7890962839474</v>
      </c>
      <c r="O462" s="92" t="n">
        <v>9.94293449436456</v>
      </c>
      <c r="P462" s="92" t="n">
        <v>175.401472</v>
      </c>
      <c r="Q462" s="92" t="n">
        <v>50.7841095143019</v>
      </c>
      <c r="R462" s="92" t="n">
        <v>6.6530277556117</v>
      </c>
      <c r="S462" s="92" t="n">
        <v>48.6449232049924</v>
      </c>
    </row>
    <row r="463">
      <c r="A463" s="92" t="s">
        <v>234</v>
      </c>
      <c r="B463" s="92" t="s">
        <v>235</v>
      </c>
      <c r="C463" s="92" t="s">
        <v>22</v>
      </c>
      <c r="D463" s="92" t="n">
        <v>14.0980365</v>
      </c>
      <c r="E463" s="92" t="n">
        <v>99.9999999999998</v>
      </c>
      <c r="F463" s="92" t="n">
        <v>1.35845893939255</v>
      </c>
      <c r="G463" s="92" t="n">
        <v>98.9855173952352</v>
      </c>
      <c r="H463" s="92" t="n">
        <v>325.122784</v>
      </c>
      <c r="I463" s="92" t="n">
        <v>25.7902841852888</v>
      </c>
      <c r="J463" s="92" t="n">
        <v>31.3281890229887</v>
      </c>
      <c r="K463" s="92" t="n">
        <v>21.8838941710707</v>
      </c>
      <c r="L463" s="92" t="n">
        <v>628.5466639</v>
      </c>
      <c r="M463" s="92" t="n">
        <v>21.3462893922896</v>
      </c>
      <c r="N463" s="92" t="n">
        <v>60.565514523978</v>
      </c>
      <c r="O463" s="92" t="n">
        <v>12.466187709851</v>
      </c>
      <c r="P463" s="92" t="n">
        <v>70.0288075</v>
      </c>
      <c r="Q463" s="92" t="n">
        <v>46.3562690538663</v>
      </c>
      <c r="R463" s="92" t="n">
        <v>6.74783751364067</v>
      </c>
      <c r="S463" s="92" t="n">
        <v>46.4760161701864</v>
      </c>
    </row>
    <row r="464">
      <c r="A464" s="92" t="s">
        <v>234</v>
      </c>
      <c r="B464" s="92" t="s">
        <v>235</v>
      </c>
      <c r="C464" s="92" t="s">
        <v>23</v>
      </c>
      <c r="D464" s="92" t="n">
        <v>41.7839248</v>
      </c>
      <c r="E464" s="92" t="n">
        <v>57.5877046562509</v>
      </c>
      <c r="F464" s="92" t="n">
        <v>2.29032458453248</v>
      </c>
      <c r="G464" s="92" t="n">
        <v>58.5210797394432</v>
      </c>
      <c r="H464" s="92" t="n">
        <v>815.6626941</v>
      </c>
      <c r="I464" s="92" t="n">
        <v>24.7853762526289</v>
      </c>
      <c r="J464" s="92" t="n">
        <v>44.7093548517785</v>
      </c>
      <c r="K464" s="92" t="n">
        <v>18.1593721501924</v>
      </c>
      <c r="L464" s="92" t="n">
        <v>909.2085228</v>
      </c>
      <c r="M464" s="92" t="n">
        <v>17.0518875114115</v>
      </c>
      <c r="N464" s="92" t="n">
        <v>49.8369323179354</v>
      </c>
      <c r="O464" s="92" t="n">
        <v>15.3163006596378</v>
      </c>
      <c r="P464" s="92" t="n">
        <v>57.7118097</v>
      </c>
      <c r="Q464" s="92" t="n">
        <v>50.3115691802046</v>
      </c>
      <c r="R464" s="92" t="n">
        <v>3.16338824575355</v>
      </c>
      <c r="S464" s="92" t="n">
        <v>48.9615763292379</v>
      </c>
    </row>
    <row r="465">
      <c r="A465" s="92" t="s">
        <v>234</v>
      </c>
      <c r="B465" s="92" t="s">
        <v>235</v>
      </c>
      <c r="C465" s="92" t="s">
        <v>24</v>
      </c>
      <c r="D465" s="92" t="n">
        <v>26.4468418</v>
      </c>
      <c r="E465" s="92" t="n">
        <v>70.1915294172836</v>
      </c>
      <c r="F465" s="92" t="n">
        <v>3.19170067050826</v>
      </c>
      <c r="G465" s="92" t="n">
        <v>68.0076885933565</v>
      </c>
      <c r="H465" s="92" t="n">
        <v>177.895519</v>
      </c>
      <c r="I465" s="92" t="n">
        <v>44.5427217045929</v>
      </c>
      <c r="J465" s="92" t="n">
        <v>21.4690756486741</v>
      </c>
      <c r="K465" s="92" t="n">
        <v>38.4994146607235</v>
      </c>
      <c r="L465" s="92" t="n">
        <v>592.7415875</v>
      </c>
      <c r="M465" s="92" t="n">
        <v>19.5595623361499</v>
      </c>
      <c r="N465" s="92" t="n">
        <v>71.5342019500371</v>
      </c>
      <c r="O465" s="92" t="n">
        <v>11.1828956184418</v>
      </c>
      <c r="P465" s="92" t="n">
        <v>31.5288989</v>
      </c>
      <c r="Q465" s="92" t="n">
        <v>70.1859797491338</v>
      </c>
      <c r="R465" s="92" t="n">
        <v>3.80502173078062</v>
      </c>
      <c r="S465" s="92" t="n">
        <v>65.0824886657364</v>
      </c>
    </row>
    <row r="466">
      <c r="A466" s="92" t="s">
        <v>236</v>
      </c>
      <c r="B466" s="92" t="s">
        <v>237</v>
      </c>
      <c r="C466" s="92" t="s">
        <v>22</v>
      </c>
      <c r="D466" s="92" t="n">
        <v>295.9440083</v>
      </c>
      <c r="E466" s="92" t="n">
        <v>75.8872725140032</v>
      </c>
      <c r="F466" s="92" t="n">
        <v>3.3984635364494</v>
      </c>
      <c r="G466" s="92" t="n">
        <v>72.7660881885569</v>
      </c>
      <c r="H466" s="92" t="n">
        <v>4537.3457337</v>
      </c>
      <c r="I466" s="92" t="n">
        <v>15.9122634172009</v>
      </c>
      <c r="J466" s="92" t="n">
        <v>52.1044643438511</v>
      </c>
      <c r="K466" s="92" t="n">
        <v>10.7048680450113</v>
      </c>
      <c r="L466" s="92" t="n">
        <v>3638.1154715</v>
      </c>
      <c r="M466" s="92" t="n">
        <v>19.5153259286295</v>
      </c>
      <c r="N466" s="92" t="n">
        <v>41.7781824416993</v>
      </c>
      <c r="O466" s="92" t="n">
        <v>14.1256974018724</v>
      </c>
      <c r="P466" s="92" t="n">
        <v>236.7655562</v>
      </c>
      <c r="Q466" s="92" t="n">
        <v>57.9497876812797</v>
      </c>
      <c r="R466" s="92" t="n">
        <v>2.71888967800016</v>
      </c>
      <c r="S466" s="92" t="n">
        <v>57.6486233492069</v>
      </c>
    </row>
    <row r="467">
      <c r="A467" s="92" t="s">
        <v>236</v>
      </c>
      <c r="B467" s="92" t="s">
        <v>237</v>
      </c>
      <c r="C467" s="92" t="s">
        <v>23</v>
      </c>
      <c r="D467" s="92" t="n">
        <v>333.0650567</v>
      </c>
      <c r="E467" s="92" t="n">
        <v>49.303105095271</v>
      </c>
      <c r="F467" s="92" t="n">
        <v>3.75342378933987</v>
      </c>
      <c r="G467" s="92" t="n">
        <v>48.7297982811848</v>
      </c>
      <c r="H467" s="92" t="n">
        <v>4528.2812076</v>
      </c>
      <c r="I467" s="92" t="n">
        <v>14.7914557558005</v>
      </c>
      <c r="J467" s="92" t="n">
        <v>51.0307462987201</v>
      </c>
      <c r="K467" s="92" t="n">
        <v>11.2191172866605</v>
      </c>
      <c r="L467" s="92" t="n">
        <v>4012.2868609</v>
      </c>
      <c r="M467" s="92" t="n">
        <v>15.7113542000201</v>
      </c>
      <c r="N467" s="92" t="n">
        <v>45.21582991194</v>
      </c>
      <c r="O467" s="92" t="n">
        <v>13.0598692809342</v>
      </c>
      <c r="P467" s="92"/>
      <c r="Q467" s="92"/>
      <c r="R467" s="92"/>
      <c r="S467" s="92"/>
    </row>
    <row r="468">
      <c r="A468" s="92" t="s">
        <v>236</v>
      </c>
      <c r="B468" s="92" t="s">
        <v>237</v>
      </c>
      <c r="C468" s="92" t="s">
        <v>24</v>
      </c>
      <c r="D468" s="92" t="n">
        <v>152.574964</v>
      </c>
      <c r="E468" s="92" t="n">
        <v>71.1117258581279</v>
      </c>
      <c r="F468" s="92" t="n">
        <v>4.23690002667187</v>
      </c>
      <c r="G468" s="92" t="n">
        <v>72.2507248470655</v>
      </c>
      <c r="H468" s="92" t="n">
        <v>1045.7551476</v>
      </c>
      <c r="I468" s="92" t="n">
        <v>27.5227321242743</v>
      </c>
      <c r="J468" s="92" t="n">
        <v>29.0398889608041</v>
      </c>
      <c r="K468" s="92" t="n">
        <v>19.7042880460364</v>
      </c>
      <c r="L468" s="92" t="n">
        <v>2324.9055442</v>
      </c>
      <c r="M468" s="92" t="n">
        <v>20.6719272796294</v>
      </c>
      <c r="N468" s="92" t="n">
        <v>64.5610007303069</v>
      </c>
      <c r="O468" s="92" t="n">
        <v>9.51054736687435</v>
      </c>
      <c r="P468" s="92" t="n">
        <v>77.8633326</v>
      </c>
      <c r="Q468" s="92" t="n">
        <v>100</v>
      </c>
      <c r="R468" s="92" t="n">
        <v>2.16221028221708</v>
      </c>
      <c r="S468" s="92" t="n">
        <v>100.82346411593</v>
      </c>
    </row>
    <row r="469">
      <c r="A469" s="92" t="s">
        <v>238</v>
      </c>
      <c r="B469" s="92" t="s">
        <v>239</v>
      </c>
      <c r="C469" s="92" t="s">
        <v>22</v>
      </c>
      <c r="D469" s="92" t="n">
        <v>421.0624774</v>
      </c>
      <c r="E469" s="92" t="n">
        <v>49.1871615656094</v>
      </c>
      <c r="F469" s="92" t="n">
        <v>4.85991341317918</v>
      </c>
      <c r="G469" s="92" t="n">
        <v>46.0561340281996</v>
      </c>
      <c r="H469" s="92" t="n">
        <v>2569.6199884</v>
      </c>
      <c r="I469" s="92" t="n">
        <v>19.9061467721992</v>
      </c>
      <c r="J469" s="92" t="n">
        <v>29.6586167580424</v>
      </c>
      <c r="K469" s="92" t="n">
        <v>19.7531659308852</v>
      </c>
      <c r="L469" s="92" t="n">
        <v>5205.7698084</v>
      </c>
      <c r="M469" s="92" t="n">
        <v>19.4280983668805</v>
      </c>
      <c r="N469" s="92" t="n">
        <v>60.0851224597064</v>
      </c>
      <c r="O469" s="92" t="n">
        <v>8.48993661946234</v>
      </c>
      <c r="P469" s="92" t="n">
        <v>467.5390689</v>
      </c>
      <c r="Q469" s="92" t="n">
        <v>51.6257781239621</v>
      </c>
      <c r="R469" s="92" t="n">
        <v>5.39634736907197</v>
      </c>
      <c r="S469" s="92" t="n">
        <v>48.3225688944055</v>
      </c>
    </row>
    <row r="470">
      <c r="A470" s="92" t="s">
        <v>238</v>
      </c>
      <c r="B470" s="92" t="s">
        <v>239</v>
      </c>
      <c r="C470" s="92" t="s">
        <v>23</v>
      </c>
      <c r="D470" s="92" t="n">
        <v>646.9354284</v>
      </c>
      <c r="E470" s="92" t="n">
        <v>41.1443062545985</v>
      </c>
      <c r="F470" s="92" t="n">
        <v>6.68836024365165</v>
      </c>
      <c r="G470" s="92" t="n">
        <v>38.5150974078127</v>
      </c>
      <c r="H470" s="92" t="n">
        <v>4620.227441</v>
      </c>
      <c r="I470" s="92" t="n">
        <v>16.6703029258838</v>
      </c>
      <c r="J470" s="92" t="n">
        <v>47.7663522145308</v>
      </c>
      <c r="K470" s="92" t="n">
        <v>11.847078594921</v>
      </c>
      <c r="L470" s="92" t="n">
        <v>4405.393704</v>
      </c>
      <c r="M470" s="92" t="n">
        <v>15.4842998091357</v>
      </c>
      <c r="N470" s="92" t="n">
        <v>45.5452875418175</v>
      </c>
      <c r="O470" s="92" t="n">
        <v>13.5956527301348</v>
      </c>
      <c r="P470" s="92"/>
      <c r="Q470" s="92"/>
      <c r="R470" s="92"/>
      <c r="S470" s="92"/>
    </row>
    <row r="471">
      <c r="A471" s="92" t="s">
        <v>238</v>
      </c>
      <c r="B471" s="92" t="s">
        <v>239</v>
      </c>
      <c r="C471" s="92" t="s">
        <v>24</v>
      </c>
      <c r="D471" s="92" t="n">
        <v>303.6440594</v>
      </c>
      <c r="E471" s="92" t="n">
        <v>57.0829973775637</v>
      </c>
      <c r="F471" s="92" t="n">
        <v>6.26079377530807</v>
      </c>
      <c r="G471" s="92" t="n">
        <v>54.7020985873183</v>
      </c>
      <c r="H471" s="92" t="n">
        <v>2102.0587022</v>
      </c>
      <c r="I471" s="92" t="n">
        <v>21.0892178208596</v>
      </c>
      <c r="J471" s="92" t="n">
        <v>43.3420501098264</v>
      </c>
      <c r="K471" s="92" t="n">
        <v>17.3513378471565</v>
      </c>
      <c r="L471" s="92" t="n">
        <v>2247.6762752</v>
      </c>
      <c r="M471" s="92" t="n">
        <v>25.1447444566472</v>
      </c>
      <c r="N471" s="92" t="n">
        <v>46.3445181851622</v>
      </c>
      <c r="O471" s="92" t="n">
        <v>18.4984522466342</v>
      </c>
      <c r="P471" s="92" t="n">
        <v>196.5500664</v>
      </c>
      <c r="Q471" s="92" t="n">
        <v>70.3771087218026</v>
      </c>
      <c r="R471" s="92" t="n">
        <v>4.05263792970325</v>
      </c>
      <c r="S471" s="92" t="n">
        <v>69.9750303679219</v>
      </c>
    </row>
    <row r="472">
      <c r="A472" s="92" t="s">
        <v>240</v>
      </c>
      <c r="B472" s="92" t="s">
        <v>241</v>
      </c>
      <c r="C472" s="92" t="s">
        <v>22</v>
      </c>
      <c r="D472" s="92" t="n">
        <v>606.1657473</v>
      </c>
      <c r="E472" s="92" t="n">
        <v>40.4962658085317</v>
      </c>
      <c r="F472" s="92" t="n">
        <v>8.05724145655182</v>
      </c>
      <c r="G472" s="92" t="n">
        <v>40.8366989601976</v>
      </c>
      <c r="H472" s="92" t="n">
        <v>2242.6897731</v>
      </c>
      <c r="I472" s="92" t="n">
        <v>18.0770747207717</v>
      </c>
      <c r="J472" s="92" t="n">
        <v>29.8101519171836</v>
      </c>
      <c r="K472" s="92" t="n">
        <v>16.346539066313</v>
      </c>
      <c r="L472" s="92" t="n">
        <v>4429.3823744</v>
      </c>
      <c r="M472" s="92" t="n">
        <v>16.0557212926854</v>
      </c>
      <c r="N472" s="92" t="n">
        <v>58.8759814504544</v>
      </c>
      <c r="O472" s="92" t="n">
        <v>9.84233738850605</v>
      </c>
      <c r="P472" s="92" t="n">
        <v>245.0037825</v>
      </c>
      <c r="Q472" s="92" t="n">
        <v>50.0613030099555</v>
      </c>
      <c r="R472" s="92" t="n">
        <v>3.25662517581023</v>
      </c>
      <c r="S472" s="92" t="n">
        <v>49.7277020832996</v>
      </c>
    </row>
    <row r="473">
      <c r="A473" s="92" t="s">
        <v>240</v>
      </c>
      <c r="B473" s="92" t="s">
        <v>241</v>
      </c>
      <c r="C473" s="92" t="s">
        <v>23</v>
      </c>
      <c r="D473" s="92" t="n">
        <v>115.2792513</v>
      </c>
      <c r="E473" s="92" t="n">
        <v>70.2722776614486</v>
      </c>
      <c r="F473" s="92" t="n">
        <v>2.5584971912778</v>
      </c>
      <c r="G473" s="92" t="n">
        <v>70.0608962653657</v>
      </c>
      <c r="H473" s="92" t="n">
        <v>972.7167598</v>
      </c>
      <c r="I473" s="92" t="n">
        <v>27.2866318379472</v>
      </c>
      <c r="J473" s="92" t="n">
        <v>21.5883870669894</v>
      </c>
      <c r="K473" s="92" t="n">
        <v>24.8721393326233</v>
      </c>
      <c r="L473" s="92" t="n">
        <v>3256.1604312</v>
      </c>
      <c r="M473" s="92" t="n">
        <v>16.0813924212323</v>
      </c>
      <c r="N473" s="92" t="n">
        <v>72.266927687577</v>
      </c>
      <c r="O473" s="92" t="n">
        <v>8.17238946138623</v>
      </c>
      <c r="P473" s="92" t="n">
        <v>161.5843376</v>
      </c>
      <c r="Q473" s="92" t="n">
        <v>49.3275168523088</v>
      </c>
      <c r="R473" s="92" t="n">
        <v>3.5861880541558</v>
      </c>
      <c r="S473" s="92" t="n">
        <v>48.5562471675477</v>
      </c>
    </row>
    <row r="474">
      <c r="A474" s="92" t="s">
        <v>240</v>
      </c>
      <c r="B474" s="92" t="s">
        <v>241</v>
      </c>
      <c r="C474" s="92" t="s">
        <v>24</v>
      </c>
      <c r="D474" s="92" t="n">
        <v>470.2573167</v>
      </c>
      <c r="E474" s="92" t="n">
        <v>45.4030506954461</v>
      </c>
      <c r="F474" s="92" t="n">
        <v>16.9771619963119</v>
      </c>
      <c r="G474" s="92" t="n">
        <v>38.9947551805753</v>
      </c>
      <c r="H474" s="92" t="n">
        <v>563.4694107</v>
      </c>
      <c r="I474" s="92" t="n">
        <v>36.6339133148487</v>
      </c>
      <c r="J474" s="92" t="n">
        <v>20.3422916044132</v>
      </c>
      <c r="K474" s="92" t="n">
        <v>32.5288632616269</v>
      </c>
      <c r="L474" s="92" t="n">
        <v>1693.002033</v>
      </c>
      <c r="M474" s="92" t="n">
        <v>20.3327027861835</v>
      </c>
      <c r="N474" s="92" t="n">
        <v>61.1205158401873</v>
      </c>
      <c r="O474" s="92" t="n">
        <v>13.1585821718178</v>
      </c>
      <c r="P474" s="92" t="n">
        <v>43.2119211</v>
      </c>
      <c r="Q474" s="92" t="n">
        <v>100</v>
      </c>
      <c r="R474" s="92" t="n">
        <v>1.56003055908762</v>
      </c>
      <c r="S474" s="92" t="n">
        <v>101.243365174622</v>
      </c>
    </row>
    <row r="475">
      <c r="A475" s="92" t="s">
        <v>242</v>
      </c>
      <c r="B475" s="92" t="s">
        <v>243</v>
      </c>
      <c r="C475" s="92" t="s">
        <v>22</v>
      </c>
      <c r="D475" s="92" t="n">
        <v>128.043741</v>
      </c>
      <c r="E475" s="92" t="n">
        <v>70.4787870100858</v>
      </c>
      <c r="F475" s="92" t="n">
        <v>1.93735726647992</v>
      </c>
      <c r="G475" s="92" t="n">
        <v>69.0926894293359</v>
      </c>
      <c r="H475" s="92" t="n">
        <v>2049.277019</v>
      </c>
      <c r="I475" s="92" t="n">
        <v>20.1028850240977</v>
      </c>
      <c r="J475" s="92" t="n">
        <v>31.0064489898804</v>
      </c>
      <c r="K475" s="92" t="n">
        <v>16.0133273114819</v>
      </c>
      <c r="L475" s="92" t="n">
        <v>4215.5380222</v>
      </c>
      <c r="M475" s="92" t="n">
        <v>10.2639332051683</v>
      </c>
      <c r="N475" s="92" t="n">
        <v>63.7829163350636</v>
      </c>
      <c r="O475" s="92" t="n">
        <v>7.9793695627469</v>
      </c>
      <c r="P475" s="92" t="n">
        <v>216.337323</v>
      </c>
      <c r="Q475" s="92" t="n">
        <v>53.0549486242943</v>
      </c>
      <c r="R475" s="92" t="n">
        <v>3.27327740857605</v>
      </c>
      <c r="S475" s="92" t="n">
        <v>52.4717785274627</v>
      </c>
    </row>
    <row r="476">
      <c r="A476" s="92" t="s">
        <v>242</v>
      </c>
      <c r="B476" s="92" t="s">
        <v>243</v>
      </c>
      <c r="C476" s="92" t="s">
        <v>23</v>
      </c>
      <c r="D476" s="92" t="n">
        <v>117.5897726</v>
      </c>
      <c r="E476" s="92" t="n">
        <v>58.3733523706698</v>
      </c>
      <c r="F476" s="92" t="n">
        <v>2.26211889817644</v>
      </c>
      <c r="G476" s="92" t="n">
        <v>56.8436757574661</v>
      </c>
      <c r="H476" s="92" t="n">
        <v>1155.8196297</v>
      </c>
      <c r="I476" s="92" t="n">
        <v>18.792253119388</v>
      </c>
      <c r="J476" s="92" t="n">
        <v>22.2349390547904</v>
      </c>
      <c r="K476" s="92" t="n">
        <v>19.2319393795749</v>
      </c>
      <c r="L476" s="92" t="n">
        <v>3689.7129598</v>
      </c>
      <c r="M476" s="92" t="n">
        <v>14.0813678533464</v>
      </c>
      <c r="N476" s="92" t="n">
        <v>70.9804027226267</v>
      </c>
      <c r="O476" s="92" t="n">
        <v>6.83211850029722</v>
      </c>
      <c r="P476" s="92" t="n">
        <v>235.091255</v>
      </c>
      <c r="Q476" s="92" t="n">
        <v>44.2103728258554</v>
      </c>
      <c r="R476" s="92" t="n">
        <v>4.52253932440648</v>
      </c>
      <c r="S476" s="92" t="n">
        <v>45.2548078164417</v>
      </c>
    </row>
    <row r="477">
      <c r="A477" s="92" t="s">
        <v>242</v>
      </c>
      <c r="B477" s="92" t="s">
        <v>243</v>
      </c>
      <c r="C477" s="92" t="s">
        <v>24</v>
      </c>
      <c r="D477" s="92"/>
      <c r="E477" s="92"/>
      <c r="F477" s="92"/>
      <c r="G477" s="92"/>
      <c r="H477" s="92" t="n">
        <v>305.4424744</v>
      </c>
      <c r="I477" s="92" t="n">
        <v>33.8283472686295</v>
      </c>
      <c r="J477" s="92" t="n">
        <v>15.0695101297326</v>
      </c>
      <c r="K477" s="92" t="n">
        <v>34.0780444506397</v>
      </c>
      <c r="L477" s="92" t="n">
        <v>1721.44806</v>
      </c>
      <c r="M477" s="92" t="n">
        <v>18.0688096587719</v>
      </c>
      <c r="N477" s="92" t="n">
        <v>84.9304898702674</v>
      </c>
      <c r="O477" s="92" t="n">
        <v>6.04658511725099</v>
      </c>
      <c r="P477" s="92"/>
      <c r="Q477" s="92"/>
      <c r="R477" s="92"/>
      <c r="S477" s="92"/>
    </row>
    <row r="478">
      <c r="A478" s="92" t="s">
        <v>244</v>
      </c>
      <c r="B478" s="92" t="s">
        <v>245</v>
      </c>
      <c r="C478" s="92" t="s">
        <v>22</v>
      </c>
      <c r="D478" s="92" t="n">
        <v>50.8784563</v>
      </c>
      <c r="E478" s="92" t="n">
        <v>44.01918374985</v>
      </c>
      <c r="F478" s="92" t="n">
        <v>7.31934952809708</v>
      </c>
      <c r="G478" s="92" t="n">
        <v>40.0262457137809</v>
      </c>
      <c r="H478" s="92" t="n">
        <v>327.8203691</v>
      </c>
      <c r="I478" s="92" t="n">
        <v>20.6460106442804</v>
      </c>
      <c r="J478" s="92" t="n">
        <v>47.1600759607302</v>
      </c>
      <c r="K478" s="92" t="n">
        <v>13.4282930610308</v>
      </c>
      <c r="L478" s="92" t="n">
        <v>299.9156132</v>
      </c>
      <c r="M478" s="92" t="n">
        <v>19.9603083046836</v>
      </c>
      <c r="N478" s="92" t="n">
        <v>43.1457115955062</v>
      </c>
      <c r="O478" s="92" t="n">
        <v>13.4621654694206</v>
      </c>
      <c r="P478" s="92" t="n">
        <v>16.50821</v>
      </c>
      <c r="Q478" s="92" t="n">
        <v>72.5706334246517</v>
      </c>
      <c r="R478" s="92" t="n">
        <v>2.37486291566648</v>
      </c>
      <c r="S478" s="92" t="n">
        <v>68.2947538015132</v>
      </c>
    </row>
    <row r="479">
      <c r="A479" s="92" t="s">
        <v>244</v>
      </c>
      <c r="B479" s="92" t="s">
        <v>245</v>
      </c>
      <c r="C479" s="92" t="s">
        <v>23</v>
      </c>
      <c r="D479" s="92" t="n">
        <v>11.793643</v>
      </c>
      <c r="E479" s="92" t="n">
        <v>70.372801965997</v>
      </c>
      <c r="F479" s="92" t="n">
        <v>2.04577746812382</v>
      </c>
      <c r="G479" s="92" t="n">
        <v>69.9937257190468</v>
      </c>
      <c r="H479" s="92" t="n">
        <v>198.0794779</v>
      </c>
      <c r="I479" s="92" t="n">
        <v>22.5663948321667</v>
      </c>
      <c r="J479" s="92" t="n">
        <v>34.3597421751319</v>
      </c>
      <c r="K479" s="92" t="n">
        <v>18.5804685859507</v>
      </c>
      <c r="L479" s="92" t="n">
        <v>347.0379601</v>
      </c>
      <c r="M479" s="92" t="n">
        <v>16.9002594780283</v>
      </c>
      <c r="N479" s="92" t="n">
        <v>60.1987392153749</v>
      </c>
      <c r="O479" s="92" t="n">
        <v>11.1533555704695</v>
      </c>
      <c r="P479" s="92" t="n">
        <v>19.5760093</v>
      </c>
      <c r="Q479" s="92" t="n">
        <v>58.3459556513232</v>
      </c>
      <c r="R479" s="92" t="n">
        <v>3.39574114136932</v>
      </c>
      <c r="S479" s="92" t="n">
        <v>58.8706692272574</v>
      </c>
    </row>
    <row r="480">
      <c r="A480" s="92" t="s">
        <v>244</v>
      </c>
      <c r="B480" s="92" t="s">
        <v>245</v>
      </c>
      <c r="C480" s="92" t="s">
        <v>24</v>
      </c>
      <c r="D480" s="92" t="n">
        <v>7.7700287</v>
      </c>
      <c r="E480" s="92" t="n">
        <v>100</v>
      </c>
      <c r="F480" s="92" t="n">
        <v>2.24822249364864</v>
      </c>
      <c r="G480" s="92" t="n">
        <v>97.8290387346907</v>
      </c>
      <c r="H480" s="92" t="n">
        <v>63.2263476</v>
      </c>
      <c r="I480" s="92" t="n">
        <v>34.3636195947622</v>
      </c>
      <c r="J480" s="92" t="n">
        <v>18.2942563475432</v>
      </c>
      <c r="K480" s="92" t="n">
        <v>31.8214292063746</v>
      </c>
      <c r="L480" s="92" t="n">
        <v>245.1671416</v>
      </c>
      <c r="M480" s="92" t="n">
        <v>18.0909801493201</v>
      </c>
      <c r="N480" s="92" t="n">
        <v>70.9379982661662</v>
      </c>
      <c r="O480" s="92" t="n">
        <v>9.54960523586694</v>
      </c>
      <c r="P480" s="92" t="n">
        <v>29.444122</v>
      </c>
      <c r="Q480" s="92" t="n">
        <v>52.6654632006582</v>
      </c>
      <c r="R480" s="92" t="n">
        <v>8.51952289264193</v>
      </c>
      <c r="S480" s="92" t="n">
        <v>50.3740062479626</v>
      </c>
    </row>
    <row r="481">
      <c r="A481" s="92" t="s">
        <v>246</v>
      </c>
      <c r="B481" s="92" t="s">
        <v>247</v>
      </c>
      <c r="C481" s="92" t="s">
        <v>22</v>
      </c>
      <c r="D481" s="92" t="n">
        <v>60.6300043</v>
      </c>
      <c r="E481" s="92" t="n">
        <v>42.8911987949311</v>
      </c>
      <c r="F481" s="92" t="n">
        <v>8.17737048405157</v>
      </c>
      <c r="G481" s="92" t="n">
        <v>39.1393827281718</v>
      </c>
      <c r="H481" s="92" t="n">
        <v>308.9944442</v>
      </c>
      <c r="I481" s="92" t="n">
        <v>19.3268670160946</v>
      </c>
      <c r="J481" s="92" t="n">
        <v>41.6751091626922</v>
      </c>
      <c r="K481" s="92" t="n">
        <v>14.6185347960587</v>
      </c>
      <c r="L481" s="92" t="n">
        <v>337.4944612</v>
      </c>
      <c r="M481" s="92" t="n">
        <v>18.4273905698953</v>
      </c>
      <c r="N481" s="92" t="n">
        <v>45.519001316445</v>
      </c>
      <c r="O481" s="92" t="n">
        <v>13.2151261360402</v>
      </c>
      <c r="P481" s="92" t="n">
        <v>34.3175266</v>
      </c>
      <c r="Q481" s="92" t="n">
        <v>51.8806236456099</v>
      </c>
      <c r="R481" s="92" t="n">
        <v>4.62851903681119</v>
      </c>
      <c r="S481" s="92" t="n">
        <v>50.6507824741392</v>
      </c>
    </row>
    <row r="482">
      <c r="A482" s="92" t="s">
        <v>246</v>
      </c>
      <c r="B482" s="92" t="s">
        <v>247</v>
      </c>
      <c r="C482" s="92" t="s">
        <v>23</v>
      </c>
      <c r="D482" s="92" t="n">
        <v>63.4933568</v>
      </c>
      <c r="E482" s="92" t="n">
        <v>33.5769504279919</v>
      </c>
      <c r="F482" s="92" t="n">
        <v>8.21739494979794</v>
      </c>
      <c r="G482" s="92" t="n">
        <v>32.2795748406089</v>
      </c>
      <c r="H482" s="92" t="n">
        <v>298.3142109</v>
      </c>
      <c r="I482" s="92" t="n">
        <v>15.0270445894207</v>
      </c>
      <c r="J482" s="92" t="n">
        <v>38.6082231850532</v>
      </c>
      <c r="K482" s="92" t="n">
        <v>12.0055680757591</v>
      </c>
      <c r="L482" s="92" t="n">
        <v>385.8202228</v>
      </c>
      <c r="M482" s="92" t="n">
        <v>17.7536792479998</v>
      </c>
      <c r="N482" s="92" t="n">
        <v>49.9333679955418</v>
      </c>
      <c r="O482" s="92" t="n">
        <v>10.4483263034414</v>
      </c>
      <c r="P482" s="92" t="n">
        <v>25.0423463</v>
      </c>
      <c r="Q482" s="92" t="n">
        <v>50.8419742991588</v>
      </c>
      <c r="R482" s="92" t="n">
        <v>3.24101386960708</v>
      </c>
      <c r="S482" s="92" t="n">
        <v>50.4598889219123</v>
      </c>
    </row>
    <row r="483">
      <c r="A483" s="92" t="s">
        <v>246</v>
      </c>
      <c r="B483" s="92" t="s">
        <v>247</v>
      </c>
      <c r="C483" s="92" t="s">
        <v>24</v>
      </c>
      <c r="D483" s="92" t="n">
        <v>16.9653513</v>
      </c>
      <c r="E483" s="92" t="n">
        <v>59.1744552025956</v>
      </c>
      <c r="F483" s="92" t="n">
        <v>6.80985440790611</v>
      </c>
      <c r="G483" s="92" t="n">
        <v>61.4617709148492</v>
      </c>
      <c r="H483" s="92" t="n">
        <v>95.5475365</v>
      </c>
      <c r="I483" s="92" t="n">
        <v>32.1865898690709</v>
      </c>
      <c r="J483" s="92" t="n">
        <v>38.3525693687872</v>
      </c>
      <c r="K483" s="92" t="n">
        <v>20.8927347541725</v>
      </c>
      <c r="L483" s="92" t="n">
        <v>113.7784013</v>
      </c>
      <c r="M483" s="92" t="n">
        <v>31.8342648974527</v>
      </c>
      <c r="N483" s="92" t="n">
        <v>45.6703980905668</v>
      </c>
      <c r="O483" s="92" t="n">
        <v>18.04028445361</v>
      </c>
      <c r="P483" s="92" t="n">
        <v>22.8381384</v>
      </c>
      <c r="Q483" s="92" t="n">
        <v>61.5572055729017</v>
      </c>
      <c r="R483" s="92" t="n">
        <v>9.16717813273986</v>
      </c>
      <c r="S483" s="92" t="n">
        <v>61.2935805923782</v>
      </c>
    </row>
    <row r="484">
      <c r="A484" s="92" t="s">
        <v>248</v>
      </c>
      <c r="B484" s="92" t="s">
        <v>249</v>
      </c>
      <c r="C484" s="92" t="s">
        <v>22</v>
      </c>
      <c r="D484" s="92" t="n">
        <v>196.8889943</v>
      </c>
      <c r="E484" s="92" t="n">
        <v>25.6254492063037</v>
      </c>
      <c r="F484" s="92" t="n">
        <v>16.921535780501</v>
      </c>
      <c r="G484" s="92" t="n">
        <v>24.4676786966442</v>
      </c>
      <c r="H484" s="92" t="n">
        <v>338.8827017</v>
      </c>
      <c r="I484" s="92" t="n">
        <v>21.857240699497</v>
      </c>
      <c r="J484" s="92" t="n">
        <v>29.1251208966606</v>
      </c>
      <c r="K484" s="92" t="n">
        <v>17.6272584058862</v>
      </c>
      <c r="L484" s="92" t="n">
        <v>596.1109077</v>
      </c>
      <c r="M484" s="92" t="n">
        <v>16.4371096911163</v>
      </c>
      <c r="N484" s="92" t="n">
        <v>51.2324830021873</v>
      </c>
      <c r="O484" s="92" t="n">
        <v>11.5907809699471</v>
      </c>
      <c r="P484" s="92" t="n">
        <v>31.6583234</v>
      </c>
      <c r="Q484" s="92" t="n">
        <v>66.8255992450862</v>
      </c>
      <c r="R484" s="92" t="n">
        <v>2.72086032065111</v>
      </c>
      <c r="S484" s="92" t="n">
        <v>66.5741750768943</v>
      </c>
    </row>
    <row r="485">
      <c r="A485" s="92" t="s">
        <v>248</v>
      </c>
      <c r="B485" s="92" t="s">
        <v>249</v>
      </c>
      <c r="C485" s="92" t="s">
        <v>23</v>
      </c>
      <c r="D485" s="92" t="n">
        <v>126.3742616</v>
      </c>
      <c r="E485" s="92" t="n">
        <v>50.0001408656116</v>
      </c>
      <c r="F485" s="92" t="n">
        <v>10.694489784915</v>
      </c>
      <c r="G485" s="92" t="n">
        <v>46.4271158422822</v>
      </c>
      <c r="H485" s="92" t="n">
        <v>331.8703745</v>
      </c>
      <c r="I485" s="92" t="n">
        <v>19.8567124101162</v>
      </c>
      <c r="J485" s="92" t="n">
        <v>28.0847087458366</v>
      </c>
      <c r="K485" s="92" t="n">
        <v>18.7085538185046</v>
      </c>
      <c r="L485" s="92" t="n">
        <v>711.9689072</v>
      </c>
      <c r="M485" s="92" t="n">
        <v>16.9472082520148</v>
      </c>
      <c r="N485" s="92" t="n">
        <v>60.2507512908585</v>
      </c>
      <c r="O485" s="92" t="n">
        <v>11.036496255353</v>
      </c>
      <c r="P485" s="92" t="n">
        <v>11.462854</v>
      </c>
      <c r="Q485" s="92" t="n">
        <v>75.7616743849579</v>
      </c>
      <c r="R485" s="92" t="n">
        <v>0.9700501783899</v>
      </c>
      <c r="S485" s="92" t="n">
        <v>77.5645973054763</v>
      </c>
    </row>
    <row r="486">
      <c r="A486" s="92" t="s">
        <v>248</v>
      </c>
      <c r="B486" s="92" t="s">
        <v>249</v>
      </c>
      <c r="C486" s="92" t="s">
        <v>24</v>
      </c>
      <c r="D486" s="92" t="n">
        <v>5.6589977</v>
      </c>
      <c r="E486" s="92" t="n">
        <v>100</v>
      </c>
      <c r="F486" s="92" t="n">
        <v>0.90400017083198</v>
      </c>
      <c r="G486" s="92" t="n">
        <v>101.330775590002</v>
      </c>
      <c r="H486" s="92" t="n">
        <v>130.2497854</v>
      </c>
      <c r="I486" s="92" t="n">
        <v>35.1847437272057</v>
      </c>
      <c r="J486" s="92" t="n">
        <v>20.8068344421537</v>
      </c>
      <c r="K486" s="92" t="n">
        <v>34.0490919565677</v>
      </c>
      <c r="L486" s="92" t="n">
        <v>462.5661238</v>
      </c>
      <c r="M486" s="92" t="n">
        <v>25.1512282986859</v>
      </c>
      <c r="N486" s="92" t="n">
        <v>73.8929183406961</v>
      </c>
      <c r="O486" s="92" t="n">
        <v>10.6004074751664</v>
      </c>
      <c r="P486" s="92" t="n">
        <v>27.5202956</v>
      </c>
      <c r="Q486" s="92" t="n">
        <v>70.2785968448977</v>
      </c>
      <c r="R486" s="92" t="n">
        <v>4.39624704631822</v>
      </c>
      <c r="S486" s="92" t="n">
        <v>71.6102374465683</v>
      </c>
    </row>
    <row r="487">
      <c r="A487" s="92" t="s">
        <v>250</v>
      </c>
      <c r="B487" s="92" t="s">
        <v>251</v>
      </c>
      <c r="C487" s="92" t="s">
        <v>22</v>
      </c>
      <c r="D487" s="92" t="n">
        <v>26.7371082</v>
      </c>
      <c r="E487" s="92" t="n">
        <v>50.4868207469789</v>
      </c>
      <c r="F487" s="92" t="n">
        <v>3.03646457183814</v>
      </c>
      <c r="G487" s="92" t="n">
        <v>47.2851383482485</v>
      </c>
      <c r="H487" s="92" t="n">
        <v>266.4911573</v>
      </c>
      <c r="I487" s="92" t="n">
        <v>23.7764217037533</v>
      </c>
      <c r="J487" s="92" t="n">
        <v>30.2647149346388</v>
      </c>
      <c r="K487" s="92" t="n">
        <v>21.1366508889054</v>
      </c>
      <c r="L487" s="92" t="n">
        <v>576.6307824</v>
      </c>
      <c r="M487" s="92" t="n">
        <v>19.232788179113</v>
      </c>
      <c r="N487" s="92" t="n">
        <v>65.4864740304603</v>
      </c>
      <c r="O487" s="92" t="n">
        <v>10.7051361894682</v>
      </c>
      <c r="P487" s="92" t="n">
        <v>10.6751249</v>
      </c>
      <c r="Q487" s="92" t="n">
        <v>99.9999999999999</v>
      </c>
      <c r="R487" s="92" t="n">
        <v>1.21234646306279</v>
      </c>
      <c r="S487" s="92" t="n">
        <v>99.8904113719546</v>
      </c>
    </row>
    <row r="488">
      <c r="A488" s="92" t="s">
        <v>250</v>
      </c>
      <c r="B488" s="92" t="s">
        <v>251</v>
      </c>
      <c r="C488" s="92" t="s">
        <v>23</v>
      </c>
      <c r="D488" s="92" t="n">
        <v>56.8786747</v>
      </c>
      <c r="E488" s="92" t="n">
        <v>36.5841981748142</v>
      </c>
      <c r="F488" s="92" t="n">
        <v>6.58661455668508</v>
      </c>
      <c r="G488" s="92" t="n">
        <v>35.8306443209271</v>
      </c>
      <c r="H488" s="92" t="n">
        <v>264.1006781</v>
      </c>
      <c r="I488" s="92" t="n">
        <v>19.5701439984461</v>
      </c>
      <c r="J488" s="92" t="n">
        <v>30.5831558132957</v>
      </c>
      <c r="K488" s="92" t="n">
        <v>16.6055918660145</v>
      </c>
      <c r="L488" s="92" t="n">
        <v>501.7862835</v>
      </c>
      <c r="M488" s="92" t="n">
        <v>14.7643677647707</v>
      </c>
      <c r="N488" s="92" t="n">
        <v>58.107416473366</v>
      </c>
      <c r="O488" s="92" t="n">
        <v>9.25046945822865</v>
      </c>
      <c r="P488" s="92" t="n">
        <v>40.7838277</v>
      </c>
      <c r="Q488" s="92" t="n">
        <v>52.8705083988363</v>
      </c>
      <c r="R488" s="92" t="n">
        <v>4.72281315665318</v>
      </c>
      <c r="S488" s="92" t="n">
        <v>51.1612532067233</v>
      </c>
    </row>
    <row r="489">
      <c r="A489" s="92" t="s">
        <v>250</v>
      </c>
      <c r="B489" s="92" t="s">
        <v>251</v>
      </c>
      <c r="C489" s="92" t="s">
        <v>24</v>
      </c>
      <c r="D489" s="92" t="n">
        <v>44.5205089</v>
      </c>
      <c r="E489" s="92" t="n">
        <v>44.4313514242374</v>
      </c>
      <c r="F489" s="92" t="n">
        <v>10.3958615609252</v>
      </c>
      <c r="G489" s="92" t="n">
        <v>43.2289769944084</v>
      </c>
      <c r="H489" s="92" t="n">
        <v>64.6285507</v>
      </c>
      <c r="I489" s="92" t="n">
        <v>37.5564832572102</v>
      </c>
      <c r="J489" s="92" t="n">
        <v>15.091235086049</v>
      </c>
      <c r="K489" s="92" t="n">
        <v>33.3627710166942</v>
      </c>
      <c r="L489" s="92" t="n">
        <v>298.7096901</v>
      </c>
      <c r="M489" s="92" t="n">
        <v>19.785950168171</v>
      </c>
      <c r="N489" s="92" t="n">
        <v>69.7508780090895</v>
      </c>
      <c r="O489" s="92" t="n">
        <v>10.6747240472136</v>
      </c>
      <c r="P489" s="92" t="n">
        <v>20.3934797</v>
      </c>
      <c r="Q489" s="92" t="n">
        <v>59.5264611702546</v>
      </c>
      <c r="R489" s="92" t="n">
        <v>4.76202534393625</v>
      </c>
      <c r="S489" s="92" t="n">
        <v>56.5477007343904</v>
      </c>
    </row>
    <row r="490">
      <c r="A490" s="92" t="s">
        <v>252</v>
      </c>
      <c r="B490" s="92" t="s">
        <v>253</v>
      </c>
      <c r="C490" s="92" t="s">
        <v>22</v>
      </c>
      <c r="D490" s="92" t="n">
        <v>58.6571425</v>
      </c>
      <c r="E490" s="92" t="n">
        <v>57.0670810996949</v>
      </c>
      <c r="F490" s="92" t="n">
        <v>4.96509872460806</v>
      </c>
      <c r="G490" s="92" t="n">
        <v>56.8569643869153</v>
      </c>
      <c r="H490" s="92" t="n">
        <v>103.1190479</v>
      </c>
      <c r="I490" s="92" t="n">
        <v>46.8359758422947</v>
      </c>
      <c r="J490" s="92" t="n">
        <v>8.72862589941348</v>
      </c>
      <c r="K490" s="92" t="n">
        <v>45.2526111799127</v>
      </c>
      <c r="L490" s="92" t="n">
        <v>1019.6130579</v>
      </c>
      <c r="M490" s="92" t="n">
        <v>19.3901866868602</v>
      </c>
      <c r="N490" s="92" t="n">
        <v>86.3062753759785</v>
      </c>
      <c r="O490" s="92" t="n">
        <v>5.80086904746494</v>
      </c>
      <c r="P490" s="92"/>
      <c r="Q490" s="92"/>
      <c r="R490" s="92"/>
      <c r="S490" s="92"/>
    </row>
    <row r="491">
      <c r="A491" s="92" t="s">
        <v>252</v>
      </c>
      <c r="B491" s="92" t="s">
        <v>253</v>
      </c>
      <c r="C491" s="92" t="s">
        <v>23</v>
      </c>
      <c r="D491" s="92" t="n">
        <v>114.872986</v>
      </c>
      <c r="E491" s="92" t="n">
        <v>40.2583344469113</v>
      </c>
      <c r="F491" s="92" t="n">
        <v>5.07698371003086</v>
      </c>
      <c r="G491" s="92" t="n">
        <v>40.0590435227583</v>
      </c>
      <c r="H491" s="92" t="n">
        <v>680.0772344</v>
      </c>
      <c r="I491" s="92" t="n">
        <v>24.9478091836995</v>
      </c>
      <c r="J491" s="92" t="n">
        <v>30.0570322130534</v>
      </c>
      <c r="K491" s="92" t="n">
        <v>18.9087775009802</v>
      </c>
      <c r="L491" s="92" t="n">
        <v>1367.059287</v>
      </c>
      <c r="M491" s="92" t="n">
        <v>11.9373331375873</v>
      </c>
      <c r="N491" s="92" t="n">
        <v>60.4192332107167</v>
      </c>
      <c r="O491" s="92" t="n">
        <v>8.98088475143495</v>
      </c>
      <c r="P491" s="92" t="n">
        <v>100.6131946</v>
      </c>
      <c r="Q491" s="92" t="n">
        <v>46.1892366163105</v>
      </c>
      <c r="R491" s="92" t="n">
        <v>4.44675086619899</v>
      </c>
      <c r="S491" s="92" t="n">
        <v>47.0324655260191</v>
      </c>
    </row>
    <row r="492">
      <c r="A492" s="92" t="s">
        <v>252</v>
      </c>
      <c r="B492" s="92" t="s">
        <v>253</v>
      </c>
      <c r="C492" s="92" t="s">
        <v>24</v>
      </c>
      <c r="D492" s="92" t="n">
        <v>58.856112</v>
      </c>
      <c r="E492" s="92" t="n">
        <v>71.3902074848667</v>
      </c>
      <c r="F492" s="92" t="n">
        <v>5.01539328863029</v>
      </c>
      <c r="G492" s="92" t="n">
        <v>70.925014069251</v>
      </c>
      <c r="H492" s="92" t="n">
        <v>332.7238164</v>
      </c>
      <c r="I492" s="92" t="n">
        <v>32.8342027300748</v>
      </c>
      <c r="J492" s="92" t="n">
        <v>28.3528887490906</v>
      </c>
      <c r="K492" s="92" t="n">
        <v>21.8615768656653</v>
      </c>
      <c r="L492" s="92" t="n">
        <v>756.7389179</v>
      </c>
      <c r="M492" s="92" t="n">
        <v>19.360264530635</v>
      </c>
      <c r="N492" s="92" t="n">
        <v>64.4851173669272</v>
      </c>
      <c r="O492" s="92" t="n">
        <v>11.1862789227386</v>
      </c>
      <c r="P492" s="92" t="n">
        <v>25.1905599</v>
      </c>
      <c r="Q492" s="92" t="n">
        <v>72.501148457655</v>
      </c>
      <c r="R492" s="92" t="n">
        <v>2.14660059535192</v>
      </c>
      <c r="S492" s="92" t="n">
        <v>70.8068572782476</v>
      </c>
    </row>
    <row r="493">
      <c r="A493" s="92" t="s">
        <v>254</v>
      </c>
      <c r="B493" s="92" t="s">
        <v>255</v>
      </c>
      <c r="C493" s="92" t="s">
        <v>22</v>
      </c>
      <c r="D493" s="92" t="n">
        <v>120.6602895</v>
      </c>
      <c r="E493" s="92" t="n">
        <v>55.754701991994</v>
      </c>
      <c r="F493" s="92" t="n">
        <v>5.89688189133923</v>
      </c>
      <c r="G493" s="92" t="n">
        <v>53.6712618319958</v>
      </c>
      <c r="H493" s="92" t="n">
        <v>736.8861516</v>
      </c>
      <c r="I493" s="92" t="n">
        <v>20.4790314187651</v>
      </c>
      <c r="J493" s="92" t="n">
        <v>36.0129303630478</v>
      </c>
      <c r="K493" s="92" t="n">
        <v>17.1512618660569</v>
      </c>
      <c r="L493" s="92" t="n">
        <v>1180.7400576</v>
      </c>
      <c r="M493" s="92" t="n">
        <v>19.5447910727497</v>
      </c>
      <c r="N493" s="92" t="n">
        <v>57.7048562778417</v>
      </c>
      <c r="O493" s="92" t="n">
        <v>10.2534142312154</v>
      </c>
      <c r="P493" s="92" t="n">
        <v>7.8845409</v>
      </c>
      <c r="Q493" s="92" t="n">
        <v>100</v>
      </c>
      <c r="R493" s="92" t="n">
        <v>0.385331467771205</v>
      </c>
      <c r="S493" s="92" t="n">
        <v>101.313469547309</v>
      </c>
    </row>
    <row r="494">
      <c r="A494" s="92" t="s">
        <v>254</v>
      </c>
      <c r="B494" s="92" t="s">
        <v>255</v>
      </c>
      <c r="C494" s="92" t="s">
        <v>23</v>
      </c>
      <c r="D494" s="92" t="n">
        <v>180.6569294</v>
      </c>
      <c r="E494" s="92" t="n">
        <v>37.5661317649414</v>
      </c>
      <c r="F494" s="92" t="n">
        <v>8.97566940316624</v>
      </c>
      <c r="G494" s="92" t="n">
        <v>35.7293063111423</v>
      </c>
      <c r="H494" s="92" t="n">
        <v>939.2330446</v>
      </c>
      <c r="I494" s="92" t="n">
        <v>16.1626885759914</v>
      </c>
      <c r="J494" s="92" t="n">
        <v>46.6643893973928</v>
      </c>
      <c r="K494" s="92" t="n">
        <v>13.1278156918401</v>
      </c>
      <c r="L494" s="92" t="n">
        <v>862.5596683</v>
      </c>
      <c r="M494" s="92" t="n">
        <v>16.9789772573505</v>
      </c>
      <c r="N494" s="92" t="n">
        <v>42.8549873446788</v>
      </c>
      <c r="O494" s="92" t="n">
        <v>13.9013641896468</v>
      </c>
      <c r="P494" s="92" t="n">
        <v>30.2908151</v>
      </c>
      <c r="Q494" s="92" t="n">
        <v>100</v>
      </c>
      <c r="R494" s="92" t="n">
        <v>1.50495385476222</v>
      </c>
      <c r="S494" s="92" t="n">
        <v>99.0829767341343</v>
      </c>
    </row>
    <row r="495">
      <c r="A495" s="92" t="s">
        <v>254</v>
      </c>
      <c r="B495" s="92" t="s">
        <v>255</v>
      </c>
      <c r="C495" s="92" t="s">
        <v>24</v>
      </c>
      <c r="D495" s="92" t="n">
        <v>17.3432613</v>
      </c>
      <c r="E495" s="92" t="n">
        <v>99.9999999999999</v>
      </c>
      <c r="F495" s="92" t="n">
        <v>2.23284792860084</v>
      </c>
      <c r="G495" s="92" t="n">
        <v>96.2816105927018</v>
      </c>
      <c r="H495" s="92" t="n">
        <v>297.8611941</v>
      </c>
      <c r="I495" s="92" t="n">
        <v>29.3523622495097</v>
      </c>
      <c r="J495" s="92" t="n">
        <v>38.3479634396535</v>
      </c>
      <c r="K495" s="92" t="n">
        <v>21.1503555391177</v>
      </c>
      <c r="L495" s="92" t="n">
        <v>461.5283027</v>
      </c>
      <c r="M495" s="92" t="n">
        <v>25.8278410658627</v>
      </c>
      <c r="N495" s="92" t="n">
        <v>59.4191886317457</v>
      </c>
      <c r="O495" s="92" t="n">
        <v>12.8563264784765</v>
      </c>
      <c r="P495" s="92"/>
      <c r="Q495" s="92"/>
      <c r="R495" s="92"/>
      <c r="S495" s="92"/>
    </row>
    <row r="496">
      <c r="A496" s="92" t="s">
        <v>256</v>
      </c>
      <c r="B496" s="92" t="s">
        <v>257</v>
      </c>
      <c r="C496" s="92" t="s">
        <v>22</v>
      </c>
      <c r="D496" s="92" t="n">
        <v>267.7974389</v>
      </c>
      <c r="E496" s="92" t="n">
        <v>30.7263378835029</v>
      </c>
      <c r="F496" s="92" t="n">
        <v>11.6162042574706</v>
      </c>
      <c r="G496" s="92" t="n">
        <v>28.4283928825793</v>
      </c>
      <c r="H496" s="92" t="n">
        <v>702.2213001</v>
      </c>
      <c r="I496" s="92" t="n">
        <v>16.1810049122837</v>
      </c>
      <c r="J496" s="92" t="n">
        <v>30.4601346802056</v>
      </c>
      <c r="K496" s="92" t="n">
        <v>15.0422245438021</v>
      </c>
      <c r="L496" s="92" t="n">
        <v>1138.5510193</v>
      </c>
      <c r="M496" s="92" t="n">
        <v>14.2885088070866</v>
      </c>
      <c r="N496" s="92" t="n">
        <v>49.3867351833741</v>
      </c>
      <c r="O496" s="92" t="n">
        <v>10.6304791515847</v>
      </c>
      <c r="P496" s="92" t="n">
        <v>196.8084269</v>
      </c>
      <c r="Q496" s="92" t="n">
        <v>37.3767972006862</v>
      </c>
      <c r="R496" s="92" t="n">
        <v>8.53692587894971</v>
      </c>
      <c r="S496" s="92" t="n">
        <v>34.100541518016</v>
      </c>
    </row>
    <row r="497">
      <c r="A497" s="92" t="s">
        <v>256</v>
      </c>
      <c r="B497" s="92" t="s">
        <v>257</v>
      </c>
      <c r="C497" s="92" t="s">
        <v>23</v>
      </c>
      <c r="D497" s="92" t="n">
        <v>109.6185947</v>
      </c>
      <c r="E497" s="92" t="n">
        <v>46.7158360970559</v>
      </c>
      <c r="F497" s="92" t="n">
        <v>4.95016405771558</v>
      </c>
      <c r="G497" s="92" t="n">
        <v>47.0535416936502</v>
      </c>
      <c r="H497" s="92" t="n">
        <v>841.4086038</v>
      </c>
      <c r="I497" s="92" t="n">
        <v>18.7688146606864</v>
      </c>
      <c r="J497" s="92" t="n">
        <v>37.9963877459141</v>
      </c>
      <c r="K497" s="92" t="n">
        <v>13.8142896356696</v>
      </c>
      <c r="L497" s="92" t="n">
        <v>1184.8379584</v>
      </c>
      <c r="M497" s="92" t="n">
        <v>16.7525297913172</v>
      </c>
      <c r="N497" s="92" t="n">
        <v>53.5049942205543</v>
      </c>
      <c r="O497" s="92" t="n">
        <v>9.63858192271693</v>
      </c>
      <c r="P497" s="92" t="n">
        <v>78.5785145</v>
      </c>
      <c r="Q497" s="92" t="n">
        <v>45.836607460211</v>
      </c>
      <c r="R497" s="92" t="n">
        <v>3.54845397581604</v>
      </c>
      <c r="S497" s="92" t="n">
        <v>43.653410610696</v>
      </c>
    </row>
    <row r="498">
      <c r="A498" s="92" t="s">
        <v>256</v>
      </c>
      <c r="B498" s="92" t="s">
        <v>257</v>
      </c>
      <c r="C498" s="92" t="s">
        <v>24</v>
      </c>
      <c r="D498" s="92" t="n">
        <v>47.8337536</v>
      </c>
      <c r="E498" s="92" t="n">
        <v>76.8336480694245</v>
      </c>
      <c r="F498" s="92" t="n">
        <v>11.557575226793</v>
      </c>
      <c r="G498" s="92" t="n">
        <v>68.8941961713031</v>
      </c>
      <c r="H498" s="92" t="n">
        <v>47.5197362</v>
      </c>
      <c r="I498" s="92" t="n">
        <v>76.3962333152758</v>
      </c>
      <c r="J498" s="92" t="n">
        <v>11.4817024497291</v>
      </c>
      <c r="K498" s="92" t="n">
        <v>61.6578040695026</v>
      </c>
      <c r="L498" s="92" t="n">
        <v>300.0289195</v>
      </c>
      <c r="M498" s="92" t="n">
        <v>32.6117223237475</v>
      </c>
      <c r="N498" s="92" t="n">
        <v>72.4928851775219</v>
      </c>
      <c r="O498" s="92" t="n">
        <v>15.5281885568078</v>
      </c>
      <c r="P498" s="92" t="n">
        <v>18.4911988</v>
      </c>
      <c r="Q498" s="92" t="n">
        <v>99.9999999999999</v>
      </c>
      <c r="R498" s="92" t="n">
        <v>4.46783714595596</v>
      </c>
      <c r="S498" s="92" t="n">
        <v>101.28909274297</v>
      </c>
    </row>
    <row r="499">
      <c r="A499" s="92" t="s">
        <v>258</v>
      </c>
      <c r="B499" s="92" t="s">
        <v>259</v>
      </c>
      <c r="C499" s="92" t="s">
        <v>22</v>
      </c>
      <c r="D499" s="92" t="n">
        <v>282.0134324</v>
      </c>
      <c r="E499" s="92" t="n">
        <v>25.9852318457274</v>
      </c>
      <c r="F499" s="92" t="n">
        <v>14.9640106152804</v>
      </c>
      <c r="G499" s="92" t="n">
        <v>24.4371494088359</v>
      </c>
      <c r="H499" s="92" t="n">
        <v>708.9630841</v>
      </c>
      <c r="I499" s="92" t="n">
        <v>15.5599486751692</v>
      </c>
      <c r="J499" s="92" t="n">
        <v>37.6185312381394</v>
      </c>
      <c r="K499" s="92" t="n">
        <v>12.5344857335597</v>
      </c>
      <c r="L499" s="92" t="n">
        <v>839.5957534</v>
      </c>
      <c r="M499" s="92" t="n">
        <v>15.1040177171795</v>
      </c>
      <c r="N499" s="92" t="n">
        <v>44.5500757162585</v>
      </c>
      <c r="O499" s="92" t="n">
        <v>11.3353975239933</v>
      </c>
      <c r="P499" s="92" t="n">
        <v>54.0390128</v>
      </c>
      <c r="Q499" s="92" t="n">
        <v>61.4194073220141</v>
      </c>
      <c r="R499" s="92" t="n">
        <v>2.86738243032169</v>
      </c>
      <c r="S499" s="92" t="n">
        <v>59.4408852922108</v>
      </c>
    </row>
    <row r="500">
      <c r="A500" s="92" t="s">
        <v>258</v>
      </c>
      <c r="B500" s="92" t="s">
        <v>259</v>
      </c>
      <c r="C500" s="92" t="s">
        <v>23</v>
      </c>
      <c r="D500" s="92" t="n">
        <v>292.0666235</v>
      </c>
      <c r="E500" s="92" t="n">
        <v>23.26539057219</v>
      </c>
      <c r="F500" s="92" t="n">
        <v>16.7446919644463</v>
      </c>
      <c r="G500" s="92" t="n">
        <v>23.4534724085901</v>
      </c>
      <c r="H500" s="92" t="n">
        <v>788.8994288</v>
      </c>
      <c r="I500" s="92" t="n">
        <v>14.5363598485723</v>
      </c>
      <c r="J500" s="92" t="n">
        <v>45.2289883995719</v>
      </c>
      <c r="K500" s="92" t="n">
        <v>10.6874894391872</v>
      </c>
      <c r="L500" s="92" t="n">
        <v>628.1589472</v>
      </c>
      <c r="M500" s="92" t="n">
        <v>22.9898043262883</v>
      </c>
      <c r="N500" s="92" t="n">
        <v>36.0134545657008</v>
      </c>
      <c r="O500" s="92" t="n">
        <v>16.0406383224224</v>
      </c>
      <c r="P500" s="92" t="n">
        <v>35.1090785</v>
      </c>
      <c r="Q500" s="92" t="n">
        <v>58.6371382357385</v>
      </c>
      <c r="R500" s="92" t="n">
        <v>2.01286507028101</v>
      </c>
      <c r="S500" s="92" t="n">
        <v>57.1200058184633</v>
      </c>
    </row>
    <row r="501">
      <c r="A501" s="92" t="s">
        <v>258</v>
      </c>
      <c r="B501" s="92" t="s">
        <v>259</v>
      </c>
      <c r="C501" s="92" t="s">
        <v>24</v>
      </c>
      <c r="D501" s="92" t="n">
        <v>36.0493299</v>
      </c>
      <c r="E501" s="92" t="n">
        <v>58.1948105703302</v>
      </c>
      <c r="F501" s="92" t="n">
        <v>8.66993994577388</v>
      </c>
      <c r="G501" s="92" t="n">
        <v>53.2305244911449</v>
      </c>
      <c r="H501" s="92" t="n">
        <v>103.7726475</v>
      </c>
      <c r="I501" s="92" t="n">
        <v>35.0216608229572</v>
      </c>
      <c r="J501" s="92" t="n">
        <v>24.9575408013052</v>
      </c>
      <c r="K501" s="92" t="n">
        <v>30.6698361574621</v>
      </c>
      <c r="L501" s="92" t="n">
        <v>270.2129874</v>
      </c>
      <c r="M501" s="92" t="n">
        <v>25.1714773475194</v>
      </c>
      <c r="N501" s="92" t="n">
        <v>64.9867939244594</v>
      </c>
      <c r="O501" s="92" t="n">
        <v>13.0705816844</v>
      </c>
      <c r="P501" s="92" t="n">
        <v>5.7618011</v>
      </c>
      <c r="Q501" s="92" t="n">
        <v>100</v>
      </c>
      <c r="R501" s="92" t="n">
        <v>1.38572532846148</v>
      </c>
      <c r="S501" s="92" t="n">
        <v>99.4575310373803</v>
      </c>
    </row>
    <row r="502">
      <c r="A502" s="92" t="s">
        <v>260</v>
      </c>
      <c r="B502" s="92" t="s">
        <v>261</v>
      </c>
      <c r="C502" s="92" t="s">
        <v>22</v>
      </c>
      <c r="D502" s="92" t="n">
        <v>61.1881396</v>
      </c>
      <c r="E502" s="92" t="n">
        <v>57.7702913412829</v>
      </c>
      <c r="F502" s="92" t="n">
        <v>4.36707106748514</v>
      </c>
      <c r="G502" s="92" t="n">
        <v>54.5560990617417</v>
      </c>
      <c r="H502" s="92" t="n">
        <v>399.2196915</v>
      </c>
      <c r="I502" s="92" t="n">
        <v>27.9367108648006</v>
      </c>
      <c r="J502" s="92" t="n">
        <v>28.4927892189092</v>
      </c>
      <c r="K502" s="92" t="n">
        <v>21.9520372061581</v>
      </c>
      <c r="L502" s="92" t="n">
        <v>891.690935</v>
      </c>
      <c r="M502" s="92" t="n">
        <v>16.6123599107491</v>
      </c>
      <c r="N502" s="92" t="n">
        <v>63.6410537864641</v>
      </c>
      <c r="O502" s="92" t="n">
        <v>9.14787040627462</v>
      </c>
      <c r="P502" s="92" t="n">
        <v>49.0265798</v>
      </c>
      <c r="Q502" s="92" t="n">
        <v>70.3839015897876</v>
      </c>
      <c r="R502" s="92" t="n">
        <v>3.49908592714153</v>
      </c>
      <c r="S502" s="92" t="n">
        <v>71.5645439874115</v>
      </c>
    </row>
    <row r="503">
      <c r="A503" s="92" t="s">
        <v>260</v>
      </c>
      <c r="B503" s="92" t="s">
        <v>261</v>
      </c>
      <c r="C503" s="92" t="s">
        <v>23</v>
      </c>
      <c r="D503" s="92" t="n">
        <v>18.1125999</v>
      </c>
      <c r="E503" s="92" t="n">
        <v>99.9999999999998</v>
      </c>
      <c r="F503" s="92" t="n">
        <v>1.635791525174</v>
      </c>
      <c r="G503" s="92" t="n">
        <v>99.9214303233255</v>
      </c>
      <c r="H503" s="92" t="n">
        <v>351.7606769</v>
      </c>
      <c r="I503" s="92" t="n">
        <v>36.6705489422894</v>
      </c>
      <c r="J503" s="92" t="n">
        <v>31.7683346034983</v>
      </c>
      <c r="K503" s="92" t="n">
        <v>28.83510469137</v>
      </c>
      <c r="L503" s="92" t="n">
        <v>686.3919356</v>
      </c>
      <c r="M503" s="92" t="n">
        <v>22.4933755470643</v>
      </c>
      <c r="N503" s="92" t="n">
        <v>61.9896711350787</v>
      </c>
      <c r="O503" s="92" t="n">
        <v>16.034060405385</v>
      </c>
      <c r="P503" s="92" t="n">
        <v>51.0030196</v>
      </c>
      <c r="Q503" s="92" t="n">
        <v>58.5642198824039</v>
      </c>
      <c r="R503" s="92" t="n">
        <v>4.60620273624901</v>
      </c>
      <c r="S503" s="92" t="n">
        <v>54.0528890160589</v>
      </c>
    </row>
    <row r="504">
      <c r="A504" s="92" t="s">
        <v>260</v>
      </c>
      <c r="B504" s="92" t="s">
        <v>261</v>
      </c>
      <c r="C504" s="92" t="s">
        <v>24</v>
      </c>
      <c r="D504" s="92" t="n">
        <v>39.717669</v>
      </c>
      <c r="E504" s="92" t="n">
        <v>99.9999999999999</v>
      </c>
      <c r="F504" s="92" t="n">
        <v>4.86219643117919</v>
      </c>
      <c r="G504" s="92" t="n">
        <v>93.7868055656611</v>
      </c>
      <c r="H504" s="92" t="n">
        <v>127.2491195</v>
      </c>
      <c r="I504" s="92" t="n">
        <v>34.5756170098144</v>
      </c>
      <c r="J504" s="92" t="n">
        <v>15.5777071082292</v>
      </c>
      <c r="K504" s="92" t="n">
        <v>34.9814665129652</v>
      </c>
      <c r="L504" s="92" t="n">
        <v>608.0787095</v>
      </c>
      <c r="M504" s="92" t="n">
        <v>20.1235866766077</v>
      </c>
      <c r="N504" s="92" t="n">
        <v>74.4403739103356</v>
      </c>
      <c r="O504" s="92" t="n">
        <v>8.7459004698469</v>
      </c>
      <c r="P504" s="92" t="n">
        <v>41.8213144</v>
      </c>
      <c r="Q504" s="92" t="n">
        <v>70.4129098558958</v>
      </c>
      <c r="R504" s="92" t="n">
        <v>5.11972255025598</v>
      </c>
      <c r="S504" s="92" t="n">
        <v>68.2803056936113</v>
      </c>
    </row>
    <row r="505">
      <c r="A505" s="92" t="s">
        <v>262</v>
      </c>
      <c r="B505" s="92" t="s">
        <v>263</v>
      </c>
      <c r="C505" s="92" t="s">
        <v>22</v>
      </c>
      <c r="D505" s="92" t="n">
        <v>200.368606</v>
      </c>
      <c r="E505" s="92" t="n">
        <v>33.8717352874852</v>
      </c>
      <c r="F505" s="92" t="n">
        <v>7.38322282603554</v>
      </c>
      <c r="G505" s="92" t="n">
        <v>33.7199845648376</v>
      </c>
      <c r="H505" s="92" t="n">
        <v>1246.4877917</v>
      </c>
      <c r="I505" s="92" t="n">
        <v>13.6162163155481</v>
      </c>
      <c r="J505" s="92" t="n">
        <v>45.9308336758807</v>
      </c>
      <c r="K505" s="92" t="n">
        <v>8.98763964149223</v>
      </c>
      <c r="L505" s="92" t="n">
        <v>1162.6886102</v>
      </c>
      <c r="M505" s="92" t="n">
        <v>14.2268895589142</v>
      </c>
      <c r="N505" s="92" t="n">
        <v>42.8429845262295</v>
      </c>
      <c r="O505" s="92" t="n">
        <v>9.04298242750626</v>
      </c>
      <c r="P505" s="92" t="n">
        <v>104.2916285</v>
      </c>
      <c r="Q505" s="92" t="n">
        <v>37.2197891548825</v>
      </c>
      <c r="R505" s="92" t="n">
        <v>3.8429589718542</v>
      </c>
      <c r="S505" s="92" t="n">
        <v>34.5033582726335</v>
      </c>
    </row>
    <row r="506">
      <c r="A506" s="92" t="s">
        <v>262</v>
      </c>
      <c r="B506" s="92" t="s">
        <v>263</v>
      </c>
      <c r="C506" s="92" t="s">
        <v>23</v>
      </c>
      <c r="D506" s="92" t="n">
        <v>36.1804974</v>
      </c>
      <c r="E506" s="92" t="n">
        <v>70.885919231955</v>
      </c>
      <c r="F506" s="92" t="n">
        <v>1.96543058706536</v>
      </c>
      <c r="G506" s="92" t="n">
        <v>71.8690139309237</v>
      </c>
      <c r="H506" s="92" t="n">
        <v>906.6794169</v>
      </c>
      <c r="I506" s="92" t="n">
        <v>20.3262956214124</v>
      </c>
      <c r="J506" s="92" t="n">
        <v>49.2534814802696</v>
      </c>
      <c r="K506" s="92" t="n">
        <v>13.761115207452</v>
      </c>
      <c r="L506" s="92" t="n">
        <v>888.6103048</v>
      </c>
      <c r="M506" s="92" t="n">
        <v>15.3436605774834</v>
      </c>
      <c r="N506" s="92" t="n">
        <v>48.2719143887555</v>
      </c>
      <c r="O506" s="92" t="n">
        <v>13.8697643962842</v>
      </c>
      <c r="P506" s="92" t="n">
        <v>9.3730871</v>
      </c>
      <c r="Q506" s="92" t="n">
        <v>99.9999999999998</v>
      </c>
      <c r="R506" s="92" t="n">
        <v>0.509173543909535</v>
      </c>
      <c r="S506" s="92" t="n">
        <v>101.188720169621</v>
      </c>
    </row>
    <row r="507">
      <c r="A507" s="92" t="s">
        <v>262</v>
      </c>
      <c r="B507" s="92" t="s">
        <v>263</v>
      </c>
      <c r="C507" s="92" t="s">
        <v>24</v>
      </c>
      <c r="D507" s="92"/>
      <c r="E507" s="92"/>
      <c r="F507" s="92"/>
      <c r="G507" s="92"/>
      <c r="H507" s="92" t="n">
        <v>103.6927967</v>
      </c>
      <c r="I507" s="92" t="n">
        <v>42.6710369779136</v>
      </c>
      <c r="J507" s="92" t="n">
        <v>37.6459031842232</v>
      </c>
      <c r="K507" s="92" t="n">
        <v>34.2552268619192</v>
      </c>
      <c r="L507" s="92" t="n">
        <v>171.7496497</v>
      </c>
      <c r="M507" s="92" t="n">
        <v>35.6797507881816</v>
      </c>
      <c r="N507" s="92" t="n">
        <v>62.3540968157768</v>
      </c>
      <c r="O507" s="92" t="n">
        <v>20.6813829379552</v>
      </c>
      <c r="P507" s="92"/>
      <c r="Q507" s="92"/>
      <c r="R507" s="92"/>
      <c r="S507" s="92"/>
    </row>
    <row r="508">
      <c r="A508" s="92" t="s">
        <v>264</v>
      </c>
      <c r="B508" s="92" t="s">
        <v>265</v>
      </c>
      <c r="C508" s="92" t="s">
        <v>22</v>
      </c>
      <c r="D508" s="92" t="n">
        <v>113.1933173</v>
      </c>
      <c r="E508" s="92" t="n">
        <v>36.2627948116552</v>
      </c>
      <c r="F508" s="92" t="n">
        <v>5.06606271124995</v>
      </c>
      <c r="G508" s="92" t="n">
        <v>34.733118432113</v>
      </c>
      <c r="H508" s="92" t="n">
        <v>958.8436047</v>
      </c>
      <c r="I508" s="92" t="n">
        <v>13.0075852464225</v>
      </c>
      <c r="J508" s="92" t="n">
        <v>42.9138569975558</v>
      </c>
      <c r="K508" s="92" t="n">
        <v>10.3609176972138</v>
      </c>
      <c r="L508" s="92" t="n">
        <v>1113.1169742</v>
      </c>
      <c r="M508" s="92" t="n">
        <v>13.1275066769107</v>
      </c>
      <c r="N508" s="92" t="n">
        <v>49.8184922110591</v>
      </c>
      <c r="O508" s="92" t="n">
        <v>9.31559971368833</v>
      </c>
      <c r="P508" s="92" t="n">
        <v>49.1910725</v>
      </c>
      <c r="Q508" s="92" t="n">
        <v>51.0081314196436</v>
      </c>
      <c r="R508" s="92" t="n">
        <v>2.20158808013521</v>
      </c>
      <c r="S508" s="92" t="n">
        <v>51.5626373497864</v>
      </c>
    </row>
    <row r="509">
      <c r="A509" s="92" t="s">
        <v>264</v>
      </c>
      <c r="B509" s="92" t="s">
        <v>265</v>
      </c>
      <c r="C509" s="92" t="s">
        <v>23</v>
      </c>
      <c r="D509" s="92" t="n">
        <v>37.8946091</v>
      </c>
      <c r="E509" s="92" t="n">
        <v>52.7591704363135</v>
      </c>
      <c r="F509" s="92" t="n">
        <v>2.64460715292851</v>
      </c>
      <c r="G509" s="92" t="n">
        <v>49.7883505553103</v>
      </c>
      <c r="H509" s="92" t="n">
        <v>731.2626808</v>
      </c>
      <c r="I509" s="92" t="n">
        <v>15.2609261100677</v>
      </c>
      <c r="J509" s="92" t="n">
        <v>51.0337106581568</v>
      </c>
      <c r="K509" s="92" t="n">
        <v>10.528641030706</v>
      </c>
      <c r="L509" s="92" t="n">
        <v>645.9890671</v>
      </c>
      <c r="M509" s="92" t="n">
        <v>15.439495376355</v>
      </c>
      <c r="N509" s="92" t="n">
        <v>45.0825948107293</v>
      </c>
      <c r="O509" s="92" t="n">
        <v>11.5774211953996</v>
      </c>
      <c r="P509" s="92" t="n">
        <v>17.7548986</v>
      </c>
      <c r="Q509" s="92" t="n">
        <v>100</v>
      </c>
      <c r="R509" s="92" t="n">
        <v>1.23908737818542</v>
      </c>
      <c r="S509" s="92" t="n">
        <v>100.558582188087</v>
      </c>
    </row>
    <row r="510">
      <c r="A510" s="92" t="s">
        <v>264</v>
      </c>
      <c r="B510" s="92" t="s">
        <v>265</v>
      </c>
      <c r="C510" s="92" t="s">
        <v>24</v>
      </c>
      <c r="D510" s="92" t="n">
        <v>6.5049612</v>
      </c>
      <c r="E510" s="92" t="n">
        <v>99.9999999999999</v>
      </c>
      <c r="F510" s="92" t="n">
        <v>3.07794039279212</v>
      </c>
      <c r="G510" s="92" t="n">
        <v>101.59247067065</v>
      </c>
      <c r="H510" s="92" t="n">
        <v>25.5599245</v>
      </c>
      <c r="I510" s="92" t="n">
        <v>57.6121486448895</v>
      </c>
      <c r="J510" s="92" t="n">
        <v>12.0941419381974</v>
      </c>
      <c r="K510" s="92" t="n">
        <v>53.4067054008756</v>
      </c>
      <c r="L510" s="92" t="n">
        <v>179.276478</v>
      </c>
      <c r="M510" s="92" t="n">
        <v>28.9247392534966</v>
      </c>
      <c r="N510" s="92" t="n">
        <v>84.8279176690105</v>
      </c>
      <c r="O510" s="92" t="n">
        <v>8.3387398355707</v>
      </c>
      <c r="P510" s="92"/>
      <c r="Q510" s="92"/>
      <c r="R510" s="92"/>
      <c r="S510" s="92"/>
    </row>
    <row r="511">
      <c r="A511" s="92" t="s">
        <v>266</v>
      </c>
      <c r="B511" s="92" t="s">
        <v>267</v>
      </c>
      <c r="C511" s="92" t="s">
        <v>22</v>
      </c>
      <c r="D511" s="92" t="n">
        <v>208.095348</v>
      </c>
      <c r="E511" s="92" t="n">
        <v>44.1171169231462</v>
      </c>
      <c r="F511" s="92" t="n">
        <v>4.97593856464563</v>
      </c>
      <c r="G511" s="92" t="n">
        <v>42.1454141832876</v>
      </c>
      <c r="H511" s="92" t="n">
        <v>1993.3554613</v>
      </c>
      <c r="I511" s="92" t="n">
        <v>13.1367973720331</v>
      </c>
      <c r="J511" s="92" t="n">
        <v>47.6647575655062</v>
      </c>
      <c r="K511" s="92" t="n">
        <v>10.7005408821672</v>
      </c>
      <c r="L511" s="92" t="n">
        <v>1952.5312053</v>
      </c>
      <c r="M511" s="92" t="n">
        <v>15.3001853757941</v>
      </c>
      <c r="N511" s="92" t="n">
        <v>46.6885752925446</v>
      </c>
      <c r="O511" s="92" t="n">
        <v>11.0712158684053</v>
      </c>
      <c r="P511" s="92" t="n">
        <v>28.0500844</v>
      </c>
      <c r="Q511" s="92" t="n">
        <v>70.2983674427527</v>
      </c>
      <c r="R511" s="92" t="n">
        <v>0.670728577303538</v>
      </c>
      <c r="S511" s="92" t="n">
        <v>70.5071436513287</v>
      </c>
    </row>
    <row r="512">
      <c r="A512" s="92" t="s">
        <v>266</v>
      </c>
      <c r="B512" s="92" t="s">
        <v>267</v>
      </c>
      <c r="C512" s="92" t="s">
        <v>23</v>
      </c>
      <c r="D512" s="92" t="n">
        <v>243.5222269</v>
      </c>
      <c r="E512" s="92" t="n">
        <v>43.8861896393276</v>
      </c>
      <c r="F512" s="92" t="n">
        <v>9.61986187009477</v>
      </c>
      <c r="G512" s="92" t="n">
        <v>38.1903129169712</v>
      </c>
      <c r="H512" s="92" t="n">
        <v>942.1960948</v>
      </c>
      <c r="I512" s="92" t="n">
        <v>17.7230817322906</v>
      </c>
      <c r="J512" s="92" t="n">
        <v>37.2195852588055</v>
      </c>
      <c r="K512" s="92" t="n">
        <v>14.1629967167788</v>
      </c>
      <c r="L512" s="92" t="n">
        <v>1265.0861152</v>
      </c>
      <c r="M512" s="92" t="n">
        <v>15.8946696894722</v>
      </c>
      <c r="N512" s="92" t="n">
        <v>49.9747141643718</v>
      </c>
      <c r="O512" s="92" t="n">
        <v>11.441087198745</v>
      </c>
      <c r="P512" s="92" t="n">
        <v>80.6479913</v>
      </c>
      <c r="Q512" s="92" t="n">
        <v>49.5884685556694</v>
      </c>
      <c r="R512" s="92" t="n">
        <v>3.18583870672794</v>
      </c>
      <c r="S512" s="92" t="n">
        <v>48.681492768094</v>
      </c>
    </row>
    <row r="513">
      <c r="A513" s="92" t="s">
        <v>266</v>
      </c>
      <c r="B513" s="92" t="s">
        <v>267</v>
      </c>
      <c r="C513" s="92" t="s">
        <v>24</v>
      </c>
      <c r="D513" s="92" t="n">
        <v>14.7894566</v>
      </c>
      <c r="E513" s="92" t="n">
        <v>99.9999999999997</v>
      </c>
      <c r="F513" s="92" t="n">
        <v>3.3101341329061</v>
      </c>
      <c r="G513" s="92" t="n">
        <v>102.797728186866</v>
      </c>
      <c r="H513" s="92" t="n">
        <v>186.392282</v>
      </c>
      <c r="I513" s="92" t="n">
        <v>50.5595387380468</v>
      </c>
      <c r="J513" s="92" t="n">
        <v>41.7177906832939</v>
      </c>
      <c r="K513" s="92" t="n">
        <v>34.4149465909623</v>
      </c>
      <c r="L513" s="92" t="n">
        <v>213.3747006</v>
      </c>
      <c r="M513" s="92" t="n">
        <v>43.56312544591</v>
      </c>
      <c r="N513" s="92" t="n">
        <v>47.7569189090206</v>
      </c>
      <c r="O513" s="92" t="n">
        <v>30.424820863071</v>
      </c>
      <c r="P513" s="92" t="n">
        <v>32.2368328</v>
      </c>
      <c r="Q513" s="92" t="n">
        <v>71.3490489009573</v>
      </c>
      <c r="R513" s="92" t="n">
        <v>7.21515627477936</v>
      </c>
      <c r="S513" s="92" t="n">
        <v>72.6227170513613</v>
      </c>
    </row>
    <row r="514">
      <c r="A514" s="92" t="s">
        <v>268</v>
      </c>
      <c r="B514" s="92" t="s">
        <v>269</v>
      </c>
      <c r="C514" s="92" t="s">
        <v>22</v>
      </c>
      <c r="D514" s="92" t="n">
        <v>263.2295492</v>
      </c>
      <c r="E514" s="92" t="n">
        <v>32.4211324342669</v>
      </c>
      <c r="F514" s="92" t="n">
        <v>7.92957648994582</v>
      </c>
      <c r="G514" s="92" t="n">
        <v>31.6964035870804</v>
      </c>
      <c r="H514" s="92" t="n">
        <v>1126.823981</v>
      </c>
      <c r="I514" s="92" t="n">
        <v>18.2100999413961</v>
      </c>
      <c r="J514" s="92" t="n">
        <v>33.9446577149126</v>
      </c>
      <c r="K514" s="92" t="n">
        <v>14.9924780535373</v>
      </c>
      <c r="L514" s="92" t="n">
        <v>1770.5625691</v>
      </c>
      <c r="M514" s="92" t="n">
        <v>13.33051756222</v>
      </c>
      <c r="N514" s="92" t="n">
        <v>53.336760119002</v>
      </c>
      <c r="O514" s="92" t="n">
        <v>9.53034533584409</v>
      </c>
      <c r="P514" s="92" t="n">
        <v>158.9754266</v>
      </c>
      <c r="Q514" s="92" t="n">
        <v>37.6306123000833</v>
      </c>
      <c r="R514" s="92" t="n">
        <v>4.78900567613959</v>
      </c>
      <c r="S514" s="92" t="n">
        <v>36.1094087969733</v>
      </c>
    </row>
    <row r="515">
      <c r="A515" s="92" t="s">
        <v>268</v>
      </c>
      <c r="B515" s="92" t="s">
        <v>269</v>
      </c>
      <c r="C515" s="92" t="s">
        <v>23</v>
      </c>
      <c r="D515" s="92" t="n">
        <v>263.8924712</v>
      </c>
      <c r="E515" s="92" t="n">
        <v>37.7440203489289</v>
      </c>
      <c r="F515" s="92" t="n">
        <v>10.0723604810975</v>
      </c>
      <c r="G515" s="92" t="n">
        <v>34.3795975549945</v>
      </c>
      <c r="H515" s="92" t="n">
        <v>1006.4661439</v>
      </c>
      <c r="I515" s="92" t="n">
        <v>19.23493664509</v>
      </c>
      <c r="J515" s="92" t="n">
        <v>38.41522938219</v>
      </c>
      <c r="K515" s="92" t="n">
        <v>14.0964496511956</v>
      </c>
      <c r="L515" s="92" t="n">
        <v>1117.1356828</v>
      </c>
      <c r="M515" s="92" t="n">
        <v>19.201690222877</v>
      </c>
      <c r="N515" s="92" t="n">
        <v>42.6393115813098</v>
      </c>
      <c r="O515" s="92" t="n">
        <v>15.2237394254596</v>
      </c>
      <c r="P515" s="92" t="n">
        <v>232.4722104</v>
      </c>
      <c r="Q515" s="92" t="n">
        <v>42.8836147265598</v>
      </c>
      <c r="R515" s="92" t="n">
        <v>8.87309855540263</v>
      </c>
      <c r="S515" s="92" t="n">
        <v>41.3136247500606</v>
      </c>
    </row>
    <row r="516">
      <c r="A516" s="92" t="s">
        <v>268</v>
      </c>
      <c r="B516" s="92" t="s">
        <v>269</v>
      </c>
      <c r="C516" s="92" t="s">
        <v>24</v>
      </c>
      <c r="D516" s="92" t="n">
        <v>28.0900806</v>
      </c>
      <c r="E516" s="92" t="n">
        <v>100</v>
      </c>
      <c r="F516" s="92" t="n">
        <v>10.3458274535023</v>
      </c>
      <c r="G516" s="92" t="n">
        <v>95.7402699584959</v>
      </c>
      <c r="H516" s="92" t="n">
        <v>112.5324903</v>
      </c>
      <c r="I516" s="92" t="n">
        <v>45.5939685650598</v>
      </c>
      <c r="J516" s="92" t="n">
        <v>41.4467207885733</v>
      </c>
      <c r="K516" s="92" t="n">
        <v>38.9477583222048</v>
      </c>
      <c r="L516" s="92" t="n">
        <v>130.8886323</v>
      </c>
      <c r="M516" s="92" t="n">
        <v>51.9594557005479</v>
      </c>
      <c r="N516" s="92" t="n">
        <v>48.2074517579244</v>
      </c>
      <c r="O516" s="92" t="n">
        <v>35.2421332544169</v>
      </c>
      <c r="P516" s="92"/>
      <c r="Q516" s="92"/>
      <c r="R516" s="92"/>
      <c r="S516" s="92"/>
    </row>
    <row r="517">
      <c r="A517" s="92" t="s">
        <v>270</v>
      </c>
      <c r="B517" s="92" t="s">
        <v>271</v>
      </c>
      <c r="C517" s="92" t="s">
        <v>22</v>
      </c>
      <c r="D517" s="92" t="n">
        <v>303.3378837</v>
      </c>
      <c r="E517" s="92" t="n">
        <v>37.6475834208312</v>
      </c>
      <c r="F517" s="92" t="n">
        <v>10.726426463342</v>
      </c>
      <c r="G517" s="92" t="n">
        <v>35.0911416721753</v>
      </c>
      <c r="H517" s="92" t="n">
        <v>938.8536415</v>
      </c>
      <c r="I517" s="92" t="n">
        <v>16.0501206929737</v>
      </c>
      <c r="J517" s="92" t="n">
        <v>33.1990993757652</v>
      </c>
      <c r="K517" s="92" t="n">
        <v>13.6011336348443</v>
      </c>
      <c r="L517" s="92" t="n">
        <v>1535.297807</v>
      </c>
      <c r="M517" s="92" t="n">
        <v>13.2437930118633</v>
      </c>
      <c r="N517" s="92" t="n">
        <v>54.2901494044931</v>
      </c>
      <c r="O517" s="92" t="n">
        <v>9.24381950936366</v>
      </c>
      <c r="P517" s="92" t="n">
        <v>50.4597964</v>
      </c>
      <c r="Q517" s="92" t="n">
        <v>57.6820063868662</v>
      </c>
      <c r="R517" s="92" t="n">
        <v>1.78432475639972</v>
      </c>
      <c r="S517" s="92" t="n">
        <v>56.5913296641958</v>
      </c>
    </row>
    <row r="518">
      <c r="A518" s="92" t="s">
        <v>270</v>
      </c>
      <c r="B518" s="92" t="s">
        <v>271</v>
      </c>
      <c r="C518" s="92" t="s">
        <v>23</v>
      </c>
      <c r="D518" s="92" t="n">
        <v>271.2567847</v>
      </c>
      <c r="E518" s="92" t="n">
        <v>29.4869297958427</v>
      </c>
      <c r="F518" s="92" t="n">
        <v>13.549536958122</v>
      </c>
      <c r="G518" s="92" t="n">
        <v>27.9794954690405</v>
      </c>
      <c r="H518" s="92" t="n">
        <v>874.2077258</v>
      </c>
      <c r="I518" s="92" t="n">
        <v>16.4683992415597</v>
      </c>
      <c r="J518" s="92" t="n">
        <v>43.6675156453806</v>
      </c>
      <c r="K518" s="92" t="n">
        <v>13.1134069806865</v>
      </c>
      <c r="L518" s="92" t="n">
        <v>808.8331405</v>
      </c>
      <c r="M518" s="92" t="n">
        <v>18.7783155812477</v>
      </c>
      <c r="N518" s="92" t="n">
        <v>40.4019923124844</v>
      </c>
      <c r="O518" s="92" t="n">
        <v>14.9009788550463</v>
      </c>
      <c r="P518" s="92" t="n">
        <v>47.6658518</v>
      </c>
      <c r="Q518" s="92" t="n">
        <v>79.7656934343208</v>
      </c>
      <c r="R518" s="92" t="n">
        <v>2.38095508401293</v>
      </c>
      <c r="S518" s="92" t="n">
        <v>77.986748846034</v>
      </c>
    </row>
    <row r="519">
      <c r="A519" s="92" t="s">
        <v>270</v>
      </c>
      <c r="B519" s="92" t="s">
        <v>271</v>
      </c>
      <c r="C519" s="92" t="s">
        <v>24</v>
      </c>
      <c r="D519" s="92" t="n">
        <v>130.4152796</v>
      </c>
      <c r="E519" s="92" t="n">
        <v>58.7089415153534</v>
      </c>
      <c r="F519" s="92" t="n">
        <v>22.074187126183</v>
      </c>
      <c r="G519" s="92" t="n">
        <v>46.5583151128215</v>
      </c>
      <c r="H519" s="92" t="n">
        <v>300.22683</v>
      </c>
      <c r="I519" s="92" t="n">
        <v>27.8606101259248</v>
      </c>
      <c r="J519" s="92" t="n">
        <v>50.8166163201687</v>
      </c>
      <c r="K519" s="92" t="n">
        <v>19.2631226549815</v>
      </c>
      <c r="L519" s="92" t="n">
        <v>133.1174603</v>
      </c>
      <c r="M519" s="92" t="n">
        <v>34.7658322267371</v>
      </c>
      <c r="N519" s="92" t="n">
        <v>22.5315602392377</v>
      </c>
      <c r="O519" s="92" t="n">
        <v>35.0846038283203</v>
      </c>
      <c r="P519" s="92" t="n">
        <v>27.044879</v>
      </c>
      <c r="Q519" s="92" t="n">
        <v>70.4260648149899</v>
      </c>
      <c r="R519" s="92" t="n">
        <v>4.57763631441063</v>
      </c>
      <c r="S519" s="92" t="n">
        <v>65.5233073583306</v>
      </c>
    </row>
    <row r="520">
      <c r="A520" s="92" t="s">
        <v>272</v>
      </c>
      <c r="B520" s="92" t="s">
        <v>273</v>
      </c>
      <c r="C520" s="92" t="s">
        <v>22</v>
      </c>
      <c r="D520" s="92" t="n">
        <v>7.2022469</v>
      </c>
      <c r="E520" s="92" t="n">
        <v>72.6330165283447</v>
      </c>
      <c r="F520" s="92" t="n">
        <v>1.11234741633297</v>
      </c>
      <c r="G520" s="92" t="n">
        <v>72.1666265520042</v>
      </c>
      <c r="H520" s="92" t="n">
        <v>241.9999623</v>
      </c>
      <c r="I520" s="92" t="n">
        <v>16.6436685383859</v>
      </c>
      <c r="J520" s="92" t="n">
        <v>37.3755630089661</v>
      </c>
      <c r="K520" s="92" t="n">
        <v>12.8440752156583</v>
      </c>
      <c r="L520" s="92" t="n">
        <v>371.9619721</v>
      </c>
      <c r="M520" s="92" t="n">
        <v>18.6700988584614</v>
      </c>
      <c r="N520" s="92" t="n">
        <v>57.4474805410448</v>
      </c>
      <c r="O520" s="92" t="n">
        <v>8.63536779257628</v>
      </c>
      <c r="P520" s="92" t="n">
        <v>26.3176031</v>
      </c>
      <c r="Q520" s="92" t="n">
        <v>61.8085873758582</v>
      </c>
      <c r="R520" s="92" t="n">
        <v>4.06460903365608</v>
      </c>
      <c r="S520" s="92" t="n">
        <v>57.3179865749011</v>
      </c>
    </row>
    <row r="521">
      <c r="A521" s="92" t="s">
        <v>272</v>
      </c>
      <c r="B521" s="92" t="s">
        <v>273</v>
      </c>
      <c r="C521" s="92" t="s">
        <v>23</v>
      </c>
      <c r="D521" s="92" t="n">
        <v>21.7628533</v>
      </c>
      <c r="E521" s="92" t="n">
        <v>82.7743315515221</v>
      </c>
      <c r="F521" s="92" t="n">
        <v>2.71195282342845</v>
      </c>
      <c r="G521" s="92" t="n">
        <v>81.5165083827867</v>
      </c>
      <c r="H521" s="92" t="n">
        <v>337.6680486</v>
      </c>
      <c r="I521" s="92" t="n">
        <v>22.6132932838525</v>
      </c>
      <c r="J521" s="92" t="n">
        <v>42.0781138005624</v>
      </c>
      <c r="K521" s="92" t="n">
        <v>16.9194186898399</v>
      </c>
      <c r="L521" s="92" t="n">
        <v>402.9303859</v>
      </c>
      <c r="M521" s="92" t="n">
        <v>16.3383406751801</v>
      </c>
      <c r="N521" s="92" t="n">
        <v>50.2107045718412</v>
      </c>
      <c r="O521" s="92" t="n">
        <v>13.803795493561</v>
      </c>
      <c r="P521" s="92" t="n">
        <v>40.1177639</v>
      </c>
      <c r="Q521" s="92" t="n">
        <v>60.065035254353</v>
      </c>
      <c r="R521" s="92" t="n">
        <v>4.99922880416792</v>
      </c>
      <c r="S521" s="92" t="n">
        <v>59.9033409408809</v>
      </c>
    </row>
    <row r="522">
      <c r="A522" s="92" t="s">
        <v>272</v>
      </c>
      <c r="B522" s="92" t="s">
        <v>273</v>
      </c>
      <c r="C522" s="92" t="s">
        <v>24</v>
      </c>
      <c r="D522" s="92" t="n">
        <v>4.7722557</v>
      </c>
      <c r="E522" s="92" t="n">
        <v>100</v>
      </c>
      <c r="F522" s="92" t="n">
        <v>2.17494236645462</v>
      </c>
      <c r="G522" s="92" t="n">
        <v>99.2901873646738</v>
      </c>
      <c r="H522" s="92" t="n">
        <v>76.7027233</v>
      </c>
      <c r="I522" s="92" t="n">
        <v>35.1664766288425</v>
      </c>
      <c r="J522" s="92" t="n">
        <v>34.9570544863336</v>
      </c>
      <c r="K522" s="92" t="n">
        <v>30.8540132632411</v>
      </c>
      <c r="L522" s="92" t="n">
        <v>137.9448904</v>
      </c>
      <c r="M522" s="92" t="n">
        <v>29.516813923221</v>
      </c>
      <c r="N522" s="92" t="n">
        <v>62.8680031472118</v>
      </c>
      <c r="O522" s="92" t="n">
        <v>17.7943389594445</v>
      </c>
      <c r="P522" s="92"/>
      <c r="Q522" s="92"/>
      <c r="R522" s="92"/>
      <c r="S522" s="92"/>
    </row>
    <row r="523">
      <c r="A523" s="92" t="s">
        <v>274</v>
      </c>
      <c r="B523" s="92" t="s">
        <v>275</v>
      </c>
      <c r="C523" s="92" t="s">
        <v>22</v>
      </c>
      <c r="D523" s="92" t="n">
        <v>637.7520169</v>
      </c>
      <c r="E523" s="92" t="n">
        <v>33.9643678896069</v>
      </c>
      <c r="F523" s="92" t="n">
        <v>6.4562072956196</v>
      </c>
      <c r="G523" s="92" t="n">
        <v>33.5369496735098</v>
      </c>
      <c r="H523" s="92" t="n">
        <v>3787.2339461</v>
      </c>
      <c r="I523" s="92" t="n">
        <v>17.5080673254716</v>
      </c>
      <c r="J523" s="92" t="n">
        <v>38.3396160029126</v>
      </c>
      <c r="K523" s="92" t="n">
        <v>12.5035093011847</v>
      </c>
      <c r="L523" s="92" t="n">
        <v>5290.7873393</v>
      </c>
      <c r="M523" s="92" t="n">
        <v>14.1070775911672</v>
      </c>
      <c r="N523" s="92" t="n">
        <v>53.5606613768131</v>
      </c>
      <c r="O523" s="92" t="n">
        <v>9.14861146041179</v>
      </c>
      <c r="P523" s="92" t="n">
        <v>162.3484447</v>
      </c>
      <c r="Q523" s="92" t="n">
        <v>70.9340266383009</v>
      </c>
      <c r="R523" s="92" t="n">
        <v>1.64351532465477</v>
      </c>
      <c r="S523" s="92" t="n">
        <v>72.0352941870666</v>
      </c>
    </row>
    <row r="524">
      <c r="A524" s="92" t="s">
        <v>274</v>
      </c>
      <c r="B524" s="92" t="s">
        <v>275</v>
      </c>
      <c r="C524" s="92" t="s">
        <v>23</v>
      </c>
      <c r="D524" s="92" t="n">
        <v>375.4453931</v>
      </c>
      <c r="E524" s="92" t="n">
        <v>44.4661320564308</v>
      </c>
      <c r="F524" s="92" t="n">
        <v>4.11179521979919</v>
      </c>
      <c r="G524" s="92" t="n">
        <v>42.3816021439087</v>
      </c>
      <c r="H524" s="92" t="n">
        <v>3031.4688527</v>
      </c>
      <c r="I524" s="92" t="n">
        <v>18.5774055574346</v>
      </c>
      <c r="J524" s="92" t="n">
        <v>33.199978922586</v>
      </c>
      <c r="K524" s="92" t="n">
        <v>13.5201731040204</v>
      </c>
      <c r="L524" s="92" t="n">
        <v>5496.4865769</v>
      </c>
      <c r="M524" s="92" t="n">
        <v>12.4639959006966</v>
      </c>
      <c r="N524" s="92" t="n">
        <v>60.196309897371</v>
      </c>
      <c r="O524" s="92" t="n">
        <v>7.08552235210691</v>
      </c>
      <c r="P524" s="92" t="n">
        <v>227.5352534</v>
      </c>
      <c r="Q524" s="92" t="n">
        <v>57.1487214670026</v>
      </c>
      <c r="R524" s="92" t="n">
        <v>2.49191596024386</v>
      </c>
      <c r="S524" s="92" t="n">
        <v>58.1212417131356</v>
      </c>
    </row>
    <row r="525">
      <c r="A525" s="92" t="s">
        <v>274</v>
      </c>
      <c r="B525" s="92" t="s">
        <v>275</v>
      </c>
      <c r="C525" s="92" t="s">
        <v>24</v>
      </c>
      <c r="D525" s="92" t="n">
        <v>162.4468025</v>
      </c>
      <c r="E525" s="92" t="n">
        <v>72.1579479128704</v>
      </c>
      <c r="F525" s="92" t="n">
        <v>5.88536622807927</v>
      </c>
      <c r="G525" s="92" t="n">
        <v>68.7124678903784</v>
      </c>
      <c r="H525" s="92" t="n">
        <v>408.608689</v>
      </c>
      <c r="I525" s="92" t="n">
        <v>44.1464477353973</v>
      </c>
      <c r="J525" s="92" t="n">
        <v>14.8036879872742</v>
      </c>
      <c r="K525" s="92" t="n">
        <v>38.152893359634</v>
      </c>
      <c r="L525" s="92" t="n">
        <v>2109.9379463</v>
      </c>
      <c r="M525" s="92" t="n">
        <v>19.5482401782602</v>
      </c>
      <c r="N525" s="92" t="n">
        <v>76.4419941875862</v>
      </c>
      <c r="O525" s="92" t="n">
        <v>10.4595242668483</v>
      </c>
      <c r="P525" s="92" t="n">
        <v>79.1882774</v>
      </c>
      <c r="Q525" s="92" t="n">
        <v>99.9999999999997</v>
      </c>
      <c r="R525" s="92" t="n">
        <v>2.86895159706042</v>
      </c>
      <c r="S525" s="92" t="n">
        <v>97.1262230010116</v>
      </c>
    </row>
    <row r="526">
      <c r="A526" s="92" t="s">
        <v>276</v>
      </c>
      <c r="B526" s="92" t="s">
        <v>277</v>
      </c>
      <c r="C526" s="92" t="s">
        <v>22</v>
      </c>
      <c r="D526" s="92" t="n">
        <v>956.6532699</v>
      </c>
      <c r="E526" s="92" t="n">
        <v>29.5786152324069</v>
      </c>
      <c r="F526" s="92" t="n">
        <v>22.0515576111329</v>
      </c>
      <c r="G526" s="92" t="n">
        <v>23.7411305671837</v>
      </c>
      <c r="H526" s="92" t="n">
        <v>1823.056982</v>
      </c>
      <c r="I526" s="92" t="n">
        <v>15.484375184052</v>
      </c>
      <c r="J526" s="92" t="n">
        <v>42.0227969023232</v>
      </c>
      <c r="K526" s="92" t="n">
        <v>12.3346289309279</v>
      </c>
      <c r="L526" s="92" t="n">
        <v>1375.8381754</v>
      </c>
      <c r="M526" s="92" t="n">
        <v>16.6903584041034</v>
      </c>
      <c r="N526" s="92" t="n">
        <v>31.7140762939121</v>
      </c>
      <c r="O526" s="92" t="n">
        <v>15.1742031208626</v>
      </c>
      <c r="P526" s="92" t="n">
        <v>182.7087007</v>
      </c>
      <c r="Q526" s="92" t="n">
        <v>52.160640267636</v>
      </c>
      <c r="R526" s="92" t="n">
        <v>4.21156919263177</v>
      </c>
      <c r="S526" s="92" t="n">
        <v>52.5980545859383</v>
      </c>
    </row>
    <row r="527">
      <c r="A527" s="92" t="s">
        <v>276</v>
      </c>
      <c r="B527" s="92" t="s">
        <v>277</v>
      </c>
      <c r="C527" s="92" t="s">
        <v>23</v>
      </c>
      <c r="D527" s="92" t="n">
        <v>349.2926299</v>
      </c>
      <c r="E527" s="92" t="n">
        <v>31.7976099346209</v>
      </c>
      <c r="F527" s="92" t="n">
        <v>7.75073871275918</v>
      </c>
      <c r="G527" s="92" t="n">
        <v>33.4320577832733</v>
      </c>
      <c r="H527" s="92" t="n">
        <v>2499.51298</v>
      </c>
      <c r="I527" s="92" t="n">
        <v>16.1256733701449</v>
      </c>
      <c r="J527" s="92" t="n">
        <v>55.4637297176194</v>
      </c>
      <c r="K527" s="92" t="n">
        <v>10.2040591086112</v>
      </c>
      <c r="L527" s="92" t="n">
        <v>1407.0494419</v>
      </c>
      <c r="M527" s="92" t="n">
        <v>20.7360408952311</v>
      </c>
      <c r="N527" s="92" t="n">
        <v>31.2221663057212</v>
      </c>
      <c r="O527" s="92" t="n">
        <v>15.5994168102051</v>
      </c>
      <c r="P527" s="92" t="n">
        <v>250.7170679</v>
      </c>
      <c r="Q527" s="92" t="n">
        <v>41.6332002604384</v>
      </c>
      <c r="R527" s="92" t="n">
        <v>5.56336526390018</v>
      </c>
      <c r="S527" s="92" t="n">
        <v>38.6206461930662</v>
      </c>
    </row>
    <row r="528">
      <c r="A528" s="92" t="s">
        <v>276</v>
      </c>
      <c r="B528" s="92" t="s">
        <v>277</v>
      </c>
      <c r="C528" s="92" t="s">
        <v>24</v>
      </c>
      <c r="D528" s="92" t="n">
        <v>76.0888486</v>
      </c>
      <c r="E528" s="92" t="n">
        <v>72.8003114094692</v>
      </c>
      <c r="F528" s="92" t="n">
        <v>7.32652741903669</v>
      </c>
      <c r="G528" s="92" t="n">
        <v>66.3590289264994</v>
      </c>
      <c r="H528" s="92" t="n">
        <v>431.5301261</v>
      </c>
      <c r="I528" s="92" t="n">
        <v>35.6742196257647</v>
      </c>
      <c r="J528" s="92" t="n">
        <v>41.5516512496157</v>
      </c>
      <c r="K528" s="92" t="n">
        <v>19.8999069805364</v>
      </c>
      <c r="L528" s="92" t="n">
        <v>494.8199193</v>
      </c>
      <c r="M528" s="92" t="n">
        <v>32.0026563599369</v>
      </c>
      <c r="N528" s="92" t="n">
        <v>47.6457690310874</v>
      </c>
      <c r="O528" s="92" t="n">
        <v>21.4266984975715</v>
      </c>
      <c r="P528" s="92" t="n">
        <v>36.1001607</v>
      </c>
      <c r="Q528" s="92" t="n">
        <v>100</v>
      </c>
      <c r="R528" s="92" t="n">
        <v>3.47605230026021</v>
      </c>
      <c r="S528" s="92" t="n">
        <v>101.207719990341</v>
      </c>
    </row>
    <row r="529">
      <c r="A529" s="92" t="s">
        <v>278</v>
      </c>
      <c r="B529" s="92" t="s">
        <v>279</v>
      </c>
      <c r="C529" s="92" t="s">
        <v>22</v>
      </c>
      <c r="D529" s="92" t="n">
        <v>299.1134962</v>
      </c>
      <c r="E529" s="92" t="n">
        <v>32.6517679670623</v>
      </c>
      <c r="F529" s="92" t="n">
        <v>10.6146800584016</v>
      </c>
      <c r="G529" s="92" t="n">
        <v>29.8710566900362</v>
      </c>
      <c r="H529" s="92" t="n">
        <v>1649.9972971</v>
      </c>
      <c r="I529" s="92" t="n">
        <v>12.565361647331</v>
      </c>
      <c r="J529" s="92" t="n">
        <v>58.5536715275233</v>
      </c>
      <c r="K529" s="92" t="n">
        <v>8.11822992365187</v>
      </c>
      <c r="L529" s="92" t="n">
        <v>810.5177727</v>
      </c>
      <c r="M529" s="92" t="n">
        <v>15.8663953040808</v>
      </c>
      <c r="N529" s="92" t="n">
        <v>28.7629510141066</v>
      </c>
      <c r="O529" s="92" t="n">
        <v>12.9428416088066</v>
      </c>
      <c r="P529" s="92" t="n">
        <v>58.294297</v>
      </c>
      <c r="Q529" s="92" t="n">
        <v>56.7422857779865</v>
      </c>
      <c r="R529" s="92" t="n">
        <v>2.06869739996854</v>
      </c>
      <c r="S529" s="92" t="n">
        <v>54.0094329940644</v>
      </c>
    </row>
    <row r="530">
      <c r="A530" s="92" t="s">
        <v>278</v>
      </c>
      <c r="B530" s="92" t="s">
        <v>279</v>
      </c>
      <c r="C530" s="92" t="s">
        <v>23</v>
      </c>
      <c r="D530" s="92" t="n">
        <v>74.907414</v>
      </c>
      <c r="E530" s="92" t="n">
        <v>49.0194359413133</v>
      </c>
      <c r="F530" s="92" t="n">
        <v>4.3721582049482</v>
      </c>
      <c r="G530" s="92" t="n">
        <v>47.9087876005088</v>
      </c>
      <c r="H530" s="92" t="n">
        <v>874.1585279</v>
      </c>
      <c r="I530" s="92" t="n">
        <v>15.8324417332513</v>
      </c>
      <c r="J530" s="92" t="n">
        <v>51.022444589843</v>
      </c>
      <c r="K530" s="92" t="n">
        <v>13.1378113876897</v>
      </c>
      <c r="L530" s="92" t="n">
        <v>710.6381918</v>
      </c>
      <c r="M530" s="92" t="n">
        <v>20.3789414775052</v>
      </c>
      <c r="N530" s="92" t="n">
        <v>41.4781719874607</v>
      </c>
      <c r="O530" s="92" t="n">
        <v>14.2233685139765</v>
      </c>
      <c r="P530" s="92" t="n">
        <v>53.5781971</v>
      </c>
      <c r="Q530" s="92" t="n">
        <v>72.6997330099713</v>
      </c>
      <c r="R530" s="92" t="n">
        <v>3.1272252177481</v>
      </c>
      <c r="S530" s="92" t="n">
        <v>66.2052161577669</v>
      </c>
    </row>
    <row r="531">
      <c r="A531" s="92" t="s">
        <v>278</v>
      </c>
      <c r="B531" s="92" t="s">
        <v>279</v>
      </c>
      <c r="C531" s="92" t="s">
        <v>24</v>
      </c>
      <c r="D531" s="92" t="n">
        <v>28.9567615</v>
      </c>
      <c r="E531" s="92" t="n">
        <v>70.0505463440312</v>
      </c>
      <c r="F531" s="92" t="n">
        <v>14.2857232293855</v>
      </c>
      <c r="G531" s="92" t="n">
        <v>62.8749406741352</v>
      </c>
      <c r="H531" s="92" t="n">
        <v>58.3660734</v>
      </c>
      <c r="I531" s="92" t="n">
        <v>60.502774988803</v>
      </c>
      <c r="J531" s="92" t="n">
        <v>28.7947107130194</v>
      </c>
      <c r="K531" s="92" t="n">
        <v>47.8901029432696</v>
      </c>
      <c r="L531" s="92" t="n">
        <v>115.3743687</v>
      </c>
      <c r="M531" s="92" t="n">
        <v>35.9187626670358</v>
      </c>
      <c r="N531" s="92" t="n">
        <v>56.9195660575951</v>
      </c>
      <c r="O531" s="92" t="n">
        <v>28.2398783478998</v>
      </c>
      <c r="P531" s="92"/>
      <c r="Q531" s="92"/>
      <c r="R531" s="92"/>
      <c r="S531" s="92"/>
    </row>
    <row r="532">
      <c r="A532" s="92" t="s">
        <v>280</v>
      </c>
      <c r="B532" s="92" t="s">
        <v>281</v>
      </c>
      <c r="C532" s="92" t="s">
        <v>22</v>
      </c>
      <c r="D532" s="92" t="n">
        <v>588.0532856</v>
      </c>
      <c r="E532" s="92" t="n">
        <v>23.6799624344953</v>
      </c>
      <c r="F532" s="92" t="n">
        <v>13.9671312933151</v>
      </c>
      <c r="G532" s="92" t="n">
        <v>20.6665359358934</v>
      </c>
      <c r="H532" s="92" t="n">
        <v>1237.9350379</v>
      </c>
      <c r="I532" s="92" t="n">
        <v>16.5659266234053</v>
      </c>
      <c r="J532" s="92" t="n">
        <v>29.4027796975961</v>
      </c>
      <c r="K532" s="92" t="n">
        <v>14.848031905175</v>
      </c>
      <c r="L532" s="92" t="n">
        <v>2272.9378986</v>
      </c>
      <c r="M532" s="92" t="n">
        <v>12.8085117190953</v>
      </c>
      <c r="N532" s="92" t="n">
        <v>53.9856214201858</v>
      </c>
      <c r="O532" s="92" t="n">
        <v>7.01898960473757</v>
      </c>
      <c r="P532" s="92" t="n">
        <v>111.3391019</v>
      </c>
      <c r="Q532" s="92" t="n">
        <v>50.1650543411999</v>
      </c>
      <c r="R532" s="92" t="n">
        <v>2.64446758890296</v>
      </c>
      <c r="S532" s="92" t="n">
        <v>47.9360709451443</v>
      </c>
    </row>
    <row r="533">
      <c r="A533" s="92" t="s">
        <v>280</v>
      </c>
      <c r="B533" s="92" t="s">
        <v>281</v>
      </c>
      <c r="C533" s="92" t="s">
        <v>23</v>
      </c>
      <c r="D533" s="92" t="n">
        <v>159.3824555</v>
      </c>
      <c r="E533" s="92" t="n">
        <v>39.7877867842575</v>
      </c>
      <c r="F533" s="92" t="n">
        <v>4.71123277907593</v>
      </c>
      <c r="G533" s="92" t="n">
        <v>40.6546775599958</v>
      </c>
      <c r="H533" s="92" t="n">
        <v>1281.6325306</v>
      </c>
      <c r="I533" s="92" t="n">
        <v>17.8303337629827</v>
      </c>
      <c r="J533" s="92" t="n">
        <v>37.8841521166848</v>
      </c>
      <c r="K533" s="92" t="n">
        <v>14.7364181660239</v>
      </c>
      <c r="L533" s="92" t="n">
        <v>1877.1898828</v>
      </c>
      <c r="M533" s="92" t="n">
        <v>14.5154502691394</v>
      </c>
      <c r="N533" s="92" t="n">
        <v>55.4884066797243</v>
      </c>
      <c r="O533" s="92" t="n">
        <v>10.2758429989193</v>
      </c>
      <c r="P533" s="92" t="n">
        <v>64.825921</v>
      </c>
      <c r="Q533" s="92" t="n">
        <v>72.4389110311463</v>
      </c>
      <c r="R533" s="92" t="n">
        <v>1.916208424515</v>
      </c>
      <c r="S533" s="92" t="n">
        <v>72.2932015668284</v>
      </c>
    </row>
    <row r="534">
      <c r="A534" s="92" t="s">
        <v>280</v>
      </c>
      <c r="B534" s="92" t="s">
        <v>281</v>
      </c>
      <c r="C534" s="92" t="s">
        <v>24</v>
      </c>
      <c r="D534" s="92"/>
      <c r="E534" s="92"/>
      <c r="F534" s="92"/>
      <c r="G534" s="92"/>
      <c r="H534" s="92" t="n">
        <v>196.209617</v>
      </c>
      <c r="I534" s="92" t="n">
        <v>46.2265768783654</v>
      </c>
      <c r="J534" s="92" t="n">
        <v>30.2955158337062</v>
      </c>
      <c r="K534" s="92" t="n">
        <v>36.6274812475466</v>
      </c>
      <c r="L534" s="92" t="n">
        <v>424.4117223</v>
      </c>
      <c r="M534" s="92" t="n">
        <v>25.2129009789806</v>
      </c>
      <c r="N534" s="92" t="n">
        <v>65.5307943083654</v>
      </c>
      <c r="O534" s="92" t="n">
        <v>17.0997402733745</v>
      </c>
      <c r="P534" s="92" t="n">
        <v>27.031</v>
      </c>
      <c r="Q534" s="92" t="n">
        <v>100</v>
      </c>
      <c r="R534" s="92" t="n">
        <v>4.17368985792838</v>
      </c>
      <c r="S534" s="92" t="n">
        <v>99.5061123969536</v>
      </c>
    </row>
    <row r="535">
      <c r="A535" s="92" t="s">
        <v>282</v>
      </c>
      <c r="B535" s="92" t="s">
        <v>283</v>
      </c>
      <c r="C535" s="92" t="s">
        <v>22</v>
      </c>
      <c r="D535" s="92" t="n">
        <v>240.2608073</v>
      </c>
      <c r="E535" s="92" t="n">
        <v>54.044882562594</v>
      </c>
      <c r="F535" s="92" t="n">
        <v>6.74910820068246</v>
      </c>
      <c r="G535" s="92" t="n">
        <v>51.360357327488</v>
      </c>
      <c r="H535" s="92" t="n">
        <v>1321.2566153</v>
      </c>
      <c r="I535" s="92" t="n">
        <v>21.1265280328541</v>
      </c>
      <c r="J535" s="92" t="n">
        <v>37.1150998689214</v>
      </c>
      <c r="K535" s="92" t="n">
        <v>17.9394899067879</v>
      </c>
      <c r="L535" s="92" t="n">
        <v>1822.7400461</v>
      </c>
      <c r="M535" s="92" t="n">
        <v>18.0128989228503</v>
      </c>
      <c r="N535" s="92" t="n">
        <v>51.2021495769186</v>
      </c>
      <c r="O535" s="92" t="n">
        <v>12.3425589562355</v>
      </c>
      <c r="P535" s="92" t="n">
        <v>175.6322257</v>
      </c>
      <c r="Q535" s="92" t="n">
        <v>51.3645826878866</v>
      </c>
      <c r="R535" s="92" t="n">
        <v>4.93364235347752</v>
      </c>
      <c r="S535" s="92" t="n">
        <v>50.3329901678131</v>
      </c>
    </row>
    <row r="536">
      <c r="A536" s="92" t="s">
        <v>282</v>
      </c>
      <c r="B536" s="92" t="s">
        <v>283</v>
      </c>
      <c r="C536" s="92" t="s">
        <v>23</v>
      </c>
      <c r="D536" s="92" t="n">
        <v>105.3212242</v>
      </c>
      <c r="E536" s="92" t="n">
        <v>57.6291233910581</v>
      </c>
      <c r="F536" s="92" t="n">
        <v>2.79204615950623</v>
      </c>
      <c r="G536" s="92" t="n">
        <v>58.7687837871708</v>
      </c>
      <c r="H536" s="92" t="n">
        <v>1136.7466484</v>
      </c>
      <c r="I536" s="92" t="n">
        <v>21.9881341798281</v>
      </c>
      <c r="J536" s="92" t="n">
        <v>30.1349432472396</v>
      </c>
      <c r="K536" s="92" t="n">
        <v>16.562215007255</v>
      </c>
      <c r="L536" s="92" t="n">
        <v>2438.9142901</v>
      </c>
      <c r="M536" s="92" t="n">
        <v>13.4879034540378</v>
      </c>
      <c r="N536" s="92" t="n">
        <v>64.6551664088858</v>
      </c>
      <c r="O536" s="92" t="n">
        <v>8.78402048680548</v>
      </c>
      <c r="P536" s="92" t="n">
        <v>91.205623</v>
      </c>
      <c r="Q536" s="92" t="n">
        <v>70.4312155841336</v>
      </c>
      <c r="R536" s="92" t="n">
        <v>2.41784418436833</v>
      </c>
      <c r="S536" s="92" t="n">
        <v>69.5537037394563</v>
      </c>
    </row>
    <row r="537">
      <c r="A537" s="92" t="s">
        <v>282</v>
      </c>
      <c r="B537" s="92" t="s">
        <v>283</v>
      </c>
      <c r="C537" s="92" t="s">
        <v>24</v>
      </c>
      <c r="D537" s="92" t="n">
        <v>34.9843629</v>
      </c>
      <c r="E537" s="92" t="n">
        <v>100</v>
      </c>
      <c r="F537" s="92" t="n">
        <v>3.29481511804874</v>
      </c>
      <c r="G537" s="92" t="n">
        <v>100.297635729747</v>
      </c>
      <c r="H537" s="92" t="n">
        <v>214.0263839</v>
      </c>
      <c r="I537" s="92" t="n">
        <v>38.1073680223207</v>
      </c>
      <c r="J537" s="92" t="n">
        <v>20.1569303220046</v>
      </c>
      <c r="K537" s="92" t="n">
        <v>30.0123521676904</v>
      </c>
      <c r="L537" s="92" t="n">
        <v>763.5374164</v>
      </c>
      <c r="M537" s="92" t="n">
        <v>23.3368731258711</v>
      </c>
      <c r="N537" s="92" t="n">
        <v>71.9096880495312</v>
      </c>
      <c r="O537" s="92" t="n">
        <v>9.24563160476393</v>
      </c>
      <c r="P537" s="92" t="n">
        <v>49.2523217</v>
      </c>
      <c r="Q537" s="92" t="n">
        <v>70.9971002886917</v>
      </c>
      <c r="R537" s="92" t="n">
        <v>4.63856651041543</v>
      </c>
      <c r="S537" s="92" t="n">
        <v>70.5503011718536</v>
      </c>
    </row>
    <row r="538">
      <c r="A538" s="92" t="s">
        <v>284</v>
      </c>
      <c r="B538" s="92" t="s">
        <v>285</v>
      </c>
      <c r="C538" s="92" t="s">
        <v>22</v>
      </c>
      <c r="D538" s="92" t="n">
        <v>179.5554755</v>
      </c>
      <c r="E538" s="92" t="n">
        <v>51.6893181314782</v>
      </c>
      <c r="F538" s="92" t="n">
        <v>6.06443062642888</v>
      </c>
      <c r="G538" s="92" t="n">
        <v>46.4653589836299</v>
      </c>
      <c r="H538" s="92" t="n">
        <v>1505.6641828</v>
      </c>
      <c r="I538" s="92" t="n">
        <v>18.1491654268978</v>
      </c>
      <c r="J538" s="92" t="n">
        <v>50.8533418870277</v>
      </c>
      <c r="K538" s="92" t="n">
        <v>11.2493366253212</v>
      </c>
      <c r="L538" s="92" t="n">
        <v>1261.8309652</v>
      </c>
      <c r="M538" s="92" t="n">
        <v>16.4223534518217</v>
      </c>
      <c r="N538" s="92" t="n">
        <v>42.6179504101795</v>
      </c>
      <c r="O538" s="92" t="n">
        <v>14.7689558196615</v>
      </c>
      <c r="P538" s="92" t="n">
        <v>13.7463014</v>
      </c>
      <c r="Q538" s="92" t="n">
        <v>99.9999999999998</v>
      </c>
      <c r="R538" s="92" t="n">
        <v>0.464277076363968</v>
      </c>
      <c r="S538" s="92" t="n">
        <v>99.0065545890372</v>
      </c>
    </row>
    <row r="539">
      <c r="A539" s="92" t="s">
        <v>284</v>
      </c>
      <c r="B539" s="92" t="s">
        <v>285</v>
      </c>
      <c r="C539" s="92" t="s">
        <v>23</v>
      </c>
      <c r="D539" s="92" t="n">
        <v>70.2771303</v>
      </c>
      <c r="E539" s="92" t="n">
        <v>66.1080708199173</v>
      </c>
      <c r="F539" s="92" t="n">
        <v>3.02418226481349</v>
      </c>
      <c r="G539" s="92" t="n">
        <v>65.6913247197689</v>
      </c>
      <c r="H539" s="92" t="n">
        <v>1065.2712457</v>
      </c>
      <c r="I539" s="92" t="n">
        <v>16.2078183854009</v>
      </c>
      <c r="J539" s="92" t="n">
        <v>45.8410068070425</v>
      </c>
      <c r="K539" s="92" t="n">
        <v>12.1676288476961</v>
      </c>
      <c r="L539" s="92" t="n">
        <v>1127.0303632</v>
      </c>
      <c r="M539" s="92" t="n">
        <v>14.4808753903787</v>
      </c>
      <c r="N539" s="92" t="n">
        <v>48.4986399095432</v>
      </c>
      <c r="O539" s="92" t="n">
        <v>12.2557227760141</v>
      </c>
      <c r="P539" s="92" t="n">
        <v>61.2603732</v>
      </c>
      <c r="Q539" s="92" t="n">
        <v>62.2393868534746</v>
      </c>
      <c r="R539" s="92" t="n">
        <v>2.63617101860085</v>
      </c>
      <c r="S539" s="92" t="n">
        <v>62.2025001488158</v>
      </c>
    </row>
    <row r="540">
      <c r="A540" s="92" t="s">
        <v>284</v>
      </c>
      <c r="B540" s="92" t="s">
        <v>285</v>
      </c>
      <c r="C540" s="92" t="s">
        <v>24</v>
      </c>
      <c r="D540" s="92"/>
      <c r="E540" s="92"/>
      <c r="F540" s="92"/>
      <c r="G540" s="92"/>
      <c r="H540" s="92" t="n">
        <v>103.334185</v>
      </c>
      <c r="I540" s="92" t="n">
        <v>49.7671323399453</v>
      </c>
      <c r="J540" s="92" t="n">
        <v>45.7000051683626</v>
      </c>
      <c r="K540" s="92" t="n">
        <v>35.0273338836176</v>
      </c>
      <c r="L540" s="92" t="n">
        <v>122.7799798</v>
      </c>
      <c r="M540" s="92" t="n">
        <v>45.4550183891583</v>
      </c>
      <c r="N540" s="92" t="n">
        <v>54.2999948316374</v>
      </c>
      <c r="O540" s="92" t="n">
        <v>29.4797328154188</v>
      </c>
      <c r="P540" s="92"/>
      <c r="Q540" s="92"/>
      <c r="R540" s="92"/>
      <c r="S540" s="92"/>
    </row>
    <row r="541">
      <c r="A541" s="92" t="s">
        <v>286</v>
      </c>
      <c r="B541" s="92" t="s">
        <v>287</v>
      </c>
      <c r="C541" s="92" t="s">
        <v>22</v>
      </c>
      <c r="D541" s="92" t="n">
        <v>120.5391232</v>
      </c>
      <c r="E541" s="92" t="n">
        <v>43.3956849465941</v>
      </c>
      <c r="F541" s="92" t="n">
        <v>13.4938090678514</v>
      </c>
      <c r="G541" s="92" t="n">
        <v>38.4953104857957</v>
      </c>
      <c r="H541" s="92" t="n">
        <v>339.1838341</v>
      </c>
      <c r="I541" s="92" t="n">
        <v>24.8277053043605</v>
      </c>
      <c r="J541" s="92" t="n">
        <v>37.9700944783974</v>
      </c>
      <c r="K541" s="92" t="n">
        <v>21.4091340184359</v>
      </c>
      <c r="L541" s="92" t="n">
        <v>369.7279519</v>
      </c>
      <c r="M541" s="92" t="n">
        <v>28.4669168196983</v>
      </c>
      <c r="N541" s="92" t="n">
        <v>41.3893701691232</v>
      </c>
      <c r="O541" s="92" t="n">
        <v>17.4087022959709</v>
      </c>
      <c r="P541" s="92" t="n">
        <v>63.8411375</v>
      </c>
      <c r="Q541" s="92" t="n">
        <v>49.6072765858827</v>
      </c>
      <c r="R541" s="92" t="n">
        <v>7.14672628462796</v>
      </c>
      <c r="S541" s="92" t="n">
        <v>50.2501177722777</v>
      </c>
    </row>
    <row r="542">
      <c r="A542" s="92" t="s">
        <v>286</v>
      </c>
      <c r="B542" s="92" t="s">
        <v>287</v>
      </c>
      <c r="C542" s="92" t="s">
        <v>23</v>
      </c>
      <c r="D542" s="92" t="n">
        <v>60.3620995</v>
      </c>
      <c r="E542" s="92" t="n">
        <v>56.7018083929197</v>
      </c>
      <c r="F542" s="92" t="n">
        <v>4.90755029519614</v>
      </c>
      <c r="G542" s="92" t="n">
        <v>54.6572079332159</v>
      </c>
      <c r="H542" s="92" t="n">
        <v>667.0896518</v>
      </c>
      <c r="I542" s="92" t="n">
        <v>16.6831314761846</v>
      </c>
      <c r="J542" s="92" t="n">
        <v>54.2356220994828</v>
      </c>
      <c r="K542" s="92" t="n">
        <v>10.0505860142556</v>
      </c>
      <c r="L542" s="92" t="n">
        <v>490.0733313</v>
      </c>
      <c r="M542" s="92" t="n">
        <v>20.1318504471497</v>
      </c>
      <c r="N542" s="92" t="n">
        <v>39.8438679504358</v>
      </c>
      <c r="O542" s="92" t="n">
        <v>14.5428080569498</v>
      </c>
      <c r="P542" s="92" t="n">
        <v>12.459245</v>
      </c>
      <c r="Q542" s="92" t="n">
        <v>70.6869604064575</v>
      </c>
      <c r="R542" s="92" t="n">
        <v>1.01295965488528</v>
      </c>
      <c r="S542" s="92" t="n">
        <v>68.7409922867755</v>
      </c>
    </row>
    <row r="543">
      <c r="A543" s="92" t="s">
        <v>286</v>
      </c>
      <c r="B543" s="92" t="s">
        <v>287</v>
      </c>
      <c r="C543" s="92" t="s">
        <v>24</v>
      </c>
      <c r="D543" s="92" t="n">
        <v>9.6311999</v>
      </c>
      <c r="E543" s="92" t="n">
        <v>99.9999999999999</v>
      </c>
      <c r="F543" s="92" t="n">
        <v>10.3167463098452</v>
      </c>
      <c r="G543" s="92" t="n">
        <v>85.8001362869069</v>
      </c>
      <c r="H543" s="92" t="n">
        <v>32.8857383</v>
      </c>
      <c r="I543" s="92" t="n">
        <v>43.6640392966487</v>
      </c>
      <c r="J543" s="92" t="n">
        <v>35.2265369606813</v>
      </c>
      <c r="K543" s="92" t="n">
        <v>42.9583344444582</v>
      </c>
      <c r="L543" s="92" t="n">
        <v>50.8380752</v>
      </c>
      <c r="M543" s="92" t="n">
        <v>62.3243774137508</v>
      </c>
      <c r="N543" s="92" t="n">
        <v>54.4567167294735</v>
      </c>
      <c r="O543" s="92" t="n">
        <v>34.6717314783988</v>
      </c>
      <c r="P543" s="92"/>
      <c r="Q543" s="92"/>
      <c r="R543" s="92"/>
      <c r="S543" s="92"/>
    </row>
    <row r="544">
      <c r="A544" s="92" t="s">
        <v>288</v>
      </c>
      <c r="B544" s="92" t="s">
        <v>289</v>
      </c>
      <c r="C544" s="92" t="s">
        <v>22</v>
      </c>
      <c r="D544" s="92" t="n">
        <v>449.0889051</v>
      </c>
      <c r="E544" s="92" t="n">
        <v>36.8029161319461</v>
      </c>
      <c r="F544" s="92" t="n">
        <v>11.5795861906824</v>
      </c>
      <c r="G544" s="92" t="n">
        <v>34.9264132460777</v>
      </c>
      <c r="H544" s="92" t="n">
        <v>2414.583214</v>
      </c>
      <c r="I544" s="92" t="n">
        <v>15.4976324825274</v>
      </c>
      <c r="J544" s="92" t="n">
        <v>62.2591075476738</v>
      </c>
      <c r="K544" s="92" t="n">
        <v>10.7249237048518</v>
      </c>
      <c r="L544" s="92" t="n">
        <v>906.6692864</v>
      </c>
      <c r="M544" s="92" t="n">
        <v>29.4443591464668</v>
      </c>
      <c r="N544" s="92" t="n">
        <v>23.3781218575763</v>
      </c>
      <c r="O544" s="92" t="n">
        <v>24.6990947931862</v>
      </c>
      <c r="P544" s="92" t="n">
        <v>107.9397153</v>
      </c>
      <c r="Q544" s="92" t="n">
        <v>59.9705860583803</v>
      </c>
      <c r="R544" s="92" t="n">
        <v>2.7831844040675</v>
      </c>
      <c r="S544" s="92" t="n">
        <v>57.3039600259735</v>
      </c>
    </row>
    <row r="545">
      <c r="A545" s="92" t="s">
        <v>288</v>
      </c>
      <c r="B545" s="92" t="s">
        <v>289</v>
      </c>
      <c r="C545" s="92" t="s">
        <v>23</v>
      </c>
      <c r="D545" s="92" t="n">
        <v>515.2069667</v>
      </c>
      <c r="E545" s="92" t="n">
        <v>40.1161768373968</v>
      </c>
      <c r="F545" s="92" t="n">
        <v>13.1430055243772</v>
      </c>
      <c r="G545" s="92" t="n">
        <v>36.2898926033968</v>
      </c>
      <c r="H545" s="92" t="n">
        <v>1725.6033614</v>
      </c>
      <c r="I545" s="92" t="n">
        <v>20.2580914143318</v>
      </c>
      <c r="J545" s="92" t="n">
        <v>44.0203956422239</v>
      </c>
      <c r="K545" s="92" t="n">
        <v>15.6828734248333</v>
      </c>
      <c r="L545" s="92" t="n">
        <v>1565.8873596</v>
      </c>
      <c r="M545" s="92" t="n">
        <v>21.0785390950799</v>
      </c>
      <c r="N545" s="92" t="n">
        <v>39.9460169368382</v>
      </c>
      <c r="O545" s="92" t="n">
        <v>14.5203380063573</v>
      </c>
      <c r="P545" s="92" t="n">
        <v>113.3110633</v>
      </c>
      <c r="Q545" s="92" t="n">
        <v>59.2548238319506</v>
      </c>
      <c r="R545" s="92" t="n">
        <v>2.89058189656067</v>
      </c>
      <c r="S545" s="92" t="n">
        <v>58.4171764783686</v>
      </c>
    </row>
    <row r="546">
      <c r="A546" s="92" t="s">
        <v>288</v>
      </c>
      <c r="B546" s="92" t="s">
        <v>289</v>
      </c>
      <c r="C546" s="92" t="s">
        <v>24</v>
      </c>
      <c r="D546" s="92"/>
      <c r="E546" s="92"/>
      <c r="F546" s="92"/>
      <c r="G546" s="92"/>
      <c r="H546" s="92" t="n">
        <v>338.5477809</v>
      </c>
      <c r="I546" s="92" t="n">
        <v>41.5126335190848</v>
      </c>
      <c r="J546" s="92" t="n">
        <v>41.4194785188753</v>
      </c>
      <c r="K546" s="92" t="n">
        <v>29.8468524563348</v>
      </c>
      <c r="L546" s="92" t="n">
        <v>441.0251814</v>
      </c>
      <c r="M546" s="92" t="n">
        <v>34.8301865561411</v>
      </c>
      <c r="N546" s="92" t="n">
        <v>53.9570307586098</v>
      </c>
      <c r="O546" s="92" t="n">
        <v>23.0023122433503</v>
      </c>
      <c r="P546" s="92" t="n">
        <v>37.7907347</v>
      </c>
      <c r="Q546" s="92" t="n">
        <v>99.9999999999999</v>
      </c>
      <c r="R546" s="92" t="n">
        <v>4.62349072251493</v>
      </c>
      <c r="S546" s="92" t="n">
        <v>100.191838996978</v>
      </c>
    </row>
    <row r="547">
      <c r="A547" s="92" t="s">
        <v>290</v>
      </c>
      <c r="B547" s="92" t="s">
        <v>291</v>
      </c>
      <c r="C547" s="92" t="s">
        <v>22</v>
      </c>
      <c r="D547" s="92" t="n">
        <v>280.1993257</v>
      </c>
      <c r="E547" s="92" t="n">
        <v>37.8662284859842</v>
      </c>
      <c r="F547" s="92" t="n">
        <v>10.0455122823758</v>
      </c>
      <c r="G547" s="92" t="n">
        <v>35.8528701877827</v>
      </c>
      <c r="H547" s="92" t="n">
        <v>725.8705081</v>
      </c>
      <c r="I547" s="92" t="n">
        <v>21.098931200786</v>
      </c>
      <c r="J547" s="92" t="n">
        <v>26.023407038245</v>
      </c>
      <c r="K547" s="92" t="n">
        <v>19.2758275331205</v>
      </c>
      <c r="L547" s="92" t="n">
        <v>1582.0961096</v>
      </c>
      <c r="M547" s="92" t="n">
        <v>16.5411073608498</v>
      </c>
      <c r="N547" s="92" t="n">
        <v>56.7202146585527</v>
      </c>
      <c r="O547" s="92" t="n">
        <v>9.87498070327561</v>
      </c>
      <c r="P547" s="92" t="n">
        <v>201.1325794</v>
      </c>
      <c r="Q547" s="92" t="n">
        <v>44.872935046329</v>
      </c>
      <c r="R547" s="92" t="n">
        <v>7.21086602082647</v>
      </c>
      <c r="S547" s="92" t="n">
        <v>39.767698468532</v>
      </c>
    </row>
    <row r="548">
      <c r="A548" s="92" t="s">
        <v>290</v>
      </c>
      <c r="B548" s="92" t="s">
        <v>291</v>
      </c>
      <c r="C548" s="92" t="s">
        <v>23</v>
      </c>
      <c r="D548" s="92" t="n">
        <v>312.6704214</v>
      </c>
      <c r="E548" s="92" t="n">
        <v>37.3835401137406</v>
      </c>
      <c r="F548" s="92" t="n">
        <v>11.1505438181737</v>
      </c>
      <c r="G548" s="92" t="n">
        <v>32.3279843477878</v>
      </c>
      <c r="H548" s="92" t="n">
        <v>959.5382196</v>
      </c>
      <c r="I548" s="92" t="n">
        <v>20.7068666523227</v>
      </c>
      <c r="J548" s="92" t="n">
        <v>34.219332020455</v>
      </c>
      <c r="K548" s="92" t="n">
        <v>16.3514461561806</v>
      </c>
      <c r="L548" s="92" t="n">
        <v>1476.5646353</v>
      </c>
      <c r="M548" s="92" t="n">
        <v>15.8699656658834</v>
      </c>
      <c r="N548" s="92" t="n">
        <v>52.6576789469166</v>
      </c>
      <c r="O548" s="92" t="n">
        <v>11.0039022352217</v>
      </c>
      <c r="P548" s="92" t="n">
        <v>55.3089864</v>
      </c>
      <c r="Q548" s="92" t="n">
        <v>73.528740620332</v>
      </c>
      <c r="R548" s="92" t="n">
        <v>1.97244521445473</v>
      </c>
      <c r="S548" s="92" t="n">
        <v>71.5980573390305</v>
      </c>
    </row>
    <row r="549">
      <c r="A549" s="92" t="s">
        <v>290</v>
      </c>
      <c r="B549" s="92" t="s">
        <v>291</v>
      </c>
      <c r="C549" s="92" t="s">
        <v>24</v>
      </c>
      <c r="D549" s="92" t="n">
        <v>195.9106826</v>
      </c>
      <c r="E549" s="92" t="n">
        <v>52.5025984760447</v>
      </c>
      <c r="F549" s="92" t="n">
        <v>11.1621470482445</v>
      </c>
      <c r="G549" s="92" t="n">
        <v>49.6585746420185</v>
      </c>
      <c r="H549" s="92" t="n">
        <v>492.0888881</v>
      </c>
      <c r="I549" s="92" t="n">
        <v>27.4166334237947</v>
      </c>
      <c r="J549" s="92" t="n">
        <v>28.0371057712774</v>
      </c>
      <c r="K549" s="92" t="n">
        <v>24.1696992391993</v>
      </c>
      <c r="L549" s="92" t="n">
        <v>1067.1348291</v>
      </c>
      <c r="M549" s="92" t="n">
        <v>19.0936612866693</v>
      </c>
      <c r="N549" s="92" t="n">
        <v>60.8007471804781</v>
      </c>
      <c r="O549" s="92" t="n">
        <v>12.7084059249059</v>
      </c>
      <c r="P549" s="92"/>
      <c r="Q549" s="92"/>
      <c r="R549" s="92"/>
      <c r="S549" s="92"/>
    </row>
    <row r="550">
      <c r="A550" s="92" t="s">
        <v>292</v>
      </c>
      <c r="B550" s="92" t="s">
        <v>293</v>
      </c>
      <c r="C550" s="92" t="s">
        <v>22</v>
      </c>
      <c r="D550" s="92" t="n">
        <v>99.8727849</v>
      </c>
      <c r="E550" s="92" t="n">
        <v>49.4723460797872</v>
      </c>
      <c r="F550" s="92" t="n">
        <v>4.57497757058167</v>
      </c>
      <c r="G550" s="92" t="n">
        <v>45.9213063954966</v>
      </c>
      <c r="H550" s="92" t="n">
        <v>926.5006382</v>
      </c>
      <c r="I550" s="92" t="n">
        <v>21.061198798505</v>
      </c>
      <c r="J550" s="92" t="n">
        <v>42.441187988687</v>
      </c>
      <c r="K550" s="92" t="n">
        <v>14.9765889174849</v>
      </c>
      <c r="L550" s="92" t="n">
        <v>1072.916824</v>
      </c>
      <c r="M550" s="92" t="n">
        <v>18.6240586240553</v>
      </c>
      <c r="N550" s="92" t="n">
        <v>49.1482280164166</v>
      </c>
      <c r="O550" s="92" t="n">
        <v>14.6523471008033</v>
      </c>
      <c r="P550" s="92" t="n">
        <v>83.7321472</v>
      </c>
      <c r="Q550" s="92" t="n">
        <v>57.9348150715591</v>
      </c>
      <c r="R550" s="92" t="n">
        <v>3.83560642431473</v>
      </c>
      <c r="S550" s="92" t="n">
        <v>57.4397243937918</v>
      </c>
    </row>
    <row r="551">
      <c r="A551" s="92" t="s">
        <v>292</v>
      </c>
      <c r="B551" s="92" t="s">
        <v>293</v>
      </c>
      <c r="C551" s="92" t="s">
        <v>23</v>
      </c>
      <c r="D551" s="92" t="n">
        <v>207.6642978</v>
      </c>
      <c r="E551" s="92" t="n">
        <v>34.1804565158906</v>
      </c>
      <c r="F551" s="92" t="n">
        <v>9.17552778845015</v>
      </c>
      <c r="G551" s="92" t="n">
        <v>30.5921783908275</v>
      </c>
      <c r="H551" s="92" t="n">
        <v>1448.6972682</v>
      </c>
      <c r="I551" s="92" t="n">
        <v>16.0634809886506</v>
      </c>
      <c r="J551" s="92" t="n">
        <v>64.0098571696849</v>
      </c>
      <c r="K551" s="92" t="n">
        <v>9.80979411020496</v>
      </c>
      <c r="L551" s="92" t="n">
        <v>579.7590387</v>
      </c>
      <c r="M551" s="92" t="n">
        <v>25.6298880614679</v>
      </c>
      <c r="N551" s="92" t="n">
        <v>25.616320313857</v>
      </c>
      <c r="O551" s="92" t="n">
        <v>23.6205352810011</v>
      </c>
      <c r="P551" s="92" t="n">
        <v>27.1202964</v>
      </c>
      <c r="Q551" s="92" t="n">
        <v>100</v>
      </c>
      <c r="R551" s="92" t="n">
        <v>1.19829472800791</v>
      </c>
      <c r="S551" s="92" t="n">
        <v>98.7094175848259</v>
      </c>
    </row>
    <row r="552">
      <c r="A552" s="92" t="s">
        <v>292</v>
      </c>
      <c r="B552" s="92" t="s">
        <v>293</v>
      </c>
      <c r="C552" s="92" t="s">
        <v>24</v>
      </c>
      <c r="D552" s="92"/>
      <c r="E552" s="92"/>
      <c r="F552" s="92"/>
      <c r="G552" s="92"/>
      <c r="H552" s="92" t="n">
        <v>350.2084815</v>
      </c>
      <c r="I552" s="92" t="n">
        <v>31.3498543598829</v>
      </c>
      <c r="J552" s="92" t="n">
        <v>47.268221311228</v>
      </c>
      <c r="K552" s="92" t="n">
        <v>23.369214195541</v>
      </c>
      <c r="L552" s="92" t="n">
        <v>347.5178688</v>
      </c>
      <c r="M552" s="92" t="n">
        <v>33.5883106961834</v>
      </c>
      <c r="N552" s="92" t="n">
        <v>46.9050648393411</v>
      </c>
      <c r="O552" s="92" t="n">
        <v>22.8769670515409</v>
      </c>
      <c r="P552" s="92" t="n">
        <v>43.1699047</v>
      </c>
      <c r="Q552" s="92" t="n">
        <v>72.7329059147489</v>
      </c>
      <c r="R552" s="92" t="n">
        <v>5.82671384943092</v>
      </c>
      <c r="S552" s="92" t="n">
        <v>71.6790310812796</v>
      </c>
    </row>
    <row r="553">
      <c r="A553" s="92" t="s">
        <v>294</v>
      </c>
      <c r="B553" s="92" t="s">
        <v>295</v>
      </c>
      <c r="C553" s="92" t="s">
        <v>22</v>
      </c>
      <c r="D553" s="92" t="n">
        <v>279.1123347</v>
      </c>
      <c r="E553" s="92" t="n">
        <v>27.3119578123694</v>
      </c>
      <c r="F553" s="92" t="n">
        <v>20.0125722772979</v>
      </c>
      <c r="G553" s="92" t="n">
        <v>26.4397970070984</v>
      </c>
      <c r="H553" s="92" t="n">
        <v>590.1099664</v>
      </c>
      <c r="I553" s="92" t="n">
        <v>26.4464727301388</v>
      </c>
      <c r="J553" s="92" t="n">
        <v>42.3113452396407</v>
      </c>
      <c r="K553" s="92" t="n">
        <v>18.1822801675104</v>
      </c>
      <c r="L553" s="92" t="n">
        <v>525.4626541</v>
      </c>
      <c r="M553" s="92" t="n">
        <v>15.5106873311324</v>
      </c>
      <c r="N553" s="92" t="n">
        <v>37.6760824830614</v>
      </c>
      <c r="O553" s="92" t="n">
        <v>17.8544782995659</v>
      </c>
      <c r="P553" s="92"/>
      <c r="Q553" s="92"/>
      <c r="R553" s="92"/>
      <c r="S553" s="92"/>
    </row>
    <row r="554">
      <c r="A554" s="92" t="s">
        <v>294</v>
      </c>
      <c r="B554" s="92" t="s">
        <v>295</v>
      </c>
      <c r="C554" s="92" t="s">
        <v>23</v>
      </c>
      <c r="D554" s="92" t="n">
        <v>34.9780195</v>
      </c>
      <c r="E554" s="92" t="n">
        <v>50.5221144125479</v>
      </c>
      <c r="F554" s="92" t="n">
        <v>4.6784774959151</v>
      </c>
      <c r="G554" s="92" t="n">
        <v>48.7199964360403</v>
      </c>
      <c r="H554" s="92" t="n">
        <v>192.4499705</v>
      </c>
      <c r="I554" s="92" t="n">
        <v>25.114682438322</v>
      </c>
      <c r="J554" s="92" t="n">
        <v>25.7411045263376</v>
      </c>
      <c r="K554" s="92" t="n">
        <v>24.0360536387664</v>
      </c>
      <c r="L554" s="92" t="n">
        <v>509.3180766</v>
      </c>
      <c r="M554" s="92" t="n">
        <v>19.254429629548</v>
      </c>
      <c r="N554" s="92" t="n">
        <v>68.1237300938626</v>
      </c>
      <c r="O554" s="92" t="n">
        <v>9.56661471543774</v>
      </c>
      <c r="P554" s="92" t="n">
        <v>10.8907347</v>
      </c>
      <c r="Q554" s="92" t="n">
        <v>100</v>
      </c>
      <c r="R554" s="92" t="n">
        <v>1.45668788388467</v>
      </c>
      <c r="S554" s="92" t="n">
        <v>100.364314115474</v>
      </c>
    </row>
    <row r="555">
      <c r="A555" s="92" t="s">
        <v>294</v>
      </c>
      <c r="B555" s="92" t="s">
        <v>295</v>
      </c>
      <c r="C555" s="92" t="s">
        <v>24</v>
      </c>
      <c r="D555" s="92"/>
      <c r="E555" s="92"/>
      <c r="F555" s="92"/>
      <c r="G555" s="92"/>
      <c r="H555" s="92" t="n">
        <v>59.6648024</v>
      </c>
      <c r="I555" s="92" t="n">
        <v>52.4816452846487</v>
      </c>
      <c r="J555" s="92" t="n">
        <v>31.9650819649294</v>
      </c>
      <c r="K555" s="92" t="n">
        <v>42.414166633329</v>
      </c>
      <c r="L555" s="92" t="n">
        <v>117.0352681</v>
      </c>
      <c r="M555" s="92" t="n">
        <v>33.0094452611081</v>
      </c>
      <c r="N555" s="92" t="n">
        <v>62.7009859602584</v>
      </c>
      <c r="O555" s="92" t="n">
        <v>21.9311923357146</v>
      </c>
      <c r="P555" s="92" t="n">
        <v>9.9561141</v>
      </c>
      <c r="Q555" s="92" t="n">
        <v>100</v>
      </c>
      <c r="R555" s="92" t="n">
        <v>5.33393207481216</v>
      </c>
      <c r="S555" s="92" t="n">
        <v>99.7737225756844</v>
      </c>
    </row>
    <row r="556">
      <c r="A556" s="92" t="s">
        <v>296</v>
      </c>
      <c r="B556" s="92" t="s">
        <v>297</v>
      </c>
      <c r="C556" s="92" t="s">
        <v>22</v>
      </c>
      <c r="D556" s="92" t="n">
        <v>356.3677561</v>
      </c>
      <c r="E556" s="92" t="n">
        <v>29.4368069404441</v>
      </c>
      <c r="F556" s="92" t="n">
        <v>16.3452894874006</v>
      </c>
      <c r="G556" s="92" t="n">
        <v>26.2709523429492</v>
      </c>
      <c r="H556" s="92" t="n">
        <v>674.6937425</v>
      </c>
      <c r="I556" s="92" t="n">
        <v>15.768391534836</v>
      </c>
      <c r="J556" s="92" t="n">
        <v>30.9457417168956</v>
      </c>
      <c r="K556" s="92" t="n">
        <v>13.3383151488534</v>
      </c>
      <c r="L556" s="92" t="n">
        <v>976.2633482</v>
      </c>
      <c r="M556" s="92" t="n">
        <v>13.8196991133995</v>
      </c>
      <c r="N556" s="92" t="n">
        <v>44.7776398653481</v>
      </c>
      <c r="O556" s="92" t="n">
        <v>11.2335742552401</v>
      </c>
      <c r="P556" s="92" t="n">
        <v>172.9225962</v>
      </c>
      <c r="Q556" s="92" t="n">
        <v>30.6775886753036</v>
      </c>
      <c r="R556" s="92" t="n">
        <v>7.93132893035573</v>
      </c>
      <c r="S556" s="92" t="n">
        <v>27.0489486299801</v>
      </c>
    </row>
    <row r="557">
      <c r="A557" s="92" t="s">
        <v>296</v>
      </c>
      <c r="B557" s="92" t="s">
        <v>297</v>
      </c>
      <c r="C557" s="92" t="s">
        <v>23</v>
      </c>
      <c r="D557" s="92" t="n">
        <v>133.9370334</v>
      </c>
      <c r="E557" s="92" t="n">
        <v>30.5448837496558</v>
      </c>
      <c r="F557" s="92" t="n">
        <v>8.95954134161666</v>
      </c>
      <c r="G557" s="92" t="n">
        <v>29.2419663458965</v>
      </c>
      <c r="H557" s="92" t="n">
        <v>558.0149877</v>
      </c>
      <c r="I557" s="92" t="n">
        <v>21.3675432057552</v>
      </c>
      <c r="J557" s="92" t="n">
        <v>37.3276772273191</v>
      </c>
      <c r="K557" s="92" t="n">
        <v>15.1982664504446</v>
      </c>
      <c r="L557" s="92" t="n">
        <v>742.9492558</v>
      </c>
      <c r="M557" s="92" t="n">
        <v>16.2428994989243</v>
      </c>
      <c r="N557" s="92" t="n">
        <v>49.6986113779599</v>
      </c>
      <c r="O557" s="92" t="n">
        <v>11.3155054727672</v>
      </c>
      <c r="P557" s="92" t="n">
        <v>60.0082089</v>
      </c>
      <c r="Q557" s="92" t="n">
        <v>43.8579721824084</v>
      </c>
      <c r="R557" s="92" t="n">
        <v>4.01417005310436</v>
      </c>
      <c r="S557" s="92" t="n">
        <v>43.8597533975064</v>
      </c>
    </row>
    <row r="558">
      <c r="A558" s="92" t="s">
        <v>296</v>
      </c>
      <c r="B558" s="92" t="s">
        <v>297</v>
      </c>
      <c r="C558" s="92" t="s">
        <v>24</v>
      </c>
      <c r="D558" s="92" t="n">
        <v>36.5296986</v>
      </c>
      <c r="E558" s="92" t="n">
        <v>57.7901519968542</v>
      </c>
      <c r="F558" s="92" t="n">
        <v>11.1469862482707</v>
      </c>
      <c r="G558" s="92" t="n">
        <v>49.2241286469019</v>
      </c>
      <c r="H558" s="92" t="n">
        <v>92.9552628</v>
      </c>
      <c r="I558" s="92" t="n">
        <v>46.9873916255696</v>
      </c>
      <c r="J558" s="92" t="n">
        <v>28.36516795504</v>
      </c>
      <c r="K558" s="92" t="n">
        <v>33.1078956037054</v>
      </c>
      <c r="L558" s="92" t="n">
        <v>187.4631919</v>
      </c>
      <c r="M558" s="92" t="n">
        <v>34.4683291853312</v>
      </c>
      <c r="N558" s="92" t="n">
        <v>57.2041298519291</v>
      </c>
      <c r="O558" s="92" t="n">
        <v>22.2458412205023</v>
      </c>
      <c r="P558" s="92" t="n">
        <v>10.761039</v>
      </c>
      <c r="Q558" s="92" t="n">
        <v>100</v>
      </c>
      <c r="R558" s="92" t="n">
        <v>3.28371594476021</v>
      </c>
      <c r="S558" s="92" t="n">
        <v>102.200443913105</v>
      </c>
    </row>
    <row r="559">
      <c r="A559" s="92" t="s">
        <v>298</v>
      </c>
      <c r="B559" s="92" t="s">
        <v>299</v>
      </c>
      <c r="C559" s="92" t="s">
        <v>22</v>
      </c>
      <c r="D559" s="92" t="n">
        <v>17.2336434</v>
      </c>
      <c r="E559" s="92" t="n">
        <v>100</v>
      </c>
      <c r="F559" s="92" t="n">
        <v>1.06308366915737</v>
      </c>
      <c r="G559" s="92" t="n">
        <v>101.454260490542</v>
      </c>
      <c r="H559" s="92" t="n">
        <v>1084.338773</v>
      </c>
      <c r="I559" s="92" t="n">
        <v>18.8420529896549</v>
      </c>
      <c r="J559" s="92" t="n">
        <v>66.8890967890424</v>
      </c>
      <c r="K559" s="92" t="n">
        <v>9.9927452583643</v>
      </c>
      <c r="L559" s="92" t="n">
        <v>489.3186304</v>
      </c>
      <c r="M559" s="92" t="n">
        <v>25.650928773124</v>
      </c>
      <c r="N559" s="92" t="n">
        <v>30.1843686166032</v>
      </c>
      <c r="O559" s="92" t="n">
        <v>22.1336486785</v>
      </c>
      <c r="P559" s="92" t="n">
        <v>30.2083925</v>
      </c>
      <c r="Q559" s="92" t="n">
        <v>100</v>
      </c>
      <c r="R559" s="92" t="n">
        <v>1.86345092519705</v>
      </c>
      <c r="S559" s="92" t="n">
        <v>98.7552146792573</v>
      </c>
    </row>
    <row r="560">
      <c r="A560" s="92" t="s">
        <v>298</v>
      </c>
      <c r="B560" s="92" t="s">
        <v>299</v>
      </c>
      <c r="C560" s="92" t="s">
        <v>23</v>
      </c>
      <c r="D560" s="92"/>
      <c r="E560" s="92"/>
      <c r="F560" s="92"/>
      <c r="G560" s="92"/>
      <c r="H560" s="92" t="n">
        <v>1389.6704518</v>
      </c>
      <c r="I560" s="92" t="n">
        <v>15.705683581243</v>
      </c>
      <c r="J560" s="92" t="n">
        <v>52.0142517513782</v>
      </c>
      <c r="K560" s="92" t="n">
        <v>10.1743501849421</v>
      </c>
      <c r="L560" s="92" t="n">
        <v>1215.4787752</v>
      </c>
      <c r="M560" s="92" t="n">
        <v>14.1231326518597</v>
      </c>
      <c r="N560" s="92" t="n">
        <v>45.4943968405025</v>
      </c>
      <c r="O560" s="92" t="n">
        <v>11.8101817124542</v>
      </c>
      <c r="P560" s="92" t="n">
        <v>66.561708</v>
      </c>
      <c r="Q560" s="92" t="n">
        <v>57.3817597796718</v>
      </c>
      <c r="R560" s="92" t="n">
        <v>2.49135140811931</v>
      </c>
      <c r="S560" s="92" t="n">
        <v>57.206140745567</v>
      </c>
    </row>
    <row r="561">
      <c r="A561" s="92" t="s">
        <v>298</v>
      </c>
      <c r="B561" s="92" t="s">
        <v>299</v>
      </c>
      <c r="C561" s="92" t="s">
        <v>24</v>
      </c>
      <c r="D561" s="92" t="n">
        <v>23.6665797</v>
      </c>
      <c r="E561" s="92" t="n">
        <v>100</v>
      </c>
      <c r="F561" s="92" t="n">
        <v>3.04298164941487</v>
      </c>
      <c r="G561" s="92" t="n">
        <v>100.040643886908</v>
      </c>
      <c r="H561" s="92" t="n">
        <v>201.693569</v>
      </c>
      <c r="I561" s="92" t="n">
        <v>34.7740601419032</v>
      </c>
      <c r="J561" s="92" t="n">
        <v>25.9331866730194</v>
      </c>
      <c r="K561" s="92" t="n">
        <v>29.9656991778851</v>
      </c>
      <c r="L561" s="92" t="n">
        <v>552.3829476</v>
      </c>
      <c r="M561" s="92" t="n">
        <v>22.2229584893368</v>
      </c>
      <c r="N561" s="92" t="n">
        <v>71.0238316775657</v>
      </c>
      <c r="O561" s="92" t="n">
        <v>11.3523190517865</v>
      </c>
      <c r="P561" s="92"/>
      <c r="Q561" s="92"/>
      <c r="R561" s="92"/>
      <c r="S561" s="92"/>
    </row>
    <row r="562">
      <c r="A562" s="92" t="s">
        <v>300</v>
      </c>
      <c r="B562" s="92" t="s">
        <v>301</v>
      </c>
      <c r="C562" s="92" t="s">
        <v>22</v>
      </c>
      <c r="D562" s="92" t="n">
        <v>405.0989006</v>
      </c>
      <c r="E562" s="92" t="n">
        <v>31.6175222387589</v>
      </c>
      <c r="F562" s="92" t="n">
        <v>8.22840752171226</v>
      </c>
      <c r="G562" s="92" t="n">
        <v>30.1176783552956</v>
      </c>
      <c r="H562" s="92" t="n">
        <v>1793.9120964</v>
      </c>
      <c r="I562" s="92" t="n">
        <v>16.6348167968933</v>
      </c>
      <c r="J562" s="92" t="n">
        <v>36.4381136691448</v>
      </c>
      <c r="K562" s="92" t="n">
        <v>11.6689756889749</v>
      </c>
      <c r="L562" s="92" t="n">
        <v>2564.7330824</v>
      </c>
      <c r="M562" s="92" t="n">
        <v>12.7092017355938</v>
      </c>
      <c r="N562" s="92" t="n">
        <v>52.0951030850673</v>
      </c>
      <c r="O562" s="92" t="n">
        <v>8.18747032209379</v>
      </c>
      <c r="P562" s="92" t="n">
        <v>159.4309035</v>
      </c>
      <c r="Q562" s="92" t="n">
        <v>40.1019882287592</v>
      </c>
      <c r="R562" s="92" t="n">
        <v>3.23837572407567</v>
      </c>
      <c r="S562" s="92" t="n">
        <v>41.0440515124933</v>
      </c>
    </row>
    <row r="563">
      <c r="A563" s="92" t="s">
        <v>300</v>
      </c>
      <c r="B563" s="92" t="s">
        <v>301</v>
      </c>
      <c r="C563" s="92" t="s">
        <v>23</v>
      </c>
      <c r="D563" s="92" t="n">
        <v>340.010682</v>
      </c>
      <c r="E563" s="92" t="n">
        <v>28.3407379058619</v>
      </c>
      <c r="F563" s="92" t="n">
        <v>6.49462672771347</v>
      </c>
      <c r="G563" s="92" t="n">
        <v>26.3124633128648</v>
      </c>
      <c r="H563" s="92" t="n">
        <v>2528.945301</v>
      </c>
      <c r="I563" s="92" t="n">
        <v>13.8903083836814</v>
      </c>
      <c r="J563" s="92" t="n">
        <v>48.3059992356358</v>
      </c>
      <c r="K563" s="92" t="n">
        <v>9.80181401165289</v>
      </c>
      <c r="L563" s="92" t="n">
        <v>2294.2985527</v>
      </c>
      <c r="M563" s="92" t="n">
        <v>15.5000251220036</v>
      </c>
      <c r="N563" s="92" t="n">
        <v>43.823954630107</v>
      </c>
      <c r="O563" s="92" t="n">
        <v>11.3604566855132</v>
      </c>
      <c r="P563" s="92" t="n">
        <v>72.0068004</v>
      </c>
      <c r="Q563" s="92" t="n">
        <v>57.027064864959</v>
      </c>
      <c r="R563" s="92" t="n">
        <v>1.37541940654373</v>
      </c>
      <c r="S563" s="92" t="n">
        <v>56.7228980489385</v>
      </c>
    </row>
    <row r="564">
      <c r="A564" s="92" t="s">
        <v>300</v>
      </c>
      <c r="B564" s="92" t="s">
        <v>301</v>
      </c>
      <c r="C564" s="92" t="s">
        <v>24</v>
      </c>
      <c r="D564" s="92" t="n">
        <v>175.6153892</v>
      </c>
      <c r="E564" s="92" t="n">
        <v>41.2831226556718</v>
      </c>
      <c r="F564" s="92" t="n">
        <v>11.1533187935588</v>
      </c>
      <c r="G564" s="92" t="n">
        <v>43.2708449325721</v>
      </c>
      <c r="H564" s="92" t="n">
        <v>537.4463806</v>
      </c>
      <c r="I564" s="92" t="n">
        <v>40.700375059889</v>
      </c>
      <c r="J564" s="92" t="n">
        <v>34.1331750285819</v>
      </c>
      <c r="K564" s="92" t="n">
        <v>23.7561364358991</v>
      </c>
      <c r="L564" s="92" t="n">
        <v>861.4954759</v>
      </c>
      <c r="M564" s="92" t="n">
        <v>24.8986850735236</v>
      </c>
      <c r="N564" s="92" t="n">
        <v>54.7135061778593</v>
      </c>
      <c r="O564" s="92" t="n">
        <v>14.7525733055096</v>
      </c>
      <c r="P564" s="92"/>
      <c r="Q564" s="92"/>
      <c r="R564" s="92"/>
      <c r="S564" s="92"/>
    </row>
    <row r="565">
      <c r="A565" s="92" t="s">
        <v>302</v>
      </c>
      <c r="B565" s="92" t="s">
        <v>303</v>
      </c>
      <c r="C565" s="92" t="s">
        <v>22</v>
      </c>
      <c r="D565" s="92" t="n">
        <v>399.930399</v>
      </c>
      <c r="E565" s="92" t="n">
        <v>32.2948395042068</v>
      </c>
      <c r="F565" s="92" t="n">
        <v>12.7464140351296</v>
      </c>
      <c r="G565" s="92" t="n">
        <v>30.5232162119962</v>
      </c>
      <c r="H565" s="92" t="n">
        <v>1471.2626984</v>
      </c>
      <c r="I565" s="92" t="n">
        <v>18.0484188437948</v>
      </c>
      <c r="J565" s="92" t="n">
        <v>46.8914680032824</v>
      </c>
      <c r="K565" s="92" t="n">
        <v>12.6669185866855</v>
      </c>
      <c r="L565" s="92" t="n">
        <v>1222.2766503</v>
      </c>
      <c r="M565" s="92" t="n">
        <v>18.3661943786395</v>
      </c>
      <c r="N565" s="92" t="n">
        <v>38.9558890475719</v>
      </c>
      <c r="O565" s="92" t="n">
        <v>14.3989508182748</v>
      </c>
      <c r="P565" s="92" t="n">
        <v>44.1217184</v>
      </c>
      <c r="Q565" s="92" t="n">
        <v>70.2344258030422</v>
      </c>
      <c r="R565" s="92" t="n">
        <v>1.4062289140161</v>
      </c>
      <c r="S565" s="92" t="n">
        <v>66.8271407783781</v>
      </c>
    </row>
    <row r="566">
      <c r="A566" s="92" t="s">
        <v>302</v>
      </c>
      <c r="B566" s="92" t="s">
        <v>303</v>
      </c>
      <c r="C566" s="92" t="s">
        <v>23</v>
      </c>
      <c r="D566" s="92" t="n">
        <v>798.3384309</v>
      </c>
      <c r="E566" s="92" t="n">
        <v>35.6529485561607</v>
      </c>
      <c r="F566" s="92" t="n">
        <v>16.9396606590618</v>
      </c>
      <c r="G566" s="92" t="n">
        <v>32.5148664562656</v>
      </c>
      <c r="H566" s="92" t="n">
        <v>2036.5349042</v>
      </c>
      <c r="I566" s="92" t="n">
        <v>14.6172987606415</v>
      </c>
      <c r="J566" s="92" t="n">
        <v>43.2125134682439</v>
      </c>
      <c r="K566" s="92" t="n">
        <v>11.0216845892636</v>
      </c>
      <c r="L566" s="92" t="n">
        <v>1774.587508</v>
      </c>
      <c r="M566" s="92" t="n">
        <v>13.5179791922999</v>
      </c>
      <c r="N566" s="92" t="n">
        <v>37.6543443630056</v>
      </c>
      <c r="O566" s="92" t="n">
        <v>11.9257337420157</v>
      </c>
      <c r="P566" s="92" t="n">
        <v>103.3751869</v>
      </c>
      <c r="Q566" s="92" t="n">
        <v>49.1489665338712</v>
      </c>
      <c r="R566" s="92" t="n">
        <v>2.19348150968876</v>
      </c>
      <c r="S566" s="92" t="n">
        <v>50.0965166241852</v>
      </c>
    </row>
    <row r="567">
      <c r="A567" s="92" t="s">
        <v>302</v>
      </c>
      <c r="B567" s="92" t="s">
        <v>303</v>
      </c>
      <c r="C567" s="92" t="s">
        <v>24</v>
      </c>
      <c r="D567" s="92"/>
      <c r="E567" s="92"/>
      <c r="F567" s="92"/>
      <c r="G567" s="92"/>
      <c r="H567" s="92" t="n">
        <v>176.1563507</v>
      </c>
      <c r="I567" s="92" t="n">
        <v>41.3726728765334</v>
      </c>
      <c r="J567" s="92" t="n">
        <v>43.8115502311556</v>
      </c>
      <c r="K567" s="92" t="n">
        <v>26.3817835156298</v>
      </c>
      <c r="L567" s="92" t="n">
        <v>225.921069</v>
      </c>
      <c r="M567" s="92" t="n">
        <v>38.2897996406519</v>
      </c>
      <c r="N567" s="92" t="n">
        <v>56.1884497688444</v>
      </c>
      <c r="O567" s="92" t="n">
        <v>20.5705414268855</v>
      </c>
      <c r="P567" s="92"/>
      <c r="Q567" s="92"/>
      <c r="R567" s="92"/>
      <c r="S567" s="92"/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L575" s="7" t="str">
        <f>=HYPERLINK("#'Indice'!A1", "Ir al índice")</f>
      </c>
    </row>
    <row r="576">
      <c r="A576" s="4" t="s">
        <v>430</v>
      </c>
    </row>
    <row r="577">
      <c r="A577" s="5" t="s">
        <v>33</v>
      </c>
      <c r="B577" s="5" t="s">
        <v>78</v>
      </c>
      <c r="C577" s="5" t="s">
        <v>11</v>
      </c>
      <c r="D577" s="5" t="s">
        <v>409</v>
      </c>
      <c r="E577" s="5" t="s">
        <v>410</v>
      </c>
      <c r="F577" s="5" t="s">
        <v>411</v>
      </c>
      <c r="G577" s="5" t="s">
        <v>412</v>
      </c>
      <c r="H577" s="5" t="s">
        <v>413</v>
      </c>
      <c r="I577" s="5" t="s">
        <v>414</v>
      </c>
      <c r="J577" s="5" t="s">
        <v>415</v>
      </c>
      <c r="K577" s="5" t="s">
        <v>416</v>
      </c>
      <c r="L577" s="5" t="s">
        <v>417</v>
      </c>
      <c r="M577" s="5" t="s">
        <v>418</v>
      </c>
      <c r="N577" s="5" t="s">
        <v>419</v>
      </c>
      <c r="O577" s="5" t="s">
        <v>420</v>
      </c>
      <c r="P577" s="5" t="s">
        <v>421</v>
      </c>
      <c r="Q577" s="5" t="s">
        <v>422</v>
      </c>
      <c r="R577" s="5" t="s">
        <v>423</v>
      </c>
      <c r="S577" s="5" t="s">
        <v>424</v>
      </c>
    </row>
    <row r="578">
      <c r="A578" s="93" t="s">
        <v>83</v>
      </c>
      <c r="B578" s="93" t="s">
        <v>84</v>
      </c>
      <c r="C578" s="93" t="s">
        <v>22</v>
      </c>
      <c r="D578" s="93"/>
      <c r="E578" s="93"/>
      <c r="F578" s="93"/>
      <c r="G578" s="93"/>
      <c r="H578" s="93" t="n">
        <v>14.4104744</v>
      </c>
      <c r="I578" s="93"/>
      <c r="J578" s="93" t="n">
        <v>63.9639637560242</v>
      </c>
      <c r="K578" s="93"/>
      <c r="L578" s="93" t="n">
        <v>8.1185772</v>
      </c>
      <c r="M578" s="93"/>
      <c r="N578" s="93" t="n">
        <v>36.0360362439758</v>
      </c>
      <c r="O578" s="93"/>
      <c r="P578" s="93"/>
      <c r="Q578" s="93"/>
      <c r="R578" s="93"/>
      <c r="S578" s="93"/>
    </row>
    <row r="579">
      <c r="A579" s="93" t="s">
        <v>83</v>
      </c>
      <c r="B579" s="93" t="s">
        <v>84</v>
      </c>
      <c r="C579" s="93" t="s">
        <v>23</v>
      </c>
      <c r="D579" s="93"/>
      <c r="E579" s="93"/>
      <c r="F579" s="93"/>
      <c r="G579" s="93"/>
      <c r="H579" s="93" t="n">
        <v>9.7457689</v>
      </c>
      <c r="I579" s="93"/>
      <c r="J579" s="93" t="n">
        <v>31.1430811079235</v>
      </c>
      <c r="K579" s="93"/>
      <c r="L579" s="93" t="n">
        <v>19.5181151</v>
      </c>
      <c r="M579" s="93"/>
      <c r="N579" s="93" t="n">
        <v>62.3710912776812</v>
      </c>
      <c r="O579" s="93"/>
      <c r="P579" s="93" t="n">
        <v>2.0296443</v>
      </c>
      <c r="Q579" s="93"/>
      <c r="R579" s="93" t="n">
        <v>6.48582761439527</v>
      </c>
      <c r="S579" s="93"/>
    </row>
    <row r="580">
      <c r="A580" s="93" t="s">
        <v>83</v>
      </c>
      <c r="B580" s="93" t="s">
        <v>84</v>
      </c>
      <c r="C580" s="93" t="s">
        <v>24</v>
      </c>
      <c r="D580" s="93"/>
      <c r="E580" s="93"/>
      <c r="F580" s="93"/>
      <c r="G580" s="93"/>
      <c r="H580" s="93" t="n">
        <v>2.0296443</v>
      </c>
      <c r="I580" s="93"/>
      <c r="J580" s="93" t="n">
        <v>18.7522827167551</v>
      </c>
      <c r="K580" s="93"/>
      <c r="L580" s="93" t="n">
        <v>8.7938076</v>
      </c>
      <c r="M580" s="93"/>
      <c r="N580" s="93" t="n">
        <v>81.2477172832449</v>
      </c>
      <c r="O580" s="93"/>
      <c r="P580" s="93"/>
      <c r="Q580" s="93"/>
      <c r="R580" s="93"/>
      <c r="S580" s="93"/>
    </row>
    <row r="581">
      <c r="A581" s="93" t="s">
        <v>87</v>
      </c>
      <c r="B581" s="93" t="s">
        <v>88</v>
      </c>
      <c r="C581" s="93" t="s">
        <v>22</v>
      </c>
      <c r="D581" s="93" t="n">
        <v>4.8746107</v>
      </c>
      <c r="E581" s="93"/>
      <c r="F581" s="93" t="n">
        <v>2.05583146047102</v>
      </c>
      <c r="G581" s="93"/>
      <c r="H581" s="93" t="n">
        <v>64.7853096</v>
      </c>
      <c r="I581" s="93"/>
      <c r="J581" s="93" t="n">
        <v>27.3227311571845</v>
      </c>
      <c r="K581" s="93"/>
      <c r="L581" s="93" t="n">
        <v>157.6752125</v>
      </c>
      <c r="M581" s="93"/>
      <c r="N581" s="93" t="n">
        <v>66.4983692736639</v>
      </c>
      <c r="O581" s="93"/>
      <c r="P581" s="93" t="n">
        <v>9.7762644</v>
      </c>
      <c r="Q581" s="93"/>
      <c r="R581" s="93" t="n">
        <v>4.12306810868052</v>
      </c>
      <c r="S581" s="93"/>
    </row>
    <row r="582">
      <c r="A582" s="93" t="s">
        <v>87</v>
      </c>
      <c r="B582" s="93" t="s">
        <v>88</v>
      </c>
      <c r="C582" s="93" t="s">
        <v>23</v>
      </c>
      <c r="D582" s="93"/>
      <c r="E582" s="93"/>
      <c r="F582" s="93"/>
      <c r="G582" s="93"/>
      <c r="H582" s="93" t="n">
        <v>110.3116728</v>
      </c>
      <c r="I582" s="93"/>
      <c r="J582" s="93" t="n">
        <v>42.4099010902728</v>
      </c>
      <c r="K582" s="93"/>
      <c r="L582" s="93" t="n">
        <v>149.7966273</v>
      </c>
      <c r="M582" s="93"/>
      <c r="N582" s="93" t="n">
        <v>57.5900989097272</v>
      </c>
      <c r="O582" s="93"/>
      <c r="P582" s="93"/>
      <c r="Q582" s="93"/>
      <c r="R582" s="93"/>
      <c r="S582" s="93"/>
    </row>
    <row r="583">
      <c r="A583" s="93" t="s">
        <v>87</v>
      </c>
      <c r="B583" s="93" t="s">
        <v>88</v>
      </c>
      <c r="C583" s="93" t="s">
        <v>24</v>
      </c>
      <c r="D583" s="93"/>
      <c r="E583" s="93"/>
      <c r="F583" s="93"/>
      <c r="G583" s="93"/>
      <c r="H583" s="93" t="n">
        <v>23.1252139</v>
      </c>
      <c r="I583" s="93"/>
      <c r="J583" s="93" t="n">
        <v>36.0032223963835</v>
      </c>
      <c r="K583" s="93"/>
      <c r="L583" s="93" t="n">
        <v>41.105742</v>
      </c>
      <c r="M583" s="93"/>
      <c r="N583" s="93" t="n">
        <v>63.9967776036165</v>
      </c>
      <c r="O583" s="93"/>
      <c r="P583" s="93"/>
      <c r="Q583" s="93"/>
      <c r="R583" s="93"/>
      <c r="S583" s="93"/>
    </row>
    <row r="584">
      <c r="A584" s="93" t="s">
        <v>99</v>
      </c>
      <c r="B584" s="93" t="s">
        <v>100</v>
      </c>
      <c r="C584" s="93" t="s">
        <v>22</v>
      </c>
      <c r="D584" s="93" t="n">
        <v>5.5863169</v>
      </c>
      <c r="E584" s="93"/>
      <c r="F584" s="93" t="n">
        <v>4.24852708058472</v>
      </c>
      <c r="G584" s="93"/>
      <c r="H584" s="93" t="n">
        <v>33.7832228</v>
      </c>
      <c r="I584" s="93"/>
      <c r="J584" s="93" t="n">
        <v>25.6929457287371</v>
      </c>
      <c r="K584" s="93"/>
      <c r="L584" s="93" t="n">
        <v>82.5660395</v>
      </c>
      <c r="M584" s="93"/>
      <c r="N584" s="93" t="n">
        <v>62.7934399411493</v>
      </c>
      <c r="O584" s="93"/>
      <c r="P584" s="93" t="n">
        <v>9.5527412</v>
      </c>
      <c r="Q584" s="93"/>
      <c r="R584" s="93" t="n">
        <v>7.26508724952882</v>
      </c>
      <c r="S584" s="93"/>
    </row>
    <row r="585">
      <c r="A585" s="93" t="s">
        <v>99</v>
      </c>
      <c r="B585" s="93" t="s">
        <v>100</v>
      </c>
      <c r="C585" s="93" t="s">
        <v>23</v>
      </c>
      <c r="D585" s="93" t="n">
        <v>7.0906545</v>
      </c>
      <c r="E585" s="93"/>
      <c r="F585" s="93" t="n">
        <v>3.04286384457068</v>
      </c>
      <c r="G585" s="93"/>
      <c r="H585" s="93" t="n">
        <v>94.3693606</v>
      </c>
      <c r="I585" s="93"/>
      <c r="J585" s="93" t="n">
        <v>40.4974061851403</v>
      </c>
      <c r="K585" s="93"/>
      <c r="L585" s="93" t="n">
        <v>129.5434864</v>
      </c>
      <c r="M585" s="93"/>
      <c r="N585" s="93" t="n">
        <v>55.5919331658585</v>
      </c>
      <c r="O585" s="93"/>
      <c r="P585" s="93" t="n">
        <v>2.0221895</v>
      </c>
      <c r="Q585" s="93"/>
      <c r="R585" s="93" t="n">
        <v>0.867796804430461</v>
      </c>
      <c r="S585" s="93"/>
    </row>
    <row r="586">
      <c r="A586" s="93" t="s">
        <v>99</v>
      </c>
      <c r="B586" s="93" t="s">
        <v>100</v>
      </c>
      <c r="C586" s="93" t="s">
        <v>24</v>
      </c>
      <c r="D586" s="93"/>
      <c r="E586" s="93"/>
      <c r="F586" s="93"/>
      <c r="G586" s="93"/>
      <c r="H586" s="93" t="n">
        <v>11.1732374</v>
      </c>
      <c r="I586" s="93"/>
      <c r="J586" s="93" t="n">
        <v>28.9288155193975</v>
      </c>
      <c r="K586" s="93"/>
      <c r="L586" s="93" t="n">
        <v>27.4499734</v>
      </c>
      <c r="M586" s="93"/>
      <c r="N586" s="93" t="n">
        <v>71.0711844806025</v>
      </c>
      <c r="O586" s="93"/>
      <c r="P586" s="93"/>
      <c r="Q586" s="93"/>
      <c r="R586" s="93"/>
      <c r="S586" s="93"/>
    </row>
    <row r="587">
      <c r="A587" s="93" t="s">
        <v>115</v>
      </c>
      <c r="B587" s="93" t="s">
        <v>116</v>
      </c>
      <c r="C587" s="93" t="s">
        <v>22</v>
      </c>
      <c r="D587" s="93" t="n">
        <v>17.7622591</v>
      </c>
      <c r="E587" s="93"/>
      <c r="F587" s="93" t="n">
        <v>6.68200605205913</v>
      </c>
      <c r="G587" s="93"/>
      <c r="H587" s="93" t="n">
        <v>94.4630493</v>
      </c>
      <c r="I587" s="93"/>
      <c r="J587" s="93" t="n">
        <v>35.5361704592272</v>
      </c>
      <c r="K587" s="93"/>
      <c r="L587" s="93" t="n">
        <v>153.5969456</v>
      </c>
      <c r="M587" s="93"/>
      <c r="N587" s="93" t="n">
        <v>57.7818234887136</v>
      </c>
      <c r="O587" s="93"/>
      <c r="P587" s="93"/>
      <c r="Q587" s="93"/>
      <c r="R587" s="93"/>
      <c r="S587" s="93"/>
    </row>
    <row r="588">
      <c r="A588" s="93" t="s">
        <v>115</v>
      </c>
      <c r="B588" s="93" t="s">
        <v>116</v>
      </c>
      <c r="C588" s="93" t="s">
        <v>23</v>
      </c>
      <c r="D588" s="93" t="n">
        <v>9.641808</v>
      </c>
      <c r="E588" s="93"/>
      <c r="F588" s="93" t="n">
        <v>3.68885937303921</v>
      </c>
      <c r="G588" s="93"/>
      <c r="H588" s="93" t="n">
        <v>61.7023366</v>
      </c>
      <c r="I588" s="93"/>
      <c r="J588" s="93" t="n">
        <v>23.6066972818097</v>
      </c>
      <c r="K588" s="93"/>
      <c r="L588" s="93" t="n">
        <v>165.265737</v>
      </c>
      <c r="M588" s="93"/>
      <c r="N588" s="93" t="n">
        <v>63.2290191813282</v>
      </c>
      <c r="O588" s="93"/>
      <c r="P588" s="93" t="n">
        <v>24.766523</v>
      </c>
      <c r="Q588" s="93"/>
      <c r="R588" s="93" t="n">
        <v>9.47542416382293</v>
      </c>
      <c r="S588" s="93"/>
    </row>
    <row r="589">
      <c r="A589" s="93" t="s">
        <v>115</v>
      </c>
      <c r="B589" s="93" t="s">
        <v>116</v>
      </c>
      <c r="C589" s="93" t="s">
        <v>24</v>
      </c>
      <c r="D589" s="93" t="n">
        <v>12.5845067</v>
      </c>
      <c r="E589" s="93"/>
      <c r="F589" s="93" t="n">
        <v>8.03283590244506</v>
      </c>
      <c r="G589" s="93"/>
      <c r="H589" s="93" t="n">
        <v>17.655798</v>
      </c>
      <c r="I589" s="93"/>
      <c r="J589" s="93" t="n">
        <v>11.2698996823386</v>
      </c>
      <c r="K589" s="93"/>
      <c r="L589" s="93" t="n">
        <v>126.4230064</v>
      </c>
      <c r="M589" s="93"/>
      <c r="N589" s="93" t="n">
        <v>80.6972644152164</v>
      </c>
      <c r="O589" s="93"/>
      <c r="P589" s="93"/>
      <c r="Q589" s="93"/>
      <c r="R589" s="93"/>
      <c r="S589" s="93"/>
    </row>
    <row r="590">
      <c r="A590" s="93" t="s">
        <v>117</v>
      </c>
      <c r="B590" s="93" t="s">
        <v>118</v>
      </c>
      <c r="C590" s="93" t="s">
        <v>22</v>
      </c>
      <c r="D590" s="93" t="n">
        <v>16.2416916</v>
      </c>
      <c r="E590" s="93"/>
      <c r="F590" s="93" t="n">
        <v>9.27835051546392</v>
      </c>
      <c r="G590" s="93"/>
      <c r="H590" s="93" t="n">
        <v>48.7250748</v>
      </c>
      <c r="I590" s="93"/>
      <c r="J590" s="93" t="n">
        <v>27.8350515463918</v>
      </c>
      <c r="K590" s="93"/>
      <c r="L590" s="93" t="n">
        <v>102.8640468</v>
      </c>
      <c r="M590" s="93"/>
      <c r="N590" s="93" t="n">
        <v>58.7628865979381</v>
      </c>
      <c r="O590" s="93"/>
      <c r="P590" s="93" t="n">
        <v>7.2185296</v>
      </c>
      <c r="Q590" s="93"/>
      <c r="R590" s="93" t="n">
        <v>4.12371134020619</v>
      </c>
      <c r="S590" s="93"/>
    </row>
    <row r="591">
      <c r="A591" s="93" t="s">
        <v>117</v>
      </c>
      <c r="B591" s="93" t="s">
        <v>118</v>
      </c>
      <c r="C591" s="93" t="s">
        <v>23</v>
      </c>
      <c r="D591" s="93" t="n">
        <v>5.4138972</v>
      </c>
      <c r="E591" s="93"/>
      <c r="F591" s="93" t="n">
        <v>3.15789473684211</v>
      </c>
      <c r="G591" s="93"/>
      <c r="H591" s="93" t="n">
        <v>73.9899284</v>
      </c>
      <c r="I591" s="93"/>
      <c r="J591" s="93" t="n">
        <v>43.1578947368421</v>
      </c>
      <c r="K591" s="93"/>
      <c r="L591" s="93" t="n">
        <v>84.8177228</v>
      </c>
      <c r="M591" s="93"/>
      <c r="N591" s="93" t="n">
        <v>49.4736842105263</v>
      </c>
      <c r="O591" s="93"/>
      <c r="P591" s="93" t="n">
        <v>7.2185296</v>
      </c>
      <c r="Q591" s="93"/>
      <c r="R591" s="93" t="n">
        <v>4.21052631578947</v>
      </c>
      <c r="S591" s="93"/>
    </row>
    <row r="592">
      <c r="A592" s="93" t="s">
        <v>117</v>
      </c>
      <c r="B592" s="93" t="s">
        <v>118</v>
      </c>
      <c r="C592" s="93" t="s">
        <v>24</v>
      </c>
      <c r="D592" s="93"/>
      <c r="E592" s="93"/>
      <c r="F592" s="93"/>
      <c r="G592" s="93"/>
      <c r="H592" s="93" t="n">
        <v>10.8277944</v>
      </c>
      <c r="I592" s="93"/>
      <c r="J592" s="93" t="n">
        <v>30</v>
      </c>
      <c r="K592" s="93"/>
      <c r="L592" s="93" t="n">
        <v>23.4602212</v>
      </c>
      <c r="M592" s="93"/>
      <c r="N592" s="93" t="n">
        <v>65</v>
      </c>
      <c r="O592" s="93"/>
      <c r="P592" s="93" t="n">
        <v>1.8046324</v>
      </c>
      <c r="Q592" s="93"/>
      <c r="R592" s="93" t="n">
        <v>5</v>
      </c>
      <c r="S592" s="93"/>
    </row>
    <row r="593">
      <c r="A593" t="s">
        <v>27</v>
      </c>
    </row>
    <row r="594">
      <c r="A594" t="s">
        <v>28</v>
      </c>
    </row>
    <row r="595">
      <c r="A595" t="s">
        <v>29</v>
      </c>
    </row>
    <row r="596">
      <c r="A596" t="s">
        <v>30</v>
      </c>
    </row>
    <row r="597">
      <c r="A597" t="s">
        <v>31</v>
      </c>
    </row>
    <row r="600">
      <c r="L600" s="7" t="str">
        <f>=HYPERLINK("#'Indice'!A1", "Ir al índice")</f>
      </c>
    </row>
    <row r="601">
      <c r="A601" s="14" t="s">
        <v>431</v>
      </c>
    </row>
    <row r="602">
      <c r="A602" s="5" t="s">
        <v>33</v>
      </c>
      <c r="B602" s="5" t="s">
        <v>10</v>
      </c>
      <c r="C602" s="5" t="s">
        <v>11</v>
      </c>
      <c r="D602" s="5" t="s">
        <v>409</v>
      </c>
      <c r="E602" s="5" t="s">
        <v>410</v>
      </c>
      <c r="F602" s="5" t="s">
        <v>411</v>
      </c>
      <c r="G602" s="5" t="s">
        <v>412</v>
      </c>
      <c r="H602" s="5" t="s">
        <v>413</v>
      </c>
      <c r="I602" s="5" t="s">
        <v>414</v>
      </c>
      <c r="J602" s="5" t="s">
        <v>415</v>
      </c>
      <c r="K602" s="5" t="s">
        <v>416</v>
      </c>
      <c r="L602" s="5" t="s">
        <v>417</v>
      </c>
      <c r="M602" s="5" t="s">
        <v>418</v>
      </c>
      <c r="N602" s="5" t="s">
        <v>419</v>
      </c>
      <c r="O602" s="5" t="s">
        <v>420</v>
      </c>
      <c r="P602" s="5" t="s">
        <v>421</v>
      </c>
      <c r="Q602" s="5" t="s">
        <v>422</v>
      </c>
      <c r="R602" s="5" t="s">
        <v>423</v>
      </c>
      <c r="S602" s="5" t="s">
        <v>424</v>
      </c>
    </row>
    <row r="603">
      <c r="A603" s="94" t="s">
        <v>20</v>
      </c>
      <c r="B603" s="94" t="s">
        <v>21</v>
      </c>
      <c r="C603" s="94" t="s">
        <v>22</v>
      </c>
      <c r="D603" s="94" t="n">
        <v>44.4648783</v>
      </c>
      <c r="E603" s="94"/>
      <c r="F603" s="94" t="n">
        <v>5.34433398314154</v>
      </c>
      <c r="G603" s="94"/>
      <c r="H603" s="94" t="n">
        <v>256.1671309</v>
      </c>
      <c r="I603" s="94"/>
      <c r="J603" s="94" t="n">
        <v>30.7893050734547</v>
      </c>
      <c r="K603" s="94"/>
      <c r="L603" s="94" t="n">
        <v>504.8208216</v>
      </c>
      <c r="M603" s="94"/>
      <c r="N603" s="94" t="n">
        <v>60.6755528278217</v>
      </c>
      <c r="O603" s="94"/>
      <c r="P603" s="94" t="n">
        <v>26.5475352</v>
      </c>
      <c r="Q603" s="94"/>
      <c r="R603" s="94" t="n">
        <v>3.19080811558201</v>
      </c>
      <c r="S603" s="94"/>
    </row>
    <row r="604">
      <c r="A604" s="94" t="s">
        <v>20</v>
      </c>
      <c r="B604" s="94" t="s">
        <v>21</v>
      </c>
      <c r="C604" s="94" t="s">
        <v>23</v>
      </c>
      <c r="D604" s="94" t="n">
        <v>22.1463597</v>
      </c>
      <c r="E604" s="94"/>
      <c r="F604" s="94" t="n">
        <v>2.31355429271209</v>
      </c>
      <c r="G604" s="94"/>
      <c r="H604" s="94" t="n">
        <v>350.1190673</v>
      </c>
      <c r="I604" s="94"/>
      <c r="J604" s="94" t="n">
        <v>36.575738951457</v>
      </c>
      <c r="K604" s="94"/>
      <c r="L604" s="94" t="n">
        <v>548.9416886</v>
      </c>
      <c r="M604" s="94"/>
      <c r="N604" s="94" t="n">
        <v>57.3460567476086</v>
      </c>
      <c r="O604" s="94"/>
      <c r="P604" s="94" t="n">
        <v>36.0368864</v>
      </c>
      <c r="Q604" s="94"/>
      <c r="R604" s="94" t="n">
        <v>3.76465000822225</v>
      </c>
      <c r="S604" s="94"/>
    </row>
    <row r="605">
      <c r="A605" s="94" t="s">
        <v>20</v>
      </c>
      <c r="B605" s="94" t="s">
        <v>21</v>
      </c>
      <c r="C605" s="94" t="s">
        <v>24</v>
      </c>
      <c r="D605" s="94" t="n">
        <v>12.5845067</v>
      </c>
      <c r="E605" s="94"/>
      <c r="F605" s="94" t="n">
        <v>4.10676492910979</v>
      </c>
      <c r="G605" s="94"/>
      <c r="H605" s="94" t="n">
        <v>64.811688</v>
      </c>
      <c r="I605" s="94"/>
      <c r="J605" s="94" t="n">
        <v>21.1503218695736</v>
      </c>
      <c r="K605" s="94"/>
      <c r="L605" s="94" t="n">
        <v>227.2327506</v>
      </c>
      <c r="M605" s="94"/>
      <c r="N605" s="94" t="n">
        <v>74.1539984963599</v>
      </c>
      <c r="O605" s="94"/>
      <c r="P605" s="94" t="n">
        <v>1.8046324</v>
      </c>
      <c r="Q605" s="94"/>
      <c r="R605" s="94" t="n">
        <v>0.58891470495663</v>
      </c>
      <c r="S605" s="94"/>
    </row>
    <row r="606">
      <c r="A606" s="94" t="s">
        <v>34</v>
      </c>
      <c r="B606" s="94" t="s">
        <v>35</v>
      </c>
      <c r="C606" s="94" t="s">
        <v>22</v>
      </c>
      <c r="D606" s="94" t="n">
        <v>50.8358912</v>
      </c>
      <c r="E606" s="94" t="n">
        <v>39.4709339229709</v>
      </c>
      <c r="F606" s="94" t="n">
        <v>7.20267732142393</v>
      </c>
      <c r="G606" s="94" t="n">
        <v>39.4919258357268</v>
      </c>
      <c r="H606" s="94" t="n">
        <v>466.7343325</v>
      </c>
      <c r="I606" s="94" t="n">
        <v>28.0130891293986</v>
      </c>
      <c r="J606" s="94" t="n">
        <v>66.129199517755</v>
      </c>
      <c r="K606" s="94" t="n">
        <v>12.5191516431156</v>
      </c>
      <c r="L606" s="94" t="n">
        <v>170.9487738</v>
      </c>
      <c r="M606" s="94" t="n">
        <v>28.6595708524282</v>
      </c>
      <c r="N606" s="94" t="n">
        <v>24.2208570974062</v>
      </c>
      <c r="O606" s="94" t="n">
        <v>28.2183312957521</v>
      </c>
      <c r="P606" s="94" t="n">
        <v>17.2725982</v>
      </c>
      <c r="Q606" s="94" t="n">
        <v>70.2440654227202</v>
      </c>
      <c r="R606" s="94" t="n">
        <v>2.44726606341482</v>
      </c>
      <c r="S606" s="94" t="n">
        <v>70.9667010223337</v>
      </c>
    </row>
    <row r="607">
      <c r="A607" s="94" t="s">
        <v>34</v>
      </c>
      <c r="B607" s="94" t="s">
        <v>35</v>
      </c>
      <c r="C607" s="94" t="s">
        <v>23</v>
      </c>
      <c r="D607" s="94"/>
      <c r="E607" s="94"/>
      <c r="F607" s="94"/>
      <c r="G607" s="94"/>
      <c r="H607" s="94" t="n">
        <v>670.9323615</v>
      </c>
      <c r="I607" s="94" t="n">
        <v>14.8704846863949</v>
      </c>
      <c r="J607" s="94" t="n">
        <v>57.8113303113862</v>
      </c>
      <c r="K607" s="94" t="n">
        <v>9.27656728529234</v>
      </c>
      <c r="L607" s="94" t="n">
        <v>406.7552358</v>
      </c>
      <c r="M607" s="94" t="n">
        <v>18.8090185341922</v>
      </c>
      <c r="N607" s="94" t="n">
        <v>35.0483336951389</v>
      </c>
      <c r="O607" s="94" t="n">
        <v>16.2809375054323</v>
      </c>
      <c r="P607" s="94" t="n">
        <v>82.8675359</v>
      </c>
      <c r="Q607" s="94" t="n">
        <v>37.8190379234596</v>
      </c>
      <c r="R607" s="94" t="n">
        <v>7.14033599347489</v>
      </c>
      <c r="S607" s="94" t="n">
        <v>34.8273591960486</v>
      </c>
    </row>
    <row r="608">
      <c r="A608" s="94" t="s">
        <v>34</v>
      </c>
      <c r="B608" s="94" t="s">
        <v>35</v>
      </c>
      <c r="C608" s="94" t="s">
        <v>24</v>
      </c>
      <c r="D608" s="94"/>
      <c r="E608" s="94"/>
      <c r="F608" s="94"/>
      <c r="G608" s="94"/>
      <c r="H608" s="94" t="n">
        <v>73.5100184</v>
      </c>
      <c r="I608" s="94" t="n">
        <v>42.8416988404534</v>
      </c>
      <c r="J608" s="94" t="n">
        <v>19.1275992878082</v>
      </c>
      <c r="K608" s="94" t="n">
        <v>40.655975507809</v>
      </c>
      <c r="L608" s="94" t="n">
        <v>286.1724108</v>
      </c>
      <c r="M608" s="94" t="n">
        <v>25.7527030284707</v>
      </c>
      <c r="N608" s="94" t="n">
        <v>74.4631999848395</v>
      </c>
      <c r="O608" s="94" t="n">
        <v>11.7069899577009</v>
      </c>
      <c r="P608" s="94" t="n">
        <v>24.6314478</v>
      </c>
      <c r="Q608" s="94" t="n">
        <v>70.2293916572279</v>
      </c>
      <c r="R608" s="94" t="n">
        <v>6.40920072735235</v>
      </c>
      <c r="S608" s="94" t="n">
        <v>70.7788360517668</v>
      </c>
    </row>
    <row r="609">
      <c r="A609" s="94" t="s">
        <v>36</v>
      </c>
      <c r="B609" s="94" t="s">
        <v>37</v>
      </c>
      <c r="C609" s="94" t="s">
        <v>22</v>
      </c>
      <c r="D609" s="94" t="n">
        <v>58.1878515</v>
      </c>
      <c r="E609" s="94" t="n">
        <v>42.6065035864392</v>
      </c>
      <c r="F609" s="94" t="n">
        <v>9.2896608950355</v>
      </c>
      <c r="G609" s="94" t="n">
        <v>39.6861223490875</v>
      </c>
      <c r="H609" s="94" t="n">
        <v>283.5434418</v>
      </c>
      <c r="I609" s="94" t="n">
        <v>21.6280132111288</v>
      </c>
      <c r="J609" s="94" t="n">
        <v>45.2675662605146</v>
      </c>
      <c r="K609" s="94" t="n">
        <v>15.2177237408336</v>
      </c>
      <c r="L609" s="94" t="n">
        <v>279.7899895</v>
      </c>
      <c r="M609" s="94" t="n">
        <v>15.858023462136</v>
      </c>
      <c r="N609" s="94" t="n">
        <v>44.668329509993</v>
      </c>
      <c r="O609" s="94" t="n">
        <v>12.3075096672188</v>
      </c>
      <c r="P609" s="94" t="n">
        <v>4.8508976</v>
      </c>
      <c r="Q609" s="94" t="n">
        <v>99.9999999999999</v>
      </c>
      <c r="R609" s="94" t="n">
        <v>0.774443334456876</v>
      </c>
      <c r="S609" s="94" t="n">
        <v>101.034487205051</v>
      </c>
    </row>
    <row r="610">
      <c r="A610" s="94" t="s">
        <v>36</v>
      </c>
      <c r="B610" s="94" t="s">
        <v>37</v>
      </c>
      <c r="C610" s="94" t="s">
        <v>23</v>
      </c>
      <c r="D610" s="94" t="n">
        <v>29.4985112</v>
      </c>
      <c r="E610" s="94" t="n">
        <v>41.3533793931811</v>
      </c>
      <c r="F610" s="94" t="n">
        <v>6.02040263133773</v>
      </c>
      <c r="G610" s="94" t="n">
        <v>40.8189111062874</v>
      </c>
      <c r="H610" s="94" t="n">
        <v>193.4273729</v>
      </c>
      <c r="I610" s="94" t="n">
        <v>19.8184568315676</v>
      </c>
      <c r="J610" s="94" t="n">
        <v>39.4769301028285</v>
      </c>
      <c r="K610" s="94" t="n">
        <v>16.2145597562185</v>
      </c>
      <c r="L610" s="94" t="n">
        <v>243.6017657</v>
      </c>
      <c r="M610" s="94" t="n">
        <v>20.368607223713</v>
      </c>
      <c r="N610" s="94" t="n">
        <v>49.7171094932681</v>
      </c>
      <c r="O610" s="94" t="n">
        <v>14.1327472670441</v>
      </c>
      <c r="P610" s="94" t="n">
        <v>23.4480712</v>
      </c>
      <c r="Q610" s="94" t="n">
        <v>57.3504231567704</v>
      </c>
      <c r="R610" s="94" t="n">
        <v>4.78555777256563</v>
      </c>
      <c r="S610" s="94" t="n">
        <v>55.5973922279988</v>
      </c>
    </row>
    <row r="611">
      <c r="A611" s="94" t="s">
        <v>36</v>
      </c>
      <c r="B611" s="94" t="s">
        <v>37</v>
      </c>
      <c r="C611" s="94" t="s">
        <v>24</v>
      </c>
      <c r="D611" s="94" t="n">
        <v>16.6787455</v>
      </c>
      <c r="E611" s="94" t="n">
        <v>59.0207343453536</v>
      </c>
      <c r="F611" s="94" t="n">
        <v>9.04924743527181</v>
      </c>
      <c r="G611" s="94" t="n">
        <v>48.7901969472321</v>
      </c>
      <c r="H611" s="94" t="n">
        <v>45.1104371</v>
      </c>
      <c r="I611" s="94" t="n">
        <v>38.6975639064097</v>
      </c>
      <c r="J611" s="94" t="n">
        <v>24.4751925275894</v>
      </c>
      <c r="K611" s="94" t="n">
        <v>32.3542880814134</v>
      </c>
      <c r="L611" s="94" t="n">
        <v>118.8696018</v>
      </c>
      <c r="M611" s="94" t="n">
        <v>25.1987998586406</v>
      </c>
      <c r="N611" s="94" t="n">
        <v>64.4940855546019</v>
      </c>
      <c r="O611" s="94" t="n">
        <v>12.9579120819742</v>
      </c>
      <c r="P611" s="94" t="n">
        <v>3.6520726</v>
      </c>
      <c r="Q611" s="94" t="n">
        <v>100</v>
      </c>
      <c r="R611" s="94" t="n">
        <v>1.98147448253686</v>
      </c>
      <c r="S611" s="94" t="n">
        <v>102.2255625147</v>
      </c>
    </row>
    <row r="612">
      <c r="A612" s="94" t="s">
        <v>38</v>
      </c>
      <c r="B612" s="94" t="s">
        <v>39</v>
      </c>
      <c r="C612" s="94" t="s">
        <v>22</v>
      </c>
      <c r="D612" s="94" t="n">
        <v>1.131677</v>
      </c>
      <c r="E612" s="94" t="n">
        <v>100</v>
      </c>
      <c r="F612" s="94" t="n">
        <v>2.7027027027027</v>
      </c>
      <c r="G612" s="94" t="n">
        <v>98.7756242491696</v>
      </c>
      <c r="H612" s="94" t="n">
        <v>7.921739</v>
      </c>
      <c r="I612" s="94" t="n">
        <v>40.635033369252</v>
      </c>
      <c r="J612" s="94" t="n">
        <v>18.9189189189189</v>
      </c>
      <c r="K612" s="94" t="n">
        <v>31.8269459398473</v>
      </c>
      <c r="L612" s="94" t="n">
        <v>30.555279</v>
      </c>
      <c r="M612" s="94" t="n">
        <v>21.4512733147427</v>
      </c>
      <c r="N612" s="94" t="n">
        <v>72.972972972973</v>
      </c>
      <c r="O612" s="94" t="n">
        <v>9.69179806778936</v>
      </c>
      <c r="P612" s="94" t="n">
        <v>2.263354</v>
      </c>
      <c r="Q612" s="94" t="n">
        <v>69.9025295419531</v>
      </c>
      <c r="R612" s="94" t="n">
        <v>5.40540540540541</v>
      </c>
      <c r="S612" s="94" t="n">
        <v>68.1394715431281</v>
      </c>
    </row>
    <row r="613">
      <c r="A613" s="94" t="s">
        <v>38</v>
      </c>
      <c r="B613" s="94" t="s">
        <v>39</v>
      </c>
      <c r="C613" s="94" t="s">
        <v>23</v>
      </c>
      <c r="D613" s="94"/>
      <c r="E613" s="94"/>
      <c r="F613" s="94"/>
      <c r="G613" s="94"/>
      <c r="H613" s="94" t="n">
        <v>12.448447</v>
      </c>
      <c r="I613" s="94" t="n">
        <v>29.5216051231269</v>
      </c>
      <c r="J613" s="94" t="n">
        <v>18.3333333333333</v>
      </c>
      <c r="K613" s="94" t="n">
        <v>24.6281511730551</v>
      </c>
      <c r="L613" s="94" t="n">
        <v>50.925465</v>
      </c>
      <c r="M613" s="94" t="n">
        <v>15.5699788832305</v>
      </c>
      <c r="N613" s="94" t="n">
        <v>75</v>
      </c>
      <c r="O613" s="94" t="n">
        <v>7.66238352029714</v>
      </c>
      <c r="P613" s="94" t="n">
        <v>4.526708</v>
      </c>
      <c r="Q613" s="94" t="n">
        <v>48.2653649581712</v>
      </c>
      <c r="R613" s="94" t="n">
        <v>6.66666666666667</v>
      </c>
      <c r="S613" s="94" t="n">
        <v>44.4026002514595</v>
      </c>
    </row>
    <row r="614">
      <c r="A614" s="94" t="s">
        <v>38</v>
      </c>
      <c r="B614" s="94" t="s">
        <v>39</v>
      </c>
      <c r="C614" s="94" t="s">
        <v>24</v>
      </c>
      <c r="D614" s="94"/>
      <c r="E614" s="94"/>
      <c r="F614" s="94"/>
      <c r="G614" s="94"/>
      <c r="H614" s="94" t="n">
        <v>1.131677</v>
      </c>
      <c r="I614" s="94" t="n">
        <v>100</v>
      </c>
      <c r="J614" s="94" t="n">
        <v>4.76190476190476</v>
      </c>
      <c r="K614" s="94" t="n">
        <v>94.3683227251166</v>
      </c>
      <c r="L614" s="94" t="n">
        <v>19.238509</v>
      </c>
      <c r="M614" s="94" t="n">
        <v>22.7131129214923</v>
      </c>
      <c r="N614" s="94" t="n">
        <v>80.952380952381</v>
      </c>
      <c r="O614" s="94" t="n">
        <v>10.431374737181</v>
      </c>
      <c r="P614" s="94" t="n">
        <v>3.395031</v>
      </c>
      <c r="Q614" s="94" t="n">
        <v>56.4076074817766</v>
      </c>
      <c r="R614" s="94" t="n">
        <v>14.2857142857143</v>
      </c>
      <c r="S614" s="94" t="n">
        <v>55.3283335172488</v>
      </c>
    </row>
    <row r="615">
      <c r="A615" s="94" t="s">
        <v>40</v>
      </c>
      <c r="B615" s="94" t="s">
        <v>41</v>
      </c>
      <c r="C615" s="94" t="s">
        <v>22</v>
      </c>
      <c r="D615" s="94" t="n">
        <v>28.7183313</v>
      </c>
      <c r="E615" s="94" t="n">
        <v>72.8772547047376</v>
      </c>
      <c r="F615" s="94" t="n">
        <v>4.23238194854415</v>
      </c>
      <c r="G615" s="94" t="n">
        <v>71.0850246440128</v>
      </c>
      <c r="H615" s="94" t="n">
        <v>189.4509884</v>
      </c>
      <c r="I615" s="94" t="n">
        <v>20.8180142210706</v>
      </c>
      <c r="J615" s="94" t="n">
        <v>27.9204573226024</v>
      </c>
      <c r="K615" s="94" t="n">
        <v>21.2276878838861</v>
      </c>
      <c r="L615" s="94" t="n">
        <v>447.4653949</v>
      </c>
      <c r="M615" s="94" t="n">
        <v>17.0057236808399</v>
      </c>
      <c r="N615" s="94" t="n">
        <v>65.9454910589788</v>
      </c>
      <c r="O615" s="94" t="n">
        <v>10.944435322667</v>
      </c>
      <c r="P615" s="94" t="n">
        <v>12.9035565</v>
      </c>
      <c r="Q615" s="94" t="n">
        <v>99.9999999999999</v>
      </c>
      <c r="R615" s="94" t="n">
        <v>1.90166966987457</v>
      </c>
      <c r="S615" s="94" t="n">
        <v>99.4941065228122</v>
      </c>
    </row>
    <row r="616">
      <c r="A616" s="94" t="s">
        <v>40</v>
      </c>
      <c r="B616" s="94" t="s">
        <v>41</v>
      </c>
      <c r="C616" s="94" t="s">
        <v>23</v>
      </c>
      <c r="D616" s="94" t="n">
        <v>26.0732148</v>
      </c>
      <c r="E616" s="94" t="n">
        <v>57.4856075197756</v>
      </c>
      <c r="F616" s="94" t="n">
        <v>4.32214587512276</v>
      </c>
      <c r="G616" s="94" t="n">
        <v>55.8060261647757</v>
      </c>
      <c r="H616" s="94" t="n">
        <v>237.3390671</v>
      </c>
      <c r="I616" s="94" t="n">
        <v>24.0482803771466</v>
      </c>
      <c r="J616" s="94" t="n">
        <v>39.343597547923</v>
      </c>
      <c r="K616" s="94" t="n">
        <v>17.2530125835232</v>
      </c>
      <c r="L616" s="94" t="n">
        <v>331.5148137</v>
      </c>
      <c r="M616" s="94" t="n">
        <v>17.2621374984036</v>
      </c>
      <c r="N616" s="94" t="n">
        <v>54.95507153861</v>
      </c>
      <c r="O616" s="94" t="n">
        <v>13.1272358599188</v>
      </c>
      <c r="P616" s="94" t="n">
        <v>8.3198922</v>
      </c>
      <c r="Q616" s="94" t="n">
        <v>100</v>
      </c>
      <c r="R616" s="94" t="n">
        <v>1.37918503834426</v>
      </c>
      <c r="S616" s="94" t="n">
        <v>101.206819150478</v>
      </c>
    </row>
    <row r="617">
      <c r="A617" s="94" t="s">
        <v>40</v>
      </c>
      <c r="B617" s="94" t="s">
        <v>41</v>
      </c>
      <c r="C617" s="94" t="s">
        <v>24</v>
      </c>
      <c r="D617" s="94"/>
      <c r="E617" s="94"/>
      <c r="F617" s="94"/>
      <c r="G617" s="94"/>
      <c r="H617" s="94" t="n">
        <v>42.8184534</v>
      </c>
      <c r="I617" s="94" t="n">
        <v>45.4089832647926</v>
      </c>
      <c r="J617" s="94" t="n">
        <v>58.1225870704477</v>
      </c>
      <c r="K617" s="94" t="n">
        <v>30.3786348696317</v>
      </c>
      <c r="L617" s="94" t="n">
        <v>30.8507612</v>
      </c>
      <c r="M617" s="94" t="n">
        <v>64.5055298497889</v>
      </c>
      <c r="N617" s="94" t="n">
        <v>41.8774129295523</v>
      </c>
      <c r="O617" s="94" t="n">
        <v>42.1631788301205</v>
      </c>
      <c r="P617" s="94"/>
      <c r="Q617" s="94"/>
      <c r="R617" s="94"/>
      <c r="S617" s="94"/>
    </row>
    <row r="618">
      <c r="A618" s="94" t="s">
        <v>42</v>
      </c>
      <c r="B618" s="94" t="s">
        <v>43</v>
      </c>
      <c r="C618" s="94" t="s">
        <v>22</v>
      </c>
      <c r="D618" s="94" t="n">
        <v>9.0487742</v>
      </c>
      <c r="E618" s="94" t="n">
        <v>43.2045964561165</v>
      </c>
      <c r="F618" s="94" t="n">
        <v>17.950857617622</v>
      </c>
      <c r="G618" s="94" t="n">
        <v>35.5878620694326</v>
      </c>
      <c r="H618" s="94" t="n">
        <v>14.8990063</v>
      </c>
      <c r="I618" s="94" t="n">
        <v>47.1467306348281</v>
      </c>
      <c r="J618" s="94" t="n">
        <v>29.5564829914038</v>
      </c>
      <c r="K618" s="94" t="n">
        <v>34.9309507003862</v>
      </c>
      <c r="L618" s="94" t="n">
        <v>26.4608094</v>
      </c>
      <c r="M618" s="94" t="n">
        <v>28.4556306858644</v>
      </c>
      <c r="N618" s="94" t="n">
        <v>52.4926593909741</v>
      </c>
      <c r="O618" s="94" t="n">
        <v>19.5451144750914</v>
      </c>
      <c r="P618" s="94"/>
      <c r="Q618" s="94"/>
      <c r="R618" s="94"/>
      <c r="S618" s="94"/>
    </row>
    <row r="619">
      <c r="A619" s="94" t="s">
        <v>42</v>
      </c>
      <c r="B619" s="94" t="s">
        <v>43</v>
      </c>
      <c r="C619" s="94" t="s">
        <v>23</v>
      </c>
      <c r="D619" s="94" t="n">
        <v>2.3992962</v>
      </c>
      <c r="E619" s="94" t="n">
        <v>69.8638131005773</v>
      </c>
      <c r="F619" s="94" t="n">
        <v>3.52757928796882</v>
      </c>
      <c r="G619" s="94" t="n">
        <v>72.2846226025583</v>
      </c>
      <c r="H619" s="94" t="n">
        <v>29.8665635</v>
      </c>
      <c r="I619" s="94" t="n">
        <v>19.9373603281116</v>
      </c>
      <c r="J619" s="94" t="n">
        <v>43.911489879993</v>
      </c>
      <c r="K619" s="94" t="n">
        <v>17.823851161263</v>
      </c>
      <c r="L619" s="94" t="n">
        <v>35.749513</v>
      </c>
      <c r="M619" s="94" t="n">
        <v>25.0129464854307</v>
      </c>
      <c r="N619" s="94" t="n">
        <v>52.5609308320382</v>
      </c>
      <c r="O619" s="94" t="n">
        <v>15.277089907815</v>
      </c>
      <c r="P619" s="94"/>
      <c r="Q619" s="94"/>
      <c r="R619" s="94"/>
      <c r="S619" s="94"/>
    </row>
    <row r="620">
      <c r="A620" s="94" t="s">
        <v>42</v>
      </c>
      <c r="B620" s="94" t="s">
        <v>43</v>
      </c>
      <c r="C620" s="94" t="s">
        <v>24</v>
      </c>
      <c r="D620" s="94" t="n">
        <v>1.1996481</v>
      </c>
      <c r="E620" s="94" t="n">
        <v>99.9999999999999</v>
      </c>
      <c r="F620" s="94" t="n">
        <v>7.57575763316652</v>
      </c>
      <c r="G620" s="94" t="n">
        <v>99.1657006443888</v>
      </c>
      <c r="H620" s="94" t="n">
        <v>5.5183812</v>
      </c>
      <c r="I620" s="94" t="n">
        <v>48.331602779375</v>
      </c>
      <c r="J620" s="94" t="n">
        <v>34.848484733667</v>
      </c>
      <c r="K620" s="94" t="n">
        <v>37.9654843566079</v>
      </c>
      <c r="L620" s="94" t="n">
        <v>9.1173255</v>
      </c>
      <c r="M620" s="94" t="n">
        <v>39.8892081613998</v>
      </c>
      <c r="N620" s="94" t="n">
        <v>57.5757576331665</v>
      </c>
      <c r="O620" s="94" t="n">
        <v>23.997764363219</v>
      </c>
      <c r="P620" s="94"/>
      <c r="Q620" s="94"/>
      <c r="R620" s="94"/>
      <c r="S620" s="94"/>
    </row>
    <row r="621">
      <c r="A621" s="94" t="s">
        <v>44</v>
      </c>
      <c r="B621" s="94" t="s">
        <v>45</v>
      </c>
      <c r="C621" s="94" t="s">
        <v>22</v>
      </c>
      <c r="D621" s="94" t="n">
        <v>19.6895043</v>
      </c>
      <c r="E621" s="94" t="n">
        <v>38.7977508859006</v>
      </c>
      <c r="F621" s="94" t="n">
        <v>24.7638974910173</v>
      </c>
      <c r="G621" s="94" t="n">
        <v>37.9054202676776</v>
      </c>
      <c r="H621" s="94" t="n">
        <v>17.9391757</v>
      </c>
      <c r="I621" s="94" t="n">
        <v>37.3860224614416</v>
      </c>
      <c r="J621" s="94" t="n">
        <v>22.5624729469776</v>
      </c>
      <c r="K621" s="94" t="n">
        <v>38.1386925327435</v>
      </c>
      <c r="L621" s="94" t="n">
        <v>41.8802273</v>
      </c>
      <c r="M621" s="94" t="n">
        <v>32.9190310995292</v>
      </c>
      <c r="N621" s="94" t="n">
        <v>52.6736295620051</v>
      </c>
      <c r="O621" s="94" t="n">
        <v>22.05063436515</v>
      </c>
      <c r="P621" s="94"/>
      <c r="Q621" s="94"/>
      <c r="R621" s="94"/>
      <c r="S621" s="94"/>
    </row>
    <row r="622">
      <c r="A622" s="94" t="s">
        <v>44</v>
      </c>
      <c r="B622" s="94" t="s">
        <v>45</v>
      </c>
      <c r="C622" s="94" t="s">
        <v>23</v>
      </c>
      <c r="D622" s="94" t="n">
        <v>26.5801206</v>
      </c>
      <c r="E622" s="94" t="n">
        <v>30.8088664351212</v>
      </c>
      <c r="F622" s="94" t="n">
        <v>26.9415066420061</v>
      </c>
      <c r="G622" s="94" t="n">
        <v>30.8777181844654</v>
      </c>
      <c r="H622" s="94" t="n">
        <v>27.1578149</v>
      </c>
      <c r="I622" s="94" t="n">
        <v>34.1885548626598</v>
      </c>
      <c r="J622" s="94" t="n">
        <v>27.5270553328761</v>
      </c>
      <c r="K622" s="94" t="n">
        <v>30.0908681474454</v>
      </c>
      <c r="L622" s="94" t="n">
        <v>40.8153989</v>
      </c>
      <c r="M622" s="94" t="n">
        <v>26.369224955973</v>
      </c>
      <c r="N622" s="94" t="n">
        <v>41.3703292437461</v>
      </c>
      <c r="O622" s="94" t="n">
        <v>21.0341257903288</v>
      </c>
      <c r="P622" s="94" t="n">
        <v>4.1052928</v>
      </c>
      <c r="Q622" s="94" t="n">
        <v>99.9999999999998</v>
      </c>
      <c r="R622" s="94" t="n">
        <v>4.16110878137173</v>
      </c>
      <c r="S622" s="94" t="n">
        <v>94.8162784179785</v>
      </c>
    </row>
    <row r="623">
      <c r="A623" s="94" t="s">
        <v>44</v>
      </c>
      <c r="B623" s="94" t="s">
        <v>45</v>
      </c>
      <c r="C623" s="94" t="s">
        <v>24</v>
      </c>
      <c r="D623" s="94"/>
      <c r="E623" s="94"/>
      <c r="F623" s="94"/>
      <c r="G623" s="94"/>
      <c r="H623" s="94" t="n">
        <v>10.8760549</v>
      </c>
      <c r="I623" s="94" t="n">
        <v>49.8896742988732</v>
      </c>
      <c r="J623" s="94" t="n">
        <v>31.7555078476585</v>
      </c>
      <c r="K623" s="94" t="n">
        <v>40.0564349413219</v>
      </c>
      <c r="L623" s="94" t="n">
        <v>23.3732947</v>
      </c>
      <c r="M623" s="94" t="n">
        <v>34.6496446377359</v>
      </c>
      <c r="N623" s="94" t="n">
        <v>68.2444921523415</v>
      </c>
      <c r="O623" s="94" t="n">
        <v>18.6390490134921</v>
      </c>
      <c r="P623" s="94"/>
      <c r="Q623" s="94"/>
      <c r="R623" s="94"/>
      <c r="S623" s="94"/>
    </row>
    <row r="624">
      <c r="A624" s="94" t="s">
        <v>46</v>
      </c>
      <c r="B624" s="94" t="s">
        <v>47</v>
      </c>
      <c r="C624" s="94" t="s">
        <v>22</v>
      </c>
      <c r="D624" s="94" t="n">
        <v>28.3134298</v>
      </c>
      <c r="E624" s="94" t="n">
        <v>49.5404519460346</v>
      </c>
      <c r="F624" s="94" t="n">
        <v>13.0728545556689</v>
      </c>
      <c r="G624" s="94" t="n">
        <v>46.6861557165268</v>
      </c>
      <c r="H624" s="94" t="n">
        <v>119.6819685</v>
      </c>
      <c r="I624" s="94" t="n">
        <v>21.3771711075314</v>
      </c>
      <c r="J624" s="94" t="n">
        <v>55.2594644374964</v>
      </c>
      <c r="K624" s="94" t="n">
        <v>13.8057955926225</v>
      </c>
      <c r="L624" s="94" t="n">
        <v>56.8166095</v>
      </c>
      <c r="M624" s="94" t="n">
        <v>38.1759977735014</v>
      </c>
      <c r="N624" s="94" t="n">
        <v>26.233320286041</v>
      </c>
      <c r="O624" s="94" t="n">
        <v>29.252471541452</v>
      </c>
      <c r="P624" s="94" t="n">
        <v>11.7698388</v>
      </c>
      <c r="Q624" s="94" t="n">
        <v>56.7733011134074</v>
      </c>
      <c r="R624" s="94" t="n">
        <v>5.43436072079367</v>
      </c>
      <c r="S624" s="94" t="n">
        <v>58.0121174574369</v>
      </c>
    </row>
    <row r="625">
      <c r="A625" s="94" t="s">
        <v>46</v>
      </c>
      <c r="B625" s="94" t="s">
        <v>47</v>
      </c>
      <c r="C625" s="94" t="s">
        <v>23</v>
      </c>
      <c r="D625" s="94" t="n">
        <v>8.6392401</v>
      </c>
      <c r="E625" s="94" t="n">
        <v>71.1046116296796</v>
      </c>
      <c r="F625" s="94" t="n">
        <v>2.12030390770353</v>
      </c>
      <c r="G625" s="94" t="n">
        <v>71.3448400310155</v>
      </c>
      <c r="H625" s="94" t="n">
        <v>193.7187621</v>
      </c>
      <c r="I625" s="94" t="n">
        <v>17.934274933163</v>
      </c>
      <c r="J625" s="94" t="n">
        <v>47.5438399120452</v>
      </c>
      <c r="K625" s="94" t="n">
        <v>15.2707991495812</v>
      </c>
      <c r="L625" s="94" t="n">
        <v>170.3912733</v>
      </c>
      <c r="M625" s="94" t="n">
        <v>23.4584626184899</v>
      </c>
      <c r="N625" s="94" t="n">
        <v>41.8186412733883</v>
      </c>
      <c r="O625" s="94" t="n">
        <v>16.5645203552256</v>
      </c>
      <c r="P625" s="94" t="n">
        <v>34.7036405</v>
      </c>
      <c r="Q625" s="94" t="n">
        <v>40.2419252428812</v>
      </c>
      <c r="R625" s="94" t="n">
        <v>8.51721490686301</v>
      </c>
      <c r="S625" s="94" t="n">
        <v>37.2225141583514</v>
      </c>
    </row>
    <row r="626">
      <c r="A626" s="94" t="s">
        <v>46</v>
      </c>
      <c r="B626" s="94" t="s">
        <v>47</v>
      </c>
      <c r="C626" s="94" t="s">
        <v>24</v>
      </c>
      <c r="D626" s="94"/>
      <c r="E626" s="94"/>
      <c r="F626" s="94"/>
      <c r="G626" s="94"/>
      <c r="H626" s="94" t="n">
        <v>17.3756825</v>
      </c>
      <c r="I626" s="94" t="n">
        <v>77.9241992856501</v>
      </c>
      <c r="J626" s="94" t="n">
        <v>22.7039497229199</v>
      </c>
      <c r="K626" s="94" t="n">
        <v>67.0465860027537</v>
      </c>
      <c r="L626" s="94" t="n">
        <v>59.1558581</v>
      </c>
      <c r="M626" s="94" t="n">
        <v>32.5497788895179</v>
      </c>
      <c r="N626" s="94" t="n">
        <v>77.2960502770801</v>
      </c>
      <c r="O626" s="94" t="n">
        <v>19.6934036376153</v>
      </c>
      <c r="P626" s="94"/>
      <c r="Q626" s="94"/>
      <c r="R626" s="94"/>
      <c r="S626" s="94"/>
    </row>
    <row r="627">
      <c r="A627" t="s">
        <v>27</v>
      </c>
    </row>
    <row r="628">
      <c r="A628" t="s">
        <v>28</v>
      </c>
    </row>
    <row r="629">
      <c r="A629" t="s">
        <v>29</v>
      </c>
    </row>
    <row r="630">
      <c r="A630" t="s">
        <v>30</v>
      </c>
    </row>
    <row r="631">
      <c r="A631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432</v>
      </c>
    </row>
    <row r="9">
      <c r="A9" t="s">
        <v>433</v>
      </c>
    </row>
    <row r="10">
      <c r="A10" t="s">
        <v>341</v>
      </c>
    </row>
    <row r="11">
      <c r="A11" t="s">
        <v>434</v>
      </c>
    </row>
    <row r="12">
      <c r="A12" s="3" t="s">
        <v>6</v>
      </c>
    </row>
    <row r="13">
      <c r="A13" s="3" t="s">
        <v>343</v>
      </c>
    </row>
    <row r="15">
      <c r="A15" s="4" t="s">
        <v>435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95" t="s">
        <v>20</v>
      </c>
      <c r="B17" s="95" t="s">
        <v>21</v>
      </c>
      <c r="C17" s="95" t="s">
        <v>22</v>
      </c>
      <c r="D17" s="95" t="n">
        <v>568371.1193948</v>
      </c>
      <c r="E17" s="95" t="n">
        <v>1.32447502259418</v>
      </c>
      <c r="F17" s="95" t="n">
        <v>38.3242991043115</v>
      </c>
      <c r="G17" s="95" t="n">
        <v>1.03595553898815</v>
      </c>
      <c r="H17" s="95" t="n">
        <v>914685.6688006</v>
      </c>
      <c r="I17" s="95" t="n">
        <v>1.1354563200616</v>
      </c>
      <c r="J17" s="95" t="n">
        <v>61.6757008956885</v>
      </c>
      <c r="K17" s="95" t="n">
        <v>0.643726286987775</v>
      </c>
    </row>
    <row r="18">
      <c r="A18" s="95" t="s">
        <v>20</v>
      </c>
      <c r="B18" s="95" t="s">
        <v>21</v>
      </c>
      <c r="C18" s="95" t="s">
        <v>23</v>
      </c>
      <c r="D18" s="95" t="n">
        <v>419184.0800975</v>
      </c>
      <c r="E18" s="95" t="n">
        <v>1.38180043247912</v>
      </c>
      <c r="F18" s="95" t="n">
        <v>27.4968685509016</v>
      </c>
      <c r="G18" s="95" t="n">
        <v>1.21787431293353</v>
      </c>
      <c r="H18" s="95" t="n">
        <v>1105295.2595099</v>
      </c>
      <c r="I18" s="95" t="n">
        <v>0.99582500008615</v>
      </c>
      <c r="J18" s="95" t="n">
        <v>72.5031314490984</v>
      </c>
      <c r="K18" s="95" t="n">
        <v>0.461879772982815</v>
      </c>
    </row>
    <row r="19">
      <c r="A19" s="95" t="s">
        <v>20</v>
      </c>
      <c r="B19" s="95" t="s">
        <v>21</v>
      </c>
      <c r="C19" s="95" t="s">
        <v>24</v>
      </c>
      <c r="D19" s="95" t="n">
        <v>99139.0045012</v>
      </c>
      <c r="E19" s="95" t="n">
        <v>2.71994585230105</v>
      </c>
      <c r="F19" s="95" t="n">
        <v>18.5623719226776</v>
      </c>
      <c r="G19" s="95" t="n">
        <v>2.4195194347309</v>
      </c>
      <c r="H19" s="95" t="n">
        <v>434946.8597093</v>
      </c>
      <c r="I19" s="95" t="n">
        <v>1.72000279172865</v>
      </c>
      <c r="J19" s="95" t="n">
        <v>81.4376280773224</v>
      </c>
      <c r="K19" s="95" t="n">
        <v>0.551489780362699</v>
      </c>
    </row>
    <row r="20">
      <c r="A20" s="95" t="s">
        <v>20</v>
      </c>
      <c r="B20" s="95" t="s">
        <v>25</v>
      </c>
      <c r="C20" s="95" t="s">
        <v>22</v>
      </c>
      <c r="D20" s="95" t="n">
        <v>228.5199428</v>
      </c>
      <c r="E20" s="95"/>
      <c r="F20" s="95" t="n">
        <v>5.38898948325865</v>
      </c>
      <c r="G20" s="95"/>
      <c r="H20" s="95" t="n">
        <v>4011.977158</v>
      </c>
      <c r="I20" s="95"/>
      <c r="J20" s="95" t="n">
        <v>94.6110105167413</v>
      </c>
      <c r="K20" s="95"/>
    </row>
    <row r="21">
      <c r="A21" s="95" t="s">
        <v>20</v>
      </c>
      <c r="B21" s="95" t="s">
        <v>25</v>
      </c>
      <c r="C21" s="95" t="s">
        <v>23</v>
      </c>
      <c r="D21" s="95" t="n">
        <v>189.8156617</v>
      </c>
      <c r="E21" s="95"/>
      <c r="F21" s="95" t="n">
        <v>3.39262810111716</v>
      </c>
      <c r="G21" s="95"/>
      <c r="H21" s="95" t="n">
        <v>5405.1289076</v>
      </c>
      <c r="I21" s="95"/>
      <c r="J21" s="95" t="n">
        <v>96.6073718988828</v>
      </c>
      <c r="K21" s="95"/>
    </row>
    <row r="22">
      <c r="A22" s="95" t="s">
        <v>20</v>
      </c>
      <c r="B22" s="95" t="s">
        <v>25</v>
      </c>
      <c r="C22" s="95" t="s">
        <v>24</v>
      </c>
      <c r="D22" s="95" t="n">
        <v>66.3460381</v>
      </c>
      <c r="E22" s="95"/>
      <c r="F22" s="95" t="n">
        <v>4.58633884931774</v>
      </c>
      <c r="G22" s="95"/>
      <c r="H22" s="95" t="n">
        <v>1380.2552768</v>
      </c>
      <c r="I22" s="95"/>
      <c r="J22" s="95" t="n">
        <v>95.4136611506822</v>
      </c>
      <c r="K22" s="95"/>
    </row>
    <row r="23">
      <c r="A23" s="95" t="s">
        <v>20</v>
      </c>
      <c r="B23" s="95" t="s">
        <v>26</v>
      </c>
      <c r="C23" s="95" t="s">
        <v>22</v>
      </c>
      <c r="D23" s="95" t="n">
        <v>568142.599452</v>
      </c>
      <c r="E23" s="95" t="n">
        <v>1.32499219497383</v>
      </c>
      <c r="F23" s="95" t="n">
        <v>38.4187409128059</v>
      </c>
      <c r="G23" s="95" t="n">
        <v>1.03629723819818</v>
      </c>
      <c r="H23" s="95" t="n">
        <v>910673.6916426</v>
      </c>
      <c r="I23" s="95" t="n">
        <v>1.13994631504777</v>
      </c>
      <c r="J23" s="95" t="n">
        <v>61.5812590871941</v>
      </c>
      <c r="K23" s="95" t="n">
        <v>0.646515444684557</v>
      </c>
    </row>
    <row r="24">
      <c r="A24" s="95" t="s">
        <v>20</v>
      </c>
      <c r="B24" s="95" t="s">
        <v>26</v>
      </c>
      <c r="C24" s="95" t="s">
        <v>23</v>
      </c>
      <c r="D24" s="95" t="n">
        <v>418994.2644358</v>
      </c>
      <c r="E24" s="95" t="n">
        <v>1.38238638164686</v>
      </c>
      <c r="F24" s="95" t="n">
        <v>27.5856586455541</v>
      </c>
      <c r="G24" s="95" t="n">
        <v>1.21857920622464</v>
      </c>
      <c r="H24" s="95" t="n">
        <v>1099890.1306023</v>
      </c>
      <c r="I24" s="95" t="n">
        <v>1.0003867421629</v>
      </c>
      <c r="J24" s="95" t="n">
        <v>72.4143413544459</v>
      </c>
      <c r="K24" s="95" t="n">
        <v>0.464207909465706</v>
      </c>
    </row>
    <row r="25">
      <c r="A25" s="95" t="s">
        <v>20</v>
      </c>
      <c r="B25" s="95" t="s">
        <v>26</v>
      </c>
      <c r="C25" s="95" t="s">
        <v>24</v>
      </c>
      <c r="D25" s="95" t="n">
        <v>99072.6584631</v>
      </c>
      <c r="E25" s="95" t="n">
        <v>2.72167583761017</v>
      </c>
      <c r="F25" s="95" t="n">
        <v>18.6003295972792</v>
      </c>
      <c r="G25" s="95" t="n">
        <v>2.42135675291479</v>
      </c>
      <c r="H25" s="95" t="n">
        <v>433566.6044325</v>
      </c>
      <c r="I25" s="95" t="n">
        <v>1.72521456393673</v>
      </c>
      <c r="J25" s="95" t="n">
        <v>81.3996704027208</v>
      </c>
      <c r="K25" s="95" t="n">
        <v>0.553295037363042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436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96" t="s">
        <v>20</v>
      </c>
      <c r="B36" s="96" t="s">
        <v>21</v>
      </c>
      <c r="C36" s="96" t="s">
        <v>22</v>
      </c>
      <c r="D36" s="96" t="n">
        <v>568371.1193948</v>
      </c>
      <c r="E36" s="96" t="n">
        <v>1.32447502259418</v>
      </c>
      <c r="F36" s="96" t="n">
        <v>38.3242991043115</v>
      </c>
      <c r="G36" s="96" t="n">
        <v>1.03595553898815</v>
      </c>
      <c r="H36" s="96" t="n">
        <v>914685.6688006</v>
      </c>
      <c r="I36" s="96" t="n">
        <v>1.1354563200616</v>
      </c>
      <c r="J36" s="96" t="n">
        <v>61.6757008956885</v>
      </c>
      <c r="K36" s="96" t="n">
        <v>0.643726286987775</v>
      </c>
    </row>
    <row r="37">
      <c r="A37" s="96" t="s">
        <v>20</v>
      </c>
      <c r="B37" s="96" t="s">
        <v>21</v>
      </c>
      <c r="C37" s="96" t="s">
        <v>23</v>
      </c>
      <c r="D37" s="96" t="n">
        <v>419184.0800975</v>
      </c>
      <c r="E37" s="96" t="n">
        <v>1.38180043247912</v>
      </c>
      <c r="F37" s="96" t="n">
        <v>27.4968685509016</v>
      </c>
      <c r="G37" s="96" t="n">
        <v>1.21787431293353</v>
      </c>
      <c r="H37" s="96" t="n">
        <v>1105295.2595099</v>
      </c>
      <c r="I37" s="96" t="n">
        <v>0.99582500008615</v>
      </c>
      <c r="J37" s="96" t="n">
        <v>72.5031314490984</v>
      </c>
      <c r="K37" s="96" t="n">
        <v>0.461879772982815</v>
      </c>
    </row>
    <row r="38">
      <c r="A38" s="96" t="s">
        <v>20</v>
      </c>
      <c r="B38" s="96" t="s">
        <v>21</v>
      </c>
      <c r="C38" s="96" t="s">
        <v>24</v>
      </c>
      <c r="D38" s="96" t="n">
        <v>99139.0045012</v>
      </c>
      <c r="E38" s="96" t="n">
        <v>2.71994585230105</v>
      </c>
      <c r="F38" s="96" t="n">
        <v>18.5623719226776</v>
      </c>
      <c r="G38" s="96" t="n">
        <v>2.4195194347309</v>
      </c>
      <c r="H38" s="96" t="n">
        <v>434946.8597093</v>
      </c>
      <c r="I38" s="96" t="n">
        <v>1.72000279172865</v>
      </c>
      <c r="J38" s="96" t="n">
        <v>81.4376280773224</v>
      </c>
      <c r="K38" s="96" t="n">
        <v>0.551489780362699</v>
      </c>
    </row>
    <row r="39">
      <c r="A39" s="96" t="s">
        <v>34</v>
      </c>
      <c r="B39" s="96" t="s">
        <v>35</v>
      </c>
      <c r="C39" s="96" t="s">
        <v>22</v>
      </c>
      <c r="D39" s="96" t="n">
        <v>6850.9205354</v>
      </c>
      <c r="E39" s="96" t="n">
        <v>15.3372090342764</v>
      </c>
      <c r="F39" s="96" t="n">
        <v>20.0978337403027</v>
      </c>
      <c r="G39" s="96" t="n">
        <v>13.4890711681237</v>
      </c>
      <c r="H39" s="96" t="n">
        <v>27236.9350212</v>
      </c>
      <c r="I39" s="96" t="n">
        <v>7.80359020866512</v>
      </c>
      <c r="J39" s="96" t="n">
        <v>79.9021662596973</v>
      </c>
      <c r="K39" s="96" t="n">
        <v>3.39291313788578</v>
      </c>
    </row>
    <row r="40">
      <c r="A40" s="96" t="s">
        <v>34</v>
      </c>
      <c r="B40" s="96" t="s">
        <v>35</v>
      </c>
      <c r="C40" s="96" t="s">
        <v>23</v>
      </c>
      <c r="D40" s="96" t="n">
        <v>4774.9704594</v>
      </c>
      <c r="E40" s="96" t="n">
        <v>14.9441008655117</v>
      </c>
      <c r="F40" s="96" t="n">
        <v>15.5390118396207</v>
      </c>
      <c r="G40" s="96" t="n">
        <v>13.3071152921178</v>
      </c>
      <c r="H40" s="96" t="n">
        <v>25953.94917</v>
      </c>
      <c r="I40" s="96" t="n">
        <v>6.66920791521723</v>
      </c>
      <c r="J40" s="96" t="n">
        <v>84.4609881603793</v>
      </c>
      <c r="K40" s="96" t="n">
        <v>2.44822404496111</v>
      </c>
    </row>
    <row r="41">
      <c r="A41" s="96" t="s">
        <v>34</v>
      </c>
      <c r="B41" s="96" t="s">
        <v>35</v>
      </c>
      <c r="C41" s="96" t="s">
        <v>24</v>
      </c>
      <c r="D41" s="96" t="n">
        <v>1412.0745824</v>
      </c>
      <c r="E41" s="96" t="n">
        <v>23.0313626384925</v>
      </c>
      <c r="F41" s="96" t="n">
        <v>12.6442638746722</v>
      </c>
      <c r="G41" s="96" t="n">
        <v>21.9460271302159</v>
      </c>
      <c r="H41" s="96" t="n">
        <v>9755.6343202</v>
      </c>
      <c r="I41" s="96" t="n">
        <v>12.4326365324087</v>
      </c>
      <c r="J41" s="96" t="n">
        <v>87.3557361253278</v>
      </c>
      <c r="K41" s="96" t="n">
        <v>3.17656710759156</v>
      </c>
    </row>
    <row r="42">
      <c r="A42" s="96" t="s">
        <v>36</v>
      </c>
      <c r="B42" s="96" t="s">
        <v>37</v>
      </c>
      <c r="C42" s="96" t="s">
        <v>22</v>
      </c>
      <c r="D42" s="96" t="n">
        <v>2059.0522487</v>
      </c>
      <c r="E42" s="96" t="n">
        <v>14.1304227210555</v>
      </c>
      <c r="F42" s="96" t="n">
        <v>22.7194037631359</v>
      </c>
      <c r="G42" s="96" t="n">
        <v>13.0238875181602</v>
      </c>
      <c r="H42" s="96" t="n">
        <v>7003.915557</v>
      </c>
      <c r="I42" s="96" t="n">
        <v>7.30458503556337</v>
      </c>
      <c r="J42" s="96" t="n">
        <v>77.2805962368641</v>
      </c>
      <c r="K42" s="96" t="n">
        <v>3.82883897768894</v>
      </c>
    </row>
    <row r="43">
      <c r="A43" s="96" t="s">
        <v>36</v>
      </c>
      <c r="B43" s="96" t="s">
        <v>37</v>
      </c>
      <c r="C43" s="96" t="s">
        <v>23</v>
      </c>
      <c r="D43" s="96" t="n">
        <v>1072.0631003</v>
      </c>
      <c r="E43" s="96" t="n">
        <v>15.6720536245223</v>
      </c>
      <c r="F43" s="96" t="n">
        <v>15.8655407340636</v>
      </c>
      <c r="G43" s="96" t="n">
        <v>14.2335722922972</v>
      </c>
      <c r="H43" s="96" t="n">
        <v>5685.1166156</v>
      </c>
      <c r="I43" s="96" t="n">
        <v>6.61094540315334</v>
      </c>
      <c r="J43" s="96" t="n">
        <v>84.1344592659364</v>
      </c>
      <c r="K43" s="96" t="n">
        <v>2.68407645291791</v>
      </c>
    </row>
    <row r="44">
      <c r="A44" s="96" t="s">
        <v>36</v>
      </c>
      <c r="B44" s="96" t="s">
        <v>37</v>
      </c>
      <c r="C44" s="96" t="s">
        <v>24</v>
      </c>
      <c r="D44" s="96" t="n">
        <v>177.9827213</v>
      </c>
      <c r="E44" s="96" t="n">
        <v>31.6921489982776</v>
      </c>
      <c r="F44" s="96" t="n">
        <v>7.30479058717291</v>
      </c>
      <c r="G44" s="96" t="n">
        <v>31.8982650358058</v>
      </c>
      <c r="H44" s="96" t="n">
        <v>2258.5377946</v>
      </c>
      <c r="I44" s="96" t="n">
        <v>11.0964526587551</v>
      </c>
      <c r="J44" s="96" t="n">
        <v>92.6952094128271</v>
      </c>
      <c r="K44" s="96" t="n">
        <v>2.51372371513794</v>
      </c>
    </row>
    <row r="45">
      <c r="A45" s="96" t="s">
        <v>38</v>
      </c>
      <c r="B45" s="96" t="s">
        <v>39</v>
      </c>
      <c r="C45" s="96" t="s">
        <v>22</v>
      </c>
      <c r="D45" s="96" t="n">
        <v>7642.8329738</v>
      </c>
      <c r="E45" s="96" t="n">
        <v>12.3813794393446</v>
      </c>
      <c r="F45" s="96" t="n">
        <v>27.2887372594519</v>
      </c>
      <c r="G45" s="96" t="n">
        <v>9.2558069426534</v>
      </c>
      <c r="H45" s="96" t="n">
        <v>20364.446737</v>
      </c>
      <c r="I45" s="96" t="n">
        <v>6.22977717083526</v>
      </c>
      <c r="J45" s="96" t="n">
        <v>72.7112627405481</v>
      </c>
      <c r="K45" s="96" t="n">
        <v>3.47372984957703</v>
      </c>
    </row>
    <row r="46">
      <c r="A46" s="96" t="s">
        <v>38</v>
      </c>
      <c r="B46" s="96" t="s">
        <v>39</v>
      </c>
      <c r="C46" s="96" t="s">
        <v>23</v>
      </c>
      <c r="D46" s="96" t="n">
        <v>4933.456224</v>
      </c>
      <c r="E46" s="96" t="n">
        <v>14.0219457959149</v>
      </c>
      <c r="F46" s="96" t="n">
        <v>26.3961183526401</v>
      </c>
      <c r="G46" s="96" t="n">
        <v>11.6698749205566</v>
      </c>
      <c r="H46" s="96" t="n">
        <v>13756.6259998</v>
      </c>
      <c r="I46" s="96" t="n">
        <v>7.85924851577961</v>
      </c>
      <c r="J46" s="96" t="n">
        <v>73.6038816473599</v>
      </c>
      <c r="K46" s="96" t="n">
        <v>4.18509720777161</v>
      </c>
    </row>
    <row r="47">
      <c r="A47" s="96" t="s">
        <v>38</v>
      </c>
      <c r="B47" s="96" t="s">
        <v>39</v>
      </c>
      <c r="C47" s="96" t="s">
        <v>24</v>
      </c>
      <c r="D47" s="96" t="n">
        <v>1142.1535141</v>
      </c>
      <c r="E47" s="96" t="n">
        <v>28.5532846244952</v>
      </c>
      <c r="F47" s="96" t="n">
        <v>19.2302306961484</v>
      </c>
      <c r="G47" s="96" t="n">
        <v>25.2661754325684</v>
      </c>
      <c r="H47" s="96" t="n">
        <v>4797.211084</v>
      </c>
      <c r="I47" s="96" t="n">
        <v>12.6749003260228</v>
      </c>
      <c r="J47" s="96" t="n">
        <v>80.7697693038516</v>
      </c>
      <c r="K47" s="96" t="n">
        <v>6.0155474822494</v>
      </c>
    </row>
    <row r="48">
      <c r="A48" s="96" t="s">
        <v>40</v>
      </c>
      <c r="B48" s="96" t="s">
        <v>41</v>
      </c>
      <c r="C48" s="96" t="s">
        <v>22</v>
      </c>
      <c r="D48" s="96" t="n">
        <v>1274.5999438</v>
      </c>
      <c r="E48" s="96" t="n">
        <v>14.0639536397008</v>
      </c>
      <c r="F48" s="96" t="n">
        <v>18.4642191440568</v>
      </c>
      <c r="G48" s="96" t="n">
        <v>12.5082962974802</v>
      </c>
      <c r="H48" s="96" t="n">
        <v>5628.4807327</v>
      </c>
      <c r="I48" s="96" t="n">
        <v>7.50111506219939</v>
      </c>
      <c r="J48" s="96" t="n">
        <v>81.5357808559432</v>
      </c>
      <c r="K48" s="96" t="n">
        <v>2.83257143711569</v>
      </c>
    </row>
    <row r="49">
      <c r="A49" s="96" t="s">
        <v>40</v>
      </c>
      <c r="B49" s="96" t="s">
        <v>41</v>
      </c>
      <c r="C49" s="96" t="s">
        <v>23</v>
      </c>
      <c r="D49" s="96" t="n">
        <v>983.1456537</v>
      </c>
      <c r="E49" s="96" t="n">
        <v>13.6420817103585</v>
      </c>
      <c r="F49" s="96" t="n">
        <v>13.7805181680039</v>
      </c>
      <c r="G49" s="96" t="n">
        <v>11.862958942295</v>
      </c>
      <c r="H49" s="96" t="n">
        <v>6151.1699193</v>
      </c>
      <c r="I49" s="96" t="n">
        <v>5.40871004777132</v>
      </c>
      <c r="J49" s="96" t="n">
        <v>86.2194818319961</v>
      </c>
      <c r="K49" s="96" t="n">
        <v>1.89606476120012</v>
      </c>
    </row>
    <row r="50">
      <c r="A50" s="96" t="s">
        <v>40</v>
      </c>
      <c r="B50" s="96" t="s">
        <v>41</v>
      </c>
      <c r="C50" s="96" t="s">
        <v>24</v>
      </c>
      <c r="D50" s="96" t="n">
        <v>396.3644044</v>
      </c>
      <c r="E50" s="96" t="n">
        <v>30.9192021298329</v>
      </c>
      <c r="F50" s="96" t="n">
        <v>19.1601639003425</v>
      </c>
      <c r="G50" s="96" t="n">
        <v>17.4915554041534</v>
      </c>
      <c r="H50" s="96" t="n">
        <v>1672.3256468</v>
      </c>
      <c r="I50" s="96" t="n">
        <v>16.865462011821</v>
      </c>
      <c r="J50" s="96" t="n">
        <v>80.8398360996574</v>
      </c>
      <c r="K50" s="96" t="n">
        <v>4.14574156239441</v>
      </c>
    </row>
    <row r="51">
      <c r="A51" s="96" t="s">
        <v>42</v>
      </c>
      <c r="B51" s="96" t="s">
        <v>43</v>
      </c>
      <c r="C51" s="96" t="s">
        <v>22</v>
      </c>
      <c r="D51" s="96" t="n">
        <v>7270.8129513</v>
      </c>
      <c r="E51" s="96" t="n">
        <v>18.1365118942992</v>
      </c>
      <c r="F51" s="96" t="n">
        <v>23.843494854897</v>
      </c>
      <c r="G51" s="96" t="n">
        <v>16.5301724245568</v>
      </c>
      <c r="H51" s="96" t="n">
        <v>23223.0932296</v>
      </c>
      <c r="I51" s="96" t="n">
        <v>9.70356160980162</v>
      </c>
      <c r="J51" s="96" t="n">
        <v>76.156505145103</v>
      </c>
      <c r="K51" s="96" t="n">
        <v>5.17535672631669</v>
      </c>
    </row>
    <row r="52">
      <c r="A52" s="96" t="s">
        <v>42</v>
      </c>
      <c r="B52" s="96" t="s">
        <v>43</v>
      </c>
      <c r="C52" s="96" t="s">
        <v>23</v>
      </c>
      <c r="D52" s="96" t="n">
        <v>4936.0363423</v>
      </c>
      <c r="E52" s="96" t="n">
        <v>14.5181364999047</v>
      </c>
      <c r="F52" s="96" t="n">
        <v>14.125692026636</v>
      </c>
      <c r="G52" s="96" t="n">
        <v>15.0853073546681</v>
      </c>
      <c r="H52" s="96" t="n">
        <v>30007.6416948</v>
      </c>
      <c r="I52" s="96" t="n">
        <v>6.64990244209004</v>
      </c>
      <c r="J52" s="96" t="n">
        <v>85.874307973364</v>
      </c>
      <c r="K52" s="96" t="n">
        <v>2.4814221022344</v>
      </c>
    </row>
    <row r="53">
      <c r="A53" s="96" t="s">
        <v>42</v>
      </c>
      <c r="B53" s="96" t="s">
        <v>43</v>
      </c>
      <c r="C53" s="96" t="s">
        <v>24</v>
      </c>
      <c r="D53" s="96" t="n">
        <v>715.3700032</v>
      </c>
      <c r="E53" s="96" t="n">
        <v>30.6267221023505</v>
      </c>
      <c r="F53" s="96" t="n">
        <v>11.0829965418683</v>
      </c>
      <c r="G53" s="96" t="n">
        <v>30.3874438174598</v>
      </c>
      <c r="H53" s="96" t="n">
        <v>5739.2923302</v>
      </c>
      <c r="I53" s="96" t="n">
        <v>17.512945244372</v>
      </c>
      <c r="J53" s="96" t="n">
        <v>88.9170034581317</v>
      </c>
      <c r="K53" s="96" t="n">
        <v>3.78762128329827</v>
      </c>
    </row>
    <row r="54">
      <c r="A54" s="96" t="s">
        <v>44</v>
      </c>
      <c r="B54" s="96" t="s">
        <v>45</v>
      </c>
      <c r="C54" s="96" t="s">
        <v>22</v>
      </c>
      <c r="D54" s="96" t="n">
        <v>24178.0416617</v>
      </c>
      <c r="E54" s="96" t="n">
        <v>12.218618674194</v>
      </c>
      <c r="F54" s="96" t="n">
        <v>11.5703718030991</v>
      </c>
      <c r="G54" s="96" t="n">
        <v>11.8643909352773</v>
      </c>
      <c r="H54" s="96" t="n">
        <v>184787.0812674</v>
      </c>
      <c r="I54" s="96" t="n">
        <v>6.41095646259004</v>
      </c>
      <c r="J54" s="96" t="n">
        <v>88.4296281969009</v>
      </c>
      <c r="K54" s="96" t="n">
        <v>1.55236900954525</v>
      </c>
    </row>
    <row r="55">
      <c r="A55" s="96" t="s">
        <v>44</v>
      </c>
      <c r="B55" s="96" t="s">
        <v>45</v>
      </c>
      <c r="C55" s="96" t="s">
        <v>23</v>
      </c>
      <c r="D55" s="96" t="n">
        <v>8782.7444496</v>
      </c>
      <c r="E55" s="96" t="n">
        <v>23.8651837647843</v>
      </c>
      <c r="F55" s="96" t="n">
        <v>8.98400626669447</v>
      </c>
      <c r="G55" s="96" t="n">
        <v>23.9319213170633</v>
      </c>
      <c r="H55" s="96" t="n">
        <v>88977.0320786</v>
      </c>
      <c r="I55" s="96" t="n">
        <v>9.57974172984684</v>
      </c>
      <c r="J55" s="96" t="n">
        <v>91.0159937333055</v>
      </c>
      <c r="K55" s="96" t="n">
        <v>2.3622719729517</v>
      </c>
    </row>
    <row r="56">
      <c r="A56" s="96" t="s">
        <v>44</v>
      </c>
      <c r="B56" s="96" t="s">
        <v>45</v>
      </c>
      <c r="C56" s="96" t="s">
        <v>24</v>
      </c>
      <c r="D56" s="96" t="n">
        <v>2437.8527751</v>
      </c>
      <c r="E56" s="96" t="n">
        <v>38.7007288307264</v>
      </c>
      <c r="F56" s="96" t="n">
        <v>5.39803641202418</v>
      </c>
      <c r="G56" s="96" t="n">
        <v>40.4763870146925</v>
      </c>
      <c r="H56" s="96" t="n">
        <v>42723.99107</v>
      </c>
      <c r="I56" s="96" t="n">
        <v>14.5493921722341</v>
      </c>
      <c r="J56" s="96" t="n">
        <v>94.6019635879758</v>
      </c>
      <c r="K56" s="96" t="n">
        <v>2.30960333851108</v>
      </c>
    </row>
    <row r="57">
      <c r="A57" s="96" t="s">
        <v>46</v>
      </c>
      <c r="B57" s="96" t="s">
        <v>47</v>
      </c>
      <c r="C57" s="96" t="s">
        <v>22</v>
      </c>
      <c r="D57" s="96" t="n">
        <v>935.598593</v>
      </c>
      <c r="E57" s="96" t="n">
        <v>15.8657803101308</v>
      </c>
      <c r="F57" s="96" t="n">
        <v>19.3526731730129</v>
      </c>
      <c r="G57" s="96" t="n">
        <v>14.1299368916681</v>
      </c>
      <c r="H57" s="96" t="n">
        <v>3898.8683803</v>
      </c>
      <c r="I57" s="96" t="n">
        <v>7.67677659862431</v>
      </c>
      <c r="J57" s="96" t="n">
        <v>80.6473268269871</v>
      </c>
      <c r="K57" s="96" t="n">
        <v>3.39071437800274</v>
      </c>
    </row>
    <row r="58">
      <c r="A58" s="96" t="s">
        <v>46</v>
      </c>
      <c r="B58" s="96" t="s">
        <v>47</v>
      </c>
      <c r="C58" s="96" t="s">
        <v>23</v>
      </c>
      <c r="D58" s="96" t="n">
        <v>983.5384126</v>
      </c>
      <c r="E58" s="96" t="n">
        <v>13.5369407212567</v>
      </c>
      <c r="F58" s="96" t="n">
        <v>12.6118406361257</v>
      </c>
      <c r="G58" s="96" t="n">
        <v>12.9203289608619</v>
      </c>
      <c r="H58" s="96" t="n">
        <v>6814.9934669</v>
      </c>
      <c r="I58" s="96" t="n">
        <v>5.77226192473046</v>
      </c>
      <c r="J58" s="96" t="n">
        <v>87.3881593638743</v>
      </c>
      <c r="K58" s="96" t="n">
        <v>1.86465913696853</v>
      </c>
    </row>
    <row r="59">
      <c r="A59" s="96" t="s">
        <v>46</v>
      </c>
      <c r="B59" s="96" t="s">
        <v>47</v>
      </c>
      <c r="C59" s="96" t="s">
        <v>24</v>
      </c>
      <c r="D59" s="96" t="n">
        <v>93.1196459</v>
      </c>
      <c r="E59" s="96" t="n">
        <v>30.1114978979354</v>
      </c>
      <c r="F59" s="96" t="n">
        <v>6.62163198084701</v>
      </c>
      <c r="G59" s="96" t="n">
        <v>28.1099077458652</v>
      </c>
      <c r="H59" s="96" t="n">
        <v>1313.1748472</v>
      </c>
      <c r="I59" s="96" t="n">
        <v>12.5647302952992</v>
      </c>
      <c r="J59" s="96" t="n">
        <v>93.378368019153</v>
      </c>
      <c r="K59" s="96" t="n">
        <v>1.99332530710434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437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97" t="s">
        <v>20</v>
      </c>
      <c r="B70" s="97" t="s">
        <v>21</v>
      </c>
      <c r="C70" s="97" t="s">
        <v>22</v>
      </c>
      <c r="D70" s="97" t="n">
        <v>568142.599452</v>
      </c>
      <c r="E70" s="97" t="n">
        <v>1.32499219497383</v>
      </c>
      <c r="F70" s="97" t="n">
        <v>38.4187409128059</v>
      </c>
      <c r="G70" s="97" t="n">
        <v>1.03629723819818</v>
      </c>
      <c r="H70" s="97" t="n">
        <v>910673.6916426</v>
      </c>
      <c r="I70" s="97" t="n">
        <v>1.13994631504777</v>
      </c>
      <c r="J70" s="97" t="n">
        <v>61.5812590871941</v>
      </c>
      <c r="K70" s="97" t="n">
        <v>0.646515444684557</v>
      </c>
    </row>
    <row r="71">
      <c r="A71" s="97" t="s">
        <v>20</v>
      </c>
      <c r="B71" s="97" t="s">
        <v>21</v>
      </c>
      <c r="C71" s="97" t="s">
        <v>23</v>
      </c>
      <c r="D71" s="97" t="n">
        <v>418994.2644358</v>
      </c>
      <c r="E71" s="97" t="n">
        <v>1.38238638164686</v>
      </c>
      <c r="F71" s="97" t="n">
        <v>27.5856586455541</v>
      </c>
      <c r="G71" s="97" t="n">
        <v>1.21857920622464</v>
      </c>
      <c r="H71" s="97" t="n">
        <v>1099890.1306023</v>
      </c>
      <c r="I71" s="97" t="n">
        <v>1.0003867421629</v>
      </c>
      <c r="J71" s="97" t="n">
        <v>72.4143413544459</v>
      </c>
      <c r="K71" s="97" t="n">
        <v>0.464207909465706</v>
      </c>
    </row>
    <row r="72">
      <c r="A72" s="97" t="s">
        <v>20</v>
      </c>
      <c r="B72" s="97" t="s">
        <v>21</v>
      </c>
      <c r="C72" s="97" t="s">
        <v>24</v>
      </c>
      <c r="D72" s="97" t="n">
        <v>99072.6584631</v>
      </c>
      <c r="E72" s="97" t="n">
        <v>2.72167583761017</v>
      </c>
      <c r="F72" s="97" t="n">
        <v>18.6003295972792</v>
      </c>
      <c r="G72" s="97" t="n">
        <v>2.42135675291479</v>
      </c>
      <c r="H72" s="97" t="n">
        <v>433566.6044325</v>
      </c>
      <c r="I72" s="97" t="n">
        <v>1.72521456393673</v>
      </c>
      <c r="J72" s="97" t="n">
        <v>81.3996704027208</v>
      </c>
      <c r="K72" s="97" t="n">
        <v>0.553295037363042</v>
      </c>
    </row>
    <row r="73">
      <c r="A73" s="97" t="s">
        <v>49</v>
      </c>
      <c r="B73" s="97" t="s">
        <v>50</v>
      </c>
      <c r="C73" s="97" t="s">
        <v>22</v>
      </c>
      <c r="D73" s="97" t="n">
        <v>233.3555156</v>
      </c>
      <c r="E73" s="97" t="n">
        <v>18.0134431343602</v>
      </c>
      <c r="F73" s="97" t="n">
        <v>10.5234931945334</v>
      </c>
      <c r="G73" s="97" t="n">
        <v>15.8913443150882</v>
      </c>
      <c r="H73" s="97" t="n">
        <v>1984.11649</v>
      </c>
      <c r="I73" s="97" t="n">
        <v>6.18375641272942</v>
      </c>
      <c r="J73" s="97" t="n">
        <v>89.4765068054666</v>
      </c>
      <c r="K73" s="97" t="n">
        <v>1.86900963976391</v>
      </c>
    </row>
    <row r="74">
      <c r="A74" s="97" t="s">
        <v>49</v>
      </c>
      <c r="B74" s="97" t="s">
        <v>50</v>
      </c>
      <c r="C74" s="97" t="s">
        <v>23</v>
      </c>
      <c r="D74" s="97" t="n">
        <v>69.2247364</v>
      </c>
      <c r="E74" s="97" t="n">
        <v>34.9618478273843</v>
      </c>
      <c r="F74" s="97" t="n">
        <v>4.37671611059925</v>
      </c>
      <c r="G74" s="97" t="n">
        <v>34.4485168209091</v>
      </c>
      <c r="H74" s="97" t="n">
        <v>1512.4345408</v>
      </c>
      <c r="I74" s="97" t="n">
        <v>11.006885629118</v>
      </c>
      <c r="J74" s="97" t="n">
        <v>95.6232838894008</v>
      </c>
      <c r="K74" s="97" t="n">
        <v>1.57672245109995</v>
      </c>
    </row>
    <row r="75">
      <c r="A75" s="97" t="s">
        <v>49</v>
      </c>
      <c r="B75" s="97" t="s">
        <v>50</v>
      </c>
      <c r="C75" s="97" t="s">
        <v>24</v>
      </c>
      <c r="D75" s="97" t="n">
        <v>41.4605906</v>
      </c>
      <c r="E75" s="97" t="n">
        <v>46.3606762178483</v>
      </c>
      <c r="F75" s="97" t="n">
        <v>10.2356162892242</v>
      </c>
      <c r="G75" s="97" t="n">
        <v>42.9864906592686</v>
      </c>
      <c r="H75" s="97" t="n">
        <v>363.6013952</v>
      </c>
      <c r="I75" s="97" t="n">
        <v>17.5758298225014</v>
      </c>
      <c r="J75" s="97" t="n">
        <v>89.7643837107757</v>
      </c>
      <c r="K75" s="97" t="n">
        <v>4.901645906981</v>
      </c>
    </row>
    <row r="76">
      <c r="A76" s="97" t="s">
        <v>51</v>
      </c>
      <c r="B76" s="97" t="s">
        <v>52</v>
      </c>
      <c r="C76" s="97" t="s">
        <v>22</v>
      </c>
      <c r="D76" s="97" t="n">
        <v>5130.7632403</v>
      </c>
      <c r="E76" s="97" t="n">
        <v>14.3218672607529</v>
      </c>
      <c r="F76" s="97" t="n">
        <v>25.3078999791362</v>
      </c>
      <c r="G76" s="97" t="n">
        <v>13.0040909736277</v>
      </c>
      <c r="H76" s="97" t="n">
        <v>15142.6029597</v>
      </c>
      <c r="I76" s="97" t="n">
        <v>7.5951103057488</v>
      </c>
      <c r="J76" s="97" t="n">
        <v>74.6921000208638</v>
      </c>
      <c r="K76" s="97" t="n">
        <v>4.406171918961</v>
      </c>
    </row>
    <row r="77">
      <c r="A77" s="97" t="s">
        <v>51</v>
      </c>
      <c r="B77" s="97" t="s">
        <v>52</v>
      </c>
      <c r="C77" s="97" t="s">
        <v>23</v>
      </c>
      <c r="D77" s="97" t="n">
        <v>1527.0790535</v>
      </c>
      <c r="E77" s="97" t="n">
        <v>20.7206907316931</v>
      </c>
      <c r="F77" s="97" t="n">
        <v>16.5130926351958</v>
      </c>
      <c r="G77" s="97" t="n">
        <v>18.7353346645179</v>
      </c>
      <c r="H77" s="97" t="n">
        <v>7720.6075382</v>
      </c>
      <c r="I77" s="97" t="n">
        <v>10.9671197479786</v>
      </c>
      <c r="J77" s="97" t="n">
        <v>83.4869073648042</v>
      </c>
      <c r="K77" s="97" t="n">
        <v>3.70571059141908</v>
      </c>
    </row>
    <row r="78">
      <c r="A78" s="97" t="s">
        <v>51</v>
      </c>
      <c r="B78" s="97" t="s">
        <v>52</v>
      </c>
      <c r="C78" s="97" t="s">
        <v>24</v>
      </c>
      <c r="D78" s="97" t="n">
        <v>609.4925091</v>
      </c>
      <c r="E78" s="97" t="n">
        <v>30.3470548858209</v>
      </c>
      <c r="F78" s="97" t="n">
        <v>21.0259407488758</v>
      </c>
      <c r="G78" s="97" t="n">
        <v>29.5243847667463</v>
      </c>
      <c r="H78" s="97" t="n">
        <v>2289.2720046</v>
      </c>
      <c r="I78" s="97" t="n">
        <v>20.3603742611356</v>
      </c>
      <c r="J78" s="97" t="n">
        <v>78.9740592511242</v>
      </c>
      <c r="K78" s="97" t="n">
        <v>7.86053003529488</v>
      </c>
    </row>
    <row r="79">
      <c r="A79" s="97" t="s">
        <v>34</v>
      </c>
      <c r="B79" s="97" t="s">
        <v>35</v>
      </c>
      <c r="C79" s="97" t="s">
        <v>22</v>
      </c>
      <c r="D79" s="97" t="n">
        <v>6496.6565179</v>
      </c>
      <c r="E79" s="97" t="n">
        <v>16.1159661640271</v>
      </c>
      <c r="F79" s="97" t="n">
        <v>20.9325708219038</v>
      </c>
      <c r="G79" s="97" t="n">
        <v>14.1705866460046</v>
      </c>
      <c r="H79" s="97" t="n">
        <v>24539.4573602</v>
      </c>
      <c r="I79" s="97" t="n">
        <v>8.55429069051574</v>
      </c>
      <c r="J79" s="97" t="n">
        <v>79.0674291780962</v>
      </c>
      <c r="K79" s="97" t="n">
        <v>3.75156763839225</v>
      </c>
    </row>
    <row r="80">
      <c r="A80" s="97" t="s">
        <v>34</v>
      </c>
      <c r="B80" s="97" t="s">
        <v>35</v>
      </c>
      <c r="C80" s="97" t="s">
        <v>23</v>
      </c>
      <c r="D80" s="97" t="n">
        <v>4264.9399397</v>
      </c>
      <c r="E80" s="97" t="n">
        <v>16.5148030740648</v>
      </c>
      <c r="F80" s="97" t="n">
        <v>17.5282404884572</v>
      </c>
      <c r="G80" s="97" t="n">
        <v>14.6653400527886</v>
      </c>
      <c r="H80" s="97" t="n">
        <v>20066.8801452</v>
      </c>
      <c r="I80" s="97" t="n">
        <v>8.46699105622433</v>
      </c>
      <c r="J80" s="97" t="n">
        <v>82.4717595115428</v>
      </c>
      <c r="K80" s="97" t="n">
        <v>3.11691673383426</v>
      </c>
    </row>
    <row r="81">
      <c r="A81" s="97" t="s">
        <v>34</v>
      </c>
      <c r="B81" s="97" t="s">
        <v>35</v>
      </c>
      <c r="C81" s="97" t="s">
        <v>24</v>
      </c>
      <c r="D81" s="97" t="n">
        <v>1325.0955498</v>
      </c>
      <c r="E81" s="97" t="n">
        <v>24.3842645443782</v>
      </c>
      <c r="F81" s="97" t="n">
        <v>14.6693813766596</v>
      </c>
      <c r="G81" s="97" t="n">
        <v>23.456309422431</v>
      </c>
      <c r="H81" s="97" t="n">
        <v>7707.9748693</v>
      </c>
      <c r="I81" s="97" t="n">
        <v>15.2938809329417</v>
      </c>
      <c r="J81" s="97" t="n">
        <v>85.3306186233404</v>
      </c>
      <c r="K81" s="97" t="n">
        <v>4.03242768138628</v>
      </c>
    </row>
    <row r="82">
      <c r="A82" s="97" t="s">
        <v>36</v>
      </c>
      <c r="B82" s="97" t="s">
        <v>37</v>
      </c>
      <c r="C82" s="97" t="s">
        <v>22</v>
      </c>
      <c r="D82" s="97" t="n">
        <v>1633.7516877</v>
      </c>
      <c r="E82" s="97" t="n">
        <v>16.9964654136808</v>
      </c>
      <c r="F82" s="97" t="n">
        <v>26.5147393122798</v>
      </c>
      <c r="G82" s="97" t="n">
        <v>15.5328201211265</v>
      </c>
      <c r="H82" s="97" t="n">
        <v>4527.9218949</v>
      </c>
      <c r="I82" s="97" t="n">
        <v>10.406051923475</v>
      </c>
      <c r="J82" s="97" t="n">
        <v>73.4852606877202</v>
      </c>
      <c r="K82" s="97" t="n">
        <v>5.60450725005084</v>
      </c>
    </row>
    <row r="83">
      <c r="A83" s="97" t="s">
        <v>36</v>
      </c>
      <c r="B83" s="97" t="s">
        <v>37</v>
      </c>
      <c r="C83" s="97" t="s">
        <v>23</v>
      </c>
      <c r="D83" s="97" t="n">
        <v>839.1014315</v>
      </c>
      <c r="E83" s="97" t="n">
        <v>18.8655691062233</v>
      </c>
      <c r="F83" s="97" t="n">
        <v>18.3815700851471</v>
      </c>
      <c r="G83" s="97" t="n">
        <v>16.5667091640432</v>
      </c>
      <c r="H83" s="97" t="n">
        <v>3725.8047632</v>
      </c>
      <c r="I83" s="97" t="n">
        <v>8.73242276612009</v>
      </c>
      <c r="J83" s="97" t="n">
        <v>81.6184299148529</v>
      </c>
      <c r="K83" s="97" t="n">
        <v>3.73104611172741</v>
      </c>
    </row>
    <row r="84">
      <c r="A84" s="97" t="s">
        <v>36</v>
      </c>
      <c r="B84" s="97" t="s">
        <v>37</v>
      </c>
      <c r="C84" s="97" t="s">
        <v>24</v>
      </c>
      <c r="D84" s="97" t="n">
        <v>107.5921932</v>
      </c>
      <c r="E84" s="97" t="n">
        <v>45.7009091733841</v>
      </c>
      <c r="F84" s="97" t="n">
        <v>6.32219594008736</v>
      </c>
      <c r="G84" s="97" t="n">
        <v>46.6731442360752</v>
      </c>
      <c r="H84" s="97" t="n">
        <v>1594.2246157</v>
      </c>
      <c r="I84" s="97" t="n">
        <v>14.5258081586533</v>
      </c>
      <c r="J84" s="97" t="n">
        <v>93.6778040599126</v>
      </c>
      <c r="K84" s="97" t="n">
        <v>3.14991118719763</v>
      </c>
    </row>
    <row r="85">
      <c r="A85" s="97" t="s">
        <v>53</v>
      </c>
      <c r="B85" s="97" t="s">
        <v>54</v>
      </c>
      <c r="C85" s="97" t="s">
        <v>22</v>
      </c>
      <c r="D85" s="97" t="n">
        <v>258.0688835</v>
      </c>
      <c r="E85" s="97" t="n">
        <v>29.5166840941078</v>
      </c>
      <c r="F85" s="97" t="n">
        <v>4.31903321027315</v>
      </c>
      <c r="G85" s="97" t="n">
        <v>26.8079561707492</v>
      </c>
      <c r="H85" s="97" t="n">
        <v>5717.0850673</v>
      </c>
      <c r="I85" s="97" t="n">
        <v>6.97192751662681</v>
      </c>
      <c r="J85" s="97" t="n">
        <v>95.6809667897269</v>
      </c>
      <c r="K85" s="97" t="n">
        <v>1.21010956395817</v>
      </c>
    </row>
    <row r="86">
      <c r="A86" s="97" t="s">
        <v>53</v>
      </c>
      <c r="B86" s="97" t="s">
        <v>54</v>
      </c>
      <c r="C86" s="97" t="s">
        <v>23</v>
      </c>
      <c r="D86" s="97" t="n">
        <v>133.7881935</v>
      </c>
      <c r="E86" s="97" t="n">
        <v>33.155325284173</v>
      </c>
      <c r="F86" s="97" t="n">
        <v>3.30082041889058</v>
      </c>
      <c r="G86" s="97" t="n">
        <v>31.3649484477099</v>
      </c>
      <c r="H86" s="97" t="n">
        <v>3919.39182</v>
      </c>
      <c r="I86" s="97" t="n">
        <v>9.16116860176542</v>
      </c>
      <c r="J86" s="97" t="n">
        <v>96.6991795811094</v>
      </c>
      <c r="K86" s="97" t="n">
        <v>1.07064054444032</v>
      </c>
    </row>
    <row r="87">
      <c r="A87" s="97" t="s">
        <v>53</v>
      </c>
      <c r="B87" s="97" t="s">
        <v>54</v>
      </c>
      <c r="C87" s="97" t="s">
        <v>24</v>
      </c>
      <c r="D87" s="97" t="n">
        <v>40.4081331</v>
      </c>
      <c r="E87" s="97" t="n">
        <v>57.7674152181863</v>
      </c>
      <c r="F87" s="97" t="n">
        <v>4.15384739576418</v>
      </c>
      <c r="G87" s="97" t="n">
        <v>54.9813109445093</v>
      </c>
      <c r="H87" s="97" t="n">
        <v>932.3799655</v>
      </c>
      <c r="I87" s="97" t="n">
        <v>15.1302438089674</v>
      </c>
      <c r="J87" s="97" t="n">
        <v>95.8461526042358</v>
      </c>
      <c r="K87" s="97" t="n">
        <v>2.38281839257111</v>
      </c>
    </row>
    <row r="88">
      <c r="A88" s="97" t="s">
        <v>55</v>
      </c>
      <c r="B88" s="97" t="s">
        <v>56</v>
      </c>
      <c r="C88" s="97" t="s">
        <v>22</v>
      </c>
      <c r="D88" s="97" t="n">
        <v>4113.5411399</v>
      </c>
      <c r="E88" s="97" t="n">
        <v>14.8147886038058</v>
      </c>
      <c r="F88" s="97" t="n">
        <v>11.0936570024955</v>
      </c>
      <c r="G88" s="97" t="n">
        <v>14.9866490098301</v>
      </c>
      <c r="H88" s="97" t="n">
        <v>32966.5771563</v>
      </c>
      <c r="I88" s="97" t="n">
        <v>6.44385874998292</v>
      </c>
      <c r="J88" s="97" t="n">
        <v>88.9063429975045</v>
      </c>
      <c r="K88" s="97" t="n">
        <v>1.87002117201593</v>
      </c>
    </row>
    <row r="89">
      <c r="A89" s="97" t="s">
        <v>55</v>
      </c>
      <c r="B89" s="97" t="s">
        <v>56</v>
      </c>
      <c r="C89" s="97" t="s">
        <v>23</v>
      </c>
      <c r="D89" s="97" t="n">
        <v>1267.9431054</v>
      </c>
      <c r="E89" s="97" t="n">
        <v>24.3236225397637</v>
      </c>
      <c r="F89" s="97" t="n">
        <v>6.23387988949406</v>
      </c>
      <c r="G89" s="97" t="n">
        <v>23.3372634396946</v>
      </c>
      <c r="H89" s="97" t="n">
        <v>19071.6067075</v>
      </c>
      <c r="I89" s="97" t="n">
        <v>8.36207670913725</v>
      </c>
      <c r="J89" s="97" t="n">
        <v>93.7661201105059</v>
      </c>
      <c r="K89" s="97" t="n">
        <v>1.5515379868665</v>
      </c>
    </row>
    <row r="90">
      <c r="A90" s="97" t="s">
        <v>55</v>
      </c>
      <c r="B90" s="97" t="s">
        <v>56</v>
      </c>
      <c r="C90" s="97" t="s">
        <v>24</v>
      </c>
      <c r="D90" s="97" t="n">
        <v>221.9254892</v>
      </c>
      <c r="E90" s="97" t="n">
        <v>57.1739984766333</v>
      </c>
      <c r="F90" s="97" t="n">
        <v>2.60448100871915</v>
      </c>
      <c r="G90" s="97" t="n">
        <v>57.5190737681505</v>
      </c>
      <c r="H90" s="97" t="n">
        <v>8298.9847596</v>
      </c>
      <c r="I90" s="97" t="n">
        <v>13.7348197768298</v>
      </c>
      <c r="J90" s="97" t="n">
        <v>97.3955189912808</v>
      </c>
      <c r="K90" s="97" t="n">
        <v>1.53813375419946</v>
      </c>
    </row>
    <row r="91">
      <c r="A91" s="97" t="s">
        <v>38</v>
      </c>
      <c r="B91" s="97" t="s">
        <v>39</v>
      </c>
      <c r="C91" s="97" t="s">
        <v>22</v>
      </c>
      <c r="D91" s="97" t="n">
        <v>7622.4627878</v>
      </c>
      <c r="E91" s="97" t="n">
        <v>12.4143256145075</v>
      </c>
      <c r="F91" s="97" t="n">
        <v>27.5668783054428</v>
      </c>
      <c r="G91" s="97" t="n">
        <v>9.26344628907463</v>
      </c>
      <c r="H91" s="97" t="n">
        <v>20028.338668</v>
      </c>
      <c r="I91" s="97" t="n">
        <v>6.33212369952152</v>
      </c>
      <c r="J91" s="97" t="n">
        <v>72.4331216945572</v>
      </c>
      <c r="K91" s="97" t="n">
        <v>3.52551830662181</v>
      </c>
    </row>
    <row r="92">
      <c r="A92" s="97" t="s">
        <v>38</v>
      </c>
      <c r="B92" s="97" t="s">
        <v>39</v>
      </c>
      <c r="C92" s="97" t="s">
        <v>23</v>
      </c>
      <c r="D92" s="97" t="n">
        <v>4926.666162</v>
      </c>
      <c r="E92" s="97" t="n">
        <v>14.0411697529437</v>
      </c>
      <c r="F92" s="97" t="n">
        <v>26.8872648461184</v>
      </c>
      <c r="G92" s="97" t="n">
        <v>11.6763082426815</v>
      </c>
      <c r="H92" s="97" t="n">
        <v>13396.7527138</v>
      </c>
      <c r="I92" s="97" t="n">
        <v>8.06807292078485</v>
      </c>
      <c r="J92" s="97" t="n">
        <v>73.1127351538816</v>
      </c>
      <c r="K92" s="97" t="n">
        <v>4.29397137838065</v>
      </c>
    </row>
    <row r="93">
      <c r="A93" s="97" t="s">
        <v>38</v>
      </c>
      <c r="B93" s="97" t="s">
        <v>39</v>
      </c>
      <c r="C93" s="97" t="s">
        <v>24</v>
      </c>
      <c r="D93" s="97" t="n">
        <v>1138.7584831</v>
      </c>
      <c r="E93" s="97" t="n">
        <v>28.6379152027893</v>
      </c>
      <c r="F93" s="97" t="n">
        <v>19.5911502057749</v>
      </c>
      <c r="G93" s="97" t="n">
        <v>25.3252216399588</v>
      </c>
      <c r="H93" s="97" t="n">
        <v>4673.858291</v>
      </c>
      <c r="I93" s="97" t="n">
        <v>13.0056925003985</v>
      </c>
      <c r="J93" s="97" t="n">
        <v>80.4088497942251</v>
      </c>
      <c r="K93" s="97" t="n">
        <v>6.17034346856941</v>
      </c>
    </row>
    <row r="94">
      <c r="A94" s="97" t="s">
        <v>57</v>
      </c>
      <c r="B94" s="97" t="s">
        <v>58</v>
      </c>
      <c r="C94" s="97" t="s">
        <v>22</v>
      </c>
      <c r="D94" s="97" t="n">
        <v>4433.9969519</v>
      </c>
      <c r="E94" s="97" t="n">
        <v>20.0766818208041</v>
      </c>
      <c r="F94" s="97" t="n">
        <v>21.9199752723162</v>
      </c>
      <c r="G94" s="97" t="n">
        <v>16.3267741340589</v>
      </c>
      <c r="H94" s="97" t="n">
        <v>15794.1141514</v>
      </c>
      <c r="I94" s="97" t="n">
        <v>9.22451466142148</v>
      </c>
      <c r="J94" s="97" t="n">
        <v>78.0800247276838</v>
      </c>
      <c r="K94" s="97" t="n">
        <v>4.5835344768836</v>
      </c>
    </row>
    <row r="95">
      <c r="A95" s="97" t="s">
        <v>57</v>
      </c>
      <c r="B95" s="97" t="s">
        <v>58</v>
      </c>
      <c r="C95" s="97" t="s">
        <v>23</v>
      </c>
      <c r="D95" s="97" t="n">
        <v>2905.7929108</v>
      </c>
      <c r="E95" s="97" t="n">
        <v>19.6206931629164</v>
      </c>
      <c r="F95" s="97" t="n">
        <v>11.2709993253283</v>
      </c>
      <c r="G95" s="97" t="n">
        <v>19.3774253800217</v>
      </c>
      <c r="H95" s="97" t="n">
        <v>22875.3541457</v>
      </c>
      <c r="I95" s="97" t="n">
        <v>8.7076273513112</v>
      </c>
      <c r="J95" s="97" t="n">
        <v>88.7290006746717</v>
      </c>
      <c r="K95" s="97" t="n">
        <v>2.4614607030863</v>
      </c>
    </row>
    <row r="96">
      <c r="A96" s="97" t="s">
        <v>57</v>
      </c>
      <c r="B96" s="97" t="s">
        <v>58</v>
      </c>
      <c r="C96" s="97" t="s">
        <v>24</v>
      </c>
      <c r="D96" s="97" t="n">
        <v>860.229879</v>
      </c>
      <c r="E96" s="97" t="n">
        <v>33.7078647076355</v>
      </c>
      <c r="F96" s="97" t="n">
        <v>10.5565877197324</v>
      </c>
      <c r="G96" s="97" t="n">
        <v>32.9105652907096</v>
      </c>
      <c r="H96" s="97" t="n">
        <v>7288.519526</v>
      </c>
      <c r="I96" s="97" t="n">
        <v>15.3022715332251</v>
      </c>
      <c r="J96" s="97" t="n">
        <v>89.4434122802676</v>
      </c>
      <c r="K96" s="97" t="n">
        <v>3.88428013355215</v>
      </c>
    </row>
    <row r="97">
      <c r="A97" s="97" t="s">
        <v>59</v>
      </c>
      <c r="B97" s="97" t="s">
        <v>60</v>
      </c>
      <c r="C97" s="97" t="s">
        <v>22</v>
      </c>
      <c r="D97" s="97" t="n">
        <v>258.0491157</v>
      </c>
      <c r="E97" s="97" t="n">
        <v>19.8409153114637</v>
      </c>
      <c r="F97" s="97" t="n">
        <v>8.15725582356102</v>
      </c>
      <c r="G97" s="97" t="n">
        <v>18.8844862782108</v>
      </c>
      <c r="H97" s="97" t="n">
        <v>2905.3813477</v>
      </c>
      <c r="I97" s="97" t="n">
        <v>9.95347606082799</v>
      </c>
      <c r="J97" s="97" t="n">
        <v>91.842744176439</v>
      </c>
      <c r="K97" s="97" t="n">
        <v>1.67727551097511</v>
      </c>
    </row>
    <row r="98">
      <c r="A98" s="97" t="s">
        <v>59</v>
      </c>
      <c r="B98" s="97" t="s">
        <v>60</v>
      </c>
      <c r="C98" s="97" t="s">
        <v>23</v>
      </c>
      <c r="D98" s="97" t="n">
        <v>204.7522018</v>
      </c>
      <c r="E98" s="97" t="n">
        <v>21.7076025534799</v>
      </c>
      <c r="F98" s="97" t="n">
        <v>6.61786814894959</v>
      </c>
      <c r="G98" s="97" t="n">
        <v>21.5281730677938</v>
      </c>
      <c r="H98" s="97" t="n">
        <v>2889.1777042</v>
      </c>
      <c r="I98" s="97" t="n">
        <v>9.25499801413868</v>
      </c>
      <c r="J98" s="97" t="n">
        <v>93.3821318510504</v>
      </c>
      <c r="K98" s="97" t="n">
        <v>1.52567314566854</v>
      </c>
    </row>
    <row r="99">
      <c r="A99" s="97" t="s">
        <v>59</v>
      </c>
      <c r="B99" s="97" t="s">
        <v>60</v>
      </c>
      <c r="C99" s="97" t="s">
        <v>24</v>
      </c>
      <c r="D99" s="97" t="n">
        <v>36.7147039</v>
      </c>
      <c r="E99" s="97" t="n">
        <v>67.8813182617514</v>
      </c>
      <c r="F99" s="97" t="n">
        <v>8.20116747342651</v>
      </c>
      <c r="G99" s="97" t="n">
        <v>65.7340190322119</v>
      </c>
      <c r="H99" s="97" t="n">
        <v>410.9618497</v>
      </c>
      <c r="I99" s="97" t="n">
        <v>23.3252572838024</v>
      </c>
      <c r="J99" s="97" t="n">
        <v>91.7988325265735</v>
      </c>
      <c r="K99" s="97" t="n">
        <v>5.87257685034851</v>
      </c>
    </row>
    <row r="100">
      <c r="A100" s="97" t="s">
        <v>40</v>
      </c>
      <c r="B100" s="97" t="s">
        <v>41</v>
      </c>
      <c r="C100" s="97" t="s">
        <v>22</v>
      </c>
      <c r="D100" s="97" t="n">
        <v>614.9057666</v>
      </c>
      <c r="E100" s="97" t="n">
        <v>19.5138201459727</v>
      </c>
      <c r="F100" s="97" t="n">
        <v>20.881211229416</v>
      </c>
      <c r="G100" s="97" t="n">
        <v>17.5418862995675</v>
      </c>
      <c r="H100" s="97" t="n">
        <v>2329.8743989</v>
      </c>
      <c r="I100" s="97" t="n">
        <v>13.479705477017</v>
      </c>
      <c r="J100" s="97" t="n">
        <v>79.118788770584</v>
      </c>
      <c r="K100" s="97" t="n">
        <v>4.62969465123881</v>
      </c>
    </row>
    <row r="101">
      <c r="A101" s="97" t="s">
        <v>40</v>
      </c>
      <c r="B101" s="97" t="s">
        <v>41</v>
      </c>
      <c r="C101" s="97" t="s">
        <v>23</v>
      </c>
      <c r="D101" s="97" t="n">
        <v>715.4251054</v>
      </c>
      <c r="E101" s="97" t="n">
        <v>17.4259142868715</v>
      </c>
      <c r="F101" s="97" t="n">
        <v>18.6958981829136</v>
      </c>
      <c r="G101" s="97" t="n">
        <v>14.8699343045289</v>
      </c>
      <c r="H101" s="97" t="n">
        <v>3111.2169655</v>
      </c>
      <c r="I101" s="97" t="n">
        <v>9.07092413175314</v>
      </c>
      <c r="J101" s="97" t="n">
        <v>81.3041018170864</v>
      </c>
      <c r="K101" s="97" t="n">
        <v>3.41934504570915</v>
      </c>
    </row>
    <row r="102">
      <c r="A102" s="97" t="s">
        <v>40</v>
      </c>
      <c r="B102" s="97" t="s">
        <v>41</v>
      </c>
      <c r="C102" s="97" t="s">
        <v>24</v>
      </c>
      <c r="D102" s="97" t="n">
        <v>376.9925717</v>
      </c>
      <c r="E102" s="97" t="n">
        <v>32.2893694054069</v>
      </c>
      <c r="F102" s="97" t="n">
        <v>23.0026657823462</v>
      </c>
      <c r="G102" s="97" t="n">
        <v>16.0955682251937</v>
      </c>
      <c r="H102" s="97" t="n">
        <v>1261.9156108</v>
      </c>
      <c r="I102" s="97" t="n">
        <v>21.6358499388725</v>
      </c>
      <c r="J102" s="97" t="n">
        <v>76.9973342176538</v>
      </c>
      <c r="K102" s="97" t="n">
        <v>4.80849084222184</v>
      </c>
    </row>
    <row r="103">
      <c r="A103" s="97" t="s">
        <v>61</v>
      </c>
      <c r="B103" s="97" t="s">
        <v>62</v>
      </c>
      <c r="C103" s="97" t="s">
        <v>22</v>
      </c>
      <c r="D103" s="97" t="n">
        <v>6263.4596098</v>
      </c>
      <c r="E103" s="97" t="n">
        <v>15.34632123542</v>
      </c>
      <c r="F103" s="97" t="n">
        <v>20.5273434047257</v>
      </c>
      <c r="G103" s="97" t="n">
        <v>13.2405098932727</v>
      </c>
      <c r="H103" s="97" t="n">
        <v>24249.3032271</v>
      </c>
      <c r="I103" s="97" t="n">
        <v>6.46632149327978</v>
      </c>
      <c r="J103" s="97" t="n">
        <v>79.4726565952742</v>
      </c>
      <c r="K103" s="97" t="n">
        <v>3.41994976733972</v>
      </c>
    </row>
    <row r="104">
      <c r="A104" s="97" t="s">
        <v>61</v>
      </c>
      <c r="B104" s="97" t="s">
        <v>62</v>
      </c>
      <c r="C104" s="97" t="s">
        <v>23</v>
      </c>
      <c r="D104" s="97" t="n">
        <v>2870.7701836</v>
      </c>
      <c r="E104" s="97" t="n">
        <v>17.42716636394</v>
      </c>
      <c r="F104" s="97" t="n">
        <v>13.7393007787327</v>
      </c>
      <c r="G104" s="97" t="n">
        <v>18.0569795941369</v>
      </c>
      <c r="H104" s="97" t="n">
        <v>18023.8170289</v>
      </c>
      <c r="I104" s="97" t="n">
        <v>7.84590633120948</v>
      </c>
      <c r="J104" s="97" t="n">
        <v>86.2606992212673</v>
      </c>
      <c r="K104" s="97" t="n">
        <v>2.87605220035268</v>
      </c>
    </row>
    <row r="105">
      <c r="A105" s="97" t="s">
        <v>61</v>
      </c>
      <c r="B105" s="97" t="s">
        <v>62</v>
      </c>
      <c r="C105" s="97" t="s">
        <v>24</v>
      </c>
      <c r="D105" s="97" t="n">
        <v>587.3787802</v>
      </c>
      <c r="E105" s="97" t="n">
        <v>30.2462542484446</v>
      </c>
      <c r="F105" s="97" t="n">
        <v>11.4749522187857</v>
      </c>
      <c r="G105" s="97" t="n">
        <v>28.5887497347612</v>
      </c>
      <c r="H105" s="97" t="n">
        <v>4531.4118605</v>
      </c>
      <c r="I105" s="97" t="n">
        <v>15.0843016607695</v>
      </c>
      <c r="J105" s="97" t="n">
        <v>88.5250477812143</v>
      </c>
      <c r="K105" s="97" t="n">
        <v>3.70578209697191</v>
      </c>
    </row>
    <row r="106">
      <c r="A106" s="97" t="s">
        <v>42</v>
      </c>
      <c r="B106" s="97" t="s">
        <v>43</v>
      </c>
      <c r="C106" s="97" t="s">
        <v>22</v>
      </c>
      <c r="D106" s="97" t="n">
        <v>7232.6688157</v>
      </c>
      <c r="E106" s="97" t="n">
        <v>18.230386339666</v>
      </c>
      <c r="F106" s="97" t="n">
        <v>24.0145905379587</v>
      </c>
      <c r="G106" s="97" t="n">
        <v>16.6182870966088</v>
      </c>
      <c r="H106" s="97" t="n">
        <v>22885.1414558</v>
      </c>
      <c r="I106" s="97" t="n">
        <v>9.8455636708137</v>
      </c>
      <c r="J106" s="97" t="n">
        <v>75.9854094620413</v>
      </c>
      <c r="K106" s="97" t="n">
        <v>5.25207882529954</v>
      </c>
    </row>
    <row r="107">
      <c r="A107" s="97" t="s">
        <v>42</v>
      </c>
      <c r="B107" s="97" t="s">
        <v>43</v>
      </c>
      <c r="C107" s="97" t="s">
        <v>23</v>
      </c>
      <c r="D107" s="97" t="n">
        <v>4932.540225</v>
      </c>
      <c r="E107" s="97" t="n">
        <v>14.5283393994192</v>
      </c>
      <c r="F107" s="97" t="n">
        <v>14.2961412357438</v>
      </c>
      <c r="G107" s="97" t="n">
        <v>15.1146281987574</v>
      </c>
      <c r="H107" s="97" t="n">
        <v>29570.058369</v>
      </c>
      <c r="I107" s="97" t="n">
        <v>6.74753811170682</v>
      </c>
      <c r="J107" s="97" t="n">
        <v>85.7038587642562</v>
      </c>
      <c r="K107" s="97" t="n">
        <v>2.52125006470901</v>
      </c>
    </row>
    <row r="108">
      <c r="A108" s="97" t="s">
        <v>42</v>
      </c>
      <c r="B108" s="97" t="s">
        <v>43</v>
      </c>
      <c r="C108" s="97" t="s">
        <v>24</v>
      </c>
      <c r="D108" s="97" t="n">
        <v>715.3700032</v>
      </c>
      <c r="E108" s="97" t="n">
        <v>30.6267221023505</v>
      </c>
      <c r="F108" s="97" t="n">
        <v>11.3107649170414</v>
      </c>
      <c r="G108" s="97" t="n">
        <v>30.4711360230918</v>
      </c>
      <c r="H108" s="97" t="n">
        <v>5609.3127963</v>
      </c>
      <c r="I108" s="97" t="n">
        <v>17.91546857073</v>
      </c>
      <c r="J108" s="97" t="n">
        <v>88.6892350829586</v>
      </c>
      <c r="K108" s="97" t="n">
        <v>3.88606188778156</v>
      </c>
    </row>
    <row r="109">
      <c r="A109" s="97" t="s">
        <v>63</v>
      </c>
      <c r="B109" s="97" t="s">
        <v>64</v>
      </c>
      <c r="C109" s="97" t="s">
        <v>22</v>
      </c>
      <c r="D109" s="97" t="n">
        <v>787.0782511</v>
      </c>
      <c r="E109" s="97" t="n">
        <v>18.6462325779347</v>
      </c>
      <c r="F109" s="97" t="n">
        <v>15.9701486699941</v>
      </c>
      <c r="G109" s="97" t="n">
        <v>16.815691296763</v>
      </c>
      <c r="H109" s="97" t="n">
        <v>4141.3558378</v>
      </c>
      <c r="I109" s="97" t="n">
        <v>8.43973038510239</v>
      </c>
      <c r="J109" s="97" t="n">
        <v>84.0298513300059</v>
      </c>
      <c r="K109" s="97" t="n">
        <v>3.19587724775774</v>
      </c>
    </row>
    <row r="110">
      <c r="A110" s="97" t="s">
        <v>63</v>
      </c>
      <c r="B110" s="97" t="s">
        <v>64</v>
      </c>
      <c r="C110" s="97" t="s">
        <v>23</v>
      </c>
      <c r="D110" s="97" t="n">
        <v>633.8972849</v>
      </c>
      <c r="E110" s="97" t="n">
        <v>19.4922898926714</v>
      </c>
      <c r="F110" s="97" t="n">
        <v>12.090217736425</v>
      </c>
      <c r="G110" s="97" t="n">
        <v>18.5256964069423</v>
      </c>
      <c r="H110" s="97" t="n">
        <v>4609.1620108</v>
      </c>
      <c r="I110" s="97" t="n">
        <v>6.29659938660581</v>
      </c>
      <c r="J110" s="97" t="n">
        <v>87.909782263575</v>
      </c>
      <c r="K110" s="97" t="n">
        <v>2.54783594625787</v>
      </c>
    </row>
    <row r="111">
      <c r="A111" s="97" t="s">
        <v>63</v>
      </c>
      <c r="B111" s="97" t="s">
        <v>64</v>
      </c>
      <c r="C111" s="97" t="s">
        <v>24</v>
      </c>
      <c r="D111" s="97" t="n">
        <v>147.1880878</v>
      </c>
      <c r="E111" s="97" t="n">
        <v>35.9439208808424</v>
      </c>
      <c r="F111" s="97" t="n">
        <v>5.49459005946879</v>
      </c>
      <c r="G111" s="97" t="n">
        <v>34.9027790649976</v>
      </c>
      <c r="H111" s="97" t="n">
        <v>2531.5938815</v>
      </c>
      <c r="I111" s="97" t="n">
        <v>11.7767015136337</v>
      </c>
      <c r="J111" s="97" t="n">
        <v>94.5054099405312</v>
      </c>
      <c r="K111" s="97" t="n">
        <v>2.02926438834611</v>
      </c>
    </row>
    <row r="112">
      <c r="A112" s="97" t="s">
        <v>44</v>
      </c>
      <c r="B112" s="97" t="s">
        <v>45</v>
      </c>
      <c r="C112" s="97" t="s">
        <v>22</v>
      </c>
      <c r="D112" s="97" t="n">
        <v>24152.5860089</v>
      </c>
      <c r="E112" s="97" t="n">
        <v>12.231414917832</v>
      </c>
      <c r="F112" s="97" t="n">
        <v>11.5913408860777</v>
      </c>
      <c r="G112" s="97" t="n">
        <v>11.8788753677023</v>
      </c>
      <c r="H112" s="97" t="n">
        <v>184214.9035359</v>
      </c>
      <c r="I112" s="97" t="n">
        <v>6.43081172142581</v>
      </c>
      <c r="J112" s="97" t="n">
        <v>88.4086591139223</v>
      </c>
      <c r="K112" s="97" t="n">
        <v>1.55745031211072</v>
      </c>
    </row>
    <row r="113">
      <c r="A113" s="97" t="s">
        <v>44</v>
      </c>
      <c r="B113" s="97" t="s">
        <v>45</v>
      </c>
      <c r="C113" s="97" t="s">
        <v>23</v>
      </c>
      <c r="D113" s="97" t="n">
        <v>8782.7444496</v>
      </c>
      <c r="E113" s="97" t="n">
        <v>23.8651837647843</v>
      </c>
      <c r="F113" s="97" t="n">
        <v>9.06135437628624</v>
      </c>
      <c r="G113" s="97" t="n">
        <v>23.9466067455706</v>
      </c>
      <c r="H113" s="97" t="n">
        <v>88142.5504333</v>
      </c>
      <c r="I113" s="97" t="n">
        <v>9.67024506205164</v>
      </c>
      <c r="J113" s="97" t="n">
        <v>90.9386456237138</v>
      </c>
      <c r="K113" s="97" t="n">
        <v>2.38609986263748</v>
      </c>
    </row>
    <row r="114">
      <c r="A114" s="97" t="s">
        <v>44</v>
      </c>
      <c r="B114" s="97" t="s">
        <v>45</v>
      </c>
      <c r="C114" s="97" t="s">
        <v>24</v>
      </c>
      <c r="D114" s="97" t="n">
        <v>2437.8527751</v>
      </c>
      <c r="E114" s="97" t="n">
        <v>38.7007288307264</v>
      </c>
      <c r="F114" s="97" t="n">
        <v>5.43751446559443</v>
      </c>
      <c r="G114" s="97" t="n">
        <v>40.5060562919877</v>
      </c>
      <c r="H114" s="97" t="n">
        <v>42396.1019762</v>
      </c>
      <c r="I114" s="97" t="n">
        <v>14.6616224014262</v>
      </c>
      <c r="J114" s="97" t="n">
        <v>94.5624855344056</v>
      </c>
      <c r="K114" s="97" t="n">
        <v>2.32917171949472</v>
      </c>
    </row>
    <row r="115">
      <c r="A115" s="97" t="s">
        <v>46</v>
      </c>
      <c r="B115" s="97" t="s">
        <v>47</v>
      </c>
      <c r="C115" s="97" t="s">
        <v>22</v>
      </c>
      <c r="D115" s="97" t="n">
        <v>693.0771829</v>
      </c>
      <c r="E115" s="97" t="n">
        <v>20.5143721670379</v>
      </c>
      <c r="F115" s="97" t="n">
        <v>17.8463433494742</v>
      </c>
      <c r="G115" s="97" t="n">
        <v>18.3497445597801</v>
      </c>
      <c r="H115" s="97" t="n">
        <v>3190.503724</v>
      </c>
      <c r="I115" s="97" t="n">
        <v>9.16072441857979</v>
      </c>
      <c r="J115" s="97" t="n">
        <v>82.1536566505257</v>
      </c>
      <c r="K115" s="97" t="n">
        <v>3.98613835513172</v>
      </c>
    </row>
    <row r="116">
      <c r="A116" s="97" t="s">
        <v>46</v>
      </c>
      <c r="B116" s="97" t="s">
        <v>47</v>
      </c>
      <c r="C116" s="97" t="s">
        <v>23</v>
      </c>
      <c r="D116" s="97" t="n">
        <v>653.0847738</v>
      </c>
      <c r="E116" s="97" t="n">
        <v>17.3937501549849</v>
      </c>
      <c r="F116" s="97" t="n">
        <v>11.2762473896172</v>
      </c>
      <c r="G116" s="97" t="n">
        <v>16.3421242482285</v>
      </c>
      <c r="H116" s="97" t="n">
        <v>5138.6006268</v>
      </c>
      <c r="I116" s="97" t="n">
        <v>7.3601093087129</v>
      </c>
      <c r="J116" s="97" t="n">
        <v>88.7237526103828</v>
      </c>
      <c r="K116" s="97" t="n">
        <v>2.07698424010666</v>
      </c>
    </row>
    <row r="117">
      <c r="A117" s="97" t="s">
        <v>46</v>
      </c>
      <c r="B117" s="97" t="s">
        <v>47</v>
      </c>
      <c r="C117" s="97" t="s">
        <v>24</v>
      </c>
      <c r="D117" s="97" t="n">
        <v>58.4414453</v>
      </c>
      <c r="E117" s="97" t="n">
        <v>40.2509419834094</v>
      </c>
      <c r="F117" s="97" t="n">
        <v>5.29886860855951</v>
      </c>
      <c r="G117" s="97" t="n">
        <v>36.5121563872438</v>
      </c>
      <c r="H117" s="97" t="n">
        <v>1044.462771</v>
      </c>
      <c r="I117" s="97" t="n">
        <v>15.1000947978773</v>
      </c>
      <c r="J117" s="97" t="n">
        <v>94.7011313914405</v>
      </c>
      <c r="K117" s="97" t="n">
        <v>2.04298635579626</v>
      </c>
    </row>
    <row r="118">
      <c r="A118" s="97" t="s">
        <v>65</v>
      </c>
      <c r="B118" s="97" t="s">
        <v>66</v>
      </c>
      <c r="C118" s="97" t="s">
        <v>22</v>
      </c>
      <c r="D118" s="97" t="n">
        <v>242.2185688</v>
      </c>
      <c r="E118" s="97" t="n">
        <v>17.8956551088275</v>
      </c>
      <c r="F118" s="97" t="n">
        <v>12.9291487566931</v>
      </c>
      <c r="G118" s="97" t="n">
        <v>14.6187953235075</v>
      </c>
      <c r="H118" s="97" t="n">
        <v>1631.2115646</v>
      </c>
      <c r="I118" s="97" t="n">
        <v>8.26877470303044</v>
      </c>
      <c r="J118" s="97" t="n">
        <v>87.0708512433069</v>
      </c>
      <c r="K118" s="97" t="n">
        <v>2.17074459112752</v>
      </c>
    </row>
    <row r="119">
      <c r="A119" s="97" t="s">
        <v>65</v>
      </c>
      <c r="B119" s="97" t="s">
        <v>66</v>
      </c>
      <c r="C119" s="97" t="s">
        <v>23</v>
      </c>
      <c r="D119" s="97" t="n">
        <v>227.5136377</v>
      </c>
      <c r="E119" s="97" t="n">
        <v>19.1634034637686</v>
      </c>
      <c r="F119" s="97" t="n">
        <v>11.1108180445634</v>
      </c>
      <c r="G119" s="97" t="n">
        <v>18.228098822827</v>
      </c>
      <c r="H119" s="97" t="n">
        <v>1820.1631111</v>
      </c>
      <c r="I119" s="97" t="n">
        <v>7.824868408156</v>
      </c>
      <c r="J119" s="97" t="n">
        <v>88.8891819554366</v>
      </c>
      <c r="K119" s="97" t="n">
        <v>2.27844474280668</v>
      </c>
    </row>
    <row r="120">
      <c r="A120" s="97" t="s">
        <v>65</v>
      </c>
      <c r="B120" s="97" t="s">
        <v>66</v>
      </c>
      <c r="C120" s="97" t="s">
        <v>24</v>
      </c>
      <c r="D120" s="97" t="n">
        <v>51.0815153</v>
      </c>
      <c r="E120" s="97" t="n">
        <v>48.628512930939</v>
      </c>
      <c r="F120" s="97" t="n">
        <v>10.2090321036217</v>
      </c>
      <c r="G120" s="97" t="n">
        <v>46.3101829007515</v>
      </c>
      <c r="H120" s="97" t="n">
        <v>449.2745888</v>
      </c>
      <c r="I120" s="97" t="n">
        <v>15.7532442750455</v>
      </c>
      <c r="J120" s="97" t="n">
        <v>89.7909678963783</v>
      </c>
      <c r="K120" s="97" t="n">
        <v>5.26536415671532</v>
      </c>
    </row>
    <row r="121">
      <c r="A121" s="97" t="s">
        <v>67</v>
      </c>
      <c r="B121" s="97" t="s">
        <v>68</v>
      </c>
      <c r="C121" s="97" t="s">
        <v>22</v>
      </c>
      <c r="D121" s="97" t="n">
        <v>456.1250221</v>
      </c>
      <c r="E121" s="97" t="n">
        <v>14.2761001329225</v>
      </c>
      <c r="F121" s="97" t="n">
        <v>19.8249752054257</v>
      </c>
      <c r="G121" s="97" t="n">
        <v>12.5701096740665</v>
      </c>
      <c r="H121" s="97" t="n">
        <v>1844.6345873</v>
      </c>
      <c r="I121" s="97" t="n">
        <v>6.98580215024764</v>
      </c>
      <c r="J121" s="97" t="n">
        <v>80.1750247945743</v>
      </c>
      <c r="K121" s="97" t="n">
        <v>3.10822619957225</v>
      </c>
    </row>
    <row r="122">
      <c r="A122" s="97" t="s">
        <v>67</v>
      </c>
      <c r="B122" s="97" t="s">
        <v>68</v>
      </c>
      <c r="C122" s="97" t="s">
        <v>23</v>
      </c>
      <c r="D122" s="97" t="n">
        <v>340.6670888</v>
      </c>
      <c r="E122" s="97" t="n">
        <v>15.6085512519063</v>
      </c>
      <c r="F122" s="97" t="n">
        <v>21.1384150743169</v>
      </c>
      <c r="G122" s="97" t="n">
        <v>13.8714924509314</v>
      </c>
      <c r="H122" s="97" t="n">
        <v>1270.9347631</v>
      </c>
      <c r="I122" s="97" t="n">
        <v>6.43684238245396</v>
      </c>
      <c r="J122" s="97" t="n">
        <v>78.8615849256831</v>
      </c>
      <c r="K122" s="97" t="n">
        <v>3.71817742953511</v>
      </c>
    </row>
    <row r="123">
      <c r="A123" s="97" t="s">
        <v>67</v>
      </c>
      <c r="B123" s="97" t="s">
        <v>68</v>
      </c>
      <c r="C123" s="97" t="s">
        <v>24</v>
      </c>
      <c r="D123" s="97" t="n">
        <v>56.8285651</v>
      </c>
      <c r="E123" s="97" t="n">
        <v>32.0578740405307</v>
      </c>
      <c r="F123" s="97" t="n">
        <v>11.6755246209981</v>
      </c>
      <c r="G123" s="97" t="n">
        <v>31.3515977214889</v>
      </c>
      <c r="H123" s="97" t="n">
        <v>429.9038683</v>
      </c>
      <c r="I123" s="97" t="n">
        <v>15.7341084842209</v>
      </c>
      <c r="J123" s="97" t="n">
        <v>88.3244753790019</v>
      </c>
      <c r="K123" s="97" t="n">
        <v>4.14433654470247</v>
      </c>
    </row>
    <row r="124">
      <c r="A124" s="97" t="s">
        <v>69</v>
      </c>
      <c r="B124" s="97" t="s">
        <v>70</v>
      </c>
      <c r="C124" s="97" t="s">
        <v>22</v>
      </c>
      <c r="D124" s="97" t="n">
        <v>642.150691</v>
      </c>
      <c r="E124" s="97" t="n">
        <v>20.3949295474922</v>
      </c>
      <c r="F124" s="97" t="n">
        <v>24.3030579096674</v>
      </c>
      <c r="G124" s="97" t="n">
        <v>16.7744544433647</v>
      </c>
      <c r="H124" s="97" t="n">
        <v>2000.1122431</v>
      </c>
      <c r="I124" s="97" t="n">
        <v>9.05408985203449</v>
      </c>
      <c r="J124" s="97" t="n">
        <v>75.6969420903326</v>
      </c>
      <c r="K124" s="97" t="n">
        <v>5.38556150991779</v>
      </c>
    </row>
    <row r="125">
      <c r="A125" s="97" t="s">
        <v>69</v>
      </c>
      <c r="B125" s="97" t="s">
        <v>70</v>
      </c>
      <c r="C125" s="97" t="s">
        <v>23</v>
      </c>
      <c r="D125" s="97" t="n">
        <v>288.8694855</v>
      </c>
      <c r="E125" s="97" t="n">
        <v>22.2145167878277</v>
      </c>
      <c r="F125" s="97" t="n">
        <v>10.9779335732328</v>
      </c>
      <c r="G125" s="97" t="n">
        <v>21.6720379987887</v>
      </c>
      <c r="H125" s="97" t="n">
        <v>2342.4953663</v>
      </c>
      <c r="I125" s="97" t="n">
        <v>8.09164097060985</v>
      </c>
      <c r="J125" s="97" t="n">
        <v>89.0220664267672</v>
      </c>
      <c r="K125" s="97" t="n">
        <v>2.67253056569965</v>
      </c>
    </row>
    <row r="126">
      <c r="A126" s="97" t="s">
        <v>69</v>
      </c>
      <c r="B126" s="97" t="s">
        <v>70</v>
      </c>
      <c r="C126" s="97" t="s">
        <v>24</v>
      </c>
      <c r="D126" s="97"/>
      <c r="E126" s="97"/>
      <c r="F126" s="97"/>
      <c r="G126" s="97"/>
      <c r="H126" s="97" t="n">
        <v>177.5229654</v>
      </c>
      <c r="I126" s="97" t="n">
        <v>26.4086603678384</v>
      </c>
      <c r="J126" s="97" t="n">
        <v>100</v>
      </c>
      <c r="K126" s="97" t="n">
        <v>0</v>
      </c>
    </row>
    <row r="127">
      <c r="A127" s="97" t="s">
        <v>71</v>
      </c>
      <c r="B127" s="97" t="s">
        <v>72</v>
      </c>
      <c r="C127" s="97" t="s">
        <v>22</v>
      </c>
      <c r="D127" s="97" t="n">
        <v>1004.9970941</v>
      </c>
      <c r="E127" s="97" t="n">
        <v>19.5963436184462</v>
      </c>
      <c r="F127" s="97" t="n">
        <v>17.948494865248</v>
      </c>
      <c r="G127" s="97" t="n">
        <v>18.8598969718369</v>
      </c>
      <c r="H127" s="97" t="n">
        <v>4594.342024</v>
      </c>
      <c r="I127" s="97" t="n">
        <v>9.28142343916953</v>
      </c>
      <c r="J127" s="97" t="n">
        <v>82.051505134752</v>
      </c>
      <c r="K127" s="97" t="n">
        <v>4.12553996909863</v>
      </c>
    </row>
    <row r="128">
      <c r="A128" s="97" t="s">
        <v>71</v>
      </c>
      <c r="B128" s="97" t="s">
        <v>72</v>
      </c>
      <c r="C128" s="97" t="s">
        <v>23</v>
      </c>
      <c r="D128" s="97" t="n">
        <v>388.0561771</v>
      </c>
      <c r="E128" s="97" t="n">
        <v>28.0081285130416</v>
      </c>
      <c r="F128" s="97" t="n">
        <v>10.9843627613404</v>
      </c>
      <c r="G128" s="97" t="n">
        <v>28.7698902012217</v>
      </c>
      <c r="H128" s="97" t="n">
        <v>3144.7493714</v>
      </c>
      <c r="I128" s="97" t="n">
        <v>11.8487832240975</v>
      </c>
      <c r="J128" s="97" t="n">
        <v>89.0156372386596</v>
      </c>
      <c r="K128" s="97" t="n">
        <v>3.55015051711502</v>
      </c>
    </row>
    <row r="129">
      <c r="A129" s="97" t="s">
        <v>71</v>
      </c>
      <c r="B129" s="97" t="s">
        <v>72</v>
      </c>
      <c r="C129" s="97" t="s">
        <v>24</v>
      </c>
      <c r="D129" s="97" t="n">
        <v>36.1666877</v>
      </c>
      <c r="E129" s="97" t="n">
        <v>49.7664255656903</v>
      </c>
      <c r="F129" s="97" t="n">
        <v>5.96226656082783</v>
      </c>
      <c r="G129" s="97" t="n">
        <v>44.1986454727092</v>
      </c>
      <c r="H129" s="97" t="n">
        <v>570.4262469</v>
      </c>
      <c r="I129" s="97" t="n">
        <v>20.6732741359478</v>
      </c>
      <c r="J129" s="97" t="n">
        <v>94.0377334391722</v>
      </c>
      <c r="K129" s="97" t="n">
        <v>2.8023230281946</v>
      </c>
    </row>
    <row r="130">
      <c r="A130" s="97" t="s">
        <v>73</v>
      </c>
      <c r="B130" s="97" t="s">
        <v>74</v>
      </c>
      <c r="C130" s="97" t="s">
        <v>22</v>
      </c>
      <c r="D130" s="97" t="n">
        <v>22.6381316</v>
      </c>
      <c r="E130" s="97" t="n">
        <v>31.0476146345471</v>
      </c>
      <c r="F130" s="97" t="n">
        <v>10.3114545631172</v>
      </c>
      <c r="G130" s="97" t="n">
        <v>31.8930533127633</v>
      </c>
      <c r="H130" s="97" t="n">
        <v>196.9054009</v>
      </c>
      <c r="I130" s="97" t="n">
        <v>11.1394894673357</v>
      </c>
      <c r="J130" s="97" t="n">
        <v>89.6885454368828</v>
      </c>
      <c r="K130" s="97" t="n">
        <v>3.66673100240062</v>
      </c>
    </row>
    <row r="131">
      <c r="A131" s="97" t="s">
        <v>73</v>
      </c>
      <c r="B131" s="97" t="s">
        <v>74</v>
      </c>
      <c r="C131" s="97" t="s">
        <v>23</v>
      </c>
      <c r="D131" s="97" t="n">
        <v>23.6539456</v>
      </c>
      <c r="E131" s="97" t="n">
        <v>25.7142182436387</v>
      </c>
      <c r="F131" s="97" t="n">
        <v>6.11515919992054</v>
      </c>
      <c r="G131" s="97" t="n">
        <v>23.9694814209146</v>
      </c>
      <c r="H131" s="97" t="n">
        <v>363.1543913</v>
      </c>
      <c r="I131" s="97" t="n">
        <v>6.91448219674501</v>
      </c>
      <c r="J131" s="97" t="n">
        <v>93.8848408000794</v>
      </c>
      <c r="K131" s="97" t="n">
        <v>1.56124453723637</v>
      </c>
    </row>
    <row r="132">
      <c r="A132" s="97" t="s">
        <v>73</v>
      </c>
      <c r="B132" s="97" t="s">
        <v>74</v>
      </c>
      <c r="C132" s="97" t="s">
        <v>24</v>
      </c>
      <c r="D132" s="97" t="n">
        <v>1.3779872</v>
      </c>
      <c r="E132" s="97" t="n">
        <v>100</v>
      </c>
      <c r="F132" s="97" t="n">
        <v>1.2152473659961</v>
      </c>
      <c r="G132" s="97" t="n">
        <v>101.947655337401</v>
      </c>
      <c r="H132" s="97" t="n">
        <v>112.0135114</v>
      </c>
      <c r="I132" s="97" t="n">
        <v>15.421344195472</v>
      </c>
      <c r="J132" s="97" t="n">
        <v>98.7847526340039</v>
      </c>
      <c r="K132" s="97" t="n">
        <v>1.25415730985602</v>
      </c>
    </row>
    <row r="133">
      <c r="A133" s="97" t="s">
        <v>75</v>
      </c>
      <c r="B133" s="97" t="s">
        <v>76</v>
      </c>
      <c r="C133" s="97" t="s">
        <v>22</v>
      </c>
      <c r="D133" s="97" t="n">
        <v>7693.387809</v>
      </c>
      <c r="E133" s="97" t="n">
        <v>16.1229564507313</v>
      </c>
      <c r="F133" s="97" t="n">
        <v>34.9645801734633</v>
      </c>
      <c r="G133" s="97" t="n">
        <v>11.960458047043</v>
      </c>
      <c r="H133" s="97" t="n">
        <v>14309.9875235</v>
      </c>
      <c r="I133" s="97" t="n">
        <v>11.0309861290245</v>
      </c>
      <c r="J133" s="97" t="n">
        <v>65.0354198265367</v>
      </c>
      <c r="K133" s="97" t="n">
        <v>6.43022518210211</v>
      </c>
    </row>
    <row r="134">
      <c r="A134" s="97" t="s">
        <v>75</v>
      </c>
      <c r="B134" s="97" t="s">
        <v>76</v>
      </c>
      <c r="C134" s="97" t="s">
        <v>23</v>
      </c>
      <c r="D134" s="97" t="n">
        <v>3295.4533402</v>
      </c>
      <c r="E134" s="97" t="n">
        <v>14.270358823903</v>
      </c>
      <c r="F134" s="97" t="n">
        <v>9.81583245096254</v>
      </c>
      <c r="G134" s="97" t="n">
        <v>16.5948368362113</v>
      </c>
      <c r="H134" s="97" t="n">
        <v>30277.3827556</v>
      </c>
      <c r="I134" s="97" t="n">
        <v>8.03404941302658</v>
      </c>
      <c r="J134" s="97" t="n">
        <v>90.1841675490375</v>
      </c>
      <c r="K134" s="97" t="n">
        <v>1.80621657173627</v>
      </c>
    </row>
    <row r="135">
      <c r="A135" s="97" t="s">
        <v>75</v>
      </c>
      <c r="B135" s="97" t="s">
        <v>76</v>
      </c>
      <c r="C135" s="97" t="s">
        <v>24</v>
      </c>
      <c r="D135" s="97" t="n">
        <v>901.5271212</v>
      </c>
      <c r="E135" s="97" t="n">
        <v>31.843107393568</v>
      </c>
      <c r="F135" s="97" t="n">
        <v>14.9693744139612</v>
      </c>
      <c r="G135" s="97" t="n">
        <v>29.7585944502258</v>
      </c>
      <c r="H135" s="97" t="n">
        <v>5120.9498125</v>
      </c>
      <c r="I135" s="97" t="n">
        <v>16.5512989616425</v>
      </c>
      <c r="J135" s="97" t="n">
        <v>85.0306255860389</v>
      </c>
      <c r="K135" s="97" t="n">
        <v>5.23890703247746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438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98" t="s">
        <v>79</v>
      </c>
      <c r="B146" s="98" t="s">
        <v>80</v>
      </c>
      <c r="C146" s="98" t="s">
        <v>22</v>
      </c>
      <c r="D146" s="98" t="n">
        <v>71298.6446076</v>
      </c>
      <c r="E146" s="98" t="n">
        <v>3.82596977029563</v>
      </c>
      <c r="F146" s="98" t="n">
        <v>49.8748783024262</v>
      </c>
      <c r="G146" s="98" t="n">
        <v>2.58911028237718</v>
      </c>
      <c r="H146" s="98" t="n">
        <v>71656.380115</v>
      </c>
      <c r="I146" s="98" t="n">
        <v>3.72144968247124</v>
      </c>
      <c r="J146" s="98" t="n">
        <v>50.1251216975738</v>
      </c>
      <c r="K146" s="98" t="n">
        <v>2.57618447341091</v>
      </c>
    </row>
    <row r="147">
      <c r="A147" s="98" t="s">
        <v>79</v>
      </c>
      <c r="B147" s="98" t="s">
        <v>80</v>
      </c>
      <c r="C147" s="98" t="s">
        <v>23</v>
      </c>
      <c r="D147" s="98" t="n">
        <v>50970.0742623</v>
      </c>
      <c r="E147" s="98" t="n">
        <v>4.36271494844816</v>
      </c>
      <c r="F147" s="98" t="n">
        <v>41.851751071314</v>
      </c>
      <c r="G147" s="98" t="n">
        <v>3.37042311810643</v>
      </c>
      <c r="H147" s="98" t="n">
        <v>70817.1221096</v>
      </c>
      <c r="I147" s="98" t="n">
        <v>3.97160426569923</v>
      </c>
      <c r="J147" s="98" t="n">
        <v>58.148248928686</v>
      </c>
      <c r="K147" s="98" t="n">
        <v>2.42583589261628</v>
      </c>
    </row>
    <row r="148">
      <c r="A148" s="98" t="s">
        <v>79</v>
      </c>
      <c r="B148" s="98" t="s">
        <v>80</v>
      </c>
      <c r="C148" s="98" t="s">
        <v>24</v>
      </c>
      <c r="D148" s="98" t="n">
        <v>7855.3113807</v>
      </c>
      <c r="E148" s="98" t="n">
        <v>9.41474145795353</v>
      </c>
      <c r="F148" s="98" t="n">
        <v>34.975901286021</v>
      </c>
      <c r="G148" s="98" t="n">
        <v>7.66037285229367</v>
      </c>
      <c r="H148" s="98" t="n">
        <v>14603.8993669</v>
      </c>
      <c r="I148" s="98" t="n">
        <v>8.24454490573535</v>
      </c>
      <c r="J148" s="98" t="n">
        <v>65.024098713979</v>
      </c>
      <c r="K148" s="98" t="n">
        <v>4.12044841827756</v>
      </c>
    </row>
    <row r="149">
      <c r="A149" s="98" t="s">
        <v>81</v>
      </c>
      <c r="B149" s="98" t="s">
        <v>82</v>
      </c>
      <c r="C149" s="98" t="s">
        <v>22</v>
      </c>
      <c r="D149" s="98" t="n">
        <v>26965.1726645</v>
      </c>
      <c r="E149" s="98" t="n">
        <v>5.61061343034237</v>
      </c>
      <c r="F149" s="98" t="n">
        <v>63.5801235125295</v>
      </c>
      <c r="G149" s="98" t="n">
        <v>3.20839814380187</v>
      </c>
      <c r="H149" s="98" t="n">
        <v>15446.1520936</v>
      </c>
      <c r="I149" s="98" t="n">
        <v>7.15452045421293</v>
      </c>
      <c r="J149" s="98" t="n">
        <v>36.4198764874705</v>
      </c>
      <c r="K149" s="98" t="n">
        <v>5.60107199513629</v>
      </c>
    </row>
    <row r="150">
      <c r="A150" s="98" t="s">
        <v>81</v>
      </c>
      <c r="B150" s="98" t="s">
        <v>82</v>
      </c>
      <c r="C150" s="98" t="s">
        <v>23</v>
      </c>
      <c r="D150" s="98" t="n">
        <v>24290.673256</v>
      </c>
      <c r="E150" s="98" t="n">
        <v>4.87067668941611</v>
      </c>
      <c r="F150" s="98" t="n">
        <v>55.2934242707327</v>
      </c>
      <c r="G150" s="98" t="n">
        <v>3.57319707080955</v>
      </c>
      <c r="H150" s="98" t="n">
        <v>19639.8186178</v>
      </c>
      <c r="I150" s="98" t="n">
        <v>6.14021268957037</v>
      </c>
      <c r="J150" s="98" t="n">
        <v>44.7065757292673</v>
      </c>
      <c r="K150" s="98" t="n">
        <v>4.41935662520155</v>
      </c>
    </row>
    <row r="151">
      <c r="A151" s="98" t="s">
        <v>81</v>
      </c>
      <c r="B151" s="98" t="s">
        <v>82</v>
      </c>
      <c r="C151" s="98" t="s">
        <v>24</v>
      </c>
      <c r="D151" s="98" t="n">
        <v>4114.8141459</v>
      </c>
      <c r="E151" s="98" t="n">
        <v>13.0601011177452</v>
      </c>
      <c r="F151" s="98" t="n">
        <v>43.849469584398</v>
      </c>
      <c r="G151" s="98" t="n">
        <v>9.06539498620318</v>
      </c>
      <c r="H151" s="98" t="n">
        <v>5269.1400613</v>
      </c>
      <c r="I151" s="98" t="n">
        <v>12.2613656398155</v>
      </c>
      <c r="J151" s="98" t="n">
        <v>56.150530415602</v>
      </c>
      <c r="K151" s="98" t="n">
        <v>7.07941240760956</v>
      </c>
    </row>
    <row r="152">
      <c r="A152" s="98" t="s">
        <v>83</v>
      </c>
      <c r="B152" s="98" t="s">
        <v>84</v>
      </c>
      <c r="C152" s="98" t="s">
        <v>22</v>
      </c>
      <c r="D152" s="98" t="n">
        <v>7178.4894822</v>
      </c>
      <c r="E152" s="98" t="n">
        <v>8.57202816521288</v>
      </c>
      <c r="F152" s="98" t="n">
        <v>38.1770793438824</v>
      </c>
      <c r="G152" s="98" t="n">
        <v>6.40371648978208</v>
      </c>
      <c r="H152" s="98" t="n">
        <v>11624.6500077</v>
      </c>
      <c r="I152" s="98" t="n">
        <v>6.03295661276439</v>
      </c>
      <c r="J152" s="98" t="n">
        <v>61.8229206561176</v>
      </c>
      <c r="K152" s="98" t="n">
        <v>3.95444262308475</v>
      </c>
    </row>
    <row r="153">
      <c r="A153" s="98" t="s">
        <v>83</v>
      </c>
      <c r="B153" s="98" t="s">
        <v>84</v>
      </c>
      <c r="C153" s="98" t="s">
        <v>23</v>
      </c>
      <c r="D153" s="98" t="n">
        <v>5238.1321422</v>
      </c>
      <c r="E153" s="98" t="n">
        <v>8.05117006968401</v>
      </c>
      <c r="F153" s="98" t="n">
        <v>24.5759988698879</v>
      </c>
      <c r="G153" s="98" t="n">
        <v>6.89618017796647</v>
      </c>
      <c r="H153" s="98" t="n">
        <v>16075.8830884</v>
      </c>
      <c r="I153" s="98" t="n">
        <v>4.32216007646764</v>
      </c>
      <c r="J153" s="98" t="n">
        <v>75.424001130112</v>
      </c>
      <c r="K153" s="98" t="n">
        <v>2.24703693414356</v>
      </c>
    </row>
    <row r="154">
      <c r="A154" s="98" t="s">
        <v>83</v>
      </c>
      <c r="B154" s="98" t="s">
        <v>84</v>
      </c>
      <c r="C154" s="98" t="s">
        <v>24</v>
      </c>
      <c r="D154" s="98" t="n">
        <v>943.1555714</v>
      </c>
      <c r="E154" s="98" t="n">
        <v>13.7307818080614</v>
      </c>
      <c r="F154" s="98" t="n">
        <v>11.1758497251831</v>
      </c>
      <c r="G154" s="98" t="n">
        <v>13.1402454194884</v>
      </c>
      <c r="H154" s="98" t="n">
        <v>7496.0736111</v>
      </c>
      <c r="I154" s="98" t="n">
        <v>7.11653569956077</v>
      </c>
      <c r="J154" s="98" t="n">
        <v>88.8241502748169</v>
      </c>
      <c r="K154" s="98" t="n">
        <v>1.65330495935927</v>
      </c>
    </row>
    <row r="155">
      <c r="A155" s="98" t="s">
        <v>85</v>
      </c>
      <c r="B155" s="98" t="s">
        <v>86</v>
      </c>
      <c r="C155" s="98" t="s">
        <v>22</v>
      </c>
      <c r="D155" s="98" t="n">
        <v>12010.9850971</v>
      </c>
      <c r="E155" s="98" t="n">
        <v>6.6186496491588</v>
      </c>
      <c r="F155" s="98" t="n">
        <v>21.0019346874835</v>
      </c>
      <c r="G155" s="98" t="n">
        <v>5.72884256639692</v>
      </c>
      <c r="H155" s="98" t="n">
        <v>45178.9132424</v>
      </c>
      <c r="I155" s="98" t="n">
        <v>4.18200950962363</v>
      </c>
      <c r="J155" s="98" t="n">
        <v>78.9980653125165</v>
      </c>
      <c r="K155" s="98" t="n">
        <v>1.52303448114039</v>
      </c>
    </row>
    <row r="156">
      <c r="A156" s="98" t="s">
        <v>85</v>
      </c>
      <c r="B156" s="98" t="s">
        <v>86</v>
      </c>
      <c r="C156" s="98" t="s">
        <v>23</v>
      </c>
      <c r="D156" s="98" t="n">
        <v>11581.5045972</v>
      </c>
      <c r="E156" s="98" t="n">
        <v>6.43188597546097</v>
      </c>
      <c r="F156" s="98" t="n">
        <v>15.7935651746975</v>
      </c>
      <c r="G156" s="98" t="n">
        <v>5.82565573742925</v>
      </c>
      <c r="H156" s="98" t="n">
        <v>61749.0225453</v>
      </c>
      <c r="I156" s="98" t="n">
        <v>3.02473633594364</v>
      </c>
      <c r="J156" s="98" t="n">
        <v>84.2064348253025</v>
      </c>
      <c r="K156" s="98" t="n">
        <v>1.0926465865147</v>
      </c>
    </row>
    <row r="157">
      <c r="A157" s="98" t="s">
        <v>85</v>
      </c>
      <c r="B157" s="98" t="s">
        <v>86</v>
      </c>
      <c r="C157" s="98" t="s">
        <v>24</v>
      </c>
      <c r="D157" s="98" t="n">
        <v>4200.6507122</v>
      </c>
      <c r="E157" s="98" t="n">
        <v>10.5910153754017</v>
      </c>
      <c r="F157" s="98" t="n">
        <v>11.2498978419082</v>
      </c>
      <c r="G157" s="98" t="n">
        <v>9.97779491717082</v>
      </c>
      <c r="H157" s="98" t="n">
        <v>33138.8057987</v>
      </c>
      <c r="I157" s="98" t="n">
        <v>5.27201917396894</v>
      </c>
      <c r="J157" s="98" t="n">
        <v>88.7501021580918</v>
      </c>
      <c r="K157" s="98" t="n">
        <v>1.2647779639254</v>
      </c>
    </row>
    <row r="158">
      <c r="A158" s="98" t="s">
        <v>87</v>
      </c>
      <c r="B158" s="98" t="s">
        <v>88</v>
      </c>
      <c r="C158" s="98" t="s">
        <v>22</v>
      </c>
      <c r="D158" s="98" t="n">
        <v>6433.2886249</v>
      </c>
      <c r="E158" s="98" t="n">
        <v>9.81900939184569</v>
      </c>
      <c r="F158" s="98" t="n">
        <v>11.4224680479274</v>
      </c>
      <c r="G158" s="98" t="n">
        <v>8.86212711296069</v>
      </c>
      <c r="H158" s="98" t="n">
        <v>49888.0650257</v>
      </c>
      <c r="I158" s="98" t="n">
        <v>4.07518150793288</v>
      </c>
      <c r="J158" s="98" t="n">
        <v>88.5775319520725</v>
      </c>
      <c r="K158" s="98" t="n">
        <v>1.14281084100691</v>
      </c>
    </row>
    <row r="159">
      <c r="A159" s="98" t="s">
        <v>87</v>
      </c>
      <c r="B159" s="98" t="s">
        <v>88</v>
      </c>
      <c r="C159" s="98" t="s">
        <v>23</v>
      </c>
      <c r="D159" s="98" t="n">
        <v>5085.8560662</v>
      </c>
      <c r="E159" s="98" t="n">
        <v>9.61704581774515</v>
      </c>
      <c r="F159" s="98" t="n">
        <v>7.67800044786244</v>
      </c>
      <c r="G159" s="98" t="n">
        <v>9.21333030567106</v>
      </c>
      <c r="H159" s="98" t="n">
        <v>61153.4740919</v>
      </c>
      <c r="I159" s="98" t="n">
        <v>3.31119335437556</v>
      </c>
      <c r="J159" s="98" t="n">
        <v>92.3219995521376</v>
      </c>
      <c r="K159" s="98" t="n">
        <v>0.766230741929475</v>
      </c>
    </row>
    <row r="160">
      <c r="A160" s="98" t="s">
        <v>87</v>
      </c>
      <c r="B160" s="98" t="s">
        <v>88</v>
      </c>
      <c r="C160" s="98" t="s">
        <v>24</v>
      </c>
      <c r="D160" s="98" t="n">
        <v>2006.0564316</v>
      </c>
      <c r="E160" s="98" t="n">
        <v>15.2321926482093</v>
      </c>
      <c r="F160" s="98" t="n">
        <v>6.19903275382149</v>
      </c>
      <c r="G160" s="98" t="n">
        <v>13.7785861340502</v>
      </c>
      <c r="H160" s="98" t="n">
        <v>30354.7409906</v>
      </c>
      <c r="I160" s="98" t="n">
        <v>5.57000559199942</v>
      </c>
      <c r="J160" s="98" t="n">
        <v>93.8009672461785</v>
      </c>
      <c r="K160" s="98" t="n">
        <v>0.910586630968965</v>
      </c>
    </row>
    <row r="161">
      <c r="A161" s="98" t="s">
        <v>89</v>
      </c>
      <c r="B161" s="98" t="s">
        <v>90</v>
      </c>
      <c r="C161" s="98" t="s">
        <v>22</v>
      </c>
      <c r="D161" s="98" t="n">
        <v>8882.0069679</v>
      </c>
      <c r="E161" s="98" t="n">
        <v>10.0953780572635</v>
      </c>
      <c r="F161" s="98" t="n">
        <v>30.2745387615621</v>
      </c>
      <c r="G161" s="98" t="n">
        <v>8.62493884385307</v>
      </c>
      <c r="H161" s="98" t="n">
        <v>20456.200421</v>
      </c>
      <c r="I161" s="98" t="n">
        <v>7.05474203033472</v>
      </c>
      <c r="J161" s="98" t="n">
        <v>69.7254612384379</v>
      </c>
      <c r="K161" s="98" t="n">
        <v>3.74491671631116</v>
      </c>
    </row>
    <row r="162">
      <c r="A162" s="98" t="s">
        <v>89</v>
      </c>
      <c r="B162" s="98" t="s">
        <v>90</v>
      </c>
      <c r="C162" s="98" t="s">
        <v>23</v>
      </c>
      <c r="D162" s="98" t="n">
        <v>8786.4692225</v>
      </c>
      <c r="E162" s="98" t="n">
        <v>15.2904091863284</v>
      </c>
      <c r="F162" s="98" t="n">
        <v>26.219800633658</v>
      </c>
      <c r="G162" s="98" t="n">
        <v>11.3856192387055</v>
      </c>
      <c r="H162" s="98" t="n">
        <v>24724.3470696</v>
      </c>
      <c r="I162" s="98" t="n">
        <v>6.45231465182282</v>
      </c>
      <c r="J162" s="98" t="n">
        <v>73.780199366342</v>
      </c>
      <c r="K162" s="98" t="n">
        <v>4.04618948028738</v>
      </c>
    </row>
    <row r="163">
      <c r="A163" s="98" t="s">
        <v>89</v>
      </c>
      <c r="B163" s="98" t="s">
        <v>90</v>
      </c>
      <c r="C163" s="98" t="s">
        <v>24</v>
      </c>
      <c r="D163" s="98" t="n">
        <v>2962.6171075</v>
      </c>
      <c r="E163" s="98" t="n">
        <v>21.2815935065513</v>
      </c>
      <c r="F163" s="98" t="n">
        <v>16.5786417835214</v>
      </c>
      <c r="G163" s="98" t="n">
        <v>18.2023375421471</v>
      </c>
      <c r="H163" s="98" t="n">
        <v>14907.4662575</v>
      </c>
      <c r="I163" s="98" t="n">
        <v>9.55135437777519</v>
      </c>
      <c r="J163" s="98" t="n">
        <v>83.4213582164786</v>
      </c>
      <c r="K163" s="98" t="n">
        <v>3.61741932984244</v>
      </c>
    </row>
    <row r="164">
      <c r="A164" s="98" t="s">
        <v>91</v>
      </c>
      <c r="B164" s="98" t="s">
        <v>92</v>
      </c>
      <c r="C164" s="98" t="s">
        <v>22</v>
      </c>
      <c r="D164" s="98" t="n">
        <v>22662.9126895</v>
      </c>
      <c r="E164" s="98" t="n">
        <v>7.26263238467258</v>
      </c>
      <c r="F164" s="98" t="n">
        <v>19.2199696080214</v>
      </c>
      <c r="G164" s="98" t="n">
        <v>6.10789166823218</v>
      </c>
      <c r="H164" s="98" t="n">
        <v>95250.4511279</v>
      </c>
      <c r="I164" s="98" t="n">
        <v>4.01952750149766</v>
      </c>
      <c r="J164" s="98" t="n">
        <v>80.7800303919786</v>
      </c>
      <c r="K164" s="98" t="n">
        <v>1.45324892381034</v>
      </c>
    </row>
    <row r="165">
      <c r="A165" s="98" t="s">
        <v>91</v>
      </c>
      <c r="B165" s="98" t="s">
        <v>92</v>
      </c>
      <c r="C165" s="98" t="s">
        <v>23</v>
      </c>
      <c r="D165" s="98" t="n">
        <v>13919.3171403</v>
      </c>
      <c r="E165" s="98" t="n">
        <v>7.83654479750717</v>
      </c>
      <c r="F165" s="98" t="n">
        <v>12.4879860226896</v>
      </c>
      <c r="G165" s="98" t="n">
        <v>7.27604637995675</v>
      </c>
      <c r="H165" s="98" t="n">
        <v>97542.3478152</v>
      </c>
      <c r="I165" s="98" t="n">
        <v>3.53995024978634</v>
      </c>
      <c r="J165" s="98" t="n">
        <v>87.5120139773104</v>
      </c>
      <c r="K165" s="98" t="n">
        <v>1.03829361665588</v>
      </c>
    </row>
    <row r="166">
      <c r="A166" s="98" t="s">
        <v>91</v>
      </c>
      <c r="B166" s="98" t="s">
        <v>92</v>
      </c>
      <c r="C166" s="98" t="s">
        <v>24</v>
      </c>
      <c r="D166" s="98" t="n">
        <v>4692.3435808</v>
      </c>
      <c r="E166" s="98" t="n">
        <v>13.5170867714982</v>
      </c>
      <c r="F166" s="98" t="n">
        <v>9.58891785302337</v>
      </c>
      <c r="G166" s="98" t="n">
        <v>12.316984097351</v>
      </c>
      <c r="H166" s="98" t="n">
        <v>44242.7255555</v>
      </c>
      <c r="I166" s="98" t="n">
        <v>5.11579822058882</v>
      </c>
      <c r="J166" s="98" t="n">
        <v>90.4110821469766</v>
      </c>
      <c r="K166" s="98" t="n">
        <v>1.30632822771101</v>
      </c>
    </row>
    <row r="167">
      <c r="A167" s="98" t="s">
        <v>93</v>
      </c>
      <c r="B167" s="98" t="s">
        <v>94</v>
      </c>
      <c r="C167" s="98" t="s">
        <v>22</v>
      </c>
      <c r="D167" s="98" t="n">
        <v>62656.4611084</v>
      </c>
      <c r="E167" s="98" t="n">
        <v>4.31589758567125</v>
      </c>
      <c r="F167" s="98" t="n">
        <v>35.6991319442962</v>
      </c>
      <c r="G167" s="98" t="n">
        <v>3.18014579961401</v>
      </c>
      <c r="H167" s="98" t="n">
        <v>112856.100951</v>
      </c>
      <c r="I167" s="98" t="n">
        <v>3.0955199812622</v>
      </c>
      <c r="J167" s="98" t="n">
        <v>64.3008680557038</v>
      </c>
      <c r="K167" s="98" t="n">
        <v>1.7655818332681</v>
      </c>
    </row>
    <row r="168">
      <c r="A168" s="98" t="s">
        <v>93</v>
      </c>
      <c r="B168" s="98" t="s">
        <v>94</v>
      </c>
      <c r="C168" s="98" t="s">
        <v>23</v>
      </c>
      <c r="D168" s="98" t="n">
        <v>49191.4526335</v>
      </c>
      <c r="E168" s="98" t="n">
        <v>4.1010393960913</v>
      </c>
      <c r="F168" s="98" t="n">
        <v>23.5918075641206</v>
      </c>
      <c r="G168" s="98" t="n">
        <v>3.63980341229075</v>
      </c>
      <c r="H168" s="98" t="n">
        <v>159319.2877996</v>
      </c>
      <c r="I168" s="98" t="n">
        <v>2.56797077770904</v>
      </c>
      <c r="J168" s="98" t="n">
        <v>76.4081924358794</v>
      </c>
      <c r="K168" s="98" t="n">
        <v>1.12382637170816</v>
      </c>
    </row>
    <row r="169">
      <c r="A169" s="98" t="s">
        <v>93</v>
      </c>
      <c r="B169" s="98" t="s">
        <v>94</v>
      </c>
      <c r="C169" s="98" t="s">
        <v>24</v>
      </c>
      <c r="D169" s="98" t="n">
        <v>13707.3111043</v>
      </c>
      <c r="E169" s="98" t="n">
        <v>7.38763185582161</v>
      </c>
      <c r="F169" s="98" t="n">
        <v>19.6373786457821</v>
      </c>
      <c r="G169" s="98" t="n">
        <v>6.35243520204399</v>
      </c>
      <c r="H169" s="98" t="n">
        <v>56094.8317965</v>
      </c>
      <c r="I169" s="98" t="n">
        <v>4.33238477885354</v>
      </c>
      <c r="J169" s="98" t="n">
        <v>80.3626213542179</v>
      </c>
      <c r="K169" s="98" t="n">
        <v>1.5522785753278</v>
      </c>
    </row>
    <row r="170">
      <c r="A170" s="98" t="s">
        <v>95</v>
      </c>
      <c r="B170" s="98" t="s">
        <v>96</v>
      </c>
      <c r="C170" s="98" t="s">
        <v>22</v>
      </c>
      <c r="D170" s="98" t="n">
        <v>39942.3472341</v>
      </c>
      <c r="E170" s="98" t="n">
        <v>4.21307202384347</v>
      </c>
      <c r="F170" s="98" t="n">
        <v>42.9282576822905</v>
      </c>
      <c r="G170" s="98" t="n">
        <v>3.44324529594675</v>
      </c>
      <c r="H170" s="98" t="n">
        <v>53102.0701045</v>
      </c>
      <c r="I170" s="98" t="n">
        <v>4.23930126439483</v>
      </c>
      <c r="J170" s="98" t="n">
        <v>57.0717423177095</v>
      </c>
      <c r="K170" s="98" t="n">
        <v>2.58994233091549</v>
      </c>
    </row>
    <row r="171">
      <c r="A171" s="98" t="s">
        <v>95</v>
      </c>
      <c r="B171" s="98" t="s">
        <v>96</v>
      </c>
      <c r="C171" s="98" t="s">
        <v>23</v>
      </c>
      <c r="D171" s="98" t="n">
        <v>25631.0181873</v>
      </c>
      <c r="E171" s="98" t="n">
        <v>5.01218537325356</v>
      </c>
      <c r="F171" s="98" t="n">
        <v>33.0541800123288</v>
      </c>
      <c r="G171" s="98" t="n">
        <v>4.00004467286687</v>
      </c>
      <c r="H171" s="98" t="n">
        <v>51911.4232762</v>
      </c>
      <c r="I171" s="98" t="n">
        <v>3.69983423113517</v>
      </c>
      <c r="J171" s="98" t="n">
        <v>66.9458199876712</v>
      </c>
      <c r="K171" s="98" t="n">
        <v>1.97500302033268</v>
      </c>
    </row>
    <row r="172">
      <c r="A172" s="98" t="s">
        <v>95</v>
      </c>
      <c r="B172" s="98" t="s">
        <v>96</v>
      </c>
      <c r="C172" s="98" t="s">
        <v>24</v>
      </c>
      <c r="D172" s="98" t="n">
        <v>4738.1488367</v>
      </c>
      <c r="E172" s="98" t="n">
        <v>10.7683686904555</v>
      </c>
      <c r="F172" s="98" t="n">
        <v>22.4173760326922</v>
      </c>
      <c r="G172" s="98" t="n">
        <v>9.04456368221204</v>
      </c>
      <c r="H172" s="98" t="n">
        <v>16397.9057568</v>
      </c>
      <c r="I172" s="98" t="n">
        <v>6.59224106686102</v>
      </c>
      <c r="J172" s="98" t="n">
        <v>77.5826239673078</v>
      </c>
      <c r="K172" s="98" t="n">
        <v>2.61341231770166</v>
      </c>
    </row>
    <row r="173">
      <c r="A173" s="98" t="s">
        <v>97</v>
      </c>
      <c r="B173" s="98" t="s">
        <v>98</v>
      </c>
      <c r="C173" s="98" t="s">
        <v>22</v>
      </c>
      <c r="D173" s="98" t="n">
        <v>59767.0955868</v>
      </c>
      <c r="E173" s="98" t="n">
        <v>4.63292817804387</v>
      </c>
      <c r="F173" s="98" t="n">
        <v>42.8307914694815</v>
      </c>
      <c r="G173" s="98" t="n">
        <v>3.65201730690065</v>
      </c>
      <c r="H173" s="98" t="n">
        <v>79775.2605926</v>
      </c>
      <c r="I173" s="98" t="n">
        <v>4.5522717338281</v>
      </c>
      <c r="J173" s="98" t="n">
        <v>57.1692085305185</v>
      </c>
      <c r="K173" s="98" t="n">
        <v>2.7360671196156</v>
      </c>
    </row>
    <row r="174">
      <c r="A174" s="98" t="s">
        <v>97</v>
      </c>
      <c r="B174" s="98" t="s">
        <v>98</v>
      </c>
      <c r="C174" s="98" t="s">
        <v>23</v>
      </c>
      <c r="D174" s="98" t="n">
        <v>57228.797429</v>
      </c>
      <c r="E174" s="98" t="n">
        <v>3.93371110129425</v>
      </c>
      <c r="F174" s="98" t="n">
        <v>29.9729935967179</v>
      </c>
      <c r="G174" s="98" t="n">
        <v>3.5006982859489</v>
      </c>
      <c r="H174" s="98" t="n">
        <v>133705.7425072</v>
      </c>
      <c r="I174" s="98" t="n">
        <v>3.13897206515906</v>
      </c>
      <c r="J174" s="98" t="n">
        <v>70.0270064032821</v>
      </c>
      <c r="K174" s="98" t="n">
        <v>1.49837059583158</v>
      </c>
    </row>
    <row r="175">
      <c r="A175" s="98" t="s">
        <v>97</v>
      </c>
      <c r="B175" s="98" t="s">
        <v>98</v>
      </c>
      <c r="C175" s="98" t="s">
        <v>24</v>
      </c>
      <c r="D175" s="98" t="n">
        <v>12063.3195721</v>
      </c>
      <c r="E175" s="98" t="n">
        <v>8.93399664414657</v>
      </c>
      <c r="F175" s="98" t="n">
        <v>20.898855452585</v>
      </c>
      <c r="G175" s="98" t="n">
        <v>7.83547778788953</v>
      </c>
      <c r="H175" s="98" t="n">
        <v>45659.0738837</v>
      </c>
      <c r="I175" s="98" t="n">
        <v>6.27139387484709</v>
      </c>
      <c r="J175" s="98" t="n">
        <v>79.101144547415</v>
      </c>
      <c r="K175" s="98" t="n">
        <v>2.07016622361117</v>
      </c>
    </row>
    <row r="176">
      <c r="A176" s="98" t="s">
        <v>99</v>
      </c>
      <c r="B176" s="98" t="s">
        <v>100</v>
      </c>
      <c r="C176" s="98" t="s">
        <v>22</v>
      </c>
      <c r="D176" s="98" t="n">
        <v>141935.6126079</v>
      </c>
      <c r="E176" s="98" t="n">
        <v>2.92563745291503</v>
      </c>
      <c r="F176" s="98" t="n">
        <v>47.137809576353</v>
      </c>
      <c r="G176" s="98" t="n">
        <v>2.28740328855634</v>
      </c>
      <c r="H176" s="98" t="n">
        <v>159172.1687751</v>
      </c>
      <c r="I176" s="98" t="n">
        <v>3.30088770591694</v>
      </c>
      <c r="J176" s="98" t="n">
        <v>52.8621904236469</v>
      </c>
      <c r="K176" s="98" t="n">
        <v>2.03970323167047</v>
      </c>
    </row>
    <row r="177">
      <c r="A177" s="98" t="s">
        <v>99</v>
      </c>
      <c r="B177" s="98" t="s">
        <v>100</v>
      </c>
      <c r="C177" s="98" t="s">
        <v>23</v>
      </c>
      <c r="D177" s="98" t="n">
        <v>83341.3523019</v>
      </c>
      <c r="E177" s="98" t="n">
        <v>3.41160023727902</v>
      </c>
      <c r="F177" s="98" t="n">
        <v>37.1890301091226</v>
      </c>
      <c r="G177" s="98" t="n">
        <v>3.32705819789276</v>
      </c>
      <c r="H177" s="98" t="n">
        <v>140760.6263121</v>
      </c>
      <c r="I177" s="98" t="n">
        <v>3.91242222257271</v>
      </c>
      <c r="J177" s="98" t="n">
        <v>62.8109698908774</v>
      </c>
      <c r="K177" s="98" t="n">
        <v>1.96987990650671</v>
      </c>
    </row>
    <row r="178">
      <c r="A178" s="98" t="s">
        <v>99</v>
      </c>
      <c r="B178" s="98" t="s">
        <v>100</v>
      </c>
      <c r="C178" s="98" t="s">
        <v>24</v>
      </c>
      <c r="D178" s="98" t="n">
        <v>18438.052344</v>
      </c>
      <c r="E178" s="98" t="n">
        <v>7.05533408614853</v>
      </c>
      <c r="F178" s="98" t="n">
        <v>25.4876234429431</v>
      </c>
      <c r="G178" s="98" t="n">
        <v>7.02978643178331</v>
      </c>
      <c r="H178" s="98" t="n">
        <v>53903.146455</v>
      </c>
      <c r="I178" s="98" t="n">
        <v>7.64619237510245</v>
      </c>
      <c r="J178" s="98" t="n">
        <v>74.5123765570569</v>
      </c>
      <c r="K178" s="98" t="n">
        <v>2.40460119159405</v>
      </c>
    </row>
    <row r="179">
      <c r="A179" s="98" t="s">
        <v>101</v>
      </c>
      <c r="B179" s="98" t="s">
        <v>102</v>
      </c>
      <c r="C179" s="98" t="s">
        <v>22</v>
      </c>
      <c r="D179" s="98" t="n">
        <v>16571.9000528</v>
      </c>
      <c r="E179" s="98" t="n">
        <v>7.57601245041092</v>
      </c>
      <c r="F179" s="98" t="n">
        <v>54.0722890922332</v>
      </c>
      <c r="G179" s="98" t="n">
        <v>4.90358555122779</v>
      </c>
      <c r="H179" s="98" t="n">
        <v>14075.7761063</v>
      </c>
      <c r="I179" s="98" t="n">
        <v>6.64970725166116</v>
      </c>
      <c r="J179" s="98" t="n">
        <v>45.9277109077668</v>
      </c>
      <c r="K179" s="98" t="n">
        <v>5.77316156790319</v>
      </c>
    </row>
    <row r="180">
      <c r="A180" s="98" t="s">
        <v>101</v>
      </c>
      <c r="B180" s="98" t="s">
        <v>102</v>
      </c>
      <c r="C180" s="98" t="s">
        <v>23</v>
      </c>
      <c r="D180" s="98" t="n">
        <v>11614.9701531</v>
      </c>
      <c r="E180" s="98" t="n">
        <v>7.63986757944214</v>
      </c>
      <c r="F180" s="98" t="n">
        <v>35.822152022681</v>
      </c>
      <c r="G180" s="98" t="n">
        <v>6.32741548229977</v>
      </c>
      <c r="H180" s="98" t="n">
        <v>20809.0175117</v>
      </c>
      <c r="I180" s="98" t="n">
        <v>5.4765500422271</v>
      </c>
      <c r="J180" s="98" t="n">
        <v>64.177847977319</v>
      </c>
      <c r="K180" s="98" t="n">
        <v>3.53177375778808</v>
      </c>
    </row>
    <row r="181">
      <c r="A181" s="98" t="s">
        <v>101</v>
      </c>
      <c r="B181" s="98" t="s">
        <v>102</v>
      </c>
      <c r="C181" s="98" t="s">
        <v>24</v>
      </c>
      <c r="D181" s="98" t="n">
        <v>2541.6579159</v>
      </c>
      <c r="E181" s="98" t="n">
        <v>12.1454871305069</v>
      </c>
      <c r="F181" s="98" t="n">
        <v>24.0301871942776</v>
      </c>
      <c r="G181" s="98" t="n">
        <v>11.875385058042</v>
      </c>
      <c r="H181" s="98" t="n">
        <v>8035.2797307</v>
      </c>
      <c r="I181" s="98" t="n">
        <v>10.3751008957277</v>
      </c>
      <c r="J181" s="98" t="n">
        <v>75.9698128057224</v>
      </c>
      <c r="K181" s="98" t="n">
        <v>3.75633051352446</v>
      </c>
    </row>
    <row r="182">
      <c r="A182" s="98" t="s">
        <v>103</v>
      </c>
      <c r="B182" s="98" t="s">
        <v>104</v>
      </c>
      <c r="C182" s="98" t="s">
        <v>22</v>
      </c>
      <c r="D182" s="98" t="n">
        <v>29675.4299957</v>
      </c>
      <c r="E182" s="98" t="n">
        <v>3.19094773148983</v>
      </c>
      <c r="F182" s="98" t="n">
        <v>64.8093347334081</v>
      </c>
      <c r="G182" s="98" t="n">
        <v>1.79150834197959</v>
      </c>
      <c r="H182" s="98" t="n">
        <v>16113.3905774</v>
      </c>
      <c r="I182" s="98" t="n">
        <v>4.65967042104494</v>
      </c>
      <c r="J182" s="98" t="n">
        <v>35.1906652665919</v>
      </c>
      <c r="K182" s="98" t="n">
        <v>3.29935404555348</v>
      </c>
    </row>
    <row r="183">
      <c r="A183" s="98" t="s">
        <v>103</v>
      </c>
      <c r="B183" s="98" t="s">
        <v>104</v>
      </c>
      <c r="C183" s="98" t="s">
        <v>23</v>
      </c>
      <c r="D183" s="98" t="n">
        <v>24259.8695421</v>
      </c>
      <c r="E183" s="98" t="n">
        <v>3.66338895440622</v>
      </c>
      <c r="F183" s="98" t="n">
        <v>60.8581508250835</v>
      </c>
      <c r="G183" s="98" t="n">
        <v>1.96549100844241</v>
      </c>
      <c r="H183" s="98" t="n">
        <v>15603.1056111</v>
      </c>
      <c r="I183" s="98" t="n">
        <v>4.38299624726135</v>
      </c>
      <c r="J183" s="98" t="n">
        <v>39.1418491749165</v>
      </c>
      <c r="K183" s="98" t="n">
        <v>3.05596569294911</v>
      </c>
    </row>
    <row r="184">
      <c r="A184" s="98" t="s">
        <v>103</v>
      </c>
      <c r="B184" s="98" t="s">
        <v>104</v>
      </c>
      <c r="C184" s="98" t="s">
        <v>24</v>
      </c>
      <c r="D184" s="98" t="n">
        <v>2616.8103634</v>
      </c>
      <c r="E184" s="98" t="n">
        <v>10.5352556727274</v>
      </c>
      <c r="F184" s="98" t="n">
        <v>46.1748136934114</v>
      </c>
      <c r="G184" s="98" t="n">
        <v>7.31887104275775</v>
      </c>
      <c r="H184" s="98" t="n">
        <v>3050.3708423</v>
      </c>
      <c r="I184" s="98" t="n">
        <v>10.2522741195344</v>
      </c>
      <c r="J184" s="98" t="n">
        <v>53.8251863065886</v>
      </c>
      <c r="K184" s="98" t="n">
        <v>6.27861285830934</v>
      </c>
    </row>
    <row r="185">
      <c r="A185" s="98" t="s">
        <v>105</v>
      </c>
      <c r="B185" s="98" t="s">
        <v>106</v>
      </c>
      <c r="C185" s="98" t="s">
        <v>22</v>
      </c>
      <c r="D185" s="98" t="n">
        <v>3747.454311</v>
      </c>
      <c r="E185" s="98" t="n">
        <v>10.2127473069367</v>
      </c>
      <c r="F185" s="98" t="n">
        <v>22.9235643702691</v>
      </c>
      <c r="G185" s="98" t="n">
        <v>9.59428737878654</v>
      </c>
      <c r="H185" s="98" t="n">
        <v>12600.1531137</v>
      </c>
      <c r="I185" s="98" t="n">
        <v>6.46654248171094</v>
      </c>
      <c r="J185" s="98" t="n">
        <v>77.0764356297309</v>
      </c>
      <c r="K185" s="98" t="n">
        <v>2.85346957883504</v>
      </c>
    </row>
    <row r="186">
      <c r="A186" s="98" t="s">
        <v>105</v>
      </c>
      <c r="B186" s="98" t="s">
        <v>106</v>
      </c>
      <c r="C186" s="98" t="s">
        <v>23</v>
      </c>
      <c r="D186" s="98" t="n">
        <v>3492.5243171</v>
      </c>
      <c r="E186" s="98" t="n">
        <v>10.8689064852932</v>
      </c>
      <c r="F186" s="98" t="n">
        <v>20.4500258640175</v>
      </c>
      <c r="G186" s="98" t="n">
        <v>10.1200259745899</v>
      </c>
      <c r="H186" s="98" t="n">
        <v>13585.812602</v>
      </c>
      <c r="I186" s="98" t="n">
        <v>5.68974904929902</v>
      </c>
      <c r="J186" s="98" t="n">
        <v>79.5499741359825</v>
      </c>
      <c r="K186" s="98" t="n">
        <v>2.60156958154536</v>
      </c>
    </row>
    <row r="187">
      <c r="A187" s="98" t="s">
        <v>105</v>
      </c>
      <c r="B187" s="98" t="s">
        <v>106</v>
      </c>
      <c r="C187" s="98" t="s">
        <v>24</v>
      </c>
      <c r="D187" s="98" t="n">
        <v>903.4781302</v>
      </c>
      <c r="E187" s="98" t="n">
        <v>16.9257880685463</v>
      </c>
      <c r="F187" s="98" t="n">
        <v>12.4374482704859</v>
      </c>
      <c r="G187" s="98" t="n">
        <v>16.4473939820079</v>
      </c>
      <c r="H187" s="98" t="n">
        <v>6360.6978531</v>
      </c>
      <c r="I187" s="98" t="n">
        <v>9.2470573834005</v>
      </c>
      <c r="J187" s="98" t="n">
        <v>87.5625517295141</v>
      </c>
      <c r="K187" s="98" t="n">
        <v>2.33619975429033</v>
      </c>
    </row>
    <row r="188">
      <c r="A188" s="98" t="s">
        <v>107</v>
      </c>
      <c r="B188" s="98" t="s">
        <v>108</v>
      </c>
      <c r="C188" s="98" t="s">
        <v>22</v>
      </c>
      <c r="D188" s="98" t="n">
        <v>5734.7397791</v>
      </c>
      <c r="E188" s="98" t="n">
        <v>7.66096127682553</v>
      </c>
      <c r="F188" s="98" t="n">
        <v>35.7801072154203</v>
      </c>
      <c r="G188" s="98" t="n">
        <v>6.5081981471507</v>
      </c>
      <c r="H188" s="98" t="n">
        <v>10292.9924593</v>
      </c>
      <c r="I188" s="98" t="n">
        <v>6.75052025221538</v>
      </c>
      <c r="J188" s="98" t="n">
        <v>64.2198927845797</v>
      </c>
      <c r="K188" s="98" t="n">
        <v>3.62604198461331</v>
      </c>
    </row>
    <row r="189">
      <c r="A189" s="98" t="s">
        <v>107</v>
      </c>
      <c r="B189" s="98" t="s">
        <v>108</v>
      </c>
      <c r="C189" s="98" t="s">
        <v>23</v>
      </c>
      <c r="D189" s="98" t="n">
        <v>4629.579644</v>
      </c>
      <c r="E189" s="98" t="n">
        <v>10.3252069165243</v>
      </c>
      <c r="F189" s="98" t="n">
        <v>34.2985814042601</v>
      </c>
      <c r="G189" s="98" t="n">
        <v>7.49797688231481</v>
      </c>
      <c r="H189" s="98" t="n">
        <v>8868.2953539</v>
      </c>
      <c r="I189" s="98" t="n">
        <v>6.43931383491311</v>
      </c>
      <c r="J189" s="98" t="n">
        <v>65.7014185957399</v>
      </c>
      <c r="K189" s="98" t="n">
        <v>3.9142224926329</v>
      </c>
    </row>
    <row r="190">
      <c r="A190" s="98" t="s">
        <v>107</v>
      </c>
      <c r="B190" s="98" t="s">
        <v>108</v>
      </c>
      <c r="C190" s="98" t="s">
        <v>24</v>
      </c>
      <c r="D190" s="98" t="n">
        <v>2721.296167</v>
      </c>
      <c r="E190" s="98" t="n">
        <v>14.36051724709</v>
      </c>
      <c r="F190" s="98" t="n">
        <v>24.6056177329173</v>
      </c>
      <c r="G190" s="98" t="n">
        <v>11.1523972301605</v>
      </c>
      <c r="H190" s="98" t="n">
        <v>8338.3577565</v>
      </c>
      <c r="I190" s="98" t="n">
        <v>8.22958869644957</v>
      </c>
      <c r="J190" s="98" t="n">
        <v>75.3943822670827</v>
      </c>
      <c r="K190" s="98" t="n">
        <v>3.63968262355249</v>
      </c>
    </row>
    <row r="191">
      <c r="A191" s="98" t="s">
        <v>109</v>
      </c>
      <c r="B191" s="98" t="s">
        <v>110</v>
      </c>
      <c r="C191" s="98" t="s">
        <v>22</v>
      </c>
      <c r="D191" s="98" t="n">
        <v>21044.1818847</v>
      </c>
      <c r="E191" s="98" t="n">
        <v>5.75455084807297</v>
      </c>
      <c r="F191" s="98" t="n">
        <v>39.1056309663167</v>
      </c>
      <c r="G191" s="98" t="n">
        <v>3.97634519279447</v>
      </c>
      <c r="H191" s="98" t="n">
        <v>32769.5052102</v>
      </c>
      <c r="I191" s="98" t="n">
        <v>4.55160693675282</v>
      </c>
      <c r="J191" s="98" t="n">
        <v>60.8943690336833</v>
      </c>
      <c r="K191" s="98" t="n">
        <v>2.55356102988925</v>
      </c>
    </row>
    <row r="192">
      <c r="A192" s="98" t="s">
        <v>109</v>
      </c>
      <c r="B192" s="98" t="s">
        <v>110</v>
      </c>
      <c r="C192" s="98" t="s">
        <v>23</v>
      </c>
      <c r="D192" s="98" t="n">
        <v>12609.6499962</v>
      </c>
      <c r="E192" s="98" t="n">
        <v>6.49979067315803</v>
      </c>
      <c r="F192" s="98" t="n">
        <v>25.8486573184449</v>
      </c>
      <c r="G192" s="98" t="n">
        <v>5.26186012241792</v>
      </c>
      <c r="H192" s="98" t="n">
        <v>36172.9611888</v>
      </c>
      <c r="I192" s="98" t="n">
        <v>4.35245546039556</v>
      </c>
      <c r="J192" s="98" t="n">
        <v>74.1513426815551</v>
      </c>
      <c r="K192" s="98" t="n">
        <v>1.83424890559404</v>
      </c>
    </row>
    <row r="193">
      <c r="A193" s="98" t="s">
        <v>109</v>
      </c>
      <c r="B193" s="98" t="s">
        <v>110</v>
      </c>
      <c r="C193" s="98" t="s">
        <v>24</v>
      </c>
      <c r="D193" s="98" t="n">
        <v>3370.9619425</v>
      </c>
      <c r="E193" s="98" t="n">
        <v>11.5592442258996</v>
      </c>
      <c r="F193" s="98" t="n">
        <v>25.2249916779663</v>
      </c>
      <c r="G193" s="98" t="n">
        <v>9.17313274915877</v>
      </c>
      <c r="H193" s="98" t="n">
        <v>9992.618056</v>
      </c>
      <c r="I193" s="98" t="n">
        <v>8.10705109335401</v>
      </c>
      <c r="J193" s="98" t="n">
        <v>74.7750083220337</v>
      </c>
      <c r="K193" s="98" t="n">
        <v>3.09451249088296</v>
      </c>
    </row>
    <row r="194">
      <c r="A194" s="98" t="s">
        <v>111</v>
      </c>
      <c r="B194" s="98" t="s">
        <v>112</v>
      </c>
      <c r="C194" s="98" t="s">
        <v>22</v>
      </c>
      <c r="D194" s="98" t="n">
        <v>1726.2589661</v>
      </c>
      <c r="E194" s="98" t="n">
        <v>11.7695648771199</v>
      </c>
      <c r="F194" s="98" t="n">
        <v>48.3961250692326</v>
      </c>
      <c r="G194" s="98" t="n">
        <v>8.30465065413501</v>
      </c>
      <c r="H194" s="98" t="n">
        <v>1840.6773612</v>
      </c>
      <c r="I194" s="98" t="n">
        <v>10.8997980835885</v>
      </c>
      <c r="J194" s="98" t="n">
        <v>51.6038749307674</v>
      </c>
      <c r="K194" s="98" t="n">
        <v>7.7884250408136</v>
      </c>
    </row>
    <row r="195">
      <c r="A195" s="98" t="s">
        <v>111</v>
      </c>
      <c r="B195" s="98" t="s">
        <v>112</v>
      </c>
      <c r="C195" s="98" t="s">
        <v>23</v>
      </c>
      <c r="D195" s="98" t="n">
        <v>848.4846347</v>
      </c>
      <c r="E195" s="98" t="n">
        <v>11.2651493137102</v>
      </c>
      <c r="F195" s="98" t="n">
        <v>24.2419642138952</v>
      </c>
      <c r="G195" s="98" t="n">
        <v>11.3494637702475</v>
      </c>
      <c r="H195" s="98" t="n">
        <v>2651.5809013</v>
      </c>
      <c r="I195" s="98" t="n">
        <v>8.51940391504081</v>
      </c>
      <c r="J195" s="98" t="n">
        <v>75.7580357861048</v>
      </c>
      <c r="K195" s="98" t="n">
        <v>3.63173743498382</v>
      </c>
    </row>
    <row r="196">
      <c r="A196" s="98" t="s">
        <v>111</v>
      </c>
      <c r="B196" s="98" t="s">
        <v>112</v>
      </c>
      <c r="C196" s="98" t="s">
        <v>24</v>
      </c>
      <c r="D196" s="98" t="n">
        <v>538.0865552</v>
      </c>
      <c r="E196" s="98" t="n">
        <v>16.0764546904356</v>
      </c>
      <c r="F196" s="98" t="n">
        <v>30.4317994875241</v>
      </c>
      <c r="G196" s="98" t="n">
        <v>15.0571615771577</v>
      </c>
      <c r="H196" s="98" t="n">
        <v>1230.0854368</v>
      </c>
      <c r="I196" s="98" t="n">
        <v>13.7236998578592</v>
      </c>
      <c r="J196" s="98" t="n">
        <v>69.5682005124759</v>
      </c>
      <c r="K196" s="98" t="n">
        <v>6.58658005513797</v>
      </c>
    </row>
    <row r="197">
      <c r="A197" s="98" t="s">
        <v>113</v>
      </c>
      <c r="B197" s="98" t="s">
        <v>114</v>
      </c>
      <c r="C197" s="98" t="s">
        <v>22</v>
      </c>
      <c r="D197" s="98" t="n">
        <v>13765.7549809</v>
      </c>
      <c r="E197" s="98" t="n">
        <v>7.32959050147347</v>
      </c>
      <c r="F197" s="98" t="n">
        <v>25.6694068067584</v>
      </c>
      <c r="G197" s="98" t="n">
        <v>6.2840358525005</v>
      </c>
      <c r="H197" s="98" t="n">
        <v>39861.3314747</v>
      </c>
      <c r="I197" s="98" t="n">
        <v>5.0812786748925</v>
      </c>
      <c r="J197" s="98" t="n">
        <v>74.3305931932416</v>
      </c>
      <c r="K197" s="98" t="n">
        <v>2.17013568379213</v>
      </c>
    </row>
    <row r="198">
      <c r="A198" s="98" t="s">
        <v>113</v>
      </c>
      <c r="B198" s="98" t="s">
        <v>114</v>
      </c>
      <c r="C198" s="98" t="s">
        <v>23</v>
      </c>
      <c r="D198" s="98" t="n">
        <v>11844.1030382</v>
      </c>
      <c r="E198" s="98" t="n">
        <v>7.1560290145373</v>
      </c>
      <c r="F198" s="98" t="n">
        <v>17.4995671281371</v>
      </c>
      <c r="G198" s="98" t="n">
        <v>6.39780092520357</v>
      </c>
      <c r="H198" s="98" t="n">
        <v>55838.1599085</v>
      </c>
      <c r="I198" s="98" t="n">
        <v>3.86064152761107</v>
      </c>
      <c r="J198" s="98" t="n">
        <v>82.500432871863</v>
      </c>
      <c r="K198" s="98" t="n">
        <v>1.35706859789388</v>
      </c>
    </row>
    <row r="199">
      <c r="A199" s="98" t="s">
        <v>113</v>
      </c>
      <c r="B199" s="98" t="s">
        <v>114</v>
      </c>
      <c r="C199" s="98" t="s">
        <v>24</v>
      </c>
      <c r="D199" s="98" t="n">
        <v>5611.8529067</v>
      </c>
      <c r="E199" s="98" t="n">
        <v>9.98288590668555</v>
      </c>
      <c r="F199" s="98" t="n">
        <v>13.5857308282181</v>
      </c>
      <c r="G199" s="98" t="n">
        <v>8.88475068563293</v>
      </c>
      <c r="H199" s="98" t="n">
        <v>35695.1108309</v>
      </c>
      <c r="I199" s="98" t="n">
        <v>4.38222336472324</v>
      </c>
      <c r="J199" s="98" t="n">
        <v>86.4142691717819</v>
      </c>
      <c r="K199" s="98" t="n">
        <v>1.39682754304021</v>
      </c>
    </row>
    <row r="200">
      <c r="A200" s="98" t="s">
        <v>115</v>
      </c>
      <c r="B200" s="98" t="s">
        <v>116</v>
      </c>
      <c r="C200" s="98" t="s">
        <v>22</v>
      </c>
      <c r="D200" s="98" t="n">
        <v>16338.094738</v>
      </c>
      <c r="E200" s="98" t="n">
        <v>7.79868970734303</v>
      </c>
      <c r="F200" s="98" t="n">
        <v>18.477225223565</v>
      </c>
      <c r="G200" s="98" t="n">
        <v>6.66710336293982</v>
      </c>
      <c r="H200" s="98" t="n">
        <v>72084.7855393</v>
      </c>
      <c r="I200" s="98" t="n">
        <v>3.81792999810449</v>
      </c>
      <c r="J200" s="98" t="n">
        <v>81.5227747764349</v>
      </c>
      <c r="K200" s="98" t="n">
        <v>1.51110620024475</v>
      </c>
    </row>
    <row r="201">
      <c r="A201" s="98" t="s">
        <v>115</v>
      </c>
      <c r="B201" s="98" t="s">
        <v>116</v>
      </c>
      <c r="C201" s="98" t="s">
        <v>23</v>
      </c>
      <c r="D201" s="98" t="n">
        <v>14616.6422689</v>
      </c>
      <c r="E201" s="98" t="n">
        <v>6.90240635757744</v>
      </c>
      <c r="F201" s="98" t="n">
        <v>11.3922373020743</v>
      </c>
      <c r="G201" s="98" t="n">
        <v>6.39099525951771</v>
      </c>
      <c r="H201" s="98" t="n">
        <v>113686.8847849</v>
      </c>
      <c r="I201" s="98" t="n">
        <v>2.91768566492718</v>
      </c>
      <c r="J201" s="98" t="n">
        <v>88.6077626979257</v>
      </c>
      <c r="K201" s="98" t="n">
        <v>0.821685734703266</v>
      </c>
    </row>
    <row r="202">
      <c r="A202" s="98" t="s">
        <v>115</v>
      </c>
      <c r="B202" s="98" t="s">
        <v>116</v>
      </c>
      <c r="C202" s="98" t="s">
        <v>24</v>
      </c>
      <c r="D202" s="98" t="n">
        <v>5109.4704683</v>
      </c>
      <c r="E202" s="98" t="n">
        <v>11.8647388307818</v>
      </c>
      <c r="F202" s="98" t="n">
        <v>11.3128757070346</v>
      </c>
      <c r="G202" s="98" t="n">
        <v>10.8640645368063</v>
      </c>
      <c r="H202" s="98" t="n">
        <v>40055.6192986</v>
      </c>
      <c r="I202" s="98" t="n">
        <v>4.83515835439804</v>
      </c>
      <c r="J202" s="98" t="n">
        <v>88.6871242929654</v>
      </c>
      <c r="K202" s="98" t="n">
        <v>1.38581347357815</v>
      </c>
    </row>
    <row r="203">
      <c r="A203" s="98" t="s">
        <v>117</v>
      </c>
      <c r="B203" s="98" t="s">
        <v>118</v>
      </c>
      <c r="C203" s="98" t="s">
        <v>22</v>
      </c>
      <c r="D203" s="98" t="n">
        <v>34.2880156</v>
      </c>
      <c r="E203" s="98" t="n">
        <v>33.400419355076</v>
      </c>
      <c r="F203" s="98" t="n">
        <v>5.08021390374332</v>
      </c>
      <c r="G203" s="98" t="n">
        <v>30.5896282567895</v>
      </c>
      <c r="H203" s="98" t="n">
        <v>640.644502</v>
      </c>
      <c r="I203" s="98" t="n">
        <v>9.36381416258855</v>
      </c>
      <c r="J203" s="98" t="n">
        <v>94.9197860962567</v>
      </c>
      <c r="K203" s="98" t="n">
        <v>1.63719137149014</v>
      </c>
    </row>
    <row r="204">
      <c r="A204" s="98" t="s">
        <v>117</v>
      </c>
      <c r="B204" s="98" t="s">
        <v>118</v>
      </c>
      <c r="C204" s="98" t="s">
        <v>23</v>
      </c>
      <c r="D204" s="98" t="n">
        <v>3.6092648</v>
      </c>
      <c r="E204" s="98" t="n">
        <v>67.4199862463242</v>
      </c>
      <c r="F204" s="98" t="n">
        <v>0.527704485488127</v>
      </c>
      <c r="G204" s="98" t="n">
        <v>71.9558406255601</v>
      </c>
      <c r="H204" s="98" t="n">
        <v>680.3464148</v>
      </c>
      <c r="I204" s="98" t="n">
        <v>10.6470900190194</v>
      </c>
      <c r="J204" s="98" t="n">
        <v>99.4722955145119</v>
      </c>
      <c r="K204" s="98" t="n">
        <v>0.381728597483078</v>
      </c>
    </row>
    <row r="205">
      <c r="A205" s="98" t="s">
        <v>117</v>
      </c>
      <c r="B205" s="98" t="s">
        <v>118</v>
      </c>
      <c r="C205" s="98" t="s">
        <v>24</v>
      </c>
      <c r="D205" s="98" t="n">
        <v>3.6092648</v>
      </c>
      <c r="E205" s="98" t="n">
        <v>67.4199862463242</v>
      </c>
      <c r="F205" s="98" t="n">
        <v>2.89855072463768</v>
      </c>
      <c r="G205" s="98" t="n">
        <v>65.0282721264076</v>
      </c>
      <c r="H205" s="98" t="n">
        <v>120.9103708</v>
      </c>
      <c r="I205" s="98" t="n">
        <v>20.0194320228822</v>
      </c>
      <c r="J205" s="98" t="n">
        <v>97.1014492753623</v>
      </c>
      <c r="K205" s="98" t="n">
        <v>1.94114245153455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439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99" t="s">
        <v>79</v>
      </c>
      <c r="B216" s="99" t="s">
        <v>80</v>
      </c>
      <c r="C216" s="99" t="s">
        <v>22</v>
      </c>
      <c r="D216" s="99" t="n">
        <v>71290.8906066</v>
      </c>
      <c r="E216" s="99" t="n">
        <v>3.82637044599261</v>
      </c>
      <c r="F216" s="99" t="n">
        <v>49.8926183274432</v>
      </c>
      <c r="G216" s="99" t="n">
        <v>2.58936557385622</v>
      </c>
      <c r="H216" s="99" t="n">
        <v>71597.763059</v>
      </c>
      <c r="I216" s="99" t="n">
        <v>3.72445908964024</v>
      </c>
      <c r="J216" s="99" t="n">
        <v>50.1073816725568</v>
      </c>
      <c r="K216" s="99" t="n">
        <v>2.57826739243462</v>
      </c>
    </row>
    <row r="217">
      <c r="A217" s="99" t="s">
        <v>79</v>
      </c>
      <c r="B217" s="99" t="s">
        <v>80</v>
      </c>
      <c r="C217" s="99" t="s">
        <v>23</v>
      </c>
      <c r="D217" s="99" t="n">
        <v>50944.6042113</v>
      </c>
      <c r="E217" s="99" t="n">
        <v>4.36468390482947</v>
      </c>
      <c r="F217" s="99" t="n">
        <v>41.8797502730359</v>
      </c>
      <c r="G217" s="99" t="n">
        <v>3.37167150277315</v>
      </c>
      <c r="H217" s="99" t="n">
        <v>70700.3527886</v>
      </c>
      <c r="I217" s="99" t="n">
        <v>3.97753295614248</v>
      </c>
      <c r="J217" s="99" t="n">
        <v>58.1202497269641</v>
      </c>
      <c r="K217" s="99" t="n">
        <v>2.42952776703816</v>
      </c>
    </row>
    <row r="218">
      <c r="A218" s="99" t="s">
        <v>79</v>
      </c>
      <c r="B218" s="99" t="s">
        <v>80</v>
      </c>
      <c r="C218" s="99" t="s">
        <v>24</v>
      </c>
      <c r="D218" s="99" t="n">
        <v>7855.3113807</v>
      </c>
      <c r="E218" s="99" t="n">
        <v>9.41474145795353</v>
      </c>
      <c r="F218" s="99" t="n">
        <v>34.9938194994331</v>
      </c>
      <c r="G218" s="99" t="n">
        <v>7.66070708473602</v>
      </c>
      <c r="H218" s="99" t="n">
        <v>14592.3993667</v>
      </c>
      <c r="I218" s="99" t="n">
        <v>8.25076996401303</v>
      </c>
      <c r="J218" s="99" t="n">
        <v>65.0061805005669</v>
      </c>
      <c r="K218" s="99" t="n">
        <v>4.1238755899363</v>
      </c>
    </row>
    <row r="219">
      <c r="A219" s="99" t="s">
        <v>81</v>
      </c>
      <c r="B219" s="99" t="s">
        <v>82</v>
      </c>
      <c r="C219" s="99" t="s">
        <v>22</v>
      </c>
      <c r="D219" s="99" t="n">
        <v>26929.504322</v>
      </c>
      <c r="E219" s="99" t="n">
        <v>5.61797923418355</v>
      </c>
      <c r="F219" s="99" t="n">
        <v>63.7359578361686</v>
      </c>
      <c r="G219" s="99" t="n">
        <v>3.21080651746335</v>
      </c>
      <c r="H219" s="99" t="n">
        <v>15322.1621411</v>
      </c>
      <c r="I219" s="99" t="n">
        <v>7.2061394442422</v>
      </c>
      <c r="J219" s="99" t="n">
        <v>36.2640421638314</v>
      </c>
      <c r="K219" s="99" t="n">
        <v>5.64316101036428</v>
      </c>
    </row>
    <row r="220">
      <c r="A220" s="99" t="s">
        <v>81</v>
      </c>
      <c r="B220" s="99" t="s">
        <v>82</v>
      </c>
      <c r="C220" s="99" t="s">
        <v>23</v>
      </c>
      <c r="D220" s="99" t="n">
        <v>24261.7988835</v>
      </c>
      <c r="E220" s="99" t="n">
        <v>4.87602610803896</v>
      </c>
      <c r="F220" s="99" t="n">
        <v>55.5757922333909</v>
      </c>
      <c r="G220" s="99" t="n">
        <v>3.57288582248509</v>
      </c>
      <c r="H220" s="99" t="n">
        <v>19393.5372053</v>
      </c>
      <c r="I220" s="99" t="n">
        <v>6.20026073139992</v>
      </c>
      <c r="J220" s="99" t="n">
        <v>44.4242077666091</v>
      </c>
      <c r="K220" s="99" t="n">
        <v>4.46976930207203</v>
      </c>
    </row>
    <row r="221">
      <c r="A221" s="99" t="s">
        <v>81</v>
      </c>
      <c r="B221" s="99" t="s">
        <v>82</v>
      </c>
      <c r="C221" s="99" t="s">
        <v>24</v>
      </c>
      <c r="D221" s="99" t="n">
        <v>4113.1156534</v>
      </c>
      <c r="E221" s="99" t="n">
        <v>13.0654289698777</v>
      </c>
      <c r="F221" s="99" t="n">
        <v>44.0626540524308</v>
      </c>
      <c r="G221" s="99" t="n">
        <v>9.07082929614491</v>
      </c>
      <c r="H221" s="99" t="n">
        <v>5221.5822713</v>
      </c>
      <c r="I221" s="99" t="n">
        <v>12.3725495367885</v>
      </c>
      <c r="J221" s="99" t="n">
        <v>55.9373459475692</v>
      </c>
      <c r="K221" s="99" t="n">
        <v>7.14522304328341</v>
      </c>
    </row>
    <row r="222">
      <c r="A222" s="99" t="s">
        <v>83</v>
      </c>
      <c r="B222" s="99" t="s">
        <v>84</v>
      </c>
      <c r="C222" s="99" t="s">
        <v>22</v>
      </c>
      <c r="D222" s="99" t="n">
        <v>7167.876032</v>
      </c>
      <c r="E222" s="99" t="n">
        <v>8.58344368752353</v>
      </c>
      <c r="F222" s="99" t="n">
        <v>38.3441294567773</v>
      </c>
      <c r="G222" s="99" t="n">
        <v>6.40754856573088</v>
      </c>
      <c r="H222" s="99" t="n">
        <v>11525.6661961</v>
      </c>
      <c r="I222" s="99" t="n">
        <v>6.07053173764369</v>
      </c>
      <c r="J222" s="99" t="n">
        <v>61.6558705432227</v>
      </c>
      <c r="K222" s="99" t="n">
        <v>3.98489015790856</v>
      </c>
    </row>
    <row r="223">
      <c r="A223" s="99" t="s">
        <v>83</v>
      </c>
      <c r="B223" s="99" t="s">
        <v>84</v>
      </c>
      <c r="C223" s="99" t="s">
        <v>23</v>
      </c>
      <c r="D223" s="99" t="n">
        <v>5238.1321422</v>
      </c>
      <c r="E223" s="99" t="n">
        <v>8.05117006968401</v>
      </c>
      <c r="F223" s="99" t="n">
        <v>24.833491388274</v>
      </c>
      <c r="G223" s="99" t="n">
        <v>6.88529304947846</v>
      </c>
      <c r="H223" s="99" t="n">
        <v>15854.8831745</v>
      </c>
      <c r="I223" s="99" t="n">
        <v>4.35751146254303</v>
      </c>
      <c r="J223" s="99" t="n">
        <v>75.1665086117261</v>
      </c>
      <c r="K223" s="99" t="n">
        <v>2.27476131069485</v>
      </c>
    </row>
    <row r="224">
      <c r="A224" s="99" t="s">
        <v>83</v>
      </c>
      <c r="B224" s="99" t="s">
        <v>84</v>
      </c>
      <c r="C224" s="99" t="s">
        <v>24</v>
      </c>
      <c r="D224" s="99" t="n">
        <v>943.1555714</v>
      </c>
      <c r="E224" s="99" t="n">
        <v>13.7307818080614</v>
      </c>
      <c r="F224" s="99" t="n">
        <v>11.2440546393135</v>
      </c>
      <c r="G224" s="99" t="n">
        <v>13.1430289580716</v>
      </c>
      <c r="H224" s="99" t="n">
        <v>7444.8823887</v>
      </c>
      <c r="I224" s="99" t="n">
        <v>7.15641139370403</v>
      </c>
      <c r="J224" s="99" t="n">
        <v>88.7559453606865</v>
      </c>
      <c r="K224" s="99" t="n">
        <v>1.66502576396526</v>
      </c>
    </row>
    <row r="225">
      <c r="A225" s="99" t="s">
        <v>85</v>
      </c>
      <c r="B225" s="99" t="s">
        <v>86</v>
      </c>
      <c r="C225" s="99" t="s">
        <v>22</v>
      </c>
      <c r="D225" s="99" t="n">
        <v>12010.9850971</v>
      </c>
      <c r="E225" s="99" t="n">
        <v>6.6186496491588</v>
      </c>
      <c r="F225" s="99" t="n">
        <v>21.0019346874835</v>
      </c>
      <c r="G225" s="99" t="n">
        <v>5.72884256639692</v>
      </c>
      <c r="H225" s="99" t="n">
        <v>45178.9132424</v>
      </c>
      <c r="I225" s="99" t="n">
        <v>4.18200950962363</v>
      </c>
      <c r="J225" s="99" t="n">
        <v>78.9980653125165</v>
      </c>
      <c r="K225" s="99" t="n">
        <v>1.52303448114039</v>
      </c>
    </row>
    <row r="226">
      <c r="A226" s="99" t="s">
        <v>85</v>
      </c>
      <c r="B226" s="99" t="s">
        <v>86</v>
      </c>
      <c r="C226" s="99" t="s">
        <v>23</v>
      </c>
      <c r="D226" s="99" t="n">
        <v>11581.5045972</v>
      </c>
      <c r="E226" s="99" t="n">
        <v>6.43188597546097</v>
      </c>
      <c r="F226" s="99" t="n">
        <v>15.7935651746975</v>
      </c>
      <c r="G226" s="99" t="n">
        <v>5.82565573742925</v>
      </c>
      <c r="H226" s="99" t="n">
        <v>61749.0225453</v>
      </c>
      <c r="I226" s="99" t="n">
        <v>3.02473633594364</v>
      </c>
      <c r="J226" s="99" t="n">
        <v>84.2064348253025</v>
      </c>
      <c r="K226" s="99" t="n">
        <v>1.0926465865147</v>
      </c>
    </row>
    <row r="227">
      <c r="A227" s="99" t="s">
        <v>85</v>
      </c>
      <c r="B227" s="99" t="s">
        <v>86</v>
      </c>
      <c r="C227" s="99" t="s">
        <v>24</v>
      </c>
      <c r="D227" s="99" t="n">
        <v>4200.6507122</v>
      </c>
      <c r="E227" s="99" t="n">
        <v>10.5910153754017</v>
      </c>
      <c r="F227" s="99" t="n">
        <v>11.2498978419082</v>
      </c>
      <c r="G227" s="99" t="n">
        <v>9.97779491717082</v>
      </c>
      <c r="H227" s="99" t="n">
        <v>33138.8057987</v>
      </c>
      <c r="I227" s="99" t="n">
        <v>5.27201917396894</v>
      </c>
      <c r="J227" s="99" t="n">
        <v>88.7501021580918</v>
      </c>
      <c r="K227" s="99" t="n">
        <v>1.2647779639254</v>
      </c>
    </row>
    <row r="228">
      <c r="A228" s="99" t="s">
        <v>87</v>
      </c>
      <c r="B228" s="99" t="s">
        <v>88</v>
      </c>
      <c r="C228" s="99" t="s">
        <v>22</v>
      </c>
      <c r="D228" s="99" t="n">
        <v>6395.1563616</v>
      </c>
      <c r="E228" s="99" t="n">
        <v>9.87378194412075</v>
      </c>
      <c r="F228" s="99" t="n">
        <v>11.5981786270844</v>
      </c>
      <c r="G228" s="99" t="n">
        <v>8.90849758404632</v>
      </c>
      <c r="H228" s="99" t="n">
        <v>48744.1596226</v>
      </c>
      <c r="I228" s="99" t="n">
        <v>4.16389635629547</v>
      </c>
      <c r="J228" s="99" t="n">
        <v>88.4018213729156</v>
      </c>
      <c r="K228" s="99" t="n">
        <v>1.16878074087255</v>
      </c>
    </row>
    <row r="229">
      <c r="A229" s="99" t="s">
        <v>87</v>
      </c>
      <c r="B229" s="99" t="s">
        <v>88</v>
      </c>
      <c r="C229" s="99" t="s">
        <v>23</v>
      </c>
      <c r="D229" s="99" t="n">
        <v>5076.9379664</v>
      </c>
      <c r="E229" s="99" t="n">
        <v>9.63310053843431</v>
      </c>
      <c r="F229" s="99" t="n">
        <v>7.88168992148828</v>
      </c>
      <c r="G229" s="99" t="n">
        <v>9.2304860502595</v>
      </c>
      <c r="H229" s="99" t="n">
        <v>59337.3947081</v>
      </c>
      <c r="I229" s="99" t="n">
        <v>3.40470437141069</v>
      </c>
      <c r="J229" s="99" t="n">
        <v>92.1183100785117</v>
      </c>
      <c r="K229" s="99" t="n">
        <v>0.789765127158354</v>
      </c>
    </row>
    <row r="230">
      <c r="A230" s="99" t="s">
        <v>87</v>
      </c>
      <c r="B230" s="99" t="s">
        <v>88</v>
      </c>
      <c r="C230" s="99" t="s">
        <v>24</v>
      </c>
      <c r="D230" s="99" t="n">
        <v>1997.3015882</v>
      </c>
      <c r="E230" s="99" t="n">
        <v>15.2957144343551</v>
      </c>
      <c r="F230" s="99" t="n">
        <v>6.26394752056348</v>
      </c>
      <c r="G230" s="99" t="n">
        <v>13.8293095353182</v>
      </c>
      <c r="H230" s="99" t="n">
        <v>29888.3676586</v>
      </c>
      <c r="I230" s="99" t="n">
        <v>5.65093759050061</v>
      </c>
      <c r="J230" s="99" t="n">
        <v>93.7360524794365</v>
      </c>
      <c r="K230" s="99" t="n">
        <v>0.924148893445932</v>
      </c>
    </row>
    <row r="231">
      <c r="A231" s="99" t="s">
        <v>89</v>
      </c>
      <c r="B231" s="99" t="s">
        <v>90</v>
      </c>
      <c r="C231" s="99" t="s">
        <v>22</v>
      </c>
      <c r="D231" s="99" t="n">
        <v>8882.0069679</v>
      </c>
      <c r="E231" s="99" t="n">
        <v>10.0953780572635</v>
      </c>
      <c r="F231" s="99" t="n">
        <v>30.2745387615621</v>
      </c>
      <c r="G231" s="99" t="n">
        <v>8.62493884385307</v>
      </c>
      <c r="H231" s="99" t="n">
        <v>20456.200421</v>
      </c>
      <c r="I231" s="99" t="n">
        <v>7.05474203033472</v>
      </c>
      <c r="J231" s="99" t="n">
        <v>69.7254612384379</v>
      </c>
      <c r="K231" s="99" t="n">
        <v>3.74491671631116</v>
      </c>
    </row>
    <row r="232">
      <c r="A232" s="99" t="s">
        <v>89</v>
      </c>
      <c r="B232" s="99" t="s">
        <v>90</v>
      </c>
      <c r="C232" s="99" t="s">
        <v>23</v>
      </c>
      <c r="D232" s="99" t="n">
        <v>8786.4692225</v>
      </c>
      <c r="E232" s="99" t="n">
        <v>15.2904091863284</v>
      </c>
      <c r="F232" s="99" t="n">
        <v>26.219800633658</v>
      </c>
      <c r="G232" s="99" t="n">
        <v>11.3856192387055</v>
      </c>
      <c r="H232" s="99" t="n">
        <v>24724.3470696</v>
      </c>
      <c r="I232" s="99" t="n">
        <v>6.45231465182282</v>
      </c>
      <c r="J232" s="99" t="n">
        <v>73.780199366342</v>
      </c>
      <c r="K232" s="99" t="n">
        <v>4.04618948028738</v>
      </c>
    </row>
    <row r="233">
      <c r="A233" s="99" t="s">
        <v>89</v>
      </c>
      <c r="B233" s="99" t="s">
        <v>90</v>
      </c>
      <c r="C233" s="99" t="s">
        <v>24</v>
      </c>
      <c r="D233" s="99" t="n">
        <v>2962.6171075</v>
      </c>
      <c r="E233" s="99" t="n">
        <v>21.2815935065513</v>
      </c>
      <c r="F233" s="99" t="n">
        <v>16.5786417835214</v>
      </c>
      <c r="G233" s="99" t="n">
        <v>18.2023375421471</v>
      </c>
      <c r="H233" s="99" t="n">
        <v>14907.4662575</v>
      </c>
      <c r="I233" s="99" t="n">
        <v>9.55135437777519</v>
      </c>
      <c r="J233" s="99" t="n">
        <v>83.4213582164786</v>
      </c>
      <c r="K233" s="99" t="n">
        <v>3.61741932984244</v>
      </c>
    </row>
    <row r="234">
      <c r="A234" s="99" t="s">
        <v>91</v>
      </c>
      <c r="B234" s="99" t="s">
        <v>92</v>
      </c>
      <c r="C234" s="99" t="s">
        <v>22</v>
      </c>
      <c r="D234" s="99" t="n">
        <v>22662.9126895</v>
      </c>
      <c r="E234" s="99" t="n">
        <v>7.26263238467258</v>
      </c>
      <c r="F234" s="99" t="n">
        <v>19.2199696080214</v>
      </c>
      <c r="G234" s="99" t="n">
        <v>6.10789166823218</v>
      </c>
      <c r="H234" s="99" t="n">
        <v>95250.4511279</v>
      </c>
      <c r="I234" s="99" t="n">
        <v>4.01952750149766</v>
      </c>
      <c r="J234" s="99" t="n">
        <v>80.7800303919786</v>
      </c>
      <c r="K234" s="99" t="n">
        <v>1.45324892381034</v>
      </c>
    </row>
    <row r="235">
      <c r="A235" s="99" t="s">
        <v>91</v>
      </c>
      <c r="B235" s="99" t="s">
        <v>92</v>
      </c>
      <c r="C235" s="99" t="s">
        <v>23</v>
      </c>
      <c r="D235" s="99" t="n">
        <v>13919.3171403</v>
      </c>
      <c r="E235" s="99" t="n">
        <v>7.83654479750717</v>
      </c>
      <c r="F235" s="99" t="n">
        <v>12.4879860226896</v>
      </c>
      <c r="G235" s="99" t="n">
        <v>7.27604637995675</v>
      </c>
      <c r="H235" s="99" t="n">
        <v>97542.3478152</v>
      </c>
      <c r="I235" s="99" t="n">
        <v>3.53995024978634</v>
      </c>
      <c r="J235" s="99" t="n">
        <v>87.5120139773104</v>
      </c>
      <c r="K235" s="99" t="n">
        <v>1.03829361665588</v>
      </c>
    </row>
    <row r="236">
      <c r="A236" s="99" t="s">
        <v>91</v>
      </c>
      <c r="B236" s="99" t="s">
        <v>92</v>
      </c>
      <c r="C236" s="99" t="s">
        <v>24</v>
      </c>
      <c r="D236" s="99" t="n">
        <v>4692.3435808</v>
      </c>
      <c r="E236" s="99" t="n">
        <v>13.5170867714982</v>
      </c>
      <c r="F236" s="99" t="n">
        <v>9.58891785302337</v>
      </c>
      <c r="G236" s="99" t="n">
        <v>12.316984097351</v>
      </c>
      <c r="H236" s="99" t="n">
        <v>44242.7255555</v>
      </c>
      <c r="I236" s="99" t="n">
        <v>5.11579822058882</v>
      </c>
      <c r="J236" s="99" t="n">
        <v>90.4110821469766</v>
      </c>
      <c r="K236" s="99" t="n">
        <v>1.30632822771101</v>
      </c>
    </row>
    <row r="237">
      <c r="A237" s="99" t="s">
        <v>93</v>
      </c>
      <c r="B237" s="99" t="s">
        <v>94</v>
      </c>
      <c r="C237" s="99" t="s">
        <v>22</v>
      </c>
      <c r="D237" s="99" t="n">
        <v>62656.4611084</v>
      </c>
      <c r="E237" s="99" t="n">
        <v>4.31589758567125</v>
      </c>
      <c r="F237" s="99" t="n">
        <v>35.6991319442962</v>
      </c>
      <c r="G237" s="99" t="n">
        <v>3.18014579961401</v>
      </c>
      <c r="H237" s="99" t="n">
        <v>112856.100951</v>
      </c>
      <c r="I237" s="99" t="n">
        <v>3.0955199812622</v>
      </c>
      <c r="J237" s="99" t="n">
        <v>64.3008680557038</v>
      </c>
      <c r="K237" s="99" t="n">
        <v>1.7655818332681</v>
      </c>
    </row>
    <row r="238">
      <c r="A238" s="99" t="s">
        <v>93</v>
      </c>
      <c r="B238" s="99" t="s">
        <v>94</v>
      </c>
      <c r="C238" s="99" t="s">
        <v>23</v>
      </c>
      <c r="D238" s="99" t="n">
        <v>49191.4526335</v>
      </c>
      <c r="E238" s="99" t="n">
        <v>4.1010393960913</v>
      </c>
      <c r="F238" s="99" t="n">
        <v>23.5918075641206</v>
      </c>
      <c r="G238" s="99" t="n">
        <v>3.63980341229075</v>
      </c>
      <c r="H238" s="99" t="n">
        <v>159319.2877996</v>
      </c>
      <c r="I238" s="99" t="n">
        <v>2.56797077770904</v>
      </c>
      <c r="J238" s="99" t="n">
        <v>76.4081924358794</v>
      </c>
      <c r="K238" s="99" t="n">
        <v>1.12382637170816</v>
      </c>
    </row>
    <row r="239">
      <c r="A239" s="99" t="s">
        <v>93</v>
      </c>
      <c r="B239" s="99" t="s">
        <v>94</v>
      </c>
      <c r="C239" s="99" t="s">
        <v>24</v>
      </c>
      <c r="D239" s="99" t="n">
        <v>13707.3111043</v>
      </c>
      <c r="E239" s="99" t="n">
        <v>7.38763185582161</v>
      </c>
      <c r="F239" s="99" t="n">
        <v>19.6373786457821</v>
      </c>
      <c r="G239" s="99" t="n">
        <v>6.35243520204399</v>
      </c>
      <c r="H239" s="99" t="n">
        <v>56094.8317965</v>
      </c>
      <c r="I239" s="99" t="n">
        <v>4.33238477885354</v>
      </c>
      <c r="J239" s="99" t="n">
        <v>80.3626213542179</v>
      </c>
      <c r="K239" s="99" t="n">
        <v>1.5522785753278</v>
      </c>
    </row>
    <row r="240">
      <c r="A240" s="99" t="s">
        <v>95</v>
      </c>
      <c r="B240" s="99" t="s">
        <v>96</v>
      </c>
      <c r="C240" s="99" t="s">
        <v>22</v>
      </c>
      <c r="D240" s="99" t="n">
        <v>39942.3472341</v>
      </c>
      <c r="E240" s="99" t="n">
        <v>4.21307202384347</v>
      </c>
      <c r="F240" s="99" t="n">
        <v>42.9282576822905</v>
      </c>
      <c r="G240" s="99" t="n">
        <v>3.44324529594675</v>
      </c>
      <c r="H240" s="99" t="n">
        <v>53102.0701045</v>
      </c>
      <c r="I240" s="99" t="n">
        <v>4.23930126439483</v>
      </c>
      <c r="J240" s="99" t="n">
        <v>57.0717423177095</v>
      </c>
      <c r="K240" s="99" t="n">
        <v>2.58994233091549</v>
      </c>
    </row>
    <row r="241">
      <c r="A241" s="99" t="s">
        <v>95</v>
      </c>
      <c r="B241" s="99" t="s">
        <v>96</v>
      </c>
      <c r="C241" s="99" t="s">
        <v>23</v>
      </c>
      <c r="D241" s="99" t="n">
        <v>25631.0181873</v>
      </c>
      <c r="E241" s="99" t="n">
        <v>5.01218537325356</v>
      </c>
      <c r="F241" s="99" t="n">
        <v>33.0541800123288</v>
      </c>
      <c r="G241" s="99" t="n">
        <v>4.00004467286687</v>
      </c>
      <c r="H241" s="99" t="n">
        <v>51911.4232762</v>
      </c>
      <c r="I241" s="99" t="n">
        <v>3.69983423113517</v>
      </c>
      <c r="J241" s="99" t="n">
        <v>66.9458199876712</v>
      </c>
      <c r="K241" s="99" t="n">
        <v>1.97500302033268</v>
      </c>
    </row>
    <row r="242">
      <c r="A242" s="99" t="s">
        <v>95</v>
      </c>
      <c r="B242" s="99" t="s">
        <v>96</v>
      </c>
      <c r="C242" s="99" t="s">
        <v>24</v>
      </c>
      <c r="D242" s="99" t="n">
        <v>4738.1488367</v>
      </c>
      <c r="E242" s="99" t="n">
        <v>10.7683686904555</v>
      </c>
      <c r="F242" s="99" t="n">
        <v>22.4173760326922</v>
      </c>
      <c r="G242" s="99" t="n">
        <v>9.04456368221204</v>
      </c>
      <c r="H242" s="99" t="n">
        <v>16397.9057568</v>
      </c>
      <c r="I242" s="99" t="n">
        <v>6.59224106686102</v>
      </c>
      <c r="J242" s="99" t="n">
        <v>77.5826239673078</v>
      </c>
      <c r="K242" s="99" t="n">
        <v>2.61341231770166</v>
      </c>
    </row>
    <row r="243">
      <c r="A243" s="99" t="s">
        <v>97</v>
      </c>
      <c r="B243" s="99" t="s">
        <v>98</v>
      </c>
      <c r="C243" s="99" t="s">
        <v>22</v>
      </c>
      <c r="D243" s="99" t="n">
        <v>59767.0955868</v>
      </c>
      <c r="E243" s="99" t="n">
        <v>4.63292817804387</v>
      </c>
      <c r="F243" s="99" t="n">
        <v>42.8307914694815</v>
      </c>
      <c r="G243" s="99" t="n">
        <v>3.65201730690065</v>
      </c>
      <c r="H243" s="99" t="n">
        <v>79775.2605926</v>
      </c>
      <c r="I243" s="99" t="n">
        <v>4.5522717338281</v>
      </c>
      <c r="J243" s="99" t="n">
        <v>57.1692085305185</v>
      </c>
      <c r="K243" s="99" t="n">
        <v>2.7360671196156</v>
      </c>
    </row>
    <row r="244">
      <c r="A244" s="99" t="s">
        <v>97</v>
      </c>
      <c r="B244" s="99" t="s">
        <v>98</v>
      </c>
      <c r="C244" s="99" t="s">
        <v>23</v>
      </c>
      <c r="D244" s="99" t="n">
        <v>57228.797429</v>
      </c>
      <c r="E244" s="99" t="n">
        <v>3.93371110129425</v>
      </c>
      <c r="F244" s="99" t="n">
        <v>29.9729935967179</v>
      </c>
      <c r="G244" s="99" t="n">
        <v>3.5006982859489</v>
      </c>
      <c r="H244" s="99" t="n">
        <v>133705.7425072</v>
      </c>
      <c r="I244" s="99" t="n">
        <v>3.13897206515906</v>
      </c>
      <c r="J244" s="99" t="n">
        <v>70.0270064032821</v>
      </c>
      <c r="K244" s="99" t="n">
        <v>1.49837059583158</v>
      </c>
    </row>
    <row r="245">
      <c r="A245" s="99" t="s">
        <v>97</v>
      </c>
      <c r="B245" s="99" t="s">
        <v>98</v>
      </c>
      <c r="C245" s="99" t="s">
        <v>24</v>
      </c>
      <c r="D245" s="99" t="n">
        <v>12063.3195721</v>
      </c>
      <c r="E245" s="99" t="n">
        <v>8.93399664414657</v>
      </c>
      <c r="F245" s="99" t="n">
        <v>20.898855452585</v>
      </c>
      <c r="G245" s="99" t="n">
        <v>7.83547778788953</v>
      </c>
      <c r="H245" s="99" t="n">
        <v>45659.0738837</v>
      </c>
      <c r="I245" s="99" t="n">
        <v>6.27139387484709</v>
      </c>
      <c r="J245" s="99" t="n">
        <v>79.101144547415</v>
      </c>
      <c r="K245" s="99" t="n">
        <v>2.07016622361117</v>
      </c>
    </row>
    <row r="246">
      <c r="A246" s="99" t="s">
        <v>99</v>
      </c>
      <c r="B246" s="99" t="s">
        <v>100</v>
      </c>
      <c r="C246" s="99" t="s">
        <v>22</v>
      </c>
      <c r="D246" s="99" t="n">
        <v>141863.5800737</v>
      </c>
      <c r="E246" s="99" t="n">
        <v>2.92707888393729</v>
      </c>
      <c r="F246" s="99" t="n">
        <v>47.2511409980064</v>
      </c>
      <c r="G246" s="99" t="n">
        <v>2.2879620735409</v>
      </c>
      <c r="H246" s="99" t="n">
        <v>158369.5509732</v>
      </c>
      <c r="I246" s="99" t="n">
        <v>3.31393595256796</v>
      </c>
      <c r="J246" s="99" t="n">
        <v>52.7488590019936</v>
      </c>
      <c r="K246" s="99" t="n">
        <v>2.04950060684509</v>
      </c>
    </row>
    <row r="247">
      <c r="A247" s="99" t="s">
        <v>99</v>
      </c>
      <c r="B247" s="99" t="s">
        <v>100</v>
      </c>
      <c r="C247" s="99" t="s">
        <v>23</v>
      </c>
      <c r="D247" s="99" t="n">
        <v>83243.7348397</v>
      </c>
      <c r="E247" s="99" t="n">
        <v>3.41539321369329</v>
      </c>
      <c r="F247" s="99" t="n">
        <v>37.2747889234239</v>
      </c>
      <c r="G247" s="99" t="n">
        <v>3.33244261439771</v>
      </c>
      <c r="H247" s="99" t="n">
        <v>140080.7620762</v>
      </c>
      <c r="I247" s="99" t="n">
        <v>3.92981439263405</v>
      </c>
      <c r="J247" s="99" t="n">
        <v>62.7252110765761</v>
      </c>
      <c r="K247" s="99" t="n">
        <v>1.98032167479599</v>
      </c>
    </row>
    <row r="248">
      <c r="A248" s="99" t="s">
        <v>99</v>
      </c>
      <c r="B248" s="99" t="s">
        <v>100</v>
      </c>
      <c r="C248" s="99" t="s">
        <v>24</v>
      </c>
      <c r="D248" s="99" t="n">
        <v>18412.5423234</v>
      </c>
      <c r="E248" s="99" t="n">
        <v>7.06450870418746</v>
      </c>
      <c r="F248" s="99" t="n">
        <v>25.4943740843522</v>
      </c>
      <c r="G248" s="99" t="n">
        <v>7.0397909758672</v>
      </c>
      <c r="H248" s="99" t="n">
        <v>53809.4399166</v>
      </c>
      <c r="I248" s="99" t="n">
        <v>7.659084663289</v>
      </c>
      <c r="J248" s="99" t="n">
        <v>74.5056259156478</v>
      </c>
      <c r="K248" s="99" t="n">
        <v>2.40887936191019</v>
      </c>
    </row>
    <row r="249">
      <c r="A249" s="99" t="s">
        <v>101</v>
      </c>
      <c r="B249" s="99" t="s">
        <v>102</v>
      </c>
      <c r="C249" s="99" t="s">
        <v>22</v>
      </c>
      <c r="D249" s="99" t="n">
        <v>16571.9000528</v>
      </c>
      <c r="E249" s="99" t="n">
        <v>7.57601245041092</v>
      </c>
      <c r="F249" s="99" t="n">
        <v>54.0722890922332</v>
      </c>
      <c r="G249" s="99" t="n">
        <v>4.90358555122779</v>
      </c>
      <c r="H249" s="99" t="n">
        <v>14075.7761063</v>
      </c>
      <c r="I249" s="99" t="n">
        <v>6.64970725166116</v>
      </c>
      <c r="J249" s="99" t="n">
        <v>45.9277109077668</v>
      </c>
      <c r="K249" s="99" t="n">
        <v>5.77316156790319</v>
      </c>
    </row>
    <row r="250">
      <c r="A250" s="99" t="s">
        <v>101</v>
      </c>
      <c r="B250" s="99" t="s">
        <v>102</v>
      </c>
      <c r="C250" s="99" t="s">
        <v>23</v>
      </c>
      <c r="D250" s="99" t="n">
        <v>11614.9701531</v>
      </c>
      <c r="E250" s="99" t="n">
        <v>7.63986757944214</v>
      </c>
      <c r="F250" s="99" t="n">
        <v>35.822152022681</v>
      </c>
      <c r="G250" s="99" t="n">
        <v>6.32741548229977</v>
      </c>
      <c r="H250" s="99" t="n">
        <v>20809.0175117</v>
      </c>
      <c r="I250" s="99" t="n">
        <v>5.4765500422271</v>
      </c>
      <c r="J250" s="99" t="n">
        <v>64.177847977319</v>
      </c>
      <c r="K250" s="99" t="n">
        <v>3.53177375778808</v>
      </c>
    </row>
    <row r="251">
      <c r="A251" s="99" t="s">
        <v>101</v>
      </c>
      <c r="B251" s="99" t="s">
        <v>102</v>
      </c>
      <c r="C251" s="99" t="s">
        <v>24</v>
      </c>
      <c r="D251" s="99" t="n">
        <v>2541.6579159</v>
      </c>
      <c r="E251" s="99" t="n">
        <v>12.1454871305069</v>
      </c>
      <c r="F251" s="99" t="n">
        <v>24.0301871942776</v>
      </c>
      <c r="G251" s="99" t="n">
        <v>11.875385058042</v>
      </c>
      <c r="H251" s="99" t="n">
        <v>8035.2797307</v>
      </c>
      <c r="I251" s="99" t="n">
        <v>10.3751008957277</v>
      </c>
      <c r="J251" s="99" t="n">
        <v>75.9698128057224</v>
      </c>
      <c r="K251" s="99" t="n">
        <v>3.75633051352446</v>
      </c>
    </row>
    <row r="252">
      <c r="A252" s="99" t="s">
        <v>103</v>
      </c>
      <c r="B252" s="99" t="s">
        <v>104</v>
      </c>
      <c r="C252" s="99" t="s">
        <v>22</v>
      </c>
      <c r="D252" s="99" t="n">
        <v>29675.4299957</v>
      </c>
      <c r="E252" s="99" t="n">
        <v>3.19094773148983</v>
      </c>
      <c r="F252" s="99" t="n">
        <v>64.8093347334081</v>
      </c>
      <c r="G252" s="99" t="n">
        <v>1.79150834197959</v>
      </c>
      <c r="H252" s="99" t="n">
        <v>16113.3905774</v>
      </c>
      <c r="I252" s="99" t="n">
        <v>4.65967042104494</v>
      </c>
      <c r="J252" s="99" t="n">
        <v>35.1906652665919</v>
      </c>
      <c r="K252" s="99" t="n">
        <v>3.29935404555348</v>
      </c>
    </row>
    <row r="253">
      <c r="A253" s="99" t="s">
        <v>103</v>
      </c>
      <c r="B253" s="99" t="s">
        <v>104</v>
      </c>
      <c r="C253" s="99" t="s">
        <v>23</v>
      </c>
      <c r="D253" s="99" t="n">
        <v>24259.8695421</v>
      </c>
      <c r="E253" s="99" t="n">
        <v>3.66338895440622</v>
      </c>
      <c r="F253" s="99" t="n">
        <v>60.8581508250835</v>
      </c>
      <c r="G253" s="99" t="n">
        <v>1.96549100844241</v>
      </c>
      <c r="H253" s="99" t="n">
        <v>15603.1056111</v>
      </c>
      <c r="I253" s="99" t="n">
        <v>4.38299624726135</v>
      </c>
      <c r="J253" s="99" t="n">
        <v>39.1418491749165</v>
      </c>
      <c r="K253" s="99" t="n">
        <v>3.05596569294911</v>
      </c>
    </row>
    <row r="254">
      <c r="A254" s="99" t="s">
        <v>103</v>
      </c>
      <c r="B254" s="99" t="s">
        <v>104</v>
      </c>
      <c r="C254" s="99" t="s">
        <v>24</v>
      </c>
      <c r="D254" s="99" t="n">
        <v>2616.8103634</v>
      </c>
      <c r="E254" s="99" t="n">
        <v>10.5352556727274</v>
      </c>
      <c r="F254" s="99" t="n">
        <v>46.1748136934114</v>
      </c>
      <c r="G254" s="99" t="n">
        <v>7.31887104275775</v>
      </c>
      <c r="H254" s="99" t="n">
        <v>3050.3708423</v>
      </c>
      <c r="I254" s="99" t="n">
        <v>10.2522741195344</v>
      </c>
      <c r="J254" s="99" t="n">
        <v>53.8251863065886</v>
      </c>
      <c r="K254" s="99" t="n">
        <v>6.27861285830934</v>
      </c>
    </row>
    <row r="255">
      <c r="A255" s="99" t="s">
        <v>105</v>
      </c>
      <c r="B255" s="99" t="s">
        <v>106</v>
      </c>
      <c r="C255" s="99" t="s">
        <v>22</v>
      </c>
      <c r="D255" s="99" t="n">
        <v>3747.454311</v>
      </c>
      <c r="E255" s="99" t="n">
        <v>10.2127473069367</v>
      </c>
      <c r="F255" s="99" t="n">
        <v>22.9235643702691</v>
      </c>
      <c r="G255" s="99" t="n">
        <v>9.59428737878654</v>
      </c>
      <c r="H255" s="99" t="n">
        <v>12600.1531137</v>
      </c>
      <c r="I255" s="99" t="n">
        <v>6.46654248171094</v>
      </c>
      <c r="J255" s="99" t="n">
        <v>77.0764356297309</v>
      </c>
      <c r="K255" s="99" t="n">
        <v>2.85346957883504</v>
      </c>
    </row>
    <row r="256">
      <c r="A256" s="99" t="s">
        <v>105</v>
      </c>
      <c r="B256" s="99" t="s">
        <v>106</v>
      </c>
      <c r="C256" s="99" t="s">
        <v>23</v>
      </c>
      <c r="D256" s="99" t="n">
        <v>3492.5243171</v>
      </c>
      <c r="E256" s="99" t="n">
        <v>10.8689064852932</v>
      </c>
      <c r="F256" s="99" t="n">
        <v>20.4500258640175</v>
      </c>
      <c r="G256" s="99" t="n">
        <v>10.1200259745899</v>
      </c>
      <c r="H256" s="99" t="n">
        <v>13585.812602</v>
      </c>
      <c r="I256" s="99" t="n">
        <v>5.68974904929902</v>
      </c>
      <c r="J256" s="99" t="n">
        <v>79.5499741359825</v>
      </c>
      <c r="K256" s="99" t="n">
        <v>2.60156958154536</v>
      </c>
    </row>
    <row r="257">
      <c r="A257" s="99" t="s">
        <v>105</v>
      </c>
      <c r="B257" s="99" t="s">
        <v>106</v>
      </c>
      <c r="C257" s="99" t="s">
        <v>24</v>
      </c>
      <c r="D257" s="99" t="n">
        <v>903.4781302</v>
      </c>
      <c r="E257" s="99" t="n">
        <v>16.9257880685463</v>
      </c>
      <c r="F257" s="99" t="n">
        <v>12.4374482704859</v>
      </c>
      <c r="G257" s="99" t="n">
        <v>16.4473939820079</v>
      </c>
      <c r="H257" s="99" t="n">
        <v>6360.6978531</v>
      </c>
      <c r="I257" s="99" t="n">
        <v>9.2470573834005</v>
      </c>
      <c r="J257" s="99" t="n">
        <v>87.5625517295141</v>
      </c>
      <c r="K257" s="99" t="n">
        <v>2.33619975429033</v>
      </c>
    </row>
    <row r="258">
      <c r="A258" s="99" t="s">
        <v>107</v>
      </c>
      <c r="B258" s="99" t="s">
        <v>108</v>
      </c>
      <c r="C258" s="99" t="s">
        <v>22</v>
      </c>
      <c r="D258" s="99" t="n">
        <v>5734.7397791</v>
      </c>
      <c r="E258" s="99" t="n">
        <v>7.66096127682553</v>
      </c>
      <c r="F258" s="99" t="n">
        <v>35.7801072154203</v>
      </c>
      <c r="G258" s="99" t="n">
        <v>6.5081981471507</v>
      </c>
      <c r="H258" s="99" t="n">
        <v>10292.9924593</v>
      </c>
      <c r="I258" s="99" t="n">
        <v>6.75052025221538</v>
      </c>
      <c r="J258" s="99" t="n">
        <v>64.2198927845797</v>
      </c>
      <c r="K258" s="99" t="n">
        <v>3.62604198461331</v>
      </c>
    </row>
    <row r="259">
      <c r="A259" s="99" t="s">
        <v>107</v>
      </c>
      <c r="B259" s="99" t="s">
        <v>108</v>
      </c>
      <c r="C259" s="99" t="s">
        <v>23</v>
      </c>
      <c r="D259" s="99" t="n">
        <v>4629.579644</v>
      </c>
      <c r="E259" s="99" t="n">
        <v>10.3252069165243</v>
      </c>
      <c r="F259" s="99" t="n">
        <v>34.2985814042601</v>
      </c>
      <c r="G259" s="99" t="n">
        <v>7.49797688231481</v>
      </c>
      <c r="H259" s="99" t="n">
        <v>8868.2953539</v>
      </c>
      <c r="I259" s="99" t="n">
        <v>6.43931383491311</v>
      </c>
      <c r="J259" s="99" t="n">
        <v>65.7014185957399</v>
      </c>
      <c r="K259" s="99" t="n">
        <v>3.9142224926329</v>
      </c>
    </row>
    <row r="260">
      <c r="A260" s="99" t="s">
        <v>107</v>
      </c>
      <c r="B260" s="99" t="s">
        <v>108</v>
      </c>
      <c r="C260" s="99" t="s">
        <v>24</v>
      </c>
      <c r="D260" s="99" t="n">
        <v>2721.296167</v>
      </c>
      <c r="E260" s="99" t="n">
        <v>14.36051724709</v>
      </c>
      <c r="F260" s="99" t="n">
        <v>24.6056177329173</v>
      </c>
      <c r="G260" s="99" t="n">
        <v>11.1523972301605</v>
      </c>
      <c r="H260" s="99" t="n">
        <v>8338.3577565</v>
      </c>
      <c r="I260" s="99" t="n">
        <v>8.22958869644957</v>
      </c>
      <c r="J260" s="99" t="n">
        <v>75.3943822670827</v>
      </c>
      <c r="K260" s="99" t="n">
        <v>3.63968262355249</v>
      </c>
    </row>
    <row r="261">
      <c r="A261" s="99" t="s">
        <v>109</v>
      </c>
      <c r="B261" s="99" t="s">
        <v>110</v>
      </c>
      <c r="C261" s="99" t="s">
        <v>22</v>
      </c>
      <c r="D261" s="99" t="n">
        <v>21044.1818847</v>
      </c>
      <c r="E261" s="99" t="n">
        <v>5.75455084807297</v>
      </c>
      <c r="F261" s="99" t="n">
        <v>39.1056309663167</v>
      </c>
      <c r="G261" s="99" t="n">
        <v>3.97634519279447</v>
      </c>
      <c r="H261" s="99" t="n">
        <v>32769.5052102</v>
      </c>
      <c r="I261" s="99" t="n">
        <v>4.55160693675282</v>
      </c>
      <c r="J261" s="99" t="n">
        <v>60.8943690336833</v>
      </c>
      <c r="K261" s="99" t="n">
        <v>2.55356102988925</v>
      </c>
    </row>
    <row r="262">
      <c r="A262" s="99" t="s">
        <v>109</v>
      </c>
      <c r="B262" s="99" t="s">
        <v>110</v>
      </c>
      <c r="C262" s="99" t="s">
        <v>23</v>
      </c>
      <c r="D262" s="99" t="n">
        <v>12609.6499962</v>
      </c>
      <c r="E262" s="99" t="n">
        <v>6.49979067315803</v>
      </c>
      <c r="F262" s="99" t="n">
        <v>25.8486573184449</v>
      </c>
      <c r="G262" s="99" t="n">
        <v>5.26186012241792</v>
      </c>
      <c r="H262" s="99" t="n">
        <v>36172.9611888</v>
      </c>
      <c r="I262" s="99" t="n">
        <v>4.35245546039556</v>
      </c>
      <c r="J262" s="99" t="n">
        <v>74.1513426815551</v>
      </c>
      <c r="K262" s="99" t="n">
        <v>1.83424890559404</v>
      </c>
    </row>
    <row r="263">
      <c r="A263" s="99" t="s">
        <v>109</v>
      </c>
      <c r="B263" s="99" t="s">
        <v>110</v>
      </c>
      <c r="C263" s="99" t="s">
        <v>24</v>
      </c>
      <c r="D263" s="99" t="n">
        <v>3370.9619425</v>
      </c>
      <c r="E263" s="99" t="n">
        <v>11.5592442258996</v>
      </c>
      <c r="F263" s="99" t="n">
        <v>25.2249916779663</v>
      </c>
      <c r="G263" s="99" t="n">
        <v>9.17313274915877</v>
      </c>
      <c r="H263" s="99" t="n">
        <v>9992.618056</v>
      </c>
      <c r="I263" s="99" t="n">
        <v>8.10705109335401</v>
      </c>
      <c r="J263" s="99" t="n">
        <v>74.7750083220337</v>
      </c>
      <c r="K263" s="99" t="n">
        <v>3.09451249088296</v>
      </c>
    </row>
    <row r="264">
      <c r="A264" s="99" t="s">
        <v>111</v>
      </c>
      <c r="B264" s="99" t="s">
        <v>112</v>
      </c>
      <c r="C264" s="99" t="s">
        <v>22</v>
      </c>
      <c r="D264" s="99" t="n">
        <v>1726.2589661</v>
      </c>
      <c r="E264" s="99" t="n">
        <v>11.7695648771199</v>
      </c>
      <c r="F264" s="99" t="n">
        <v>48.3961250692326</v>
      </c>
      <c r="G264" s="99" t="n">
        <v>8.30465065413501</v>
      </c>
      <c r="H264" s="99" t="n">
        <v>1840.6773612</v>
      </c>
      <c r="I264" s="99" t="n">
        <v>10.8997980835885</v>
      </c>
      <c r="J264" s="99" t="n">
        <v>51.6038749307674</v>
      </c>
      <c r="K264" s="99" t="n">
        <v>7.7884250408136</v>
      </c>
    </row>
    <row r="265">
      <c r="A265" s="99" t="s">
        <v>111</v>
      </c>
      <c r="B265" s="99" t="s">
        <v>112</v>
      </c>
      <c r="C265" s="99" t="s">
        <v>23</v>
      </c>
      <c r="D265" s="99" t="n">
        <v>848.4846347</v>
      </c>
      <c r="E265" s="99" t="n">
        <v>11.2651493137102</v>
      </c>
      <c r="F265" s="99" t="n">
        <v>24.2419642138952</v>
      </c>
      <c r="G265" s="99" t="n">
        <v>11.3494637702475</v>
      </c>
      <c r="H265" s="99" t="n">
        <v>2651.5809013</v>
      </c>
      <c r="I265" s="99" t="n">
        <v>8.51940391504081</v>
      </c>
      <c r="J265" s="99" t="n">
        <v>75.7580357861048</v>
      </c>
      <c r="K265" s="99" t="n">
        <v>3.63173743498382</v>
      </c>
    </row>
    <row r="266">
      <c r="A266" s="99" t="s">
        <v>111</v>
      </c>
      <c r="B266" s="99" t="s">
        <v>112</v>
      </c>
      <c r="C266" s="99" t="s">
        <v>24</v>
      </c>
      <c r="D266" s="99" t="n">
        <v>538.0865552</v>
      </c>
      <c r="E266" s="99" t="n">
        <v>16.0764546904356</v>
      </c>
      <c r="F266" s="99" t="n">
        <v>30.4317994875241</v>
      </c>
      <c r="G266" s="99" t="n">
        <v>15.0571615771577</v>
      </c>
      <c r="H266" s="99" t="n">
        <v>1230.0854368</v>
      </c>
      <c r="I266" s="99" t="n">
        <v>13.7236998578592</v>
      </c>
      <c r="J266" s="99" t="n">
        <v>69.5682005124759</v>
      </c>
      <c r="K266" s="99" t="n">
        <v>6.58658005513797</v>
      </c>
    </row>
    <row r="267">
      <c r="A267" s="99" t="s">
        <v>113</v>
      </c>
      <c r="B267" s="99" t="s">
        <v>114</v>
      </c>
      <c r="C267" s="99" t="s">
        <v>22</v>
      </c>
      <c r="D267" s="99" t="n">
        <v>13765.7549809</v>
      </c>
      <c r="E267" s="99" t="n">
        <v>7.32959050147347</v>
      </c>
      <c r="F267" s="99" t="n">
        <v>25.6694068067584</v>
      </c>
      <c r="G267" s="99" t="n">
        <v>6.2840358525005</v>
      </c>
      <c r="H267" s="99" t="n">
        <v>39861.3314747</v>
      </c>
      <c r="I267" s="99" t="n">
        <v>5.0812786748925</v>
      </c>
      <c r="J267" s="99" t="n">
        <v>74.3305931932416</v>
      </c>
      <c r="K267" s="99" t="n">
        <v>2.17013568379213</v>
      </c>
    </row>
    <row r="268">
      <c r="A268" s="99" t="s">
        <v>113</v>
      </c>
      <c r="B268" s="99" t="s">
        <v>114</v>
      </c>
      <c r="C268" s="99" t="s">
        <v>23</v>
      </c>
      <c r="D268" s="99" t="n">
        <v>11844.1030382</v>
      </c>
      <c r="E268" s="99" t="n">
        <v>7.1560290145373</v>
      </c>
      <c r="F268" s="99" t="n">
        <v>17.4995671281371</v>
      </c>
      <c r="G268" s="99" t="n">
        <v>6.39780092520357</v>
      </c>
      <c r="H268" s="99" t="n">
        <v>55838.1599085</v>
      </c>
      <c r="I268" s="99" t="n">
        <v>3.86064152761107</v>
      </c>
      <c r="J268" s="99" t="n">
        <v>82.500432871863</v>
      </c>
      <c r="K268" s="99" t="n">
        <v>1.35706859789388</v>
      </c>
    </row>
    <row r="269">
      <c r="A269" s="99" t="s">
        <v>113</v>
      </c>
      <c r="B269" s="99" t="s">
        <v>114</v>
      </c>
      <c r="C269" s="99" t="s">
        <v>24</v>
      </c>
      <c r="D269" s="99" t="n">
        <v>5611.8529067</v>
      </c>
      <c r="E269" s="99" t="n">
        <v>9.98288590668555</v>
      </c>
      <c r="F269" s="99" t="n">
        <v>13.5857308282181</v>
      </c>
      <c r="G269" s="99" t="n">
        <v>8.88475068563293</v>
      </c>
      <c r="H269" s="99" t="n">
        <v>35695.1108309</v>
      </c>
      <c r="I269" s="99" t="n">
        <v>4.38222336472324</v>
      </c>
      <c r="J269" s="99" t="n">
        <v>86.4142691717819</v>
      </c>
      <c r="K269" s="99" t="n">
        <v>1.39682754304021</v>
      </c>
    </row>
    <row r="270">
      <c r="A270" s="99" t="s">
        <v>115</v>
      </c>
      <c r="B270" s="99" t="s">
        <v>116</v>
      </c>
      <c r="C270" s="99" t="s">
        <v>22</v>
      </c>
      <c r="D270" s="99" t="n">
        <v>16308.063402</v>
      </c>
      <c r="E270" s="99" t="n">
        <v>7.81269138966259</v>
      </c>
      <c r="F270" s="99" t="n">
        <v>18.6912693428984</v>
      </c>
      <c r="G270" s="99" t="n">
        <v>6.67503981188387</v>
      </c>
      <c r="H270" s="99" t="n">
        <v>70941.5669084</v>
      </c>
      <c r="I270" s="99" t="n">
        <v>3.87592193133058</v>
      </c>
      <c r="J270" s="99" t="n">
        <v>81.3087306571016</v>
      </c>
      <c r="K270" s="99" t="n">
        <v>1.53445965753241</v>
      </c>
    </row>
    <row r="271">
      <c r="A271" s="99" t="s">
        <v>115</v>
      </c>
      <c r="B271" s="99" t="s">
        <v>116</v>
      </c>
      <c r="C271" s="99" t="s">
        <v>23</v>
      </c>
      <c r="D271" s="99" t="n">
        <v>14591.3158575</v>
      </c>
      <c r="E271" s="99" t="n">
        <v>6.91379141080278</v>
      </c>
      <c r="F271" s="99" t="n">
        <v>11.5224849263998</v>
      </c>
      <c r="G271" s="99" t="n">
        <v>6.40152782528483</v>
      </c>
      <c r="H271" s="99" t="n">
        <v>112042.0965592</v>
      </c>
      <c r="I271" s="99" t="n">
        <v>2.95845185177448</v>
      </c>
      <c r="J271" s="99" t="n">
        <v>88.4775150736002</v>
      </c>
      <c r="K271" s="99" t="n">
        <v>0.833675175115565</v>
      </c>
    </row>
    <row r="272">
      <c r="A272" s="99" t="s">
        <v>115</v>
      </c>
      <c r="B272" s="99" t="s">
        <v>116</v>
      </c>
      <c r="C272" s="99" t="s">
        <v>24</v>
      </c>
      <c r="D272" s="99" t="n">
        <v>5082.6970515</v>
      </c>
      <c r="E272" s="99" t="n">
        <v>11.9247575159572</v>
      </c>
      <c r="F272" s="99" t="n">
        <v>11.4091512418392</v>
      </c>
      <c r="G272" s="99" t="n">
        <v>10.9179136431565</v>
      </c>
      <c r="H272" s="99" t="n">
        <v>39466.6032756</v>
      </c>
      <c r="I272" s="99" t="n">
        <v>4.90224068776858</v>
      </c>
      <c r="J272" s="99" t="n">
        <v>88.5908487581608</v>
      </c>
      <c r="K272" s="99" t="n">
        <v>1.40606089394349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440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100" t="s">
        <v>95</v>
      </c>
      <c r="B283" s="100" t="s">
        <v>122</v>
      </c>
      <c r="C283" s="100" t="s">
        <v>22</v>
      </c>
      <c r="D283" s="100" t="n">
        <v>8529.9506708</v>
      </c>
      <c r="E283" s="100" t="n">
        <v>10.2344391394579</v>
      </c>
      <c r="F283" s="100" t="n">
        <v>31.6006981995195</v>
      </c>
      <c r="G283" s="100" t="n">
        <v>8.40106903950753</v>
      </c>
      <c r="H283" s="100" t="n">
        <v>18462.9677038</v>
      </c>
      <c r="I283" s="100" t="n">
        <v>9.1852941868907</v>
      </c>
      <c r="J283" s="100" t="n">
        <v>68.3993018004805</v>
      </c>
      <c r="K283" s="100" t="n">
        <v>3.8813210118022</v>
      </c>
    </row>
    <row r="284">
      <c r="A284" s="100" t="s">
        <v>95</v>
      </c>
      <c r="B284" s="100" t="s">
        <v>122</v>
      </c>
      <c r="C284" s="100" t="s">
        <v>23</v>
      </c>
      <c r="D284" s="100" t="n">
        <v>5318.9958216</v>
      </c>
      <c r="E284" s="100" t="n">
        <v>15.009997332553</v>
      </c>
      <c r="F284" s="100" t="n">
        <v>18.2816329859797</v>
      </c>
      <c r="G284" s="100" t="n">
        <v>14.2254325761122</v>
      </c>
      <c r="H284" s="100" t="n">
        <v>23775.7564124</v>
      </c>
      <c r="I284" s="100" t="n">
        <v>7.57457192725146</v>
      </c>
      <c r="J284" s="100" t="n">
        <v>81.7183670140203</v>
      </c>
      <c r="K284" s="100" t="n">
        <v>3.18244413007743</v>
      </c>
    </row>
    <row r="285">
      <c r="A285" s="100" t="s">
        <v>95</v>
      </c>
      <c r="B285" s="100" t="s">
        <v>122</v>
      </c>
      <c r="C285" s="100" t="s">
        <v>24</v>
      </c>
      <c r="D285" s="100" t="n">
        <v>1301.6183938</v>
      </c>
      <c r="E285" s="100" t="n">
        <v>27.2447155445261</v>
      </c>
      <c r="F285" s="100" t="n">
        <v>15.84519428568</v>
      </c>
      <c r="G285" s="100" t="n">
        <v>25.0832715254554</v>
      </c>
      <c r="H285" s="100" t="n">
        <v>6912.9756991</v>
      </c>
      <c r="I285" s="100" t="n">
        <v>14.629473217083</v>
      </c>
      <c r="J285" s="100" t="n">
        <v>84.15480571432</v>
      </c>
      <c r="K285" s="100" t="n">
        <v>4.72283557983042</v>
      </c>
    </row>
    <row r="286">
      <c r="A286" s="100" t="s">
        <v>99</v>
      </c>
      <c r="B286" s="100" t="s">
        <v>123</v>
      </c>
      <c r="C286" s="100" t="s">
        <v>22</v>
      </c>
      <c r="D286" s="100" t="n">
        <v>3706.01477</v>
      </c>
      <c r="E286" s="100" t="n">
        <v>13.2158569646599</v>
      </c>
      <c r="F286" s="100" t="n">
        <v>22.3461416942073</v>
      </c>
      <c r="G286" s="100" t="n">
        <v>11.3188159147209</v>
      </c>
      <c r="H286" s="100" t="n">
        <v>12878.5698116</v>
      </c>
      <c r="I286" s="100" t="n">
        <v>7.00295026891472</v>
      </c>
      <c r="J286" s="100" t="n">
        <v>77.6538583057927</v>
      </c>
      <c r="K286" s="100" t="n">
        <v>3.25717059988162</v>
      </c>
    </row>
    <row r="287">
      <c r="A287" s="100" t="s">
        <v>99</v>
      </c>
      <c r="B287" s="100" t="s">
        <v>123</v>
      </c>
      <c r="C287" s="100" t="s">
        <v>23</v>
      </c>
      <c r="D287" s="100" t="n">
        <v>1109.3913995</v>
      </c>
      <c r="E287" s="100" t="n">
        <v>18.823429157256</v>
      </c>
      <c r="F287" s="100" t="n">
        <v>8.60559166681614</v>
      </c>
      <c r="G287" s="100" t="n">
        <v>19.1550233794721</v>
      </c>
      <c r="H287" s="100" t="n">
        <v>11782.1266094</v>
      </c>
      <c r="I287" s="100" t="n">
        <v>8.55782916807901</v>
      </c>
      <c r="J287" s="100" t="n">
        <v>91.3944083331839</v>
      </c>
      <c r="K287" s="100" t="n">
        <v>1.80361482259525</v>
      </c>
    </row>
    <row r="288">
      <c r="A288" s="100" t="s">
        <v>99</v>
      </c>
      <c r="B288" s="100" t="s">
        <v>123</v>
      </c>
      <c r="C288" s="100" t="s">
        <v>24</v>
      </c>
      <c r="D288" s="100" t="n">
        <v>431.7843346</v>
      </c>
      <c r="E288" s="100" t="n">
        <v>30.628053269533</v>
      </c>
      <c r="F288" s="100" t="n">
        <v>14.8307070072161</v>
      </c>
      <c r="G288" s="100" t="n">
        <v>24.7128107664754</v>
      </c>
      <c r="H288" s="100" t="n">
        <v>2479.6367756</v>
      </c>
      <c r="I288" s="100" t="n">
        <v>15.3727659474718</v>
      </c>
      <c r="J288" s="100" t="n">
        <v>85.1692929927839</v>
      </c>
      <c r="K288" s="100" t="n">
        <v>4.30329339276569</v>
      </c>
    </row>
    <row r="289">
      <c r="A289" s="100" t="s">
        <v>101</v>
      </c>
      <c r="B289" s="100" t="s">
        <v>124</v>
      </c>
      <c r="C289" s="100" t="s">
        <v>22</v>
      </c>
      <c r="D289" s="100" t="n">
        <v>5697.7470141</v>
      </c>
      <c r="E289" s="100" t="n">
        <v>10.5002645511499</v>
      </c>
      <c r="F289" s="100" t="n">
        <v>47.2750863068083</v>
      </c>
      <c r="G289" s="100" t="n">
        <v>6.05415670959582</v>
      </c>
      <c r="H289" s="100" t="n">
        <v>6354.577919</v>
      </c>
      <c r="I289" s="100" t="n">
        <v>7.66013692076848</v>
      </c>
      <c r="J289" s="100" t="n">
        <v>52.7249136931917</v>
      </c>
      <c r="K289" s="100" t="n">
        <v>5.42837836827114</v>
      </c>
    </row>
    <row r="290">
      <c r="A290" s="100" t="s">
        <v>101</v>
      </c>
      <c r="B290" s="100" t="s">
        <v>124</v>
      </c>
      <c r="C290" s="100" t="s">
        <v>23</v>
      </c>
      <c r="D290" s="100" t="n">
        <v>5706.7538296</v>
      </c>
      <c r="E290" s="100" t="n">
        <v>9.91497550643835</v>
      </c>
      <c r="F290" s="100" t="n">
        <v>37.4138078131282</v>
      </c>
      <c r="G290" s="100" t="n">
        <v>8.55441238677698</v>
      </c>
      <c r="H290" s="100" t="n">
        <v>9546.3149254</v>
      </c>
      <c r="I290" s="100" t="n">
        <v>9.27208000087722</v>
      </c>
      <c r="J290" s="100" t="n">
        <v>62.5861921868718</v>
      </c>
      <c r="K290" s="100" t="n">
        <v>5.11379794504021</v>
      </c>
    </row>
    <row r="291">
      <c r="A291" s="100" t="s">
        <v>101</v>
      </c>
      <c r="B291" s="100" t="s">
        <v>124</v>
      </c>
      <c r="C291" s="100" t="s">
        <v>24</v>
      </c>
      <c r="D291" s="100" t="n">
        <v>845.0396597</v>
      </c>
      <c r="E291" s="100" t="n">
        <v>22.7236428842459</v>
      </c>
      <c r="F291" s="100" t="n">
        <v>35.7255585114226</v>
      </c>
      <c r="G291" s="100" t="n">
        <v>15.5152726989286</v>
      </c>
      <c r="H291" s="100" t="n">
        <v>1520.3247878</v>
      </c>
      <c r="I291" s="100" t="n">
        <v>17.129595476056</v>
      </c>
      <c r="J291" s="100" t="n">
        <v>64.2744414885774</v>
      </c>
      <c r="K291" s="100" t="n">
        <v>8.62382884687931</v>
      </c>
    </row>
    <row r="292">
      <c r="A292" s="100" t="s">
        <v>103</v>
      </c>
      <c r="B292" s="100" t="s">
        <v>125</v>
      </c>
      <c r="C292" s="100" t="s">
        <v>22</v>
      </c>
      <c r="D292" s="100" t="n">
        <v>24606.8764215</v>
      </c>
      <c r="E292" s="100" t="n">
        <v>8.07715476627322</v>
      </c>
      <c r="F292" s="100" t="n">
        <v>67.4702531802577</v>
      </c>
      <c r="G292" s="100" t="n">
        <v>4.4029652112524</v>
      </c>
      <c r="H292" s="100" t="n">
        <v>11863.8277209</v>
      </c>
      <c r="I292" s="100" t="n">
        <v>10.621082616354</v>
      </c>
      <c r="J292" s="100" t="n">
        <v>32.5297468197423</v>
      </c>
      <c r="K292" s="100" t="n">
        <v>9.13223146780763</v>
      </c>
    </row>
    <row r="293">
      <c r="A293" s="100" t="s">
        <v>103</v>
      </c>
      <c r="B293" s="100" t="s">
        <v>125</v>
      </c>
      <c r="C293" s="100" t="s">
        <v>23</v>
      </c>
      <c r="D293" s="100" t="n">
        <v>17543.0714138</v>
      </c>
      <c r="E293" s="100" t="n">
        <v>8.78976228292975</v>
      </c>
      <c r="F293" s="100" t="n">
        <v>60.597743279367</v>
      </c>
      <c r="G293" s="100" t="n">
        <v>5.67669587203322</v>
      </c>
      <c r="H293" s="100" t="n">
        <v>11406.9694036</v>
      </c>
      <c r="I293" s="100" t="n">
        <v>12.2669845608146</v>
      </c>
      <c r="J293" s="100" t="n">
        <v>39.402256720633</v>
      </c>
      <c r="K293" s="100" t="n">
        <v>8.73033647710787</v>
      </c>
    </row>
    <row r="294">
      <c r="A294" s="100" t="s">
        <v>103</v>
      </c>
      <c r="B294" s="100" t="s">
        <v>125</v>
      </c>
      <c r="C294" s="100" t="s">
        <v>24</v>
      </c>
      <c r="D294" s="100" t="n">
        <v>1614.0642773</v>
      </c>
      <c r="E294" s="100" t="n">
        <v>24.8623052915723</v>
      </c>
      <c r="F294" s="100" t="n">
        <v>59.0814893515231</v>
      </c>
      <c r="G294" s="100" t="n">
        <v>13.5437330925294</v>
      </c>
      <c r="H294" s="100" t="n">
        <v>1117.8646145</v>
      </c>
      <c r="I294" s="100" t="n">
        <v>25.0175193373715</v>
      </c>
      <c r="J294" s="100" t="n">
        <v>40.9185106484769</v>
      </c>
      <c r="K294" s="100" t="n">
        <v>19.5555485721456</v>
      </c>
    </row>
    <row r="295">
      <c r="A295" s="100" t="s">
        <v>105</v>
      </c>
      <c r="B295" s="100" t="s">
        <v>126</v>
      </c>
      <c r="C295" s="100" t="s">
        <v>22</v>
      </c>
      <c r="D295" s="100" t="n">
        <v>7246.7398508</v>
      </c>
      <c r="E295" s="100" t="n">
        <v>7.42952622177241</v>
      </c>
      <c r="F295" s="100" t="n">
        <v>61.6058300920426</v>
      </c>
      <c r="G295" s="100" t="n">
        <v>4.94817502563625</v>
      </c>
      <c r="H295" s="100" t="n">
        <v>4516.3349101</v>
      </c>
      <c r="I295" s="100" t="n">
        <v>10.767538065996</v>
      </c>
      <c r="J295" s="100" t="n">
        <v>38.3941699079574</v>
      </c>
      <c r="K295" s="100" t="n">
        <v>7.93965413566231</v>
      </c>
    </row>
    <row r="296">
      <c r="A296" s="100" t="s">
        <v>105</v>
      </c>
      <c r="B296" s="100" t="s">
        <v>126</v>
      </c>
      <c r="C296" s="100" t="s">
        <v>23</v>
      </c>
      <c r="D296" s="100" t="n">
        <v>4745.9711498</v>
      </c>
      <c r="E296" s="100" t="n">
        <v>10.4323873585239</v>
      </c>
      <c r="F296" s="100" t="n">
        <v>55.5004289019113</v>
      </c>
      <c r="G296" s="100" t="n">
        <v>6.67567019866111</v>
      </c>
      <c r="H296" s="100" t="n">
        <v>3805.2621356</v>
      </c>
      <c r="I296" s="100" t="n">
        <v>10.5000970916144</v>
      </c>
      <c r="J296" s="100" t="n">
        <v>44.4995710980887</v>
      </c>
      <c r="K296" s="100" t="n">
        <v>8.32598045533324</v>
      </c>
    </row>
    <row r="297">
      <c r="A297" s="100" t="s">
        <v>105</v>
      </c>
      <c r="B297" s="100" t="s">
        <v>126</v>
      </c>
      <c r="C297" s="100" t="s">
        <v>24</v>
      </c>
      <c r="D297" s="100" t="n">
        <v>496.4521785</v>
      </c>
      <c r="E297" s="100" t="n">
        <v>22.962125453159</v>
      </c>
      <c r="F297" s="100" t="n">
        <v>38.0613321555688</v>
      </c>
      <c r="G297" s="100" t="n">
        <v>20.5035250396094</v>
      </c>
      <c r="H297" s="100" t="n">
        <v>807.8957</v>
      </c>
      <c r="I297" s="100" t="n">
        <v>24.5460213050732</v>
      </c>
      <c r="J297" s="100" t="n">
        <v>61.9386678444312</v>
      </c>
      <c r="K297" s="100" t="n">
        <v>12.599423010722</v>
      </c>
    </row>
    <row r="298">
      <c r="A298" s="100" t="s">
        <v>113</v>
      </c>
      <c r="B298" s="100" t="s">
        <v>127</v>
      </c>
      <c r="C298" s="100" t="s">
        <v>22</v>
      </c>
      <c r="D298" s="100" t="n">
        <v>18799.1031679</v>
      </c>
      <c r="E298" s="100" t="n">
        <v>6.23904478787486</v>
      </c>
      <c r="F298" s="100" t="n">
        <v>63.8201170787001</v>
      </c>
      <c r="G298" s="100" t="n">
        <v>4.21513020774727</v>
      </c>
      <c r="H298" s="100" t="n">
        <v>10657.2877452</v>
      </c>
      <c r="I298" s="100" t="n">
        <v>8.36671054898768</v>
      </c>
      <c r="J298" s="100" t="n">
        <v>36.1798829212999</v>
      </c>
      <c r="K298" s="100" t="n">
        <v>7.43535030076131</v>
      </c>
    </row>
    <row r="299">
      <c r="A299" s="100" t="s">
        <v>113</v>
      </c>
      <c r="B299" s="100" t="s">
        <v>127</v>
      </c>
      <c r="C299" s="100" t="s">
        <v>23</v>
      </c>
      <c r="D299" s="100" t="n">
        <v>8283.9488754</v>
      </c>
      <c r="E299" s="100" t="n">
        <v>8.5850313760765</v>
      </c>
      <c r="F299" s="100" t="n">
        <v>55.6541232593988</v>
      </c>
      <c r="G299" s="100" t="n">
        <v>8.62476744562042</v>
      </c>
      <c r="H299" s="100" t="n">
        <v>6600.750389</v>
      </c>
      <c r="I299" s="100" t="n">
        <v>15.5175014861184</v>
      </c>
      <c r="J299" s="100" t="n">
        <v>44.3458767406012</v>
      </c>
      <c r="K299" s="100" t="n">
        <v>10.8240924699711</v>
      </c>
    </row>
    <row r="300">
      <c r="A300" s="100" t="s">
        <v>113</v>
      </c>
      <c r="B300" s="100" t="s">
        <v>127</v>
      </c>
      <c r="C300" s="100" t="s">
        <v>24</v>
      </c>
      <c r="D300" s="100" t="n">
        <v>2829.4404237</v>
      </c>
      <c r="E300" s="100" t="n">
        <v>15.1555981208517</v>
      </c>
      <c r="F300" s="100" t="n">
        <v>50.510531427311</v>
      </c>
      <c r="G300" s="100" t="n">
        <v>10.42893000005</v>
      </c>
      <c r="H300" s="100" t="n">
        <v>2772.2437078</v>
      </c>
      <c r="I300" s="100" t="n">
        <v>19.1680249025866</v>
      </c>
      <c r="J300" s="100" t="n">
        <v>49.489468572689</v>
      </c>
      <c r="K300" s="100" t="n">
        <v>10.6440988701878</v>
      </c>
    </row>
    <row r="301">
      <c r="A301" s="100" t="s">
        <v>115</v>
      </c>
      <c r="B301" s="100" t="s">
        <v>128</v>
      </c>
      <c r="C301" s="100" t="s">
        <v>22</v>
      </c>
      <c r="D301" s="100" t="n">
        <v>16763.4340103</v>
      </c>
      <c r="E301" s="100" t="n">
        <v>6.55731478447347</v>
      </c>
      <c r="F301" s="100" t="n">
        <v>59.2131619668429</v>
      </c>
      <c r="G301" s="100" t="n">
        <v>5.04506012542858</v>
      </c>
      <c r="H301" s="100" t="n">
        <v>11546.883246</v>
      </c>
      <c r="I301" s="100" t="n">
        <v>9.83128070232088</v>
      </c>
      <c r="J301" s="100" t="n">
        <v>40.7868380331571</v>
      </c>
      <c r="K301" s="100" t="n">
        <v>7.32427363201364</v>
      </c>
    </row>
    <row r="302">
      <c r="A302" s="100" t="s">
        <v>115</v>
      </c>
      <c r="B302" s="100" t="s">
        <v>128</v>
      </c>
      <c r="C302" s="100" t="s">
        <v>23</v>
      </c>
      <c r="D302" s="100" t="n">
        <v>13214.6167722</v>
      </c>
      <c r="E302" s="100" t="n">
        <v>7.71894823765652</v>
      </c>
      <c r="F302" s="100" t="n">
        <v>54.5575808293329</v>
      </c>
      <c r="G302" s="100" t="n">
        <v>6.56066688580327</v>
      </c>
      <c r="H302" s="100" t="n">
        <v>11006.7958552</v>
      </c>
      <c r="I302" s="100" t="n">
        <v>12.0883172633722</v>
      </c>
      <c r="J302" s="100" t="n">
        <v>45.4424191706671</v>
      </c>
      <c r="K302" s="100" t="n">
        <v>7.87665182551691</v>
      </c>
    </row>
    <row r="303">
      <c r="A303" s="100" t="s">
        <v>115</v>
      </c>
      <c r="B303" s="100" t="s">
        <v>128</v>
      </c>
      <c r="C303" s="100" t="s">
        <v>24</v>
      </c>
      <c r="D303" s="100" t="n">
        <v>1446.5065686</v>
      </c>
      <c r="E303" s="100" t="n">
        <v>22.7781333215709</v>
      </c>
      <c r="F303" s="100" t="n">
        <v>45.1781914556664</v>
      </c>
      <c r="G303" s="100" t="n">
        <v>16.679093462601</v>
      </c>
      <c r="H303" s="100" t="n">
        <v>1755.2740295</v>
      </c>
      <c r="I303" s="100" t="n">
        <v>19.9406487351105</v>
      </c>
      <c r="J303" s="100" t="n">
        <v>54.8218085443336</v>
      </c>
      <c r="K303" s="100" t="n">
        <v>13.7451006774243</v>
      </c>
    </row>
    <row r="304">
      <c r="A304" s="100" t="s">
        <v>117</v>
      </c>
      <c r="B304" s="100" t="s">
        <v>129</v>
      </c>
      <c r="C304" s="100" t="s">
        <v>22</v>
      </c>
      <c r="D304" s="100" t="n">
        <v>8616.6678871</v>
      </c>
      <c r="E304" s="100" t="n">
        <v>6.04469022634879</v>
      </c>
      <c r="F304" s="100" t="n">
        <v>69.2182407614091</v>
      </c>
      <c r="G304" s="100" t="n">
        <v>3.02314918079211</v>
      </c>
      <c r="H304" s="100" t="n">
        <v>3831.8829462</v>
      </c>
      <c r="I304" s="100" t="n">
        <v>8.65643938371153</v>
      </c>
      <c r="J304" s="100" t="n">
        <v>30.7817592385908</v>
      </c>
      <c r="K304" s="100" t="n">
        <v>6.79808669256893</v>
      </c>
    </row>
    <row r="305">
      <c r="A305" s="100" t="s">
        <v>117</v>
      </c>
      <c r="B305" s="100" t="s">
        <v>129</v>
      </c>
      <c r="C305" s="100" t="s">
        <v>23</v>
      </c>
      <c r="D305" s="100" t="n">
        <v>6985.6099837</v>
      </c>
      <c r="E305" s="100" t="n">
        <v>6.51953250184944</v>
      </c>
      <c r="F305" s="100" t="n">
        <v>66.4716809041132</v>
      </c>
      <c r="G305" s="100" t="n">
        <v>3.40638748200647</v>
      </c>
      <c r="H305" s="100" t="n">
        <v>3523.5420171</v>
      </c>
      <c r="I305" s="100" t="n">
        <v>9.2415810807279</v>
      </c>
      <c r="J305" s="100" t="n">
        <v>33.5283190958868</v>
      </c>
      <c r="K305" s="100" t="n">
        <v>6.75334486921764</v>
      </c>
    </row>
    <row r="306">
      <c r="A306" s="100" t="s">
        <v>117</v>
      </c>
      <c r="B306" s="100" t="s">
        <v>129</v>
      </c>
      <c r="C306" s="100" t="s">
        <v>24</v>
      </c>
      <c r="D306" s="100" t="n">
        <v>742.4072814</v>
      </c>
      <c r="E306" s="100" t="n">
        <v>19.5186307339419</v>
      </c>
      <c r="F306" s="100" t="n">
        <v>64.3966953123584</v>
      </c>
      <c r="G306" s="100" t="n">
        <v>11.4283048874339</v>
      </c>
      <c r="H306" s="100" t="n">
        <v>410.4582155</v>
      </c>
      <c r="I306" s="100" t="n">
        <v>25.5991657839921</v>
      </c>
      <c r="J306" s="100" t="n">
        <v>35.6033046876416</v>
      </c>
      <c r="K306" s="100" t="n">
        <v>20.6706954376703</v>
      </c>
    </row>
    <row r="307">
      <c r="A307" s="100" t="s">
        <v>130</v>
      </c>
      <c r="B307" s="100" t="s">
        <v>131</v>
      </c>
      <c r="C307" s="100" t="s">
        <v>22</v>
      </c>
      <c r="D307" s="100" t="n">
        <v>3671.3169892</v>
      </c>
      <c r="E307" s="100" t="n">
        <v>9.06618014875579</v>
      </c>
      <c r="F307" s="100" t="n">
        <v>56.6422148274322</v>
      </c>
      <c r="G307" s="100" t="n">
        <v>6.31600171571738</v>
      </c>
      <c r="H307" s="100" t="n">
        <v>2810.2745241</v>
      </c>
      <c r="I307" s="100" t="n">
        <v>13.5262651041683</v>
      </c>
      <c r="J307" s="100" t="n">
        <v>43.3577851725678</v>
      </c>
      <c r="K307" s="100" t="n">
        <v>8.25116699592031</v>
      </c>
    </row>
    <row r="308">
      <c r="A308" s="100" t="s">
        <v>130</v>
      </c>
      <c r="B308" s="100" t="s">
        <v>131</v>
      </c>
      <c r="C308" s="100" t="s">
        <v>23</v>
      </c>
      <c r="D308" s="100" t="n">
        <v>2658.5461172</v>
      </c>
      <c r="E308" s="100" t="n">
        <v>9.72377956441564</v>
      </c>
      <c r="F308" s="100" t="n">
        <v>37.7702671298799</v>
      </c>
      <c r="G308" s="100" t="n">
        <v>8.40965969271879</v>
      </c>
      <c r="H308" s="100" t="n">
        <v>4380.1812184</v>
      </c>
      <c r="I308" s="100" t="n">
        <v>9.78161521672472</v>
      </c>
      <c r="J308" s="100" t="n">
        <v>62.2297328701201</v>
      </c>
      <c r="K308" s="100" t="n">
        <v>5.10423359406524</v>
      </c>
    </row>
    <row r="309">
      <c r="A309" s="100" t="s">
        <v>130</v>
      </c>
      <c r="B309" s="100" t="s">
        <v>131</v>
      </c>
      <c r="C309" s="100" t="s">
        <v>24</v>
      </c>
      <c r="D309" s="100" t="n">
        <v>423.1375685</v>
      </c>
      <c r="E309" s="100" t="n">
        <v>23.464129218072</v>
      </c>
      <c r="F309" s="100" t="n">
        <v>34.0032338394274</v>
      </c>
      <c r="G309" s="100" t="n">
        <v>19.7981475060346</v>
      </c>
      <c r="H309" s="100" t="n">
        <v>821.2663329</v>
      </c>
      <c r="I309" s="100" t="n">
        <v>22.3304114790948</v>
      </c>
      <c r="J309" s="100" t="n">
        <v>65.9967661605726</v>
      </c>
      <c r="K309" s="100" t="n">
        <v>10.2005155464322</v>
      </c>
    </row>
    <row r="310">
      <c r="A310" s="100" t="s">
        <v>132</v>
      </c>
      <c r="B310" s="100" t="s">
        <v>133</v>
      </c>
      <c r="C310" s="100" t="s">
        <v>22</v>
      </c>
      <c r="D310" s="100" t="n">
        <v>9123.9409551</v>
      </c>
      <c r="E310" s="100" t="n">
        <v>7.90512289235508</v>
      </c>
      <c r="F310" s="100" t="n">
        <v>56.346603857815</v>
      </c>
      <c r="G310" s="100" t="n">
        <v>4.69700429478595</v>
      </c>
      <c r="H310" s="100" t="n">
        <v>7068.5894379</v>
      </c>
      <c r="I310" s="100" t="n">
        <v>8.21954174645827</v>
      </c>
      <c r="J310" s="100" t="n">
        <v>43.653396142185</v>
      </c>
      <c r="K310" s="100" t="n">
        <v>6.06276403913055</v>
      </c>
    </row>
    <row r="311">
      <c r="A311" s="100" t="s">
        <v>132</v>
      </c>
      <c r="B311" s="100" t="s">
        <v>133</v>
      </c>
      <c r="C311" s="100" t="s">
        <v>23</v>
      </c>
      <c r="D311" s="100" t="n">
        <v>4729.4722848</v>
      </c>
      <c r="E311" s="100" t="n">
        <v>9.00943281181305</v>
      </c>
      <c r="F311" s="100" t="n">
        <v>51.2174724532813</v>
      </c>
      <c r="G311" s="100" t="n">
        <v>7.28912657952096</v>
      </c>
      <c r="H311" s="100" t="n">
        <v>4504.6270533</v>
      </c>
      <c r="I311" s="100" t="n">
        <v>12.0206476564769</v>
      </c>
      <c r="J311" s="100" t="n">
        <v>48.7825275467187</v>
      </c>
      <c r="K311" s="100" t="n">
        <v>7.65295810959281</v>
      </c>
    </row>
    <row r="312">
      <c r="A312" s="100" t="s">
        <v>132</v>
      </c>
      <c r="B312" s="100" t="s">
        <v>133</v>
      </c>
      <c r="C312" s="100" t="s">
        <v>24</v>
      </c>
      <c r="D312" s="100" t="n">
        <v>1238.0389338</v>
      </c>
      <c r="E312" s="100" t="n">
        <v>15.7757799955769</v>
      </c>
      <c r="F312" s="100" t="n">
        <v>46.5963997649885</v>
      </c>
      <c r="G312" s="100" t="n">
        <v>10.2067242719929</v>
      </c>
      <c r="H312" s="100" t="n">
        <v>1418.9022463</v>
      </c>
      <c r="I312" s="100" t="n">
        <v>19.4502214394178</v>
      </c>
      <c r="J312" s="100" t="n">
        <v>53.4036002350115</v>
      </c>
      <c r="K312" s="100" t="n">
        <v>8.90570303080409</v>
      </c>
    </row>
    <row r="313">
      <c r="A313" s="100" t="s">
        <v>134</v>
      </c>
      <c r="B313" s="100" t="s">
        <v>135</v>
      </c>
      <c r="C313" s="100" t="s">
        <v>22</v>
      </c>
      <c r="D313" s="100" t="n">
        <v>10860.2508799</v>
      </c>
      <c r="E313" s="100" t="n">
        <v>8.50410853104575</v>
      </c>
      <c r="F313" s="100" t="n">
        <v>61.5257292808134</v>
      </c>
      <c r="G313" s="100" t="n">
        <v>4.8284872442117</v>
      </c>
      <c r="H313" s="100" t="n">
        <v>6791.3088933</v>
      </c>
      <c r="I313" s="100" t="n">
        <v>10.5411898834659</v>
      </c>
      <c r="J313" s="100" t="n">
        <v>38.4742707191866</v>
      </c>
      <c r="K313" s="100" t="n">
        <v>7.72142508409088</v>
      </c>
    </row>
    <row r="314">
      <c r="A314" s="100" t="s">
        <v>134</v>
      </c>
      <c r="B314" s="100" t="s">
        <v>135</v>
      </c>
      <c r="C314" s="100" t="s">
        <v>23</v>
      </c>
      <c r="D314" s="100" t="n">
        <v>10651.0803319</v>
      </c>
      <c r="E314" s="100" t="n">
        <v>10.9552610713885</v>
      </c>
      <c r="F314" s="100" t="n">
        <v>57.7804503997646</v>
      </c>
      <c r="G314" s="100" t="n">
        <v>7.04907271407627</v>
      </c>
      <c r="H314" s="100" t="n">
        <v>7782.6290944</v>
      </c>
      <c r="I314" s="100" t="n">
        <v>11.8022306432604</v>
      </c>
      <c r="J314" s="100" t="n">
        <v>42.2195496002354</v>
      </c>
      <c r="K314" s="100" t="n">
        <v>9.64715635710493</v>
      </c>
    </row>
    <row r="315">
      <c r="A315" s="100" t="s">
        <v>134</v>
      </c>
      <c r="B315" s="100" t="s">
        <v>135</v>
      </c>
      <c r="C315" s="100" t="s">
        <v>24</v>
      </c>
      <c r="D315" s="100" t="n">
        <v>1922.3959429</v>
      </c>
      <c r="E315" s="100" t="n">
        <v>19.6274936906993</v>
      </c>
      <c r="F315" s="100" t="n">
        <v>45.4102856113734</v>
      </c>
      <c r="G315" s="100" t="n">
        <v>15.2412590908543</v>
      </c>
      <c r="H315" s="100" t="n">
        <v>2310.9972565</v>
      </c>
      <c r="I315" s="100" t="n">
        <v>27.7282753064207</v>
      </c>
      <c r="J315" s="100" t="n">
        <v>54.5897143886266</v>
      </c>
      <c r="K315" s="100" t="n">
        <v>12.6783943851671</v>
      </c>
    </row>
    <row r="316">
      <c r="A316" s="100" t="s">
        <v>136</v>
      </c>
      <c r="B316" s="100" t="s">
        <v>137</v>
      </c>
      <c r="C316" s="100" t="s">
        <v>22</v>
      </c>
      <c r="D316" s="100" t="n">
        <v>8513.5819573</v>
      </c>
      <c r="E316" s="100" t="n">
        <v>7.10666612317081</v>
      </c>
      <c r="F316" s="100" t="n">
        <v>66.2677904124125</v>
      </c>
      <c r="G316" s="100" t="n">
        <v>3.99134673048913</v>
      </c>
      <c r="H316" s="100" t="n">
        <v>4333.6578621</v>
      </c>
      <c r="I316" s="100" t="n">
        <v>9.80986611829057</v>
      </c>
      <c r="J316" s="100" t="n">
        <v>33.7322095875875</v>
      </c>
      <c r="K316" s="100" t="n">
        <v>7.84110296458759</v>
      </c>
    </row>
    <row r="317">
      <c r="A317" s="100" t="s">
        <v>136</v>
      </c>
      <c r="B317" s="100" t="s">
        <v>137</v>
      </c>
      <c r="C317" s="100" t="s">
        <v>23</v>
      </c>
      <c r="D317" s="100" t="n">
        <v>5808.809197</v>
      </c>
      <c r="E317" s="100" t="n">
        <v>6.90631655999746</v>
      </c>
      <c r="F317" s="100" t="n">
        <v>67.745585509616</v>
      </c>
      <c r="G317" s="100" t="n">
        <v>4.13721413305309</v>
      </c>
      <c r="H317" s="100" t="n">
        <v>2765.637615</v>
      </c>
      <c r="I317" s="100" t="n">
        <v>11.3664294864345</v>
      </c>
      <c r="J317" s="100" t="n">
        <v>32.254414490384</v>
      </c>
      <c r="K317" s="100" t="n">
        <v>8.68960104378577</v>
      </c>
    </row>
    <row r="318">
      <c r="A318" s="100" t="s">
        <v>136</v>
      </c>
      <c r="B318" s="100" t="s">
        <v>137</v>
      </c>
      <c r="C318" s="100" t="s">
        <v>24</v>
      </c>
      <c r="D318" s="100" t="n">
        <v>1263.4971279</v>
      </c>
      <c r="E318" s="100" t="n">
        <v>16.4323301554661</v>
      </c>
      <c r="F318" s="100" t="n">
        <v>59.6127130346647</v>
      </c>
      <c r="G318" s="100" t="n">
        <v>11.5666785044206</v>
      </c>
      <c r="H318" s="100" t="n">
        <v>856.0123921</v>
      </c>
      <c r="I318" s="100" t="n">
        <v>27.8565021606404</v>
      </c>
      <c r="J318" s="100" t="n">
        <v>40.3872869653353</v>
      </c>
      <c r="K318" s="100" t="n">
        <v>17.072726054614</v>
      </c>
    </row>
    <row r="319">
      <c r="A319" s="100" t="s">
        <v>138</v>
      </c>
      <c r="B319" s="100" t="s">
        <v>139</v>
      </c>
      <c r="C319" s="100" t="s">
        <v>22</v>
      </c>
      <c r="D319" s="100" t="n">
        <v>5283.9554283</v>
      </c>
      <c r="E319" s="100" t="n">
        <v>13.7401055965777</v>
      </c>
      <c r="F319" s="100" t="n">
        <v>40.6800254010592</v>
      </c>
      <c r="G319" s="100" t="n">
        <v>8.50193299370563</v>
      </c>
      <c r="H319" s="100" t="n">
        <v>7705.1107687</v>
      </c>
      <c r="I319" s="100" t="n">
        <v>10.5777026212221</v>
      </c>
      <c r="J319" s="100" t="n">
        <v>59.3199745989408</v>
      </c>
      <c r="K319" s="100" t="n">
        <v>5.83039444100208</v>
      </c>
    </row>
    <row r="320">
      <c r="A320" s="100" t="s">
        <v>138</v>
      </c>
      <c r="B320" s="100" t="s">
        <v>139</v>
      </c>
      <c r="C320" s="100" t="s">
        <v>23</v>
      </c>
      <c r="D320" s="100" t="n">
        <v>8279.6205241</v>
      </c>
      <c r="E320" s="100" t="n">
        <v>9.72414166162923</v>
      </c>
      <c r="F320" s="100" t="n">
        <v>29.5053153269072</v>
      </c>
      <c r="G320" s="100" t="n">
        <v>8.67842501402602</v>
      </c>
      <c r="H320" s="100" t="n">
        <v>19781.8335982</v>
      </c>
      <c r="I320" s="100" t="n">
        <v>6.99093269324904</v>
      </c>
      <c r="J320" s="100" t="n">
        <v>70.4946846730928</v>
      </c>
      <c r="K320" s="100" t="n">
        <v>3.6323258663712</v>
      </c>
    </row>
    <row r="321">
      <c r="A321" s="100" t="s">
        <v>138</v>
      </c>
      <c r="B321" s="100" t="s">
        <v>139</v>
      </c>
      <c r="C321" s="100" t="s">
        <v>24</v>
      </c>
      <c r="D321" s="100" t="n">
        <v>1472.4892095</v>
      </c>
      <c r="E321" s="100" t="n">
        <v>18.8275016853403</v>
      </c>
      <c r="F321" s="100" t="n">
        <v>26.698646518299</v>
      </c>
      <c r="G321" s="100" t="n">
        <v>17.3300919700801</v>
      </c>
      <c r="H321" s="100" t="n">
        <v>4042.7312287</v>
      </c>
      <c r="I321" s="100" t="n">
        <v>15.0509964069014</v>
      </c>
      <c r="J321" s="100" t="n">
        <v>73.301353481701</v>
      </c>
      <c r="K321" s="100" t="n">
        <v>6.31216174956835</v>
      </c>
    </row>
    <row r="322">
      <c r="A322" s="100" t="s">
        <v>140</v>
      </c>
      <c r="B322" s="100" t="s">
        <v>141</v>
      </c>
      <c r="C322" s="100" t="s">
        <v>22</v>
      </c>
      <c r="D322" s="100" t="n">
        <v>19737.390962</v>
      </c>
      <c r="E322" s="100" t="n">
        <v>7.89794992474561</v>
      </c>
      <c r="F322" s="100" t="n">
        <v>44.1132481458539</v>
      </c>
      <c r="G322" s="100" t="n">
        <v>7.28587762469142</v>
      </c>
      <c r="H322" s="100" t="n">
        <v>25005.1564395</v>
      </c>
      <c r="I322" s="100" t="n">
        <v>8.6158809406008</v>
      </c>
      <c r="J322" s="100" t="n">
        <v>55.8867518541461</v>
      </c>
      <c r="K322" s="100" t="n">
        <v>5.75098242347561</v>
      </c>
    </row>
    <row r="323">
      <c r="A323" s="100" t="s">
        <v>140</v>
      </c>
      <c r="B323" s="100" t="s">
        <v>141</v>
      </c>
      <c r="C323" s="100" t="s">
        <v>23</v>
      </c>
      <c r="D323" s="100" t="n">
        <v>11852.6278624</v>
      </c>
      <c r="E323" s="100" t="n">
        <v>9.73593574774722</v>
      </c>
      <c r="F323" s="100" t="n">
        <v>35.8720359342316</v>
      </c>
      <c r="G323" s="100" t="n">
        <v>8.91937711556818</v>
      </c>
      <c r="H323" s="100" t="n">
        <v>21188.7860237</v>
      </c>
      <c r="I323" s="100" t="n">
        <v>8.7534221714063</v>
      </c>
      <c r="J323" s="100" t="n">
        <v>64.1279640657683</v>
      </c>
      <c r="K323" s="100" t="n">
        <v>4.98934000263106</v>
      </c>
    </row>
    <row r="324">
      <c r="A324" s="100" t="s">
        <v>140</v>
      </c>
      <c r="B324" s="100" t="s">
        <v>141</v>
      </c>
      <c r="C324" s="100" t="s">
        <v>24</v>
      </c>
      <c r="D324" s="100" t="n">
        <v>3146.8303182</v>
      </c>
      <c r="E324" s="100" t="n">
        <v>21.6823266772255</v>
      </c>
      <c r="F324" s="100" t="n">
        <v>26.9404576577305</v>
      </c>
      <c r="G324" s="100" t="n">
        <v>17.7206993845195</v>
      </c>
      <c r="H324" s="100" t="n">
        <v>8533.8558757</v>
      </c>
      <c r="I324" s="100" t="n">
        <v>14.796177436743</v>
      </c>
      <c r="J324" s="100" t="n">
        <v>73.0595423422695</v>
      </c>
      <c r="K324" s="100" t="n">
        <v>6.53444760435913</v>
      </c>
    </row>
    <row r="325">
      <c r="A325" s="100" t="s">
        <v>142</v>
      </c>
      <c r="B325" s="100" t="s">
        <v>143</v>
      </c>
      <c r="C325" s="100" t="s">
        <v>22</v>
      </c>
      <c r="D325" s="100" t="n">
        <v>24452.4308514</v>
      </c>
      <c r="E325" s="100" t="n">
        <v>10.7793668916662</v>
      </c>
      <c r="F325" s="100" t="n">
        <v>36.3861968359657</v>
      </c>
      <c r="G325" s="100" t="n">
        <v>8.35282875386084</v>
      </c>
      <c r="H325" s="100" t="n">
        <v>42750.0606913</v>
      </c>
      <c r="I325" s="100" t="n">
        <v>7.20930272546486</v>
      </c>
      <c r="J325" s="100" t="n">
        <v>63.6138031640343</v>
      </c>
      <c r="K325" s="100" t="n">
        <v>4.77770005970854</v>
      </c>
    </row>
    <row r="326">
      <c r="A326" s="100" t="s">
        <v>142</v>
      </c>
      <c r="B326" s="100" t="s">
        <v>143</v>
      </c>
      <c r="C326" s="100" t="s">
        <v>23</v>
      </c>
      <c r="D326" s="100" t="n">
        <v>8838.5883594</v>
      </c>
      <c r="E326" s="100" t="n">
        <v>13.6161600601136</v>
      </c>
      <c r="F326" s="100" t="n">
        <v>20.0730320531154</v>
      </c>
      <c r="G326" s="100" t="n">
        <v>12.0965958346891</v>
      </c>
      <c r="H326" s="100" t="n">
        <v>35193.5655076</v>
      </c>
      <c r="I326" s="100" t="n">
        <v>9.25975827498978</v>
      </c>
      <c r="J326" s="100" t="n">
        <v>79.9269679468846</v>
      </c>
      <c r="K326" s="100" t="n">
        <v>3.03796530958937</v>
      </c>
    </row>
    <row r="327">
      <c r="A327" s="100" t="s">
        <v>142</v>
      </c>
      <c r="B327" s="100" t="s">
        <v>143</v>
      </c>
      <c r="C327" s="100" t="s">
        <v>24</v>
      </c>
      <c r="D327" s="100" t="n">
        <v>2033.710297</v>
      </c>
      <c r="E327" s="100" t="n">
        <v>24.6410891719442</v>
      </c>
      <c r="F327" s="100" t="n">
        <v>11.5514102037356</v>
      </c>
      <c r="G327" s="100" t="n">
        <v>22.6906676490163</v>
      </c>
      <c r="H327" s="100" t="n">
        <v>15572.0214806</v>
      </c>
      <c r="I327" s="100" t="n">
        <v>12.4038570414689</v>
      </c>
      <c r="J327" s="100" t="n">
        <v>88.4485897962644</v>
      </c>
      <c r="K327" s="100" t="n">
        <v>2.96340744848697</v>
      </c>
    </row>
    <row r="328">
      <c r="A328" s="100" t="s">
        <v>144</v>
      </c>
      <c r="B328" s="100" t="s">
        <v>145</v>
      </c>
      <c r="C328" s="100" t="s">
        <v>22</v>
      </c>
      <c r="D328" s="100" t="n">
        <v>6961.9336095</v>
      </c>
      <c r="E328" s="100" t="n">
        <v>10.8111715530477</v>
      </c>
      <c r="F328" s="100" t="n">
        <v>34.5458739510605</v>
      </c>
      <c r="G328" s="100" t="n">
        <v>9.89889731373211</v>
      </c>
      <c r="H328" s="100" t="n">
        <v>13190.7874343</v>
      </c>
      <c r="I328" s="100" t="n">
        <v>10.7730331082948</v>
      </c>
      <c r="J328" s="100" t="n">
        <v>65.4541260489395</v>
      </c>
      <c r="K328" s="100" t="n">
        <v>5.22451493125119</v>
      </c>
    </row>
    <row r="329">
      <c r="A329" s="100" t="s">
        <v>144</v>
      </c>
      <c r="B329" s="100" t="s">
        <v>145</v>
      </c>
      <c r="C329" s="100" t="s">
        <v>23</v>
      </c>
      <c r="D329" s="100" t="n">
        <v>6181.1858934</v>
      </c>
      <c r="E329" s="100" t="n">
        <v>10.0415521918067</v>
      </c>
      <c r="F329" s="100" t="n">
        <v>27.681204968555</v>
      </c>
      <c r="G329" s="100" t="n">
        <v>8.5089111457648</v>
      </c>
      <c r="H329" s="100" t="n">
        <v>16148.7159314</v>
      </c>
      <c r="I329" s="100" t="n">
        <v>7.47272864358391</v>
      </c>
      <c r="J329" s="100" t="n">
        <v>72.318795031445</v>
      </c>
      <c r="K329" s="100" t="n">
        <v>3.2569253038954</v>
      </c>
    </row>
    <row r="330">
      <c r="A330" s="100" t="s">
        <v>144</v>
      </c>
      <c r="B330" s="100" t="s">
        <v>145</v>
      </c>
      <c r="C330" s="100" t="s">
        <v>24</v>
      </c>
      <c r="D330" s="100" t="n">
        <v>1004.1992355</v>
      </c>
      <c r="E330" s="100" t="n">
        <v>29.4863676570476</v>
      </c>
      <c r="F330" s="100" t="n">
        <v>14.2134587038475</v>
      </c>
      <c r="G330" s="100" t="n">
        <v>25.1807693908335</v>
      </c>
      <c r="H330" s="100" t="n">
        <v>6060.930065</v>
      </c>
      <c r="I330" s="100" t="n">
        <v>13.388834287533</v>
      </c>
      <c r="J330" s="100" t="n">
        <v>85.7865412961525</v>
      </c>
      <c r="K330" s="100" t="n">
        <v>4.17205100543869</v>
      </c>
    </row>
    <row r="331">
      <c r="A331" s="100" t="s">
        <v>146</v>
      </c>
      <c r="B331" s="100" t="s">
        <v>147</v>
      </c>
      <c r="C331" s="100" t="s">
        <v>22</v>
      </c>
      <c r="D331" s="100" t="n">
        <v>12769.7533011</v>
      </c>
      <c r="E331" s="100" t="n">
        <v>11.6104699235195</v>
      </c>
      <c r="F331" s="100" t="n">
        <v>49.6105571162013</v>
      </c>
      <c r="G331" s="100" t="n">
        <v>7.70058793123012</v>
      </c>
      <c r="H331" s="100" t="n">
        <v>12970.2384333</v>
      </c>
      <c r="I331" s="100" t="n">
        <v>9.93870803261399</v>
      </c>
      <c r="J331" s="100" t="n">
        <v>50.3894428837987</v>
      </c>
      <c r="K331" s="100" t="n">
        <v>7.58155747567221</v>
      </c>
    </row>
    <row r="332">
      <c r="A332" s="100" t="s">
        <v>146</v>
      </c>
      <c r="B332" s="100" t="s">
        <v>147</v>
      </c>
      <c r="C332" s="100" t="s">
        <v>23</v>
      </c>
      <c r="D332" s="100" t="n">
        <v>8321.4084992</v>
      </c>
      <c r="E332" s="100" t="n">
        <v>11.2103003244657</v>
      </c>
      <c r="F332" s="100" t="n">
        <v>33.5476872106739</v>
      </c>
      <c r="G332" s="100" t="n">
        <v>8.33444227263562</v>
      </c>
      <c r="H332" s="100" t="n">
        <v>16483.3073876</v>
      </c>
      <c r="I332" s="100" t="n">
        <v>7.53844715793228</v>
      </c>
      <c r="J332" s="100" t="n">
        <v>66.4523127893261</v>
      </c>
      <c r="K332" s="100" t="n">
        <v>4.20754749837253</v>
      </c>
    </row>
    <row r="333">
      <c r="A333" s="100" t="s">
        <v>146</v>
      </c>
      <c r="B333" s="100" t="s">
        <v>147</v>
      </c>
      <c r="C333" s="100" t="s">
        <v>24</v>
      </c>
      <c r="D333" s="100" t="n">
        <v>1718.8277513</v>
      </c>
      <c r="E333" s="100" t="n">
        <v>21.0127999371796</v>
      </c>
      <c r="F333" s="100" t="n">
        <v>17.7850776209067</v>
      </c>
      <c r="G333" s="100" t="n">
        <v>17.8326450602118</v>
      </c>
      <c r="H333" s="100" t="n">
        <v>7945.6099753</v>
      </c>
      <c r="I333" s="100" t="n">
        <v>13.9105131223257</v>
      </c>
      <c r="J333" s="100" t="n">
        <v>82.2149223790933</v>
      </c>
      <c r="K333" s="100" t="n">
        <v>3.85763274359783</v>
      </c>
    </row>
    <row r="334">
      <c r="A334" s="100" t="s">
        <v>148</v>
      </c>
      <c r="B334" s="100" t="s">
        <v>149</v>
      </c>
      <c r="C334" s="100" t="s">
        <v>22</v>
      </c>
      <c r="D334" s="100" t="n">
        <v>2513.0558684</v>
      </c>
      <c r="E334" s="100" t="n">
        <v>17.1778042790024</v>
      </c>
      <c r="F334" s="100" t="n">
        <v>16.9886898502772</v>
      </c>
      <c r="G334" s="100" t="n">
        <v>15.4664298947365</v>
      </c>
      <c r="H334" s="100" t="n">
        <v>12279.4672193</v>
      </c>
      <c r="I334" s="100" t="n">
        <v>9.52276344856034</v>
      </c>
      <c r="J334" s="100" t="n">
        <v>83.0113101497228</v>
      </c>
      <c r="K334" s="100" t="n">
        <v>3.16528410524804</v>
      </c>
    </row>
    <row r="335">
      <c r="A335" s="100" t="s">
        <v>148</v>
      </c>
      <c r="B335" s="100" t="s">
        <v>149</v>
      </c>
      <c r="C335" s="100" t="s">
        <v>23</v>
      </c>
      <c r="D335" s="100" t="n">
        <v>1951.91008</v>
      </c>
      <c r="E335" s="100" t="n">
        <v>15.9768116932447</v>
      </c>
      <c r="F335" s="100" t="n">
        <v>11.7180135499672</v>
      </c>
      <c r="G335" s="100" t="n">
        <v>15.2119349462267</v>
      </c>
      <c r="H335" s="100" t="n">
        <v>14705.4360792</v>
      </c>
      <c r="I335" s="100" t="n">
        <v>6.68932803922542</v>
      </c>
      <c r="J335" s="100" t="n">
        <v>88.2819864500328</v>
      </c>
      <c r="K335" s="100" t="n">
        <v>2.01913965678599</v>
      </c>
    </row>
    <row r="336">
      <c r="A336" s="100" t="s">
        <v>148</v>
      </c>
      <c r="B336" s="100" t="s">
        <v>149</v>
      </c>
      <c r="C336" s="100" t="s">
        <v>24</v>
      </c>
      <c r="D336" s="100" t="n">
        <v>1007.7479598</v>
      </c>
      <c r="E336" s="100" t="n">
        <v>24.1826781490728</v>
      </c>
      <c r="F336" s="100" t="n">
        <v>9.42728405124992</v>
      </c>
      <c r="G336" s="100" t="n">
        <v>22.2530217166895</v>
      </c>
      <c r="H336" s="100" t="n">
        <v>9681.9475487</v>
      </c>
      <c r="I336" s="100" t="n">
        <v>10.9987468472117</v>
      </c>
      <c r="J336" s="100" t="n">
        <v>90.5727159487501</v>
      </c>
      <c r="K336" s="100" t="n">
        <v>2.31621139461657</v>
      </c>
    </row>
    <row r="337">
      <c r="A337" s="100" t="s">
        <v>150</v>
      </c>
      <c r="B337" s="100" t="s">
        <v>151</v>
      </c>
      <c r="C337" s="100" t="s">
        <v>22</v>
      </c>
      <c r="D337" s="100" t="n">
        <v>3468.0353308</v>
      </c>
      <c r="E337" s="100" t="n">
        <v>10.054122426077</v>
      </c>
      <c r="F337" s="100" t="n">
        <v>42.3186865013142</v>
      </c>
      <c r="G337" s="100" t="n">
        <v>6.90362282657123</v>
      </c>
      <c r="H337" s="100" t="n">
        <v>4727.0095005</v>
      </c>
      <c r="I337" s="100" t="n">
        <v>9.68650997298941</v>
      </c>
      <c r="J337" s="100" t="n">
        <v>57.6813134986858</v>
      </c>
      <c r="K337" s="100" t="n">
        <v>5.06493754043311</v>
      </c>
    </row>
    <row r="338">
      <c r="A338" s="100" t="s">
        <v>150</v>
      </c>
      <c r="B338" s="100" t="s">
        <v>151</v>
      </c>
      <c r="C338" s="100" t="s">
        <v>23</v>
      </c>
      <c r="D338" s="100" t="n">
        <v>3169.3510916</v>
      </c>
      <c r="E338" s="100" t="n">
        <v>10.8006226657663</v>
      </c>
      <c r="F338" s="100" t="n">
        <v>35.6009500502462</v>
      </c>
      <c r="G338" s="100" t="n">
        <v>8.17968138901282</v>
      </c>
      <c r="H338" s="100" t="n">
        <v>5733.0829365</v>
      </c>
      <c r="I338" s="100" t="n">
        <v>7.38945834751695</v>
      </c>
      <c r="J338" s="100" t="n">
        <v>64.3990499497538</v>
      </c>
      <c r="K338" s="100" t="n">
        <v>4.52187460505055</v>
      </c>
    </row>
    <row r="339">
      <c r="A339" s="100" t="s">
        <v>150</v>
      </c>
      <c r="B339" s="100" t="s">
        <v>151</v>
      </c>
      <c r="C339" s="100" t="s">
        <v>24</v>
      </c>
      <c r="D339" s="100" t="n">
        <v>798.6910808</v>
      </c>
      <c r="E339" s="100" t="n">
        <v>20.7913668849267</v>
      </c>
      <c r="F339" s="100" t="n">
        <v>21.8893140951211</v>
      </c>
      <c r="G339" s="100" t="n">
        <v>19.8977484589296</v>
      </c>
      <c r="H339" s="100" t="n">
        <v>2850.0805405</v>
      </c>
      <c r="I339" s="100" t="n">
        <v>14.144242673742</v>
      </c>
      <c r="J339" s="100" t="n">
        <v>78.1106859048789</v>
      </c>
      <c r="K339" s="100" t="n">
        <v>5.5760368860878</v>
      </c>
    </row>
    <row r="340">
      <c r="A340" s="100" t="s">
        <v>152</v>
      </c>
      <c r="B340" s="100" t="s">
        <v>153</v>
      </c>
      <c r="C340" s="100" t="s">
        <v>22</v>
      </c>
      <c r="D340" s="100" t="n">
        <v>2902.5112988</v>
      </c>
      <c r="E340" s="100" t="n">
        <v>15.2715226016609</v>
      </c>
      <c r="F340" s="100" t="n">
        <v>31.372829498256</v>
      </c>
      <c r="G340" s="100" t="n">
        <v>11.338848358194</v>
      </c>
      <c r="H340" s="100" t="n">
        <v>6349.1607538</v>
      </c>
      <c r="I340" s="100" t="n">
        <v>10.7541301908426</v>
      </c>
      <c r="J340" s="100" t="n">
        <v>68.627170501744</v>
      </c>
      <c r="K340" s="100" t="n">
        <v>5.18354106176008</v>
      </c>
    </row>
    <row r="341">
      <c r="A341" s="100" t="s">
        <v>152</v>
      </c>
      <c r="B341" s="100" t="s">
        <v>153</v>
      </c>
      <c r="C341" s="100" t="s">
        <v>23</v>
      </c>
      <c r="D341" s="100" t="n">
        <v>3289.1619503</v>
      </c>
      <c r="E341" s="100" t="n">
        <v>13.2015452926046</v>
      </c>
      <c r="F341" s="100" t="n">
        <v>20.2303441402922</v>
      </c>
      <c r="G341" s="100" t="n">
        <v>11.4455774137622</v>
      </c>
      <c r="H341" s="100" t="n">
        <v>12969.3946392</v>
      </c>
      <c r="I341" s="100" t="n">
        <v>6.60287758523555</v>
      </c>
      <c r="J341" s="100" t="n">
        <v>79.7696558597078</v>
      </c>
      <c r="K341" s="100" t="n">
        <v>2.90270739505248</v>
      </c>
    </row>
    <row r="342">
      <c r="A342" s="100" t="s">
        <v>152</v>
      </c>
      <c r="B342" s="100" t="s">
        <v>153</v>
      </c>
      <c r="C342" s="100" t="s">
        <v>24</v>
      </c>
      <c r="D342" s="100" t="n">
        <v>1367.4330462</v>
      </c>
      <c r="E342" s="100" t="n">
        <v>19.3129221438824</v>
      </c>
      <c r="F342" s="100" t="n">
        <v>15.7350853769033</v>
      </c>
      <c r="G342" s="100" t="n">
        <v>17.565466147845</v>
      </c>
      <c r="H342" s="100" t="n">
        <v>7322.9109427</v>
      </c>
      <c r="I342" s="100" t="n">
        <v>10.8420364700379</v>
      </c>
      <c r="J342" s="100" t="n">
        <v>84.2649146230967</v>
      </c>
      <c r="K342" s="100" t="n">
        <v>3.2800615862214</v>
      </c>
    </row>
    <row r="343">
      <c r="A343" s="100" t="s">
        <v>154</v>
      </c>
      <c r="B343" s="100" t="s">
        <v>155</v>
      </c>
      <c r="C343" s="100" t="s">
        <v>22</v>
      </c>
      <c r="D343" s="100" t="n">
        <v>2424.6846138</v>
      </c>
      <c r="E343" s="100" t="n">
        <v>9.72035299500008</v>
      </c>
      <c r="F343" s="100" t="n">
        <v>44.0082072160601</v>
      </c>
      <c r="G343" s="100" t="n">
        <v>6.2274609930086</v>
      </c>
      <c r="H343" s="100" t="n">
        <v>3084.9345395</v>
      </c>
      <c r="I343" s="100" t="n">
        <v>7.38310260366636</v>
      </c>
      <c r="J343" s="100" t="n">
        <v>55.9917927839399</v>
      </c>
      <c r="K343" s="100" t="n">
        <v>4.89463509174977</v>
      </c>
    </row>
    <row r="344">
      <c r="A344" s="100" t="s">
        <v>154</v>
      </c>
      <c r="B344" s="100" t="s">
        <v>155</v>
      </c>
      <c r="C344" s="100" t="s">
        <v>23</v>
      </c>
      <c r="D344" s="100" t="n">
        <v>1500.0684483</v>
      </c>
      <c r="E344" s="100" t="n">
        <v>12.0033657107963</v>
      </c>
      <c r="F344" s="100" t="n">
        <v>34.5404065105106</v>
      </c>
      <c r="G344" s="100" t="n">
        <v>10.53215191275</v>
      </c>
      <c r="H344" s="100" t="n">
        <v>2842.8695766</v>
      </c>
      <c r="I344" s="100" t="n">
        <v>11.1015418713972</v>
      </c>
      <c r="J344" s="100" t="n">
        <v>65.4595934894894</v>
      </c>
      <c r="K344" s="100" t="n">
        <v>5.55739486153772</v>
      </c>
    </row>
    <row r="345">
      <c r="A345" s="100" t="s">
        <v>154</v>
      </c>
      <c r="B345" s="100" t="s">
        <v>155</v>
      </c>
      <c r="C345" s="100" t="s">
        <v>24</v>
      </c>
      <c r="D345" s="100" t="n">
        <v>819.7824343</v>
      </c>
      <c r="E345" s="100" t="n">
        <v>15.6145859859884</v>
      </c>
      <c r="F345" s="100" t="n">
        <v>28.1997922041576</v>
      </c>
      <c r="G345" s="100" t="n">
        <v>12.2538211512001</v>
      </c>
      <c r="H345" s="100" t="n">
        <v>2087.2688956</v>
      </c>
      <c r="I345" s="100" t="n">
        <v>11.2637421571497</v>
      </c>
      <c r="J345" s="100" t="n">
        <v>71.8002077958424</v>
      </c>
      <c r="K345" s="100" t="n">
        <v>4.81273273126603</v>
      </c>
    </row>
    <row r="346">
      <c r="A346" s="100" t="s">
        <v>156</v>
      </c>
      <c r="B346" s="100" t="s">
        <v>157</v>
      </c>
      <c r="C346" s="100" t="s">
        <v>22</v>
      </c>
      <c r="D346" s="100" t="n">
        <v>3551.4726941</v>
      </c>
      <c r="E346" s="100" t="n">
        <v>11.1506044644312</v>
      </c>
      <c r="F346" s="100" t="n">
        <v>42.0980905854998</v>
      </c>
      <c r="G346" s="100" t="n">
        <v>8.29699131970164</v>
      </c>
      <c r="H346" s="100" t="n">
        <v>4884.7120466</v>
      </c>
      <c r="I346" s="100" t="n">
        <v>11.5282277228699</v>
      </c>
      <c r="J346" s="100" t="n">
        <v>57.9019094145002</v>
      </c>
      <c r="K346" s="100" t="n">
        <v>6.03240023853919</v>
      </c>
    </row>
    <row r="347">
      <c r="A347" s="100" t="s">
        <v>156</v>
      </c>
      <c r="B347" s="100" t="s">
        <v>157</v>
      </c>
      <c r="C347" s="100" t="s">
        <v>23</v>
      </c>
      <c r="D347" s="100" t="n">
        <v>3321.2063386</v>
      </c>
      <c r="E347" s="100" t="n">
        <v>10.325636685187</v>
      </c>
      <c r="F347" s="100" t="n">
        <v>31.9461795084021</v>
      </c>
      <c r="G347" s="100" t="n">
        <v>7.7870908800489</v>
      </c>
      <c r="H347" s="100" t="n">
        <v>7075.0488309</v>
      </c>
      <c r="I347" s="100" t="n">
        <v>5.90627838167196</v>
      </c>
      <c r="J347" s="100" t="n">
        <v>68.0538204915979</v>
      </c>
      <c r="K347" s="100" t="n">
        <v>3.65545683262553</v>
      </c>
    </row>
    <row r="348">
      <c r="A348" s="100" t="s">
        <v>156</v>
      </c>
      <c r="B348" s="100" t="s">
        <v>157</v>
      </c>
      <c r="C348" s="100" t="s">
        <v>24</v>
      </c>
      <c r="D348" s="100" t="n">
        <v>693.1913737</v>
      </c>
      <c r="E348" s="100" t="n">
        <v>21.7430666730789</v>
      </c>
      <c r="F348" s="100" t="n">
        <v>22.9010715232412</v>
      </c>
      <c r="G348" s="100" t="n">
        <v>18.8876006547507</v>
      </c>
      <c r="H348" s="100" t="n">
        <v>2333.70356</v>
      </c>
      <c r="I348" s="100" t="n">
        <v>14.9518357953845</v>
      </c>
      <c r="J348" s="100" t="n">
        <v>77.0989284767588</v>
      </c>
      <c r="K348" s="100" t="n">
        <v>5.61027632993956</v>
      </c>
    </row>
    <row r="349">
      <c r="A349" s="100" t="s">
        <v>158</v>
      </c>
      <c r="B349" s="100" t="s">
        <v>159</v>
      </c>
      <c r="C349" s="100" t="s">
        <v>22</v>
      </c>
      <c r="D349" s="100" t="n">
        <v>2127.5606996</v>
      </c>
      <c r="E349" s="100" t="n">
        <v>11.3861362249814</v>
      </c>
      <c r="F349" s="100" t="n">
        <v>27.9525983740222</v>
      </c>
      <c r="G349" s="100" t="n">
        <v>10.0659365392237</v>
      </c>
      <c r="H349" s="100" t="n">
        <v>5483.7556837</v>
      </c>
      <c r="I349" s="100" t="n">
        <v>8.81594931917702</v>
      </c>
      <c r="J349" s="100" t="n">
        <v>72.0474016259778</v>
      </c>
      <c r="K349" s="100" t="n">
        <v>3.90533280853064</v>
      </c>
    </row>
    <row r="350">
      <c r="A350" s="100" t="s">
        <v>158</v>
      </c>
      <c r="B350" s="100" t="s">
        <v>159</v>
      </c>
      <c r="C350" s="100" t="s">
        <v>23</v>
      </c>
      <c r="D350" s="100" t="n">
        <v>2178.3117841</v>
      </c>
      <c r="E350" s="100" t="n">
        <v>12.8814609208247</v>
      </c>
      <c r="F350" s="100" t="n">
        <v>22.7622976696884</v>
      </c>
      <c r="G350" s="100" t="n">
        <v>10.9988438380961</v>
      </c>
      <c r="H350" s="100" t="n">
        <v>7391.5120347</v>
      </c>
      <c r="I350" s="100" t="n">
        <v>7.16030639975335</v>
      </c>
      <c r="J350" s="100" t="n">
        <v>77.2377023303116</v>
      </c>
      <c r="K350" s="100" t="n">
        <v>3.24140866327803</v>
      </c>
    </row>
    <row r="351">
      <c r="A351" s="100" t="s">
        <v>158</v>
      </c>
      <c r="B351" s="100" t="s">
        <v>159</v>
      </c>
      <c r="C351" s="100" t="s">
        <v>24</v>
      </c>
      <c r="D351" s="100" t="n">
        <v>585.6845823</v>
      </c>
      <c r="E351" s="100" t="n">
        <v>20.4157784990283</v>
      </c>
      <c r="F351" s="100" t="n">
        <v>17.3979928579552</v>
      </c>
      <c r="G351" s="100" t="n">
        <v>17.830591303111</v>
      </c>
      <c r="H351" s="100" t="n">
        <v>2780.7070876</v>
      </c>
      <c r="I351" s="100" t="n">
        <v>14.1763185038806</v>
      </c>
      <c r="J351" s="100" t="n">
        <v>82.6020071420448</v>
      </c>
      <c r="K351" s="100" t="n">
        <v>3.75555644321312</v>
      </c>
    </row>
    <row r="352">
      <c r="A352" s="100" t="s">
        <v>160</v>
      </c>
      <c r="B352" s="100" t="s">
        <v>161</v>
      </c>
      <c r="C352" s="100" t="s">
        <v>22</v>
      </c>
      <c r="D352" s="100" t="n">
        <v>3310.0551653</v>
      </c>
      <c r="E352" s="100" t="n">
        <v>11.2012061661558</v>
      </c>
      <c r="F352" s="100" t="n">
        <v>31.4700473223571</v>
      </c>
      <c r="G352" s="100" t="n">
        <v>9.98946782328587</v>
      </c>
      <c r="H352" s="100" t="n">
        <v>7208.0579198</v>
      </c>
      <c r="I352" s="100" t="n">
        <v>9.10702602752285</v>
      </c>
      <c r="J352" s="100" t="n">
        <v>68.529952677643</v>
      </c>
      <c r="K352" s="100" t="n">
        <v>4.58732295647022</v>
      </c>
    </row>
    <row r="353">
      <c r="A353" s="100" t="s">
        <v>160</v>
      </c>
      <c r="B353" s="100" t="s">
        <v>161</v>
      </c>
      <c r="C353" s="100" t="s">
        <v>23</v>
      </c>
      <c r="D353" s="100" t="n">
        <v>3129.5111957</v>
      </c>
      <c r="E353" s="100" t="n">
        <v>14.1493224277799</v>
      </c>
      <c r="F353" s="100" t="n">
        <v>34.1838639078526</v>
      </c>
      <c r="G353" s="100" t="n">
        <v>9.88704008606675</v>
      </c>
      <c r="H353" s="100" t="n">
        <v>6025.4257773</v>
      </c>
      <c r="I353" s="100" t="n">
        <v>7.89856079257987</v>
      </c>
      <c r="J353" s="100" t="n">
        <v>65.8161360921474</v>
      </c>
      <c r="K353" s="100" t="n">
        <v>5.13517281355436</v>
      </c>
    </row>
    <row r="354">
      <c r="A354" s="100" t="s">
        <v>160</v>
      </c>
      <c r="B354" s="100" t="s">
        <v>161</v>
      </c>
      <c r="C354" s="100" t="s">
        <v>24</v>
      </c>
      <c r="D354" s="100" t="n">
        <v>1901.5137327</v>
      </c>
      <c r="E354" s="100" t="n">
        <v>19.4178525014638</v>
      </c>
      <c r="F354" s="100" t="n">
        <v>23.3240086324426</v>
      </c>
      <c r="G354" s="100" t="n">
        <v>15.1340455283858</v>
      </c>
      <c r="H354" s="100" t="n">
        <v>6251.0888609</v>
      </c>
      <c r="I354" s="100" t="n">
        <v>10.3130980572337</v>
      </c>
      <c r="J354" s="100" t="n">
        <v>76.6759913675574</v>
      </c>
      <c r="K354" s="100" t="n">
        <v>4.60361323345344</v>
      </c>
    </row>
    <row r="355">
      <c r="A355" s="100" t="s">
        <v>162</v>
      </c>
      <c r="B355" s="100" t="s">
        <v>163</v>
      </c>
      <c r="C355" s="100" t="s">
        <v>22</v>
      </c>
      <c r="D355" s="100" t="n">
        <v>5140.0678912</v>
      </c>
      <c r="E355" s="100" t="n">
        <v>14.1518708934792</v>
      </c>
      <c r="F355" s="100" t="n">
        <v>34.3225386383047</v>
      </c>
      <c r="G355" s="100" t="n">
        <v>10.2954745818019</v>
      </c>
      <c r="H355" s="100" t="n">
        <v>9835.7121505</v>
      </c>
      <c r="I355" s="100" t="n">
        <v>8.74574467537794</v>
      </c>
      <c r="J355" s="100" t="n">
        <v>65.6774613616954</v>
      </c>
      <c r="K355" s="100" t="n">
        <v>5.38033621895852</v>
      </c>
    </row>
    <row r="356">
      <c r="A356" s="100" t="s">
        <v>162</v>
      </c>
      <c r="B356" s="100" t="s">
        <v>163</v>
      </c>
      <c r="C356" s="100" t="s">
        <v>23</v>
      </c>
      <c r="D356" s="100" t="n">
        <v>3374.5950555</v>
      </c>
      <c r="E356" s="100" t="n">
        <v>17.2228712147415</v>
      </c>
      <c r="F356" s="100" t="n">
        <v>21.0118085318389</v>
      </c>
      <c r="G356" s="100" t="n">
        <v>13.3206458298582</v>
      </c>
      <c r="H356" s="100" t="n">
        <v>12685.8742296</v>
      </c>
      <c r="I356" s="100" t="n">
        <v>7.14860893126106</v>
      </c>
      <c r="J356" s="100" t="n">
        <v>78.9881914681611</v>
      </c>
      <c r="K356" s="100" t="n">
        <v>3.54345193243522</v>
      </c>
    </row>
    <row r="357">
      <c r="A357" s="100" t="s">
        <v>162</v>
      </c>
      <c r="B357" s="100" t="s">
        <v>163</v>
      </c>
      <c r="C357" s="100" t="s">
        <v>24</v>
      </c>
      <c r="D357" s="100" t="n">
        <v>1611.6591417</v>
      </c>
      <c r="E357" s="100" t="n">
        <v>19.2648218893333</v>
      </c>
      <c r="F357" s="100" t="n">
        <v>16.7874038609358</v>
      </c>
      <c r="G357" s="100" t="n">
        <v>17.382854254632</v>
      </c>
      <c r="H357" s="100" t="n">
        <v>7988.7481342</v>
      </c>
      <c r="I357" s="100" t="n">
        <v>9.21261150714644</v>
      </c>
      <c r="J357" s="100" t="n">
        <v>83.2125961390642</v>
      </c>
      <c r="K357" s="100" t="n">
        <v>3.50683680317603</v>
      </c>
    </row>
    <row r="358">
      <c r="A358" s="100" t="s">
        <v>164</v>
      </c>
      <c r="B358" s="100" t="s">
        <v>165</v>
      </c>
      <c r="C358" s="100" t="s">
        <v>22</v>
      </c>
      <c r="D358" s="100" t="n">
        <v>8491.4325362</v>
      </c>
      <c r="E358" s="100" t="n">
        <v>10.2375363879678</v>
      </c>
      <c r="F358" s="100" t="n">
        <v>39.1689418318755</v>
      </c>
      <c r="G358" s="100" t="n">
        <v>7.375222099405</v>
      </c>
      <c r="H358" s="100" t="n">
        <v>13187.5614296</v>
      </c>
      <c r="I358" s="100" t="n">
        <v>8.57315418867172</v>
      </c>
      <c r="J358" s="100" t="n">
        <v>60.8310581681245</v>
      </c>
      <c r="K358" s="100" t="n">
        <v>4.74888410802181</v>
      </c>
    </row>
    <row r="359">
      <c r="A359" s="100" t="s">
        <v>164</v>
      </c>
      <c r="B359" s="100" t="s">
        <v>165</v>
      </c>
      <c r="C359" s="100" t="s">
        <v>23</v>
      </c>
      <c r="D359" s="100" t="n">
        <v>5077.5183117</v>
      </c>
      <c r="E359" s="100" t="n">
        <v>11.997809749621</v>
      </c>
      <c r="F359" s="100" t="n">
        <v>27.2975379670452</v>
      </c>
      <c r="G359" s="100" t="n">
        <v>9.32649280644568</v>
      </c>
      <c r="H359" s="100" t="n">
        <v>13523.1273503</v>
      </c>
      <c r="I359" s="100" t="n">
        <v>8.22059103990104</v>
      </c>
      <c r="J359" s="100" t="n">
        <v>72.7024620329548</v>
      </c>
      <c r="K359" s="100" t="n">
        <v>3.50181114042498</v>
      </c>
    </row>
    <row r="360">
      <c r="A360" s="100" t="s">
        <v>164</v>
      </c>
      <c r="B360" s="100" t="s">
        <v>165</v>
      </c>
      <c r="C360" s="100" t="s">
        <v>24</v>
      </c>
      <c r="D360" s="100" t="n">
        <v>1086.6301919</v>
      </c>
      <c r="E360" s="100" t="n">
        <v>21.8112053537258</v>
      </c>
      <c r="F360" s="100" t="n">
        <v>25.5655337107546</v>
      </c>
      <c r="G360" s="100" t="n">
        <v>14.6462010167592</v>
      </c>
      <c r="H360" s="100" t="n">
        <v>3163.7414381</v>
      </c>
      <c r="I360" s="100" t="n">
        <v>16.8876173968089</v>
      </c>
      <c r="J360" s="100" t="n">
        <v>74.4344662892454</v>
      </c>
      <c r="K360" s="100" t="n">
        <v>5.03043770574528</v>
      </c>
    </row>
    <row r="361">
      <c r="A361" s="100" t="s">
        <v>166</v>
      </c>
      <c r="B361" s="100" t="s">
        <v>167</v>
      </c>
      <c r="C361" s="100" t="s">
        <v>22</v>
      </c>
      <c r="D361" s="100" t="n">
        <v>5082.4345445</v>
      </c>
      <c r="E361" s="100" t="n">
        <v>11.5648978673989</v>
      </c>
      <c r="F361" s="100" t="n">
        <v>42.7002694531032</v>
      </c>
      <c r="G361" s="100" t="n">
        <v>7.20877904301225</v>
      </c>
      <c r="H361" s="100" t="n">
        <v>6820.1473586</v>
      </c>
      <c r="I361" s="100" t="n">
        <v>9.46586761057048</v>
      </c>
      <c r="J361" s="100" t="n">
        <v>57.2997305468968</v>
      </c>
      <c r="K361" s="100" t="n">
        <v>5.37204633645833</v>
      </c>
    </row>
    <row r="362">
      <c r="A362" s="100" t="s">
        <v>166</v>
      </c>
      <c r="B362" s="100" t="s">
        <v>167</v>
      </c>
      <c r="C362" s="100" t="s">
        <v>23</v>
      </c>
      <c r="D362" s="100" t="n">
        <v>3693.5347896</v>
      </c>
      <c r="E362" s="100" t="n">
        <v>10.4209348721913</v>
      </c>
      <c r="F362" s="100" t="n">
        <v>28.5759794737662</v>
      </c>
      <c r="G362" s="100" t="n">
        <v>8.13967751581573</v>
      </c>
      <c r="H362" s="100" t="n">
        <v>9231.7782097</v>
      </c>
      <c r="I362" s="100" t="n">
        <v>7.55200734844344</v>
      </c>
      <c r="J362" s="100" t="n">
        <v>71.4240205262338</v>
      </c>
      <c r="K362" s="100" t="n">
        <v>3.25659709298489</v>
      </c>
    </row>
    <row r="363">
      <c r="A363" s="100" t="s">
        <v>166</v>
      </c>
      <c r="B363" s="100" t="s">
        <v>167</v>
      </c>
      <c r="C363" s="100" t="s">
        <v>24</v>
      </c>
      <c r="D363" s="100" t="n">
        <v>866.6446608</v>
      </c>
      <c r="E363" s="100" t="n">
        <v>21.8711374091194</v>
      </c>
      <c r="F363" s="100" t="n">
        <v>24.8010835256271</v>
      </c>
      <c r="G363" s="100" t="n">
        <v>17.975134222995</v>
      </c>
      <c r="H363" s="100" t="n">
        <v>2627.7375903</v>
      </c>
      <c r="I363" s="100" t="n">
        <v>14.279076380916</v>
      </c>
      <c r="J363" s="100" t="n">
        <v>75.1989164743729</v>
      </c>
      <c r="K363" s="100" t="n">
        <v>5.92831421182488</v>
      </c>
    </row>
    <row r="364">
      <c r="A364" s="100" t="s">
        <v>168</v>
      </c>
      <c r="B364" s="100" t="s">
        <v>169</v>
      </c>
      <c r="C364" s="100" t="s">
        <v>22</v>
      </c>
      <c r="D364" s="100" t="n">
        <v>8094.5238928</v>
      </c>
      <c r="E364" s="100" t="n">
        <v>10.9468523029764</v>
      </c>
      <c r="F364" s="100" t="n">
        <v>31.9424892777984</v>
      </c>
      <c r="G364" s="100" t="n">
        <v>9.28049555673669</v>
      </c>
      <c r="H364" s="100" t="n">
        <v>17246.406247</v>
      </c>
      <c r="I364" s="100" t="n">
        <v>7.89674243226524</v>
      </c>
      <c r="J364" s="100" t="n">
        <v>68.0575107222016</v>
      </c>
      <c r="K364" s="100" t="n">
        <v>4.35575921993004</v>
      </c>
    </row>
    <row r="365">
      <c r="A365" s="100" t="s">
        <v>168</v>
      </c>
      <c r="B365" s="100" t="s">
        <v>169</v>
      </c>
      <c r="C365" s="100" t="s">
        <v>23</v>
      </c>
      <c r="D365" s="100" t="n">
        <v>7665.4823237</v>
      </c>
      <c r="E365" s="100" t="n">
        <v>17.3717056548557</v>
      </c>
      <c r="F365" s="100" t="n">
        <v>32.2103087456661</v>
      </c>
      <c r="G365" s="100" t="n">
        <v>12.1990943950662</v>
      </c>
      <c r="H365" s="100" t="n">
        <v>16132.7444621</v>
      </c>
      <c r="I365" s="100" t="n">
        <v>9.43013499029999</v>
      </c>
      <c r="J365" s="100" t="n">
        <v>67.7896912543338</v>
      </c>
      <c r="K365" s="100" t="n">
        <v>5.7964063504639</v>
      </c>
    </row>
    <row r="366">
      <c r="A366" s="100" t="s">
        <v>168</v>
      </c>
      <c r="B366" s="100" t="s">
        <v>169</v>
      </c>
      <c r="C366" s="100" t="s">
        <v>24</v>
      </c>
      <c r="D366" s="100" t="n">
        <v>2797.5507697</v>
      </c>
      <c r="E366" s="100" t="n">
        <v>22.4683771240003</v>
      </c>
      <c r="F366" s="100" t="n">
        <v>19.231819484335</v>
      </c>
      <c r="G366" s="100" t="n">
        <v>18.9951678541989</v>
      </c>
      <c r="H366" s="100" t="n">
        <v>11748.9188037</v>
      </c>
      <c r="I366" s="100" t="n">
        <v>11.7605248646142</v>
      </c>
      <c r="J366" s="100" t="n">
        <v>80.768180515665</v>
      </c>
      <c r="K366" s="100" t="n">
        <v>4.52296482246178</v>
      </c>
    </row>
    <row r="367">
      <c r="A367" s="100" t="s">
        <v>170</v>
      </c>
      <c r="B367" s="100" t="s">
        <v>171</v>
      </c>
      <c r="C367" s="100" t="s">
        <v>22</v>
      </c>
      <c r="D367" s="100" t="n">
        <v>6813.9694974</v>
      </c>
      <c r="E367" s="100" t="n">
        <v>8.68487217130268</v>
      </c>
      <c r="F367" s="100" t="n">
        <v>39.2944587264332</v>
      </c>
      <c r="G367" s="100" t="n">
        <v>5.78180324109056</v>
      </c>
      <c r="H367" s="100" t="n">
        <v>10526.8203194</v>
      </c>
      <c r="I367" s="100" t="n">
        <v>6.39847853335639</v>
      </c>
      <c r="J367" s="100" t="n">
        <v>60.7055412735668</v>
      </c>
      <c r="K367" s="100" t="n">
        <v>3.74253855669544</v>
      </c>
    </row>
    <row r="368">
      <c r="A368" s="100" t="s">
        <v>170</v>
      </c>
      <c r="B368" s="100" t="s">
        <v>171</v>
      </c>
      <c r="C368" s="100" t="s">
        <v>23</v>
      </c>
      <c r="D368" s="100" t="n">
        <v>3462.7521444</v>
      </c>
      <c r="E368" s="100" t="n">
        <v>11.075055016532</v>
      </c>
      <c r="F368" s="100" t="n">
        <v>27.7602346912818</v>
      </c>
      <c r="G368" s="100" t="n">
        <v>9.82108876253692</v>
      </c>
      <c r="H368" s="100" t="n">
        <v>9011.0334086</v>
      </c>
      <c r="I368" s="100" t="n">
        <v>8.58074220419768</v>
      </c>
      <c r="J368" s="100" t="n">
        <v>72.2397653087182</v>
      </c>
      <c r="K368" s="100" t="n">
        <v>3.77403951697269</v>
      </c>
    </row>
    <row r="369">
      <c r="A369" s="100" t="s">
        <v>170</v>
      </c>
      <c r="B369" s="100" t="s">
        <v>171</v>
      </c>
      <c r="C369" s="100" t="s">
        <v>24</v>
      </c>
      <c r="D369" s="100" t="n">
        <v>1361.3609965</v>
      </c>
      <c r="E369" s="100" t="n">
        <v>17.883167634144</v>
      </c>
      <c r="F369" s="100" t="n">
        <v>27.1526008082244</v>
      </c>
      <c r="G369" s="100" t="n">
        <v>15.6962724757349</v>
      </c>
      <c r="H369" s="100" t="n">
        <v>3652.3796986</v>
      </c>
      <c r="I369" s="100" t="n">
        <v>12.8138447500244</v>
      </c>
      <c r="J369" s="100" t="n">
        <v>72.8473991917756</v>
      </c>
      <c r="K369" s="100" t="n">
        <v>5.85051251574219</v>
      </c>
    </row>
    <row r="370">
      <c r="A370" s="100" t="s">
        <v>172</v>
      </c>
      <c r="B370" s="100" t="s">
        <v>173</v>
      </c>
      <c r="C370" s="100" t="s">
        <v>22</v>
      </c>
      <c r="D370" s="100" t="n">
        <v>6432.6903132</v>
      </c>
      <c r="E370" s="100" t="n">
        <v>11.1467663037262</v>
      </c>
      <c r="F370" s="100" t="n">
        <v>49.6151323092673</v>
      </c>
      <c r="G370" s="100" t="n">
        <v>5.87015333037733</v>
      </c>
      <c r="H370" s="100" t="n">
        <v>6532.487877</v>
      </c>
      <c r="I370" s="100" t="n">
        <v>10.4325929908603</v>
      </c>
      <c r="J370" s="100" t="n">
        <v>50.3848676907327</v>
      </c>
      <c r="K370" s="100" t="n">
        <v>5.78047432713467</v>
      </c>
    </row>
    <row r="371">
      <c r="A371" s="100" t="s">
        <v>172</v>
      </c>
      <c r="B371" s="100" t="s">
        <v>173</v>
      </c>
      <c r="C371" s="100" t="s">
        <v>23</v>
      </c>
      <c r="D371" s="100" t="n">
        <v>7066.5599103</v>
      </c>
      <c r="E371" s="100" t="n">
        <v>8.48664004319153</v>
      </c>
      <c r="F371" s="100" t="n">
        <v>34.1548363558414</v>
      </c>
      <c r="G371" s="100" t="n">
        <v>9.25024064764478</v>
      </c>
      <c r="H371" s="100" t="n">
        <v>13623.2183591</v>
      </c>
      <c r="I371" s="100" t="n">
        <v>9.37957361215065</v>
      </c>
      <c r="J371" s="100" t="n">
        <v>65.8451636441586</v>
      </c>
      <c r="K371" s="100" t="n">
        <v>4.79823328072916</v>
      </c>
    </row>
    <row r="372">
      <c r="A372" s="100" t="s">
        <v>172</v>
      </c>
      <c r="B372" s="100" t="s">
        <v>173</v>
      </c>
      <c r="C372" s="100" t="s">
        <v>24</v>
      </c>
      <c r="D372" s="100" t="n">
        <v>1529.3123015</v>
      </c>
      <c r="E372" s="100" t="n">
        <v>16.9705133319127</v>
      </c>
      <c r="F372" s="100" t="n">
        <v>32.7218774780477</v>
      </c>
      <c r="G372" s="100" t="n">
        <v>12.7477277397568</v>
      </c>
      <c r="H372" s="100" t="n">
        <v>3144.3568745</v>
      </c>
      <c r="I372" s="100" t="n">
        <v>14.7246584661234</v>
      </c>
      <c r="J372" s="100" t="n">
        <v>67.2781225219523</v>
      </c>
      <c r="K372" s="100" t="n">
        <v>6.20007767142616</v>
      </c>
    </row>
    <row r="373">
      <c r="A373" s="100" t="s">
        <v>174</v>
      </c>
      <c r="B373" s="100" t="s">
        <v>175</v>
      </c>
      <c r="C373" s="100" t="s">
        <v>22</v>
      </c>
      <c r="D373" s="100" t="n">
        <v>3877.2902062</v>
      </c>
      <c r="E373" s="100" t="n">
        <v>14.377206484014</v>
      </c>
      <c r="F373" s="100" t="n">
        <v>41.4309394050561</v>
      </c>
      <c r="G373" s="100" t="n">
        <v>9.54001146531138</v>
      </c>
      <c r="H373" s="100" t="n">
        <v>5481.1512433</v>
      </c>
      <c r="I373" s="100" t="n">
        <v>12.2178009023031</v>
      </c>
      <c r="J373" s="100" t="n">
        <v>58.5690605949439</v>
      </c>
      <c r="K373" s="100" t="n">
        <v>6.74847151256815</v>
      </c>
    </row>
    <row r="374">
      <c r="A374" s="100" t="s">
        <v>174</v>
      </c>
      <c r="B374" s="100" t="s">
        <v>175</v>
      </c>
      <c r="C374" s="100" t="s">
        <v>23</v>
      </c>
      <c r="D374" s="100" t="n">
        <v>4741.2615604</v>
      </c>
      <c r="E374" s="100" t="n">
        <v>12.7559485797824</v>
      </c>
      <c r="F374" s="100" t="n">
        <v>20.9850170853059</v>
      </c>
      <c r="G374" s="100" t="n">
        <v>11.3473018457691</v>
      </c>
      <c r="H374" s="100" t="n">
        <v>17852.2943139</v>
      </c>
      <c r="I374" s="100" t="n">
        <v>6.0312368460483</v>
      </c>
      <c r="J374" s="100" t="n">
        <v>79.0149829146941</v>
      </c>
      <c r="K374" s="100" t="n">
        <v>3.01364771998584</v>
      </c>
    </row>
    <row r="375">
      <c r="A375" s="100" t="s">
        <v>174</v>
      </c>
      <c r="B375" s="100" t="s">
        <v>175</v>
      </c>
      <c r="C375" s="100" t="s">
        <v>24</v>
      </c>
      <c r="D375" s="100" t="n">
        <v>1311.9766234</v>
      </c>
      <c r="E375" s="100" t="n">
        <v>14.9573043322375</v>
      </c>
      <c r="F375" s="100" t="n">
        <v>15.4640287299954</v>
      </c>
      <c r="G375" s="100" t="n">
        <v>15.4869734038065</v>
      </c>
      <c r="H375" s="100" t="n">
        <v>7172.077864</v>
      </c>
      <c r="I375" s="100" t="n">
        <v>11.1324250693859</v>
      </c>
      <c r="J375" s="100" t="n">
        <v>84.5359712700046</v>
      </c>
      <c r="K375" s="100" t="n">
        <v>2.83300703900607</v>
      </c>
    </row>
    <row r="376">
      <c r="A376" s="100" t="s">
        <v>176</v>
      </c>
      <c r="B376" s="100" t="s">
        <v>177</v>
      </c>
      <c r="C376" s="100" t="s">
        <v>22</v>
      </c>
      <c r="D376" s="100" t="n">
        <v>4675.5195195</v>
      </c>
      <c r="E376" s="100" t="n">
        <v>11.5954073892079</v>
      </c>
      <c r="F376" s="100" t="n">
        <v>28.5530104504343</v>
      </c>
      <c r="G376" s="100" t="n">
        <v>10.2425564926269</v>
      </c>
      <c r="H376" s="100" t="n">
        <v>11699.3546032</v>
      </c>
      <c r="I376" s="100" t="n">
        <v>9.20168526474456</v>
      </c>
      <c r="J376" s="100" t="n">
        <v>71.4469895495657</v>
      </c>
      <c r="K376" s="100" t="n">
        <v>4.09332603678498</v>
      </c>
    </row>
    <row r="377">
      <c r="A377" s="100" t="s">
        <v>176</v>
      </c>
      <c r="B377" s="100" t="s">
        <v>177</v>
      </c>
      <c r="C377" s="100" t="s">
        <v>23</v>
      </c>
      <c r="D377" s="100" t="n">
        <v>4871.6630573</v>
      </c>
      <c r="E377" s="100" t="n">
        <v>11.368050727596</v>
      </c>
      <c r="F377" s="100" t="n">
        <v>25.2764667386943</v>
      </c>
      <c r="G377" s="100" t="n">
        <v>9.90774762601321</v>
      </c>
      <c r="H377" s="100" t="n">
        <v>14401.8497626</v>
      </c>
      <c r="I377" s="100" t="n">
        <v>6.95799783333648</v>
      </c>
      <c r="J377" s="100" t="n">
        <v>74.7235332613057</v>
      </c>
      <c r="K377" s="100" t="n">
        <v>3.35145893661833</v>
      </c>
    </row>
    <row r="378">
      <c r="A378" s="100" t="s">
        <v>176</v>
      </c>
      <c r="B378" s="100" t="s">
        <v>177</v>
      </c>
      <c r="C378" s="100" t="s">
        <v>24</v>
      </c>
      <c r="D378" s="100" t="n">
        <v>1620.533767</v>
      </c>
      <c r="E378" s="100" t="n">
        <v>20.3739400398244</v>
      </c>
      <c r="F378" s="100" t="n">
        <v>26.0053158437735</v>
      </c>
      <c r="G378" s="100" t="n">
        <v>16.462879820886</v>
      </c>
      <c r="H378" s="100" t="n">
        <v>4611.0143393</v>
      </c>
      <c r="I378" s="100" t="n">
        <v>13.0624764666951</v>
      </c>
      <c r="J378" s="100" t="n">
        <v>73.9946841562265</v>
      </c>
      <c r="K378" s="100" t="n">
        <v>5.78585332611625</v>
      </c>
    </row>
    <row r="379">
      <c r="A379" s="100" t="s">
        <v>178</v>
      </c>
      <c r="B379" s="100" t="s">
        <v>179</v>
      </c>
      <c r="C379" s="100" t="s">
        <v>22</v>
      </c>
      <c r="D379" s="100" t="n">
        <v>11569.8298773</v>
      </c>
      <c r="E379" s="100" t="n">
        <v>10.6813368357695</v>
      </c>
      <c r="F379" s="100" t="n">
        <v>41.8460496612168</v>
      </c>
      <c r="G379" s="100" t="n">
        <v>6.33253876940991</v>
      </c>
      <c r="H379" s="100" t="n">
        <v>16078.7294753</v>
      </c>
      <c r="I379" s="100" t="n">
        <v>7.46784024898223</v>
      </c>
      <c r="J379" s="100" t="n">
        <v>58.1539503387832</v>
      </c>
      <c r="K379" s="100" t="n">
        <v>4.55672796572829</v>
      </c>
    </row>
    <row r="380">
      <c r="A380" s="100" t="s">
        <v>178</v>
      </c>
      <c r="B380" s="100" t="s">
        <v>179</v>
      </c>
      <c r="C380" s="100" t="s">
        <v>23</v>
      </c>
      <c r="D380" s="100" t="n">
        <v>6202.4308083</v>
      </c>
      <c r="E380" s="100" t="n">
        <v>11.4529033340007</v>
      </c>
      <c r="F380" s="100" t="n">
        <v>25.9592242718085</v>
      </c>
      <c r="G380" s="100" t="n">
        <v>9.90973517145351</v>
      </c>
      <c r="H380" s="100" t="n">
        <v>17690.5435863</v>
      </c>
      <c r="I380" s="100" t="n">
        <v>8.22166337476959</v>
      </c>
      <c r="J380" s="100" t="n">
        <v>74.0407757281915</v>
      </c>
      <c r="K380" s="100" t="n">
        <v>3.47442385982514</v>
      </c>
    </row>
    <row r="381">
      <c r="A381" s="100" t="s">
        <v>178</v>
      </c>
      <c r="B381" s="100" t="s">
        <v>179</v>
      </c>
      <c r="C381" s="100" t="s">
        <v>24</v>
      </c>
      <c r="D381" s="100" t="n">
        <v>1452.4583214</v>
      </c>
      <c r="E381" s="100" t="n">
        <v>27.5660188596598</v>
      </c>
      <c r="F381" s="100" t="n">
        <v>21.2043807737788</v>
      </c>
      <c r="G381" s="100" t="n">
        <v>22.6575992429476</v>
      </c>
      <c r="H381" s="100" t="n">
        <v>5397.3447306</v>
      </c>
      <c r="I381" s="100" t="n">
        <v>14.9070991813926</v>
      </c>
      <c r="J381" s="100" t="n">
        <v>78.7956192262212</v>
      </c>
      <c r="K381" s="100" t="n">
        <v>6.09729787626651</v>
      </c>
    </row>
    <row r="382">
      <c r="A382" s="100" t="s">
        <v>180</v>
      </c>
      <c r="B382" s="100" t="s">
        <v>181</v>
      </c>
      <c r="C382" s="100" t="s">
        <v>22</v>
      </c>
      <c r="D382" s="100" t="n">
        <v>1510.6768925</v>
      </c>
      <c r="E382" s="100" t="n">
        <v>12.3283042099286</v>
      </c>
      <c r="F382" s="100" t="n">
        <v>30.0724485681679</v>
      </c>
      <c r="G382" s="100" t="n">
        <v>9.40680936602872</v>
      </c>
      <c r="H382" s="100" t="n">
        <v>3512.7813373</v>
      </c>
      <c r="I382" s="100" t="n">
        <v>7.96655861766587</v>
      </c>
      <c r="J382" s="100" t="n">
        <v>69.9275514318322</v>
      </c>
      <c r="K382" s="100" t="n">
        <v>4.04541250277046</v>
      </c>
    </row>
    <row r="383">
      <c r="A383" s="100" t="s">
        <v>180</v>
      </c>
      <c r="B383" s="100" t="s">
        <v>181</v>
      </c>
      <c r="C383" s="100" t="s">
        <v>23</v>
      </c>
      <c r="D383" s="100" t="n">
        <v>1418.91914</v>
      </c>
      <c r="E383" s="100" t="n">
        <v>13.7015241218422</v>
      </c>
      <c r="F383" s="100" t="n">
        <v>25.1774942253312</v>
      </c>
      <c r="G383" s="100" t="n">
        <v>11.806370145239</v>
      </c>
      <c r="H383" s="100" t="n">
        <v>4216.7455028</v>
      </c>
      <c r="I383" s="100" t="n">
        <v>6.78959762315357</v>
      </c>
      <c r="J383" s="100" t="n">
        <v>74.8225057746688</v>
      </c>
      <c r="K383" s="100" t="n">
        <v>3.97279953506332</v>
      </c>
    </row>
    <row r="384">
      <c r="A384" s="100" t="s">
        <v>180</v>
      </c>
      <c r="B384" s="100" t="s">
        <v>181</v>
      </c>
      <c r="C384" s="100" t="s">
        <v>24</v>
      </c>
      <c r="D384" s="100" t="n">
        <v>638.3340733</v>
      </c>
      <c r="E384" s="100" t="n">
        <v>18.5402024296783</v>
      </c>
      <c r="F384" s="100" t="n">
        <v>20.7496470525534</v>
      </c>
      <c r="G384" s="100" t="n">
        <v>17.5143315816678</v>
      </c>
      <c r="H384" s="100" t="n">
        <v>2438.0270411</v>
      </c>
      <c r="I384" s="100" t="n">
        <v>9.9507592587097</v>
      </c>
      <c r="J384" s="100" t="n">
        <v>79.2503529474465</v>
      </c>
      <c r="K384" s="100" t="n">
        <v>4.58567293601823</v>
      </c>
    </row>
    <row r="385">
      <c r="A385" s="100" t="s">
        <v>182</v>
      </c>
      <c r="B385" s="100" t="s">
        <v>183</v>
      </c>
      <c r="C385" s="100" t="s">
        <v>22</v>
      </c>
      <c r="D385" s="100" t="n">
        <v>1638.1958348</v>
      </c>
      <c r="E385" s="100" t="n">
        <v>16.7049248319015</v>
      </c>
      <c r="F385" s="100" t="n">
        <v>15.5719029932391</v>
      </c>
      <c r="G385" s="100" t="n">
        <v>14.3807314679328</v>
      </c>
      <c r="H385" s="100" t="n">
        <v>8882.0073511</v>
      </c>
      <c r="I385" s="100" t="n">
        <v>9.76036801776186</v>
      </c>
      <c r="J385" s="100" t="n">
        <v>84.4280970067609</v>
      </c>
      <c r="K385" s="100" t="n">
        <v>2.65237951972953</v>
      </c>
    </row>
    <row r="386">
      <c r="A386" s="100" t="s">
        <v>182</v>
      </c>
      <c r="B386" s="100" t="s">
        <v>183</v>
      </c>
      <c r="C386" s="100" t="s">
        <v>23</v>
      </c>
      <c r="D386" s="100" t="n">
        <v>2126.5562704</v>
      </c>
      <c r="E386" s="100" t="n">
        <v>14.3773022531973</v>
      </c>
      <c r="F386" s="100" t="n">
        <v>11.3641050642245</v>
      </c>
      <c r="G386" s="100" t="n">
        <v>12.8967864557161</v>
      </c>
      <c r="H386" s="100" t="n">
        <v>16586.3670824</v>
      </c>
      <c r="I386" s="100" t="n">
        <v>5.83501109806097</v>
      </c>
      <c r="J386" s="100" t="n">
        <v>88.6358949357755</v>
      </c>
      <c r="K386" s="100" t="n">
        <v>1.65351110156695</v>
      </c>
    </row>
    <row r="387">
      <c r="A387" s="100" t="s">
        <v>182</v>
      </c>
      <c r="B387" s="100" t="s">
        <v>183</v>
      </c>
      <c r="C387" s="100" t="s">
        <v>24</v>
      </c>
      <c r="D387" s="100" t="n">
        <v>634.6138101</v>
      </c>
      <c r="E387" s="100" t="n">
        <v>26.0897284578272</v>
      </c>
      <c r="F387" s="100" t="n">
        <v>6.0816767778534</v>
      </c>
      <c r="G387" s="100" t="n">
        <v>25.1818916217127</v>
      </c>
      <c r="H387" s="100" t="n">
        <v>9800.2355461</v>
      </c>
      <c r="I387" s="100" t="n">
        <v>9.72973702420731</v>
      </c>
      <c r="J387" s="100" t="n">
        <v>93.9183232221466</v>
      </c>
      <c r="K387" s="100" t="n">
        <v>1.63065225446953</v>
      </c>
    </row>
    <row r="388">
      <c r="A388" s="100" t="s">
        <v>184</v>
      </c>
      <c r="B388" s="100" t="s">
        <v>185</v>
      </c>
      <c r="C388" s="100" t="s">
        <v>22</v>
      </c>
      <c r="D388" s="100" t="n">
        <v>1489.1867643</v>
      </c>
      <c r="E388" s="100" t="n">
        <v>15.4110728497377</v>
      </c>
      <c r="F388" s="100" t="n">
        <v>10.3197490690214</v>
      </c>
      <c r="G388" s="100" t="n">
        <v>15.021247508729</v>
      </c>
      <c r="H388" s="100" t="n">
        <v>12941.2684177</v>
      </c>
      <c r="I388" s="100" t="n">
        <v>6.80259425965709</v>
      </c>
      <c r="J388" s="100" t="n">
        <v>89.6802509309786</v>
      </c>
      <c r="K388" s="100" t="n">
        <v>1.72853558486419</v>
      </c>
    </row>
    <row r="389">
      <c r="A389" s="100" t="s">
        <v>184</v>
      </c>
      <c r="B389" s="100" t="s">
        <v>185</v>
      </c>
      <c r="C389" s="100" t="s">
        <v>23</v>
      </c>
      <c r="D389" s="100" t="n">
        <v>1044.5252049</v>
      </c>
      <c r="E389" s="100" t="n">
        <v>23.1431830455801</v>
      </c>
      <c r="F389" s="100" t="n">
        <v>8.16082048954252</v>
      </c>
      <c r="G389" s="100" t="n">
        <v>22.0530382465412</v>
      </c>
      <c r="H389" s="100" t="n">
        <v>11754.741808</v>
      </c>
      <c r="I389" s="100" t="n">
        <v>6.97037020934884</v>
      </c>
      <c r="J389" s="100" t="n">
        <v>91.8391795104575</v>
      </c>
      <c r="K389" s="100" t="n">
        <v>1.9596308170256</v>
      </c>
    </row>
    <row r="390">
      <c r="A390" s="100" t="s">
        <v>184</v>
      </c>
      <c r="B390" s="100" t="s">
        <v>185</v>
      </c>
      <c r="C390" s="100" t="s">
        <v>24</v>
      </c>
      <c r="D390" s="100" t="n">
        <v>392.1648153</v>
      </c>
      <c r="E390" s="100" t="n">
        <v>29.9613698849089</v>
      </c>
      <c r="F390" s="100" t="n">
        <v>10.1183037408938</v>
      </c>
      <c r="G390" s="100" t="n">
        <v>29.2969907429434</v>
      </c>
      <c r="H390" s="100" t="n">
        <v>3483.6312207</v>
      </c>
      <c r="I390" s="100" t="n">
        <v>13.3475160993661</v>
      </c>
      <c r="J390" s="100" t="n">
        <v>89.8816962591062</v>
      </c>
      <c r="K390" s="100" t="n">
        <v>3.29806694097877</v>
      </c>
    </row>
    <row r="391">
      <c r="A391" s="100" t="s">
        <v>186</v>
      </c>
      <c r="B391" s="100" t="s">
        <v>187</v>
      </c>
      <c r="C391" s="100" t="s">
        <v>22</v>
      </c>
      <c r="D391" s="100" t="n">
        <v>215.8872229</v>
      </c>
      <c r="E391" s="100" t="n">
        <v>20.6923880869587</v>
      </c>
      <c r="F391" s="100" t="n">
        <v>8.36465416909844</v>
      </c>
      <c r="G391" s="100" t="n">
        <v>17.4671033139193</v>
      </c>
      <c r="H391" s="100" t="n">
        <v>2365.0589649</v>
      </c>
      <c r="I391" s="100" t="n">
        <v>8.29906692235572</v>
      </c>
      <c r="J391" s="100" t="n">
        <v>91.6353458309015</v>
      </c>
      <c r="K391" s="100" t="n">
        <v>1.59443146344932</v>
      </c>
    </row>
    <row r="392">
      <c r="A392" s="100" t="s">
        <v>186</v>
      </c>
      <c r="B392" s="100" t="s">
        <v>187</v>
      </c>
      <c r="C392" s="100" t="s">
        <v>23</v>
      </c>
      <c r="D392" s="100" t="n">
        <v>203.6311022</v>
      </c>
      <c r="E392" s="100" t="n">
        <v>21.7911343137763</v>
      </c>
      <c r="F392" s="100" t="n">
        <v>6.69293477089878</v>
      </c>
      <c r="G392" s="100" t="n">
        <v>21.5752711533456</v>
      </c>
      <c r="H392" s="100" t="n">
        <v>2838.8474094</v>
      </c>
      <c r="I392" s="100" t="n">
        <v>7.91694424962809</v>
      </c>
      <c r="J392" s="100" t="n">
        <v>93.3070652291012</v>
      </c>
      <c r="K392" s="100" t="n">
        <v>1.54759858901616</v>
      </c>
    </row>
    <row r="393">
      <c r="A393" s="100" t="s">
        <v>186</v>
      </c>
      <c r="B393" s="100" t="s">
        <v>187</v>
      </c>
      <c r="C393" s="100" t="s">
        <v>24</v>
      </c>
      <c r="D393" s="100" t="n">
        <v>61.7932163</v>
      </c>
      <c r="E393" s="100" t="n">
        <v>36.7733088204931</v>
      </c>
      <c r="F393" s="100" t="n">
        <v>4.15573272496512</v>
      </c>
      <c r="G393" s="100" t="n">
        <v>37.4300448149791</v>
      </c>
      <c r="H393" s="100" t="n">
        <v>1425.1459203</v>
      </c>
      <c r="I393" s="100" t="n">
        <v>14.0380207347344</v>
      </c>
      <c r="J393" s="100" t="n">
        <v>95.8442672750349</v>
      </c>
      <c r="K393" s="100" t="n">
        <v>1.62293756900614</v>
      </c>
    </row>
    <row r="394">
      <c r="A394" s="100" t="s">
        <v>188</v>
      </c>
      <c r="B394" s="100" t="s">
        <v>189</v>
      </c>
      <c r="C394" s="100" t="s">
        <v>22</v>
      </c>
      <c r="D394" s="100" t="n">
        <v>827.8123076</v>
      </c>
      <c r="E394" s="100" t="n">
        <v>21.825207251892</v>
      </c>
      <c r="F394" s="100" t="n">
        <v>15.298943680371</v>
      </c>
      <c r="G394" s="100" t="n">
        <v>19.2248334353854</v>
      </c>
      <c r="H394" s="100" t="n">
        <v>4583.0992226</v>
      </c>
      <c r="I394" s="100" t="n">
        <v>10.4869088608832</v>
      </c>
      <c r="J394" s="100" t="n">
        <v>84.701056319629</v>
      </c>
      <c r="K394" s="100" t="n">
        <v>3.47244363615233</v>
      </c>
    </row>
    <row r="395">
      <c r="A395" s="100" t="s">
        <v>188</v>
      </c>
      <c r="B395" s="100" t="s">
        <v>189</v>
      </c>
      <c r="C395" s="100" t="s">
        <v>23</v>
      </c>
      <c r="D395" s="100" t="n">
        <v>567.9972499</v>
      </c>
      <c r="E395" s="100" t="n">
        <v>24.0264410104891</v>
      </c>
      <c r="F395" s="100" t="n">
        <v>8.51078307768615</v>
      </c>
      <c r="G395" s="100" t="n">
        <v>23.1435908649312</v>
      </c>
      <c r="H395" s="100" t="n">
        <v>6105.8569033</v>
      </c>
      <c r="I395" s="100" t="n">
        <v>9.05427726945029</v>
      </c>
      <c r="J395" s="100" t="n">
        <v>91.4892169223139</v>
      </c>
      <c r="K395" s="100" t="n">
        <v>2.15293220464879</v>
      </c>
    </row>
    <row r="396">
      <c r="A396" s="100" t="s">
        <v>188</v>
      </c>
      <c r="B396" s="100" t="s">
        <v>189</v>
      </c>
      <c r="C396" s="100" t="s">
        <v>24</v>
      </c>
      <c r="D396" s="100" t="n">
        <v>562.6572773</v>
      </c>
      <c r="E396" s="100" t="n">
        <v>29.1928732720045</v>
      </c>
      <c r="F396" s="100" t="n">
        <v>9.01491461685158</v>
      </c>
      <c r="G396" s="100" t="n">
        <v>26.4825086174849</v>
      </c>
      <c r="H396" s="100" t="n">
        <v>5678.7471199</v>
      </c>
      <c r="I396" s="100" t="n">
        <v>9.21079453399349</v>
      </c>
      <c r="J396" s="100" t="n">
        <v>90.9850853831484</v>
      </c>
      <c r="K396" s="100" t="n">
        <v>2.623919656956</v>
      </c>
    </row>
    <row r="397">
      <c r="A397" s="100" t="s">
        <v>190</v>
      </c>
      <c r="B397" s="100" t="s">
        <v>191</v>
      </c>
      <c r="C397" s="100" t="s">
        <v>22</v>
      </c>
      <c r="D397" s="100" t="n">
        <v>2885.7177544</v>
      </c>
      <c r="E397" s="100" t="n">
        <v>16.9476572956346</v>
      </c>
      <c r="F397" s="100" t="n">
        <v>17.6699562103784</v>
      </c>
      <c r="G397" s="100" t="n">
        <v>16.1234853555115</v>
      </c>
      <c r="H397" s="100" t="n">
        <v>13445.4928046</v>
      </c>
      <c r="I397" s="100" t="n">
        <v>11.0488069723631</v>
      </c>
      <c r="J397" s="100" t="n">
        <v>82.3300437896216</v>
      </c>
      <c r="K397" s="100" t="n">
        <v>3.46047769534262</v>
      </c>
    </row>
    <row r="398">
      <c r="A398" s="100" t="s">
        <v>190</v>
      </c>
      <c r="B398" s="100" t="s">
        <v>191</v>
      </c>
      <c r="C398" s="100" t="s">
        <v>23</v>
      </c>
      <c r="D398" s="100" t="n">
        <v>2918.000882</v>
      </c>
      <c r="E398" s="100" t="n">
        <v>14.2566045701839</v>
      </c>
      <c r="F398" s="100" t="n">
        <v>13.6900070299128</v>
      </c>
      <c r="G398" s="100" t="n">
        <v>14.1527429554859</v>
      </c>
      <c r="H398" s="100" t="n">
        <v>18396.8229572</v>
      </c>
      <c r="I398" s="100" t="n">
        <v>9.16253462198931</v>
      </c>
      <c r="J398" s="100" t="n">
        <v>86.3099929700873</v>
      </c>
      <c r="K398" s="100" t="n">
        <v>2.24482871433323</v>
      </c>
    </row>
    <row r="399">
      <c r="A399" s="100" t="s">
        <v>190</v>
      </c>
      <c r="B399" s="100" t="s">
        <v>191</v>
      </c>
      <c r="C399" s="100" t="s">
        <v>24</v>
      </c>
      <c r="D399" s="100" t="n">
        <v>1796.6675696</v>
      </c>
      <c r="E399" s="100" t="n">
        <v>20.7795384722301</v>
      </c>
      <c r="F399" s="100" t="n">
        <v>14.0556359851595</v>
      </c>
      <c r="G399" s="100" t="n">
        <v>17.7349572617354</v>
      </c>
      <c r="H399" s="100" t="n">
        <v>10985.874405</v>
      </c>
      <c r="I399" s="100" t="n">
        <v>8.81940115269191</v>
      </c>
      <c r="J399" s="100" t="n">
        <v>85.9443640148405</v>
      </c>
      <c r="K399" s="100" t="n">
        <v>2.9004357218848</v>
      </c>
    </row>
    <row r="400">
      <c r="A400" s="100" t="s">
        <v>192</v>
      </c>
      <c r="B400" s="100" t="s">
        <v>193</v>
      </c>
      <c r="C400" s="100" t="s">
        <v>22</v>
      </c>
      <c r="D400" s="100" t="n">
        <v>1360.6843336</v>
      </c>
      <c r="E400" s="100" t="n">
        <v>18.038734452443</v>
      </c>
      <c r="F400" s="100" t="n">
        <v>16.0590629104886</v>
      </c>
      <c r="G400" s="100" t="n">
        <v>16.2405593894026</v>
      </c>
      <c r="H400" s="100" t="n">
        <v>7112.3152504</v>
      </c>
      <c r="I400" s="100" t="n">
        <v>10.9591505365468</v>
      </c>
      <c r="J400" s="100" t="n">
        <v>83.9409370895114</v>
      </c>
      <c r="K400" s="100" t="n">
        <v>3.10704376170864</v>
      </c>
    </row>
    <row r="401">
      <c r="A401" s="100" t="s">
        <v>192</v>
      </c>
      <c r="B401" s="100" t="s">
        <v>193</v>
      </c>
      <c r="C401" s="100" t="s">
        <v>23</v>
      </c>
      <c r="D401" s="100" t="n">
        <v>1662.3035122</v>
      </c>
      <c r="E401" s="100" t="n">
        <v>16.0614039412832</v>
      </c>
      <c r="F401" s="100" t="n">
        <v>12.5581402949565</v>
      </c>
      <c r="G401" s="100" t="n">
        <v>15.1090898336314</v>
      </c>
      <c r="H401" s="100" t="n">
        <v>11574.5569875</v>
      </c>
      <c r="I401" s="100" t="n">
        <v>6.12829994388246</v>
      </c>
      <c r="J401" s="100" t="n">
        <v>87.4418597050435</v>
      </c>
      <c r="K401" s="100" t="n">
        <v>2.16992262630136</v>
      </c>
    </row>
    <row r="402">
      <c r="A402" s="100" t="s">
        <v>192</v>
      </c>
      <c r="B402" s="100" t="s">
        <v>193</v>
      </c>
      <c r="C402" s="100" t="s">
        <v>24</v>
      </c>
      <c r="D402" s="100" t="n">
        <v>947.6775444</v>
      </c>
      <c r="E402" s="100" t="n">
        <v>17.7742986585106</v>
      </c>
      <c r="F402" s="100" t="n">
        <v>9.81468000111302</v>
      </c>
      <c r="G402" s="100" t="n">
        <v>17.0305617670303</v>
      </c>
      <c r="H402" s="100" t="n">
        <v>8708.0376118</v>
      </c>
      <c r="I402" s="100" t="n">
        <v>8.67834300153384</v>
      </c>
      <c r="J402" s="100" t="n">
        <v>90.185319998887</v>
      </c>
      <c r="K402" s="100" t="n">
        <v>1.85340046456181</v>
      </c>
    </row>
    <row r="403">
      <c r="A403" s="100" t="s">
        <v>194</v>
      </c>
      <c r="B403" s="100" t="s">
        <v>195</v>
      </c>
      <c r="C403" s="100" t="s">
        <v>22</v>
      </c>
      <c r="D403" s="100" t="n">
        <v>2904.8663518</v>
      </c>
      <c r="E403" s="100" t="n">
        <v>16.7944033031637</v>
      </c>
      <c r="F403" s="100" t="n">
        <v>12.3476777851463</v>
      </c>
      <c r="G403" s="100" t="n">
        <v>15.1447534409489</v>
      </c>
      <c r="H403" s="100" t="n">
        <v>20620.7422877</v>
      </c>
      <c r="I403" s="100" t="n">
        <v>7.5952975338973</v>
      </c>
      <c r="J403" s="100" t="n">
        <v>87.6523222148537</v>
      </c>
      <c r="K403" s="100" t="n">
        <v>2.13345785826349</v>
      </c>
    </row>
    <row r="404">
      <c r="A404" s="100" t="s">
        <v>194</v>
      </c>
      <c r="B404" s="100" t="s">
        <v>195</v>
      </c>
      <c r="C404" s="100" t="s">
        <v>23</v>
      </c>
      <c r="D404" s="100" t="n">
        <v>1140.0980664</v>
      </c>
      <c r="E404" s="100" t="n">
        <v>20.0181139461383</v>
      </c>
      <c r="F404" s="100" t="n">
        <v>7.32461594459899</v>
      </c>
      <c r="G404" s="100" t="n">
        <v>19.8850899142945</v>
      </c>
      <c r="H404" s="100" t="n">
        <v>14425.1967562</v>
      </c>
      <c r="I404" s="100" t="n">
        <v>8.96033976077482</v>
      </c>
      <c r="J404" s="100" t="n">
        <v>92.675384055401</v>
      </c>
      <c r="K404" s="100" t="n">
        <v>1.57162172167484</v>
      </c>
    </row>
    <row r="405">
      <c r="A405" s="100" t="s">
        <v>194</v>
      </c>
      <c r="B405" s="100" t="s">
        <v>195</v>
      </c>
      <c r="C405" s="100" t="s">
        <v>24</v>
      </c>
      <c r="D405" s="100" t="n">
        <v>527.0432517</v>
      </c>
      <c r="E405" s="100" t="n">
        <v>31.1628820697366</v>
      </c>
      <c r="F405" s="100" t="n">
        <v>4.23562384829258</v>
      </c>
      <c r="G405" s="100" t="n">
        <v>28.6572917395806</v>
      </c>
      <c r="H405" s="100" t="n">
        <v>11916.0647904</v>
      </c>
      <c r="I405" s="100" t="n">
        <v>10.7675260555207</v>
      </c>
      <c r="J405" s="100" t="n">
        <v>95.7643761517074</v>
      </c>
      <c r="K405" s="100" t="n">
        <v>1.26750168692538</v>
      </c>
    </row>
    <row r="406">
      <c r="A406" s="100" t="s">
        <v>196</v>
      </c>
      <c r="B406" s="100" t="s">
        <v>197</v>
      </c>
      <c r="C406" s="100" t="s">
        <v>22</v>
      </c>
      <c r="D406" s="100" t="n">
        <v>590.9983194</v>
      </c>
      <c r="E406" s="100" t="n">
        <v>26.2112926178973</v>
      </c>
      <c r="F406" s="100" t="n">
        <v>6.81363362470355</v>
      </c>
      <c r="G406" s="100" t="n">
        <v>23.6016960883164</v>
      </c>
      <c r="H406" s="100" t="n">
        <v>8082.7630237</v>
      </c>
      <c r="I406" s="100" t="n">
        <v>8.07668873031865</v>
      </c>
      <c r="J406" s="100" t="n">
        <v>93.1863663752965</v>
      </c>
      <c r="K406" s="100" t="n">
        <v>1.72571714428409</v>
      </c>
    </row>
    <row r="407">
      <c r="A407" s="100" t="s">
        <v>196</v>
      </c>
      <c r="B407" s="100" t="s">
        <v>197</v>
      </c>
      <c r="C407" s="100" t="s">
        <v>23</v>
      </c>
      <c r="D407" s="100" t="n">
        <v>1599.2665681</v>
      </c>
      <c r="E407" s="100" t="n">
        <v>19.0606719921986</v>
      </c>
      <c r="F407" s="100" t="n">
        <v>6.80196034390231</v>
      </c>
      <c r="G407" s="100" t="n">
        <v>17.8084553446933</v>
      </c>
      <c r="H407" s="100" t="n">
        <v>21912.5812999</v>
      </c>
      <c r="I407" s="100" t="n">
        <v>4.86547046951777</v>
      </c>
      <c r="J407" s="100" t="n">
        <v>93.1980396560977</v>
      </c>
      <c r="K407" s="100" t="n">
        <v>1.29973127640602</v>
      </c>
    </row>
    <row r="408">
      <c r="A408" s="100" t="s">
        <v>196</v>
      </c>
      <c r="B408" s="100" t="s">
        <v>197</v>
      </c>
      <c r="C408" s="100" t="s">
        <v>24</v>
      </c>
      <c r="D408" s="100" t="n">
        <v>418.2960806</v>
      </c>
      <c r="E408" s="100" t="n">
        <v>36.4545930354777</v>
      </c>
      <c r="F408" s="100" t="n">
        <v>8.17571648698804</v>
      </c>
      <c r="G408" s="100" t="n">
        <v>31.0651844553518</v>
      </c>
      <c r="H408" s="100" t="n">
        <v>4698.0271342</v>
      </c>
      <c r="I408" s="100" t="n">
        <v>13.7582175655545</v>
      </c>
      <c r="J408" s="100" t="n">
        <v>91.824283513012</v>
      </c>
      <c r="K408" s="100" t="n">
        <v>2.76593653667827</v>
      </c>
    </row>
    <row r="409">
      <c r="A409" s="100" t="s">
        <v>198</v>
      </c>
      <c r="B409" s="100" t="s">
        <v>199</v>
      </c>
      <c r="C409" s="100" t="s">
        <v>22</v>
      </c>
      <c r="D409" s="100" t="n">
        <v>787.4830751</v>
      </c>
      <c r="E409" s="100" t="n">
        <v>17.4373043184847</v>
      </c>
      <c r="F409" s="100" t="n">
        <v>19.700486757012</v>
      </c>
      <c r="G409" s="100" t="n">
        <v>16.3229959252247</v>
      </c>
      <c r="H409" s="100" t="n">
        <v>3209.794174</v>
      </c>
      <c r="I409" s="100" t="n">
        <v>14.8711533726611</v>
      </c>
      <c r="J409" s="100" t="n">
        <v>80.299513242988</v>
      </c>
      <c r="K409" s="100" t="n">
        <v>4.00464401429895</v>
      </c>
    </row>
    <row r="410">
      <c r="A410" s="100" t="s">
        <v>198</v>
      </c>
      <c r="B410" s="100" t="s">
        <v>199</v>
      </c>
      <c r="C410" s="100" t="s">
        <v>23</v>
      </c>
      <c r="D410" s="100" t="n">
        <v>1120.9868988</v>
      </c>
      <c r="E410" s="100" t="n">
        <v>15.890981231906</v>
      </c>
      <c r="F410" s="100" t="n">
        <v>11.5415862893503</v>
      </c>
      <c r="G410" s="100" t="n">
        <v>15.3530423003484</v>
      </c>
      <c r="H410" s="100" t="n">
        <v>8591.6026075</v>
      </c>
      <c r="I410" s="100" t="n">
        <v>5.58787594518125</v>
      </c>
      <c r="J410" s="100" t="n">
        <v>88.4584137106497</v>
      </c>
      <c r="K410" s="100" t="n">
        <v>2.00318381350516</v>
      </c>
    </row>
    <row r="411">
      <c r="A411" s="100" t="s">
        <v>198</v>
      </c>
      <c r="B411" s="100" t="s">
        <v>199</v>
      </c>
      <c r="C411" s="100" t="s">
        <v>24</v>
      </c>
      <c r="D411" s="100" t="n">
        <v>165.0663378</v>
      </c>
      <c r="E411" s="100" t="n">
        <v>29.8471770974085</v>
      </c>
      <c r="F411" s="100" t="n">
        <v>4.96647168263604</v>
      </c>
      <c r="G411" s="100" t="n">
        <v>28.8611121245156</v>
      </c>
      <c r="H411" s="100" t="n">
        <v>3158.5474538</v>
      </c>
      <c r="I411" s="100" t="n">
        <v>10.8848710852147</v>
      </c>
      <c r="J411" s="100" t="n">
        <v>95.033528317364</v>
      </c>
      <c r="K411" s="100" t="n">
        <v>1.50828763946461</v>
      </c>
    </row>
    <row r="412">
      <c r="A412" s="100" t="s">
        <v>200</v>
      </c>
      <c r="B412" s="100" t="s">
        <v>201</v>
      </c>
      <c r="C412" s="100" t="s">
        <v>22</v>
      </c>
      <c r="D412" s="100" t="n">
        <v>6122.7998654</v>
      </c>
      <c r="E412" s="100" t="n">
        <v>10.8820520340732</v>
      </c>
      <c r="F412" s="100" t="n">
        <v>36.7961250571732</v>
      </c>
      <c r="G412" s="100" t="n">
        <v>7.7316202257209</v>
      </c>
      <c r="H412" s="100" t="n">
        <v>10516.9953736</v>
      </c>
      <c r="I412" s="100" t="n">
        <v>6.73618519879145</v>
      </c>
      <c r="J412" s="100" t="n">
        <v>63.2038749428268</v>
      </c>
      <c r="K412" s="100" t="n">
        <v>4.50120605702648</v>
      </c>
    </row>
    <row r="413">
      <c r="A413" s="100" t="s">
        <v>200</v>
      </c>
      <c r="B413" s="100" t="s">
        <v>201</v>
      </c>
      <c r="C413" s="100" t="s">
        <v>23</v>
      </c>
      <c r="D413" s="100" t="n">
        <v>4399.1876831</v>
      </c>
      <c r="E413" s="100" t="n">
        <v>13.2165937971744</v>
      </c>
      <c r="F413" s="100" t="n">
        <v>26.6028542452716</v>
      </c>
      <c r="G413" s="100" t="n">
        <v>11.1660833268769</v>
      </c>
      <c r="H413" s="100" t="n">
        <v>12137.3374677</v>
      </c>
      <c r="I413" s="100" t="n">
        <v>8.48612053400684</v>
      </c>
      <c r="J413" s="100" t="n">
        <v>73.3971457547284</v>
      </c>
      <c r="K413" s="100" t="n">
        <v>4.04715584211021</v>
      </c>
    </row>
    <row r="414">
      <c r="A414" s="100" t="s">
        <v>200</v>
      </c>
      <c r="B414" s="100" t="s">
        <v>201</v>
      </c>
      <c r="C414" s="100" t="s">
        <v>24</v>
      </c>
      <c r="D414" s="100" t="n">
        <v>1065.0940017</v>
      </c>
      <c r="E414" s="100" t="n">
        <v>20.8687501003945</v>
      </c>
      <c r="F414" s="100" t="n">
        <v>20.956575701991</v>
      </c>
      <c r="G414" s="100" t="n">
        <v>19.7797614491166</v>
      </c>
      <c r="H414" s="100" t="n">
        <v>4017.2916745</v>
      </c>
      <c r="I414" s="100" t="n">
        <v>12.4648403481843</v>
      </c>
      <c r="J414" s="100" t="n">
        <v>79.043424298009</v>
      </c>
      <c r="K414" s="100" t="n">
        <v>5.24415625786821</v>
      </c>
    </row>
    <row r="415">
      <c r="A415" s="100" t="s">
        <v>202</v>
      </c>
      <c r="B415" s="100" t="s">
        <v>203</v>
      </c>
      <c r="C415" s="100" t="s">
        <v>22</v>
      </c>
      <c r="D415" s="100" t="n">
        <v>1467.6541972</v>
      </c>
      <c r="E415" s="100" t="n">
        <v>15.5105280058285</v>
      </c>
      <c r="F415" s="100" t="n">
        <v>16.1366874043296</v>
      </c>
      <c r="G415" s="100" t="n">
        <v>13.6707875583814</v>
      </c>
      <c r="H415" s="100" t="n">
        <v>7627.4850989</v>
      </c>
      <c r="I415" s="100" t="n">
        <v>7.63995490817991</v>
      </c>
      <c r="J415" s="100" t="n">
        <v>83.8633125956704</v>
      </c>
      <c r="K415" s="100" t="n">
        <v>2.63048547180794</v>
      </c>
    </row>
    <row r="416">
      <c r="A416" s="100" t="s">
        <v>202</v>
      </c>
      <c r="B416" s="100" t="s">
        <v>203</v>
      </c>
      <c r="C416" s="100" t="s">
        <v>23</v>
      </c>
      <c r="D416" s="100" t="n">
        <v>2402.0825455</v>
      </c>
      <c r="E416" s="100" t="n">
        <v>11.3796330997217</v>
      </c>
      <c r="F416" s="100" t="n">
        <v>14.7975895537355</v>
      </c>
      <c r="G416" s="100" t="n">
        <v>9.65678211070694</v>
      </c>
      <c r="H416" s="100" t="n">
        <v>13830.848749</v>
      </c>
      <c r="I416" s="100" t="n">
        <v>5.93925274778505</v>
      </c>
      <c r="J416" s="100" t="n">
        <v>85.2024104462645</v>
      </c>
      <c r="K416" s="100" t="n">
        <v>1.67714853764871</v>
      </c>
    </row>
    <row r="417">
      <c r="A417" s="100" t="s">
        <v>202</v>
      </c>
      <c r="B417" s="100" t="s">
        <v>203</v>
      </c>
      <c r="C417" s="100" t="s">
        <v>24</v>
      </c>
      <c r="D417" s="100" t="n">
        <v>761.3879522</v>
      </c>
      <c r="E417" s="100" t="n">
        <v>28.3582024427108</v>
      </c>
      <c r="F417" s="100" t="n">
        <v>17.2894638595389</v>
      </c>
      <c r="G417" s="100" t="n">
        <v>24.0070684770259</v>
      </c>
      <c r="H417" s="100" t="n">
        <v>3642.3804838</v>
      </c>
      <c r="I417" s="100" t="n">
        <v>13.3230010848642</v>
      </c>
      <c r="J417" s="100" t="n">
        <v>82.7105361404611</v>
      </c>
      <c r="K417" s="100" t="n">
        <v>5.01833698795198</v>
      </c>
    </row>
    <row r="418">
      <c r="A418" s="100" t="s">
        <v>204</v>
      </c>
      <c r="B418" s="100" t="s">
        <v>205</v>
      </c>
      <c r="C418" s="100" t="s">
        <v>22</v>
      </c>
      <c r="D418" s="100" t="n">
        <v>717.1707276</v>
      </c>
      <c r="E418" s="100" t="n">
        <v>39.3731438869364</v>
      </c>
      <c r="F418" s="100" t="n">
        <v>4.96102351391101</v>
      </c>
      <c r="G418" s="100" t="n">
        <v>37.9626898885231</v>
      </c>
      <c r="H418" s="100" t="n">
        <v>13738.9334531</v>
      </c>
      <c r="I418" s="100" t="n">
        <v>10.5667073371526</v>
      </c>
      <c r="J418" s="100" t="n">
        <v>95.038976486089</v>
      </c>
      <c r="K418" s="100" t="n">
        <v>1.98164799487126</v>
      </c>
    </row>
    <row r="419">
      <c r="A419" s="100" t="s">
        <v>204</v>
      </c>
      <c r="B419" s="100" t="s">
        <v>205</v>
      </c>
      <c r="C419" s="100" t="s">
        <v>23</v>
      </c>
      <c r="D419" s="100" t="n">
        <v>1737.9032916</v>
      </c>
      <c r="E419" s="100" t="n">
        <v>21.2045040906124</v>
      </c>
      <c r="F419" s="100" t="n">
        <v>4.87294369532034</v>
      </c>
      <c r="G419" s="100" t="n">
        <v>18.9130581867726</v>
      </c>
      <c r="H419" s="100" t="n">
        <v>33926.4384341</v>
      </c>
      <c r="I419" s="100" t="n">
        <v>5.74082374576717</v>
      </c>
      <c r="J419" s="100" t="n">
        <v>95.1270563046797</v>
      </c>
      <c r="K419" s="100" t="n">
        <v>0.968833381696125</v>
      </c>
    </row>
    <row r="420">
      <c r="A420" s="100" t="s">
        <v>204</v>
      </c>
      <c r="B420" s="100" t="s">
        <v>205</v>
      </c>
      <c r="C420" s="100" t="s">
        <v>24</v>
      </c>
      <c r="D420" s="100" t="n">
        <v>368.8828734</v>
      </c>
      <c r="E420" s="100" t="n">
        <v>40.2021083708618</v>
      </c>
      <c r="F420" s="100" t="n">
        <v>3.89733115233368</v>
      </c>
      <c r="G420" s="100" t="n">
        <v>39.585653008526</v>
      </c>
      <c r="H420" s="100" t="n">
        <v>9096.1294384</v>
      </c>
      <c r="I420" s="100" t="n">
        <v>12.4568198704235</v>
      </c>
      <c r="J420" s="100" t="n">
        <v>96.1026688476663</v>
      </c>
      <c r="K420" s="100" t="n">
        <v>1.60534978378331</v>
      </c>
    </row>
    <row r="421">
      <c r="A421" s="100" t="s">
        <v>206</v>
      </c>
      <c r="B421" s="100" t="s">
        <v>207</v>
      </c>
      <c r="C421" s="100" t="s">
        <v>22</v>
      </c>
      <c r="D421" s="100" t="n">
        <v>6615.6774469</v>
      </c>
      <c r="E421" s="100" t="n">
        <v>15.0746125674637</v>
      </c>
      <c r="F421" s="100" t="n">
        <v>21.4068129224639</v>
      </c>
      <c r="G421" s="100" t="n">
        <v>12.27585682544</v>
      </c>
      <c r="H421" s="100" t="n">
        <v>24288.8643495</v>
      </c>
      <c r="I421" s="100" t="n">
        <v>8.02816088544615</v>
      </c>
      <c r="J421" s="100" t="n">
        <v>78.5931870775361</v>
      </c>
      <c r="K421" s="100" t="n">
        <v>3.3436355019665</v>
      </c>
    </row>
    <row r="422">
      <c r="A422" s="100" t="s">
        <v>206</v>
      </c>
      <c r="B422" s="100" t="s">
        <v>207</v>
      </c>
      <c r="C422" s="100" t="s">
        <v>23</v>
      </c>
      <c r="D422" s="100" t="n">
        <v>3741.1410458</v>
      </c>
      <c r="E422" s="100" t="n">
        <v>15.9684168881152</v>
      </c>
      <c r="F422" s="100" t="n">
        <v>13.5186057515171</v>
      </c>
      <c r="G422" s="100" t="n">
        <v>16.1811485051111</v>
      </c>
      <c r="H422" s="100" t="n">
        <v>23932.8744153</v>
      </c>
      <c r="I422" s="100" t="n">
        <v>7.91074238407223</v>
      </c>
      <c r="J422" s="100" t="n">
        <v>86.4813942484829</v>
      </c>
      <c r="K422" s="100" t="n">
        <v>2.52940611270482</v>
      </c>
    </row>
    <row r="423">
      <c r="A423" s="100" t="s">
        <v>206</v>
      </c>
      <c r="B423" s="100" t="s">
        <v>207</v>
      </c>
      <c r="C423" s="100" t="s">
        <v>24</v>
      </c>
      <c r="D423" s="100" t="n">
        <v>2331.898868</v>
      </c>
      <c r="E423" s="100" t="n">
        <v>20.5790271440364</v>
      </c>
      <c r="F423" s="100" t="n">
        <v>15.0496751281911</v>
      </c>
      <c r="G423" s="100" t="n">
        <v>17.7396544206687</v>
      </c>
      <c r="H423" s="100" t="n">
        <v>13162.7802406</v>
      </c>
      <c r="I423" s="100" t="n">
        <v>9.10996080163076</v>
      </c>
      <c r="J423" s="100" t="n">
        <v>84.9503248718089</v>
      </c>
      <c r="K423" s="100" t="n">
        <v>3.14273119402797</v>
      </c>
    </row>
    <row r="424">
      <c r="A424" s="100" t="s">
        <v>208</v>
      </c>
      <c r="B424" s="100" t="s">
        <v>209</v>
      </c>
      <c r="C424" s="100" t="s">
        <v>22</v>
      </c>
      <c r="D424" s="100" t="n">
        <v>1174.3240115</v>
      </c>
      <c r="E424" s="100" t="n">
        <v>18.7471147592817</v>
      </c>
      <c r="F424" s="100" t="n">
        <v>12.2687392560948</v>
      </c>
      <c r="G424" s="100" t="n">
        <v>17.1606428564854</v>
      </c>
      <c r="H424" s="100" t="n">
        <v>8397.3523196</v>
      </c>
      <c r="I424" s="100" t="n">
        <v>8.3968836576752</v>
      </c>
      <c r="J424" s="100" t="n">
        <v>87.7312607439052</v>
      </c>
      <c r="K424" s="100" t="n">
        <v>2.39982249072844</v>
      </c>
    </row>
    <row r="425">
      <c r="A425" s="100" t="s">
        <v>208</v>
      </c>
      <c r="B425" s="100" t="s">
        <v>209</v>
      </c>
      <c r="C425" s="100" t="s">
        <v>23</v>
      </c>
      <c r="D425" s="100" t="n">
        <v>2123.5103015</v>
      </c>
      <c r="E425" s="100" t="n">
        <v>15.5080791750952</v>
      </c>
      <c r="F425" s="100" t="n">
        <v>10.7110902200288</v>
      </c>
      <c r="G425" s="100" t="n">
        <v>13.2028296974149</v>
      </c>
      <c r="H425" s="100" t="n">
        <v>17701.8320108</v>
      </c>
      <c r="I425" s="100" t="n">
        <v>6.88696596618097</v>
      </c>
      <c r="J425" s="100" t="n">
        <v>89.2889097799712</v>
      </c>
      <c r="K425" s="100" t="n">
        <v>1.58381035670803</v>
      </c>
    </row>
    <row r="426">
      <c r="A426" s="100" t="s">
        <v>208</v>
      </c>
      <c r="B426" s="100" t="s">
        <v>209</v>
      </c>
      <c r="C426" s="100" t="s">
        <v>24</v>
      </c>
      <c r="D426" s="100" t="n">
        <v>521.7630687</v>
      </c>
      <c r="E426" s="100" t="n">
        <v>26.0218833034188</v>
      </c>
      <c r="F426" s="100" t="n">
        <v>7.0934178290698</v>
      </c>
      <c r="G426" s="100" t="n">
        <v>24.6829211300194</v>
      </c>
      <c r="H426" s="100" t="n">
        <v>6833.831671</v>
      </c>
      <c r="I426" s="100" t="n">
        <v>9.66071289629143</v>
      </c>
      <c r="J426" s="100" t="n">
        <v>92.9065821709302</v>
      </c>
      <c r="K426" s="100" t="n">
        <v>1.8845411027507</v>
      </c>
    </row>
    <row r="427">
      <c r="A427" s="100" t="s">
        <v>210</v>
      </c>
      <c r="B427" s="100" t="s">
        <v>211</v>
      </c>
      <c r="C427" s="100" t="s">
        <v>22</v>
      </c>
      <c r="D427" s="100" t="n">
        <v>14994.0752569</v>
      </c>
      <c r="E427" s="100" t="n">
        <v>11.0081386355041</v>
      </c>
      <c r="F427" s="100" t="n">
        <v>26.8095310090952</v>
      </c>
      <c r="G427" s="100" t="n">
        <v>7.73968428706391</v>
      </c>
      <c r="H427" s="100" t="n">
        <v>40934.0767567</v>
      </c>
      <c r="I427" s="100" t="n">
        <v>7.68309728164286</v>
      </c>
      <c r="J427" s="100" t="n">
        <v>73.1904689909048</v>
      </c>
      <c r="K427" s="100" t="n">
        <v>2.83503178426732</v>
      </c>
    </row>
    <row r="428">
      <c r="A428" s="100" t="s">
        <v>210</v>
      </c>
      <c r="B428" s="100" t="s">
        <v>211</v>
      </c>
      <c r="C428" s="100" t="s">
        <v>23</v>
      </c>
      <c r="D428" s="100" t="n">
        <v>7124.0552575</v>
      </c>
      <c r="E428" s="100" t="n">
        <v>17.3460372578788</v>
      </c>
      <c r="F428" s="100" t="n">
        <v>14.2059621155289</v>
      </c>
      <c r="G428" s="100" t="n">
        <v>17.497908420796</v>
      </c>
      <c r="H428" s="100" t="n">
        <v>43024.2923135</v>
      </c>
      <c r="I428" s="100" t="n">
        <v>7.97247543782352</v>
      </c>
      <c r="J428" s="100" t="n">
        <v>85.7940378844711</v>
      </c>
      <c r="K428" s="100" t="n">
        <v>2.89734147332649</v>
      </c>
    </row>
    <row r="429">
      <c r="A429" s="100" t="s">
        <v>210</v>
      </c>
      <c r="B429" s="100" t="s">
        <v>211</v>
      </c>
      <c r="C429" s="100" t="s">
        <v>24</v>
      </c>
      <c r="D429" s="100" t="n">
        <v>2580.9523348</v>
      </c>
      <c r="E429" s="100" t="n">
        <v>23.9645539255705</v>
      </c>
      <c r="F429" s="100" t="n">
        <v>11.9557569333784</v>
      </c>
      <c r="G429" s="100" t="n">
        <v>22.8670988245472</v>
      </c>
      <c r="H429" s="100" t="n">
        <v>19006.5753239</v>
      </c>
      <c r="I429" s="100" t="n">
        <v>17.1490358773429</v>
      </c>
      <c r="J429" s="100" t="n">
        <v>88.0442430666216</v>
      </c>
      <c r="K429" s="100" t="n">
        <v>3.10518286937802</v>
      </c>
    </row>
    <row r="430">
      <c r="A430" s="100" t="s">
        <v>212</v>
      </c>
      <c r="B430" s="100" t="s">
        <v>213</v>
      </c>
      <c r="C430" s="100" t="s">
        <v>22</v>
      </c>
      <c r="D430" s="100" t="n">
        <v>11158.1867518</v>
      </c>
      <c r="E430" s="100" t="n">
        <v>7.69978255405846</v>
      </c>
      <c r="F430" s="100" t="n">
        <v>54.9674899670553</v>
      </c>
      <c r="G430" s="100" t="n">
        <v>4.89380379557717</v>
      </c>
      <c r="H430" s="100" t="n">
        <v>9141.424452</v>
      </c>
      <c r="I430" s="100" t="n">
        <v>8.73026162171339</v>
      </c>
      <c r="J430" s="100" t="n">
        <v>45.0325100329447</v>
      </c>
      <c r="K430" s="100" t="n">
        <v>5.9734647444109</v>
      </c>
    </row>
    <row r="431">
      <c r="A431" s="100" t="s">
        <v>212</v>
      </c>
      <c r="B431" s="100" t="s">
        <v>213</v>
      </c>
      <c r="C431" s="100" t="s">
        <v>23</v>
      </c>
      <c r="D431" s="100" t="n">
        <v>8096.234401</v>
      </c>
      <c r="E431" s="100" t="n">
        <v>10.0196148840949</v>
      </c>
      <c r="F431" s="100" t="n">
        <v>50.2872481305973</v>
      </c>
      <c r="G431" s="100" t="n">
        <v>6.32660358032618</v>
      </c>
      <c r="H431" s="100" t="n">
        <v>8003.7406463</v>
      </c>
      <c r="I431" s="100" t="n">
        <v>9.1897072402296</v>
      </c>
      <c r="J431" s="100" t="n">
        <v>49.7127518694027</v>
      </c>
      <c r="K431" s="100" t="n">
        <v>6.39971580940788</v>
      </c>
    </row>
    <row r="432">
      <c r="A432" s="100" t="s">
        <v>212</v>
      </c>
      <c r="B432" s="100" t="s">
        <v>213</v>
      </c>
      <c r="C432" s="100" t="s">
        <v>24</v>
      </c>
      <c r="D432" s="100" t="n">
        <v>922.8240374</v>
      </c>
      <c r="E432" s="100" t="n">
        <v>23.1364478582153</v>
      </c>
      <c r="F432" s="100" t="n">
        <v>34.3732694357733</v>
      </c>
      <c r="G432" s="100" t="n">
        <v>18.8350778969005</v>
      </c>
      <c r="H432" s="100" t="n">
        <v>1761.8901389</v>
      </c>
      <c r="I432" s="100" t="n">
        <v>18.719214666245</v>
      </c>
      <c r="J432" s="100" t="n">
        <v>65.6267305642267</v>
      </c>
      <c r="K432" s="100" t="n">
        <v>9.86523634238227</v>
      </c>
    </row>
    <row r="433">
      <c r="A433" s="100" t="s">
        <v>214</v>
      </c>
      <c r="B433" s="100" t="s">
        <v>215</v>
      </c>
      <c r="C433" s="100" t="s">
        <v>22</v>
      </c>
      <c r="D433" s="100" t="n">
        <v>12239.735388</v>
      </c>
      <c r="E433" s="100" t="n">
        <v>13.5317070341858</v>
      </c>
      <c r="F433" s="100" t="n">
        <v>46.6217975259133</v>
      </c>
      <c r="G433" s="100" t="n">
        <v>10.1118254883136</v>
      </c>
      <c r="H433" s="100" t="n">
        <v>14013.5110279</v>
      </c>
      <c r="I433" s="100" t="n">
        <v>12.825462867925</v>
      </c>
      <c r="J433" s="100" t="n">
        <v>53.3782024740867</v>
      </c>
      <c r="K433" s="100" t="n">
        <v>8.83191000600651</v>
      </c>
    </row>
    <row r="434">
      <c r="A434" s="100" t="s">
        <v>214</v>
      </c>
      <c r="B434" s="100" t="s">
        <v>215</v>
      </c>
      <c r="C434" s="100" t="s">
        <v>23</v>
      </c>
      <c r="D434" s="100" t="n">
        <v>12541.3665143</v>
      </c>
      <c r="E434" s="100" t="n">
        <v>9.40503992889495</v>
      </c>
      <c r="F434" s="100" t="n">
        <v>29.5916409629371</v>
      </c>
      <c r="G434" s="100" t="n">
        <v>9.4285707380693</v>
      </c>
      <c r="H434" s="100" t="n">
        <v>29840.0834702</v>
      </c>
      <c r="I434" s="100" t="n">
        <v>8.48253527171734</v>
      </c>
      <c r="J434" s="100" t="n">
        <v>70.4083590370629</v>
      </c>
      <c r="K434" s="100" t="n">
        <v>3.9626953942746</v>
      </c>
    </row>
    <row r="435">
      <c r="A435" s="100" t="s">
        <v>214</v>
      </c>
      <c r="B435" s="100" t="s">
        <v>215</v>
      </c>
      <c r="C435" s="100" t="s">
        <v>24</v>
      </c>
      <c r="D435" s="100" t="n">
        <v>3797.1175271</v>
      </c>
      <c r="E435" s="100" t="n">
        <v>20.6250557274265</v>
      </c>
      <c r="F435" s="100" t="n">
        <v>25.8265407293741</v>
      </c>
      <c r="G435" s="100" t="n">
        <v>18.2614879376207</v>
      </c>
      <c r="H435" s="100" t="n">
        <v>10905.2677706</v>
      </c>
      <c r="I435" s="100" t="n">
        <v>16.8560832193142</v>
      </c>
      <c r="J435" s="100" t="n">
        <v>74.1734592706259</v>
      </c>
      <c r="K435" s="100" t="n">
        <v>6.35848815246923</v>
      </c>
    </row>
    <row r="436">
      <c r="A436" s="100" t="s">
        <v>216</v>
      </c>
      <c r="B436" s="100" t="s">
        <v>217</v>
      </c>
      <c r="C436" s="100" t="s">
        <v>22</v>
      </c>
      <c r="D436" s="100" t="n">
        <v>2545.7352988</v>
      </c>
      <c r="E436" s="100" t="n">
        <v>19.3360277751769</v>
      </c>
      <c r="F436" s="100" t="n">
        <v>15.346908241219</v>
      </c>
      <c r="G436" s="100" t="n">
        <v>19.9051027788681</v>
      </c>
      <c r="H436" s="100" t="n">
        <v>14042.2005824</v>
      </c>
      <c r="I436" s="100" t="n">
        <v>15.0068494856262</v>
      </c>
      <c r="J436" s="100" t="n">
        <v>84.653091758781</v>
      </c>
      <c r="K436" s="100" t="n">
        <v>3.60863117380037</v>
      </c>
    </row>
    <row r="437">
      <c r="A437" s="100" t="s">
        <v>216</v>
      </c>
      <c r="B437" s="100" t="s">
        <v>217</v>
      </c>
      <c r="C437" s="100" t="s">
        <v>23</v>
      </c>
      <c r="D437" s="100" t="n">
        <v>5493.9105502</v>
      </c>
      <c r="E437" s="100" t="n">
        <v>13.9618495574566</v>
      </c>
      <c r="F437" s="100" t="n">
        <v>14.5018312591344</v>
      </c>
      <c r="G437" s="100" t="n">
        <v>12.660342264617</v>
      </c>
      <c r="H437" s="100" t="n">
        <v>32390.3431832</v>
      </c>
      <c r="I437" s="100" t="n">
        <v>6.95299627169524</v>
      </c>
      <c r="J437" s="100" t="n">
        <v>85.4981687408656</v>
      </c>
      <c r="K437" s="100" t="n">
        <v>2.14739274429172</v>
      </c>
    </row>
    <row r="438">
      <c r="A438" s="100" t="s">
        <v>216</v>
      </c>
      <c r="B438" s="100" t="s">
        <v>217</v>
      </c>
      <c r="C438" s="100" t="s">
        <v>24</v>
      </c>
      <c r="D438" s="100" t="n">
        <v>972.3728621</v>
      </c>
      <c r="E438" s="100" t="n">
        <v>28.2993745309495</v>
      </c>
      <c r="F438" s="100" t="n">
        <v>7.61794257373381</v>
      </c>
      <c r="G438" s="100" t="n">
        <v>25.3767554791718</v>
      </c>
      <c r="H438" s="100" t="n">
        <v>11791.8722433</v>
      </c>
      <c r="I438" s="100" t="n">
        <v>12.7022196162706</v>
      </c>
      <c r="J438" s="100" t="n">
        <v>92.3820574262662</v>
      </c>
      <c r="K438" s="100" t="n">
        <v>2.09259970316542</v>
      </c>
    </row>
    <row r="439">
      <c r="A439" s="100" t="s">
        <v>218</v>
      </c>
      <c r="B439" s="100" t="s">
        <v>219</v>
      </c>
      <c r="C439" s="100" t="s">
        <v>22</v>
      </c>
      <c r="D439" s="100" t="n">
        <v>7708.0444682</v>
      </c>
      <c r="E439" s="100" t="n">
        <v>14.9702304524544</v>
      </c>
      <c r="F439" s="100" t="n">
        <v>31.2313500926206</v>
      </c>
      <c r="G439" s="100" t="n">
        <v>13.4019507335515</v>
      </c>
      <c r="H439" s="100" t="n">
        <v>16972.4270623</v>
      </c>
      <c r="I439" s="100" t="n">
        <v>11.1130371637189</v>
      </c>
      <c r="J439" s="100" t="n">
        <v>68.7686499073795</v>
      </c>
      <c r="K439" s="100" t="n">
        <v>6.08650912657638</v>
      </c>
    </row>
    <row r="440">
      <c r="A440" s="100" t="s">
        <v>218</v>
      </c>
      <c r="B440" s="100" t="s">
        <v>219</v>
      </c>
      <c r="C440" s="100" t="s">
        <v>23</v>
      </c>
      <c r="D440" s="100" t="n">
        <v>8279.5802938</v>
      </c>
      <c r="E440" s="100" t="n">
        <v>11.7898979522573</v>
      </c>
      <c r="F440" s="100" t="n">
        <v>26.5842414680518</v>
      </c>
      <c r="G440" s="100" t="n">
        <v>9.63654440192175</v>
      </c>
      <c r="H440" s="100" t="n">
        <v>22865.1123383</v>
      </c>
      <c r="I440" s="100" t="n">
        <v>6.9607823177383</v>
      </c>
      <c r="J440" s="100" t="n">
        <v>73.4157585319482</v>
      </c>
      <c r="K440" s="100" t="n">
        <v>3.48944461544736</v>
      </c>
    </row>
    <row r="441">
      <c r="A441" s="100" t="s">
        <v>218</v>
      </c>
      <c r="B441" s="100" t="s">
        <v>219</v>
      </c>
      <c r="C441" s="100" t="s">
        <v>24</v>
      </c>
      <c r="D441" s="100" t="n">
        <v>1507.6461988</v>
      </c>
      <c r="E441" s="100" t="n">
        <v>25.1017589600726</v>
      </c>
      <c r="F441" s="100" t="n">
        <v>18.9282310985872</v>
      </c>
      <c r="G441" s="100" t="n">
        <v>20.9951645476379</v>
      </c>
      <c r="H441" s="100" t="n">
        <v>6457.4203251</v>
      </c>
      <c r="I441" s="100" t="n">
        <v>13.1703228594789</v>
      </c>
      <c r="J441" s="100" t="n">
        <v>81.0717689014128</v>
      </c>
      <c r="K441" s="100" t="n">
        <v>4.90184600503556</v>
      </c>
    </row>
    <row r="442">
      <c r="A442" s="100" t="s">
        <v>220</v>
      </c>
      <c r="B442" s="100" t="s">
        <v>221</v>
      </c>
      <c r="C442" s="100" t="s">
        <v>22</v>
      </c>
      <c r="D442" s="100" t="n">
        <v>588.090213</v>
      </c>
      <c r="E442" s="100" t="n">
        <v>19.4467863269292</v>
      </c>
      <c r="F442" s="100" t="n">
        <v>15.4089007754808</v>
      </c>
      <c r="G442" s="100" t="n">
        <v>17.1658690078721</v>
      </c>
      <c r="H442" s="100" t="n">
        <v>3228.4715364</v>
      </c>
      <c r="I442" s="100" t="n">
        <v>10.8983487537741</v>
      </c>
      <c r="J442" s="100" t="n">
        <v>84.5910992245192</v>
      </c>
      <c r="K442" s="100" t="n">
        <v>3.12689130052743</v>
      </c>
    </row>
    <row r="443">
      <c r="A443" s="100" t="s">
        <v>220</v>
      </c>
      <c r="B443" s="100" t="s">
        <v>221</v>
      </c>
      <c r="C443" s="100" t="s">
        <v>23</v>
      </c>
      <c r="D443" s="100" t="n">
        <v>1030.0055486</v>
      </c>
      <c r="E443" s="100" t="n">
        <v>16.6113401535973</v>
      </c>
      <c r="F443" s="100" t="n">
        <v>12.0416965493713</v>
      </c>
      <c r="G443" s="100" t="n">
        <v>15.0388149989235</v>
      </c>
      <c r="H443" s="100" t="n">
        <v>7523.6525209</v>
      </c>
      <c r="I443" s="100" t="n">
        <v>5.99796090181482</v>
      </c>
      <c r="J443" s="100" t="n">
        <v>87.9583034506287</v>
      </c>
      <c r="K443" s="100" t="n">
        <v>2.05884879056153</v>
      </c>
    </row>
    <row r="444">
      <c r="A444" s="100" t="s">
        <v>220</v>
      </c>
      <c r="B444" s="100" t="s">
        <v>221</v>
      </c>
      <c r="C444" s="100" t="s">
        <v>24</v>
      </c>
      <c r="D444" s="100" t="n">
        <v>239.2121876</v>
      </c>
      <c r="E444" s="100" t="n">
        <v>24.0358882754067</v>
      </c>
      <c r="F444" s="100" t="n">
        <v>7.62181035516045</v>
      </c>
      <c r="G444" s="100" t="n">
        <v>23.214820320382</v>
      </c>
      <c r="H444" s="100" t="n">
        <v>2899.309718</v>
      </c>
      <c r="I444" s="100" t="n">
        <v>10.460198805677</v>
      </c>
      <c r="J444" s="100" t="n">
        <v>92.3781896448396</v>
      </c>
      <c r="K444" s="100" t="n">
        <v>1.91537589761547</v>
      </c>
    </row>
    <row r="445">
      <c r="A445" s="100" t="s">
        <v>222</v>
      </c>
      <c r="B445" s="100" t="s">
        <v>223</v>
      </c>
      <c r="C445" s="100" t="s">
        <v>22</v>
      </c>
      <c r="D445" s="100" t="n">
        <v>5164.4254095</v>
      </c>
      <c r="E445" s="100" t="n">
        <v>9.9874068151308</v>
      </c>
      <c r="F445" s="100" t="n">
        <v>29.7539312445335</v>
      </c>
      <c r="G445" s="100" t="n">
        <v>7.7742256064697</v>
      </c>
      <c r="H445" s="100" t="n">
        <v>12192.6941155</v>
      </c>
      <c r="I445" s="100" t="n">
        <v>6.387308853267</v>
      </c>
      <c r="J445" s="100" t="n">
        <v>70.2460687554665</v>
      </c>
      <c r="K445" s="100" t="n">
        <v>3.29290703768231</v>
      </c>
    </row>
    <row r="446">
      <c r="A446" s="100" t="s">
        <v>222</v>
      </c>
      <c r="B446" s="100" t="s">
        <v>223</v>
      </c>
      <c r="C446" s="100" t="s">
        <v>23</v>
      </c>
      <c r="D446" s="100" t="n">
        <v>2000.8060108</v>
      </c>
      <c r="E446" s="100" t="n">
        <v>14.3127077045722</v>
      </c>
      <c r="F446" s="100" t="n">
        <v>20.2238127297982</v>
      </c>
      <c r="G446" s="100" t="n">
        <v>13.1200009323554</v>
      </c>
      <c r="H446" s="100" t="n">
        <v>7892.511523</v>
      </c>
      <c r="I446" s="100" t="n">
        <v>8.55126649346351</v>
      </c>
      <c r="J446" s="100" t="n">
        <v>79.7761872702018</v>
      </c>
      <c r="K446" s="100" t="n">
        <v>3.32601056718891</v>
      </c>
    </row>
    <row r="447">
      <c r="A447" s="100" t="s">
        <v>222</v>
      </c>
      <c r="B447" s="100" t="s">
        <v>223</v>
      </c>
      <c r="C447" s="100" t="s">
        <v>24</v>
      </c>
      <c r="D447" s="100" t="n">
        <v>1064.4416977</v>
      </c>
      <c r="E447" s="100" t="n">
        <v>18.0126532359749</v>
      </c>
      <c r="F447" s="100" t="n">
        <v>19.3701665063594</v>
      </c>
      <c r="G447" s="100" t="n">
        <v>17.2635523273732</v>
      </c>
      <c r="H447" s="100" t="n">
        <v>4430.8218425</v>
      </c>
      <c r="I447" s="100" t="n">
        <v>11.7295055397178</v>
      </c>
      <c r="J447" s="100" t="n">
        <v>80.6298334936406</v>
      </c>
      <c r="K447" s="100" t="n">
        <v>4.14732200952446</v>
      </c>
    </row>
    <row r="448">
      <c r="A448" s="100" t="s">
        <v>224</v>
      </c>
      <c r="B448" s="100" t="s">
        <v>225</v>
      </c>
      <c r="C448" s="100" t="s">
        <v>22</v>
      </c>
      <c r="D448" s="100" t="n">
        <v>2480.3718085</v>
      </c>
      <c r="E448" s="100" t="n">
        <v>10.0620770736137</v>
      </c>
      <c r="F448" s="100" t="n">
        <v>38.2526104370942</v>
      </c>
      <c r="G448" s="100" t="n">
        <v>7.66047592473103</v>
      </c>
      <c r="H448" s="100" t="n">
        <v>4003.8178459</v>
      </c>
      <c r="I448" s="100" t="n">
        <v>8.13204809143705</v>
      </c>
      <c r="J448" s="100" t="n">
        <v>61.7473895629058</v>
      </c>
      <c r="K448" s="100" t="n">
        <v>4.74567756444092</v>
      </c>
    </row>
    <row r="449">
      <c r="A449" s="100" t="s">
        <v>224</v>
      </c>
      <c r="B449" s="100" t="s">
        <v>225</v>
      </c>
      <c r="C449" s="100" t="s">
        <v>23</v>
      </c>
      <c r="D449" s="100" t="n">
        <v>2082.3098434</v>
      </c>
      <c r="E449" s="100" t="n">
        <v>9.60405942437585</v>
      </c>
      <c r="F449" s="100" t="n">
        <v>32.1701525167847</v>
      </c>
      <c r="G449" s="100" t="n">
        <v>6.56293511813286</v>
      </c>
      <c r="H449" s="100" t="n">
        <v>4390.4908134</v>
      </c>
      <c r="I449" s="100" t="n">
        <v>6.58927525677715</v>
      </c>
      <c r="J449" s="100" t="n">
        <v>67.8298474832153</v>
      </c>
      <c r="K449" s="100" t="n">
        <v>3.11265072150341</v>
      </c>
    </row>
    <row r="450">
      <c r="A450" s="100" t="s">
        <v>224</v>
      </c>
      <c r="B450" s="100" t="s">
        <v>225</v>
      </c>
      <c r="C450" s="100" t="s">
        <v>24</v>
      </c>
      <c r="D450" s="100" t="n">
        <v>474.1768556</v>
      </c>
      <c r="E450" s="100" t="n">
        <v>20.4115345451979</v>
      </c>
      <c r="F450" s="100" t="n">
        <v>27.5521857250181</v>
      </c>
      <c r="G450" s="100" t="n">
        <v>17.4977787925932</v>
      </c>
      <c r="H450" s="100" t="n">
        <v>1246.836716</v>
      </c>
      <c r="I450" s="100" t="n">
        <v>13.6006456758945</v>
      </c>
      <c r="J450" s="100" t="n">
        <v>72.4478142749819</v>
      </c>
      <c r="K450" s="100" t="n">
        <v>6.65447337360588</v>
      </c>
    </row>
    <row r="451">
      <c r="A451" s="100" t="s">
        <v>226</v>
      </c>
      <c r="B451" s="100" t="s">
        <v>227</v>
      </c>
      <c r="C451" s="100" t="s">
        <v>22</v>
      </c>
      <c r="D451" s="100" t="n">
        <v>9635.3259566</v>
      </c>
      <c r="E451" s="100" t="n">
        <v>10.9682887868074</v>
      </c>
      <c r="F451" s="100" t="n">
        <v>35.8005094003801</v>
      </c>
      <c r="G451" s="100" t="n">
        <v>8.13088848221839</v>
      </c>
      <c r="H451" s="100" t="n">
        <v>17278.6093979</v>
      </c>
      <c r="I451" s="100" t="n">
        <v>8.03160092544658</v>
      </c>
      <c r="J451" s="100" t="n">
        <v>64.1994905996199</v>
      </c>
      <c r="K451" s="100" t="n">
        <v>4.53414734014767</v>
      </c>
    </row>
    <row r="452">
      <c r="A452" s="100" t="s">
        <v>226</v>
      </c>
      <c r="B452" s="100" t="s">
        <v>227</v>
      </c>
      <c r="C452" s="100" t="s">
        <v>23</v>
      </c>
      <c r="D452" s="100" t="n">
        <v>6311.6509437</v>
      </c>
      <c r="E452" s="100" t="n">
        <v>13.0010106753223</v>
      </c>
      <c r="F452" s="100" t="n">
        <v>31.0140588105981</v>
      </c>
      <c r="G452" s="100" t="n">
        <v>11.1055276738027</v>
      </c>
      <c r="H452" s="100" t="n">
        <v>14039.2840379</v>
      </c>
      <c r="I452" s="100" t="n">
        <v>10.1701742089116</v>
      </c>
      <c r="J452" s="100" t="n">
        <v>68.9859411894019</v>
      </c>
      <c r="K452" s="100" t="n">
        <v>4.99272000149149</v>
      </c>
    </row>
    <row r="453">
      <c r="A453" s="100" t="s">
        <v>226</v>
      </c>
      <c r="B453" s="100" t="s">
        <v>227</v>
      </c>
      <c r="C453" s="100" t="s">
        <v>24</v>
      </c>
      <c r="D453" s="100" t="n">
        <v>2407.8390502</v>
      </c>
      <c r="E453" s="100" t="n">
        <v>18.9997849868507</v>
      </c>
      <c r="F453" s="100" t="n">
        <v>24.5134357909103</v>
      </c>
      <c r="G453" s="100" t="n">
        <v>16.9269271355844</v>
      </c>
      <c r="H453" s="100" t="n">
        <v>7414.6887698</v>
      </c>
      <c r="I453" s="100" t="n">
        <v>12.0134862450471</v>
      </c>
      <c r="J453" s="100" t="n">
        <v>75.4865642090897</v>
      </c>
      <c r="K453" s="100" t="n">
        <v>5.49683438136398</v>
      </c>
    </row>
    <row r="454">
      <c r="A454" s="100" t="s">
        <v>228</v>
      </c>
      <c r="B454" s="100" t="s">
        <v>229</v>
      </c>
      <c r="C454" s="100" t="s">
        <v>22</v>
      </c>
      <c r="D454" s="100" t="n">
        <v>701.1482327</v>
      </c>
      <c r="E454" s="100" t="n">
        <v>25.3992283018431</v>
      </c>
      <c r="F454" s="100" t="n">
        <v>11.1930947668657</v>
      </c>
      <c r="G454" s="100" t="n">
        <v>20.6260999773628</v>
      </c>
      <c r="H454" s="100" t="n">
        <v>5562.9659136</v>
      </c>
      <c r="I454" s="100" t="n">
        <v>10.6268228203416</v>
      </c>
      <c r="J454" s="100" t="n">
        <v>88.8069052331343</v>
      </c>
      <c r="K454" s="100" t="n">
        <v>2.5996840123118</v>
      </c>
    </row>
    <row r="455">
      <c r="A455" s="100" t="s">
        <v>228</v>
      </c>
      <c r="B455" s="100" t="s">
        <v>229</v>
      </c>
      <c r="C455" s="100" t="s">
        <v>23</v>
      </c>
      <c r="D455" s="100" t="n">
        <v>1439.0024753</v>
      </c>
      <c r="E455" s="100" t="n">
        <v>15.7464452725021</v>
      </c>
      <c r="F455" s="100" t="n">
        <v>11.5625457471883</v>
      </c>
      <c r="G455" s="100" t="n">
        <v>14.6177723328694</v>
      </c>
      <c r="H455" s="100" t="n">
        <v>11006.3750978</v>
      </c>
      <c r="I455" s="100" t="n">
        <v>6.05361542927698</v>
      </c>
      <c r="J455" s="100" t="n">
        <v>88.4374542528117</v>
      </c>
      <c r="K455" s="100" t="n">
        <v>1.91116606361849</v>
      </c>
    </row>
    <row r="456">
      <c r="A456" s="100" t="s">
        <v>228</v>
      </c>
      <c r="B456" s="100" t="s">
        <v>229</v>
      </c>
      <c r="C456" s="100" t="s">
        <v>24</v>
      </c>
      <c r="D456" s="100" t="n">
        <v>227.5158836</v>
      </c>
      <c r="E456" s="100" t="n">
        <v>31.7924611203332</v>
      </c>
      <c r="F456" s="100" t="n">
        <v>4.36753751808686</v>
      </c>
      <c r="G456" s="100" t="n">
        <v>31.2740577989974</v>
      </c>
      <c r="H456" s="100" t="n">
        <v>4981.7326382</v>
      </c>
      <c r="I456" s="100" t="n">
        <v>10.4130470070516</v>
      </c>
      <c r="J456" s="100" t="n">
        <v>95.6324624819131</v>
      </c>
      <c r="K456" s="100" t="n">
        <v>1.42828718653743</v>
      </c>
    </row>
    <row r="457">
      <c r="A457" s="100" t="s">
        <v>230</v>
      </c>
      <c r="B457" s="100" t="s">
        <v>231</v>
      </c>
      <c r="C457" s="100" t="s">
        <v>22</v>
      </c>
      <c r="D457" s="100" t="n">
        <v>1879.405579</v>
      </c>
      <c r="E457" s="100" t="n">
        <v>16.154037325202</v>
      </c>
      <c r="F457" s="100" t="n">
        <v>15.6735771708252</v>
      </c>
      <c r="G457" s="100" t="n">
        <v>14.075145516902</v>
      </c>
      <c r="H457" s="100" t="n">
        <v>10111.5110989</v>
      </c>
      <c r="I457" s="100" t="n">
        <v>8.60029892348228</v>
      </c>
      <c r="J457" s="100" t="n">
        <v>84.3264228291748</v>
      </c>
      <c r="K457" s="100" t="n">
        <v>2.61611808076641</v>
      </c>
    </row>
    <row r="458">
      <c r="A458" s="100" t="s">
        <v>230</v>
      </c>
      <c r="B458" s="100" t="s">
        <v>231</v>
      </c>
      <c r="C458" s="100" t="s">
        <v>23</v>
      </c>
      <c r="D458" s="100" t="n">
        <v>1174.8138041</v>
      </c>
      <c r="E458" s="100" t="n">
        <v>18.0781132965967</v>
      </c>
      <c r="F458" s="100" t="n">
        <v>11.5773319689616</v>
      </c>
      <c r="G458" s="100" t="n">
        <v>15.7745638088754</v>
      </c>
      <c r="H458" s="100" t="n">
        <v>8972.7211137</v>
      </c>
      <c r="I458" s="100" t="n">
        <v>7.98867589684093</v>
      </c>
      <c r="J458" s="100" t="n">
        <v>88.4226680310384</v>
      </c>
      <c r="K458" s="100" t="n">
        <v>2.06539076401552</v>
      </c>
    </row>
    <row r="459">
      <c r="A459" s="100" t="s">
        <v>230</v>
      </c>
      <c r="B459" s="100" t="s">
        <v>231</v>
      </c>
      <c r="C459" s="100" t="s">
        <v>24</v>
      </c>
      <c r="D459" s="100" t="n">
        <v>569.8050197</v>
      </c>
      <c r="E459" s="100" t="n">
        <v>26.8651367831476</v>
      </c>
      <c r="F459" s="100" t="n">
        <v>15.452726226424</v>
      </c>
      <c r="G459" s="100" t="n">
        <v>24.0218987686546</v>
      </c>
      <c r="H459" s="100" t="n">
        <v>3117.6026995</v>
      </c>
      <c r="I459" s="100" t="n">
        <v>11.1896380786313</v>
      </c>
      <c r="J459" s="100" t="n">
        <v>84.547273773576</v>
      </c>
      <c r="K459" s="100" t="n">
        <v>4.39048840421517</v>
      </c>
    </row>
    <row r="460">
      <c r="A460" s="100" t="s">
        <v>232</v>
      </c>
      <c r="B460" s="100" t="s">
        <v>233</v>
      </c>
      <c r="C460" s="100" t="s">
        <v>22</v>
      </c>
      <c r="D460" s="100" t="n">
        <v>2570.7009748</v>
      </c>
      <c r="E460" s="100" t="n">
        <v>15.5949776713627</v>
      </c>
      <c r="F460" s="100" t="n">
        <v>16.5672586467054</v>
      </c>
      <c r="G460" s="100" t="n">
        <v>14.3624736683857</v>
      </c>
      <c r="H460" s="100" t="n">
        <v>12946.0542689</v>
      </c>
      <c r="I460" s="100" t="n">
        <v>9.7768300864871</v>
      </c>
      <c r="J460" s="100" t="n">
        <v>83.4327413532946</v>
      </c>
      <c r="K460" s="100" t="n">
        <v>2.85195970084526</v>
      </c>
    </row>
    <row r="461">
      <c r="A461" s="100" t="s">
        <v>232</v>
      </c>
      <c r="B461" s="100" t="s">
        <v>233</v>
      </c>
      <c r="C461" s="100" t="s">
        <v>23</v>
      </c>
      <c r="D461" s="100" t="n">
        <v>1622.1729484</v>
      </c>
      <c r="E461" s="100" t="n">
        <v>15.6265600075221</v>
      </c>
      <c r="F461" s="100" t="n">
        <v>5.56457626336057</v>
      </c>
      <c r="G461" s="100" t="n">
        <v>15.1629418562242</v>
      </c>
      <c r="H461" s="100" t="n">
        <v>27529.6055811</v>
      </c>
      <c r="I461" s="100" t="n">
        <v>6.08623578822581</v>
      </c>
      <c r="J461" s="100" t="n">
        <v>94.4354237366394</v>
      </c>
      <c r="K461" s="100" t="n">
        <v>0.893471358493257</v>
      </c>
    </row>
    <row r="462">
      <c r="A462" s="100" t="s">
        <v>232</v>
      </c>
      <c r="B462" s="100" t="s">
        <v>233</v>
      </c>
      <c r="C462" s="100" t="s">
        <v>24</v>
      </c>
      <c r="D462" s="100" t="n">
        <v>564.7914305</v>
      </c>
      <c r="E462" s="100" t="n">
        <v>32.5488009113633</v>
      </c>
      <c r="F462" s="100" t="n">
        <v>5.66372964032715</v>
      </c>
      <c r="G462" s="100" t="n">
        <v>33.5724093627595</v>
      </c>
      <c r="H462" s="100" t="n">
        <v>9407.2846813</v>
      </c>
      <c r="I462" s="100" t="n">
        <v>13.0083576162482</v>
      </c>
      <c r="J462" s="100" t="n">
        <v>94.3362703596729</v>
      </c>
      <c r="K462" s="100" t="n">
        <v>2.01560915308712</v>
      </c>
    </row>
    <row r="463">
      <c r="A463" s="100" t="s">
        <v>234</v>
      </c>
      <c r="B463" s="100" t="s">
        <v>235</v>
      </c>
      <c r="C463" s="100" t="s">
        <v>22</v>
      </c>
      <c r="D463" s="100" t="n">
        <v>1418.8246115</v>
      </c>
      <c r="E463" s="100" t="n">
        <v>12.6116673255292</v>
      </c>
      <c r="F463" s="100" t="n">
        <v>30.484222497336</v>
      </c>
      <c r="G463" s="100" t="n">
        <v>11.1774211671844</v>
      </c>
      <c r="H463" s="100" t="n">
        <v>3235.4670032</v>
      </c>
      <c r="I463" s="100" t="n">
        <v>11.7061708132352</v>
      </c>
      <c r="J463" s="100" t="n">
        <v>69.515777502664</v>
      </c>
      <c r="K463" s="100" t="n">
        <v>4.90154905904383</v>
      </c>
    </row>
    <row r="464">
      <c r="A464" s="100" t="s">
        <v>234</v>
      </c>
      <c r="B464" s="100" t="s">
        <v>235</v>
      </c>
      <c r="C464" s="100" t="s">
        <v>23</v>
      </c>
      <c r="D464" s="100" t="n">
        <v>1428.6177784</v>
      </c>
      <c r="E464" s="100" t="n">
        <v>12.9861675323174</v>
      </c>
      <c r="F464" s="100" t="n">
        <v>24.0079354419454</v>
      </c>
      <c r="G464" s="100" t="n">
        <v>12.8672827775285</v>
      </c>
      <c r="H464" s="100" t="n">
        <v>4521.9887694</v>
      </c>
      <c r="I464" s="100" t="n">
        <v>10.3751443628774</v>
      </c>
      <c r="J464" s="100" t="n">
        <v>75.9920645580546</v>
      </c>
      <c r="K464" s="100" t="n">
        <v>4.0651204310966</v>
      </c>
    </row>
    <row r="465">
      <c r="A465" s="100" t="s">
        <v>234</v>
      </c>
      <c r="B465" s="100" t="s">
        <v>235</v>
      </c>
      <c r="C465" s="100" t="s">
        <v>24</v>
      </c>
      <c r="D465" s="100" t="n">
        <v>303.2678024</v>
      </c>
      <c r="E465" s="100" t="n">
        <v>22.4920651430949</v>
      </c>
      <c r="F465" s="100" t="n">
        <v>12.9789996322925</v>
      </c>
      <c r="G465" s="100" t="n">
        <v>20.6622350255963</v>
      </c>
      <c r="H465" s="100" t="n">
        <v>2033.3360268</v>
      </c>
      <c r="I465" s="100" t="n">
        <v>12.1966066819239</v>
      </c>
      <c r="J465" s="100" t="n">
        <v>87.0210003677075</v>
      </c>
      <c r="K465" s="100" t="n">
        <v>3.08172900410683</v>
      </c>
    </row>
    <row r="466">
      <c r="A466" s="100" t="s">
        <v>236</v>
      </c>
      <c r="B466" s="100" t="s">
        <v>237</v>
      </c>
      <c r="C466" s="100" t="s">
        <v>22</v>
      </c>
      <c r="D466" s="100" t="n">
        <v>4665.7511863</v>
      </c>
      <c r="E466" s="100" t="n">
        <v>15.5254755529017</v>
      </c>
      <c r="F466" s="100" t="n">
        <v>15.8474245074066</v>
      </c>
      <c r="G466" s="100" t="n">
        <v>14.1477246737001</v>
      </c>
      <c r="H466" s="100" t="n">
        <v>24775.9488459</v>
      </c>
      <c r="I466" s="100" t="n">
        <v>9.37220763260937</v>
      </c>
      <c r="J466" s="100" t="n">
        <v>84.1525754925934</v>
      </c>
      <c r="K466" s="100" t="n">
        <v>2.66426781837199</v>
      </c>
    </row>
    <row r="467">
      <c r="A467" s="100" t="s">
        <v>236</v>
      </c>
      <c r="B467" s="100" t="s">
        <v>237</v>
      </c>
      <c r="C467" s="100" t="s">
        <v>23</v>
      </c>
      <c r="D467" s="100" t="n">
        <v>4261.8937523</v>
      </c>
      <c r="E467" s="100" t="n">
        <v>13.5550376680574</v>
      </c>
      <c r="F467" s="100" t="n">
        <v>12.9457735614986</v>
      </c>
      <c r="G467" s="100" t="n">
        <v>12.9323776281239</v>
      </c>
      <c r="H467" s="100" t="n">
        <v>28659.2270448</v>
      </c>
      <c r="I467" s="100" t="n">
        <v>6.85573993754637</v>
      </c>
      <c r="J467" s="100" t="n">
        <v>87.0542264385014</v>
      </c>
      <c r="K467" s="100" t="n">
        <v>1.92316489658035</v>
      </c>
    </row>
    <row r="468">
      <c r="A468" s="100" t="s">
        <v>236</v>
      </c>
      <c r="B468" s="100" t="s">
        <v>237</v>
      </c>
      <c r="C468" s="100" t="s">
        <v>24</v>
      </c>
      <c r="D468" s="100" t="n">
        <v>941.5021148</v>
      </c>
      <c r="E468" s="100" t="n">
        <v>29.9792206946824</v>
      </c>
      <c r="F468" s="100" t="n">
        <v>6.72644246756821</v>
      </c>
      <c r="G468" s="100" t="n">
        <v>27.5350990455884</v>
      </c>
      <c r="H468" s="100" t="n">
        <v>13055.5270628</v>
      </c>
      <c r="I468" s="100" t="n">
        <v>9.90465171320139</v>
      </c>
      <c r="J468" s="100" t="n">
        <v>93.2735575324318</v>
      </c>
      <c r="K468" s="100" t="n">
        <v>1.98569953230896</v>
      </c>
    </row>
    <row r="469">
      <c r="A469" s="100" t="s">
        <v>238</v>
      </c>
      <c r="B469" s="100" t="s">
        <v>239</v>
      </c>
      <c r="C469" s="100" t="s">
        <v>22</v>
      </c>
      <c r="D469" s="100" t="n">
        <v>5813.5705342</v>
      </c>
      <c r="E469" s="100" t="n">
        <v>18.110801875021</v>
      </c>
      <c r="F469" s="100" t="n">
        <v>19.670806609079</v>
      </c>
      <c r="G469" s="100" t="n">
        <v>14.3799668881348</v>
      </c>
      <c r="H469" s="100" t="n">
        <v>23740.7362603</v>
      </c>
      <c r="I469" s="100" t="n">
        <v>10.2643046507074</v>
      </c>
      <c r="J469" s="100" t="n">
        <v>80.329193390921</v>
      </c>
      <c r="K469" s="100" t="n">
        <v>3.52132936683304</v>
      </c>
    </row>
    <row r="470">
      <c r="A470" s="100" t="s">
        <v>238</v>
      </c>
      <c r="B470" s="100" t="s">
        <v>239</v>
      </c>
      <c r="C470" s="100" t="s">
        <v>23</v>
      </c>
      <c r="D470" s="100" t="n">
        <v>4108.6686659</v>
      </c>
      <c r="E470" s="100" t="n">
        <v>17.4854580826527</v>
      </c>
      <c r="F470" s="100" t="n">
        <v>10.940665196053</v>
      </c>
      <c r="G470" s="100" t="n">
        <v>16.4622066300335</v>
      </c>
      <c r="H470" s="100" t="n">
        <v>33445.4342362</v>
      </c>
      <c r="I470" s="100" t="n">
        <v>6.83067640161332</v>
      </c>
      <c r="J470" s="100" t="n">
        <v>89.059334803947</v>
      </c>
      <c r="K470" s="100" t="n">
        <v>2.02233142122525</v>
      </c>
    </row>
    <row r="471">
      <c r="A471" s="100" t="s">
        <v>238</v>
      </c>
      <c r="B471" s="100" t="s">
        <v>239</v>
      </c>
      <c r="C471" s="100" t="s">
        <v>24</v>
      </c>
      <c r="D471" s="100" t="n">
        <v>1866.4706303</v>
      </c>
      <c r="E471" s="100" t="n">
        <v>25.7463450476306</v>
      </c>
      <c r="F471" s="100" t="n">
        <v>10.7279268732672</v>
      </c>
      <c r="G471" s="100" t="n">
        <v>22.5654050274027</v>
      </c>
      <c r="H471" s="100" t="n">
        <v>15531.7709158</v>
      </c>
      <c r="I471" s="100" t="n">
        <v>8.25378842290014</v>
      </c>
      <c r="J471" s="100" t="n">
        <v>89.2720731267328</v>
      </c>
      <c r="K471" s="100" t="n">
        <v>2.71171046577992</v>
      </c>
    </row>
    <row r="472">
      <c r="A472" s="100" t="s">
        <v>240</v>
      </c>
      <c r="B472" s="100" t="s">
        <v>241</v>
      </c>
      <c r="C472" s="100" t="s">
        <v>22</v>
      </c>
      <c r="D472" s="100" t="n">
        <v>6156.1647193</v>
      </c>
      <c r="E472" s="100" t="n">
        <v>13.5188750761715</v>
      </c>
      <c r="F472" s="100" t="n">
        <v>20.1158866296934</v>
      </c>
      <c r="G472" s="100" t="n">
        <v>11.1932811189961</v>
      </c>
      <c r="H472" s="100" t="n">
        <v>24447.3320722</v>
      </c>
      <c r="I472" s="100" t="n">
        <v>6.09348789342636</v>
      </c>
      <c r="J472" s="100" t="n">
        <v>79.8841133703066</v>
      </c>
      <c r="K472" s="100" t="n">
        <v>2.81861767633648</v>
      </c>
    </row>
    <row r="473">
      <c r="A473" s="100" t="s">
        <v>240</v>
      </c>
      <c r="B473" s="100" t="s">
        <v>241</v>
      </c>
      <c r="C473" s="100" t="s">
        <v>23</v>
      </c>
      <c r="D473" s="100" t="n">
        <v>2370.0490408</v>
      </c>
      <c r="E473" s="100" t="n">
        <v>18.0152691669925</v>
      </c>
      <c r="F473" s="100" t="n">
        <v>12.8228492902505</v>
      </c>
      <c r="G473" s="100" t="n">
        <v>15.4768501610376</v>
      </c>
      <c r="H473" s="100" t="n">
        <v>16112.9650472</v>
      </c>
      <c r="I473" s="100" t="n">
        <v>8.28421299399557</v>
      </c>
      <c r="J473" s="100" t="n">
        <v>87.1771507097495</v>
      </c>
      <c r="K473" s="100" t="n">
        <v>2.27648317806949</v>
      </c>
    </row>
    <row r="474">
      <c r="A474" s="100" t="s">
        <v>240</v>
      </c>
      <c r="B474" s="100" t="s">
        <v>241</v>
      </c>
      <c r="C474" s="100" t="s">
        <v>24</v>
      </c>
      <c r="D474" s="100" t="n">
        <v>710.1330436</v>
      </c>
      <c r="E474" s="100" t="n">
        <v>29.7638978263578</v>
      </c>
      <c r="F474" s="100" t="n">
        <v>9.06667895138498</v>
      </c>
      <c r="G474" s="100" t="n">
        <v>28.883304562549</v>
      </c>
      <c r="H474" s="100" t="n">
        <v>7122.2060897</v>
      </c>
      <c r="I474" s="100" t="n">
        <v>13.8776889291651</v>
      </c>
      <c r="J474" s="100" t="n">
        <v>90.933321048615</v>
      </c>
      <c r="K474" s="100" t="n">
        <v>2.87986457003699</v>
      </c>
    </row>
    <row r="475">
      <c r="A475" s="100" t="s">
        <v>242</v>
      </c>
      <c r="B475" s="100" t="s">
        <v>243</v>
      </c>
      <c r="C475" s="100" t="s">
        <v>22</v>
      </c>
      <c r="D475" s="100" t="n">
        <v>4516.7493572</v>
      </c>
      <c r="E475" s="100" t="n">
        <v>13.0692095038457</v>
      </c>
      <c r="F475" s="100" t="n">
        <v>19.3931790577694</v>
      </c>
      <c r="G475" s="100" t="n">
        <v>11.1739419467321</v>
      </c>
      <c r="H475" s="100" t="n">
        <v>18773.6526122</v>
      </c>
      <c r="I475" s="100" t="n">
        <v>5.40796639455062</v>
      </c>
      <c r="J475" s="100" t="n">
        <v>80.6068209422306</v>
      </c>
      <c r="K475" s="100" t="n">
        <v>2.68833647600865</v>
      </c>
    </row>
    <row r="476">
      <c r="A476" s="100" t="s">
        <v>242</v>
      </c>
      <c r="B476" s="100" t="s">
        <v>243</v>
      </c>
      <c r="C476" s="100" t="s">
        <v>23</v>
      </c>
      <c r="D476" s="100" t="n">
        <v>1759.7865413</v>
      </c>
      <c r="E476" s="100" t="n">
        <v>19.6736631963415</v>
      </c>
      <c r="F476" s="100" t="n">
        <v>10.4328392022334</v>
      </c>
      <c r="G476" s="100" t="n">
        <v>17.78595429661</v>
      </c>
      <c r="H476" s="100" t="n">
        <v>15107.9759842</v>
      </c>
      <c r="I476" s="100" t="n">
        <v>6.55085600590515</v>
      </c>
      <c r="J476" s="100" t="n">
        <v>89.5671607977666</v>
      </c>
      <c r="K476" s="100" t="n">
        <v>2.07171913882338</v>
      </c>
    </row>
    <row r="477">
      <c r="A477" s="100" t="s">
        <v>242</v>
      </c>
      <c r="B477" s="100" t="s">
        <v>243</v>
      </c>
      <c r="C477" s="100" t="s">
        <v>24</v>
      </c>
      <c r="D477" s="100" t="n">
        <v>535.9037188</v>
      </c>
      <c r="E477" s="100" t="n">
        <v>33.9085187874591</v>
      </c>
      <c r="F477" s="100" t="n">
        <v>8.08167373598339</v>
      </c>
      <c r="G477" s="100" t="n">
        <v>32.5268771924254</v>
      </c>
      <c r="H477" s="100" t="n">
        <v>6095.1944461</v>
      </c>
      <c r="I477" s="100" t="n">
        <v>14.4106589368647</v>
      </c>
      <c r="J477" s="100" t="n">
        <v>91.9183262640166</v>
      </c>
      <c r="K477" s="100" t="n">
        <v>2.85983894402665</v>
      </c>
    </row>
    <row r="478">
      <c r="A478" s="100" t="s">
        <v>244</v>
      </c>
      <c r="B478" s="100" t="s">
        <v>245</v>
      </c>
      <c r="C478" s="100" t="s">
        <v>22</v>
      </c>
      <c r="D478" s="100" t="n">
        <v>410.8203977</v>
      </c>
      <c r="E478" s="100" t="n">
        <v>17.0676104327445</v>
      </c>
      <c r="F478" s="100" t="n">
        <v>13.5888098656658</v>
      </c>
      <c r="G478" s="100" t="n">
        <v>16.2458455015913</v>
      </c>
      <c r="H478" s="100" t="n">
        <v>2612.4053429</v>
      </c>
      <c r="I478" s="100" t="n">
        <v>8.93982951999688</v>
      </c>
      <c r="J478" s="100" t="n">
        <v>86.4111901343342</v>
      </c>
      <c r="K478" s="100" t="n">
        <v>2.55478145000562</v>
      </c>
    </row>
    <row r="479">
      <c r="A479" s="100" t="s">
        <v>244</v>
      </c>
      <c r="B479" s="100" t="s">
        <v>245</v>
      </c>
      <c r="C479" s="100" t="s">
        <v>23</v>
      </c>
      <c r="D479" s="100" t="n">
        <v>374.2057185</v>
      </c>
      <c r="E479" s="100" t="n">
        <v>16.630481559957</v>
      </c>
      <c r="F479" s="100" t="n">
        <v>12.8321706304242</v>
      </c>
      <c r="G479" s="100" t="n">
        <v>14.9968903744526</v>
      </c>
      <c r="H479" s="100" t="n">
        <v>2541.9472012</v>
      </c>
      <c r="I479" s="100" t="n">
        <v>7.43851427358855</v>
      </c>
      <c r="J479" s="100" t="n">
        <v>87.1678293695758</v>
      </c>
      <c r="K479" s="100" t="n">
        <v>2.20772568965574</v>
      </c>
    </row>
    <row r="480">
      <c r="A480" s="100" t="s">
        <v>244</v>
      </c>
      <c r="B480" s="100" t="s">
        <v>245</v>
      </c>
      <c r="C480" s="100" t="s">
        <v>24</v>
      </c>
      <c r="D480" s="100" t="n">
        <v>121.0172408</v>
      </c>
      <c r="E480" s="100" t="n">
        <v>32.4178675478318</v>
      </c>
      <c r="F480" s="100" t="n">
        <v>7.61239572436087</v>
      </c>
      <c r="G480" s="100" t="n">
        <v>30.6055796088761</v>
      </c>
      <c r="H480" s="100" t="n">
        <v>1468.7219843</v>
      </c>
      <c r="I480" s="100" t="n">
        <v>8.50872301165067</v>
      </c>
      <c r="J480" s="100" t="n">
        <v>92.3876042756391</v>
      </c>
      <c r="K480" s="100" t="n">
        <v>2.52178617665084</v>
      </c>
    </row>
    <row r="481">
      <c r="A481" s="100" t="s">
        <v>246</v>
      </c>
      <c r="B481" s="100" t="s">
        <v>247</v>
      </c>
      <c r="C481" s="100" t="s">
        <v>22</v>
      </c>
      <c r="D481" s="100" t="n">
        <v>1120.3976034</v>
      </c>
      <c r="E481" s="100" t="n">
        <v>9.95609299329521</v>
      </c>
      <c r="F481" s="100" t="n">
        <v>45.347893413641</v>
      </c>
      <c r="G481" s="100" t="n">
        <v>9.13485337561496</v>
      </c>
      <c r="H481" s="100" t="n">
        <v>1350.2741722</v>
      </c>
      <c r="I481" s="100" t="n">
        <v>12.1326979948844</v>
      </c>
      <c r="J481" s="100" t="n">
        <v>54.652106586359</v>
      </c>
      <c r="K481" s="100" t="n">
        <v>7.57969606481776</v>
      </c>
    </row>
    <row r="482">
      <c r="A482" s="100" t="s">
        <v>246</v>
      </c>
      <c r="B482" s="100" t="s">
        <v>247</v>
      </c>
      <c r="C482" s="100" t="s">
        <v>23</v>
      </c>
      <c r="D482" s="100" t="n">
        <v>1229.1363136</v>
      </c>
      <c r="E482" s="100" t="n">
        <v>11.2654024917614</v>
      </c>
      <c r="F482" s="100" t="n">
        <v>43.4087571864337</v>
      </c>
      <c r="G482" s="100" t="n">
        <v>8.43170414797756</v>
      </c>
      <c r="H482" s="100" t="n">
        <v>1602.4036642</v>
      </c>
      <c r="I482" s="100" t="n">
        <v>8.21753172047328</v>
      </c>
      <c r="J482" s="100" t="n">
        <v>56.5912428135663</v>
      </c>
      <c r="K482" s="100" t="n">
        <v>6.46760487719245</v>
      </c>
    </row>
    <row r="483">
      <c r="A483" s="100" t="s">
        <v>246</v>
      </c>
      <c r="B483" s="100" t="s">
        <v>247</v>
      </c>
      <c r="C483" s="100" t="s">
        <v>24</v>
      </c>
      <c r="D483" s="100" t="n">
        <v>203.6384048</v>
      </c>
      <c r="E483" s="100" t="n">
        <v>23.0064089936411</v>
      </c>
      <c r="F483" s="100" t="n">
        <v>20.8949605324631</v>
      </c>
      <c r="G483" s="100" t="n">
        <v>21.0954650495909</v>
      </c>
      <c r="H483" s="100" t="n">
        <v>770.9430235</v>
      </c>
      <c r="I483" s="100" t="n">
        <v>16.292475012741</v>
      </c>
      <c r="J483" s="100" t="n">
        <v>79.1050394675369</v>
      </c>
      <c r="K483" s="100" t="n">
        <v>5.57219758174883</v>
      </c>
    </row>
    <row r="484">
      <c r="A484" s="100" t="s">
        <v>248</v>
      </c>
      <c r="B484" s="100" t="s">
        <v>249</v>
      </c>
      <c r="C484" s="100" t="s">
        <v>22</v>
      </c>
      <c r="D484" s="100" t="n">
        <v>1726.2589661</v>
      </c>
      <c r="E484" s="100" t="n">
        <v>11.7695648771199</v>
      </c>
      <c r="F484" s="100" t="n">
        <v>48.3961250692326</v>
      </c>
      <c r="G484" s="100" t="n">
        <v>8.30465065413501</v>
      </c>
      <c r="H484" s="100" t="n">
        <v>1840.6773612</v>
      </c>
      <c r="I484" s="100" t="n">
        <v>10.8997980835885</v>
      </c>
      <c r="J484" s="100" t="n">
        <v>51.6038749307674</v>
      </c>
      <c r="K484" s="100" t="n">
        <v>7.7884250408136</v>
      </c>
    </row>
    <row r="485">
      <c r="A485" s="100" t="s">
        <v>248</v>
      </c>
      <c r="B485" s="100" t="s">
        <v>249</v>
      </c>
      <c r="C485" s="100" t="s">
        <v>23</v>
      </c>
      <c r="D485" s="100" t="n">
        <v>848.4846347</v>
      </c>
      <c r="E485" s="100" t="n">
        <v>11.2651493137102</v>
      </c>
      <c r="F485" s="100" t="n">
        <v>24.2419642138952</v>
      </c>
      <c r="G485" s="100" t="n">
        <v>11.3494637702475</v>
      </c>
      <c r="H485" s="100" t="n">
        <v>2651.5809013</v>
      </c>
      <c r="I485" s="100" t="n">
        <v>8.51940391504081</v>
      </c>
      <c r="J485" s="100" t="n">
        <v>75.7580357861048</v>
      </c>
      <c r="K485" s="100" t="n">
        <v>3.63173743498382</v>
      </c>
    </row>
    <row r="486">
      <c r="A486" s="100" t="s">
        <v>248</v>
      </c>
      <c r="B486" s="100" t="s">
        <v>249</v>
      </c>
      <c r="C486" s="100" t="s">
        <v>24</v>
      </c>
      <c r="D486" s="100" t="n">
        <v>538.0865552</v>
      </c>
      <c r="E486" s="100" t="n">
        <v>16.0764546904356</v>
      </c>
      <c r="F486" s="100" t="n">
        <v>30.4317994875241</v>
      </c>
      <c r="G486" s="100" t="n">
        <v>15.0571615771577</v>
      </c>
      <c r="H486" s="100" t="n">
        <v>1230.0854368</v>
      </c>
      <c r="I486" s="100" t="n">
        <v>13.7236998578592</v>
      </c>
      <c r="J486" s="100" t="n">
        <v>69.5682005124759</v>
      </c>
      <c r="K486" s="100" t="n">
        <v>6.58658005513797</v>
      </c>
    </row>
    <row r="487">
      <c r="A487" s="100" t="s">
        <v>250</v>
      </c>
      <c r="B487" s="100" t="s">
        <v>251</v>
      </c>
      <c r="C487" s="100" t="s">
        <v>22</v>
      </c>
      <c r="D487" s="100" t="n">
        <v>598.4846202</v>
      </c>
      <c r="E487" s="100" t="n">
        <v>16.4825725831932</v>
      </c>
      <c r="F487" s="100" t="n">
        <v>19.2662188617151</v>
      </c>
      <c r="G487" s="100" t="n">
        <v>13.426152360642</v>
      </c>
      <c r="H487" s="100" t="n">
        <v>2507.9091382</v>
      </c>
      <c r="I487" s="100" t="n">
        <v>9.78925057744252</v>
      </c>
      <c r="J487" s="100" t="n">
        <v>80.7337811382849</v>
      </c>
      <c r="K487" s="100" t="n">
        <v>3.2040019209282</v>
      </c>
    </row>
    <row r="488">
      <c r="A488" s="100" t="s">
        <v>250</v>
      </c>
      <c r="B488" s="100" t="s">
        <v>251</v>
      </c>
      <c r="C488" s="100" t="s">
        <v>23</v>
      </c>
      <c r="D488" s="100" t="n">
        <v>609.2762244</v>
      </c>
      <c r="E488" s="100" t="n">
        <v>15.9751030570977</v>
      </c>
      <c r="F488" s="100" t="n">
        <v>14.2847758333352</v>
      </c>
      <c r="G488" s="100" t="n">
        <v>15.4903579949371</v>
      </c>
      <c r="H488" s="100" t="n">
        <v>3655.9375354</v>
      </c>
      <c r="I488" s="100" t="n">
        <v>7.12596114129001</v>
      </c>
      <c r="J488" s="100" t="n">
        <v>85.7152241666648</v>
      </c>
      <c r="K488" s="100" t="n">
        <v>2.58152847043297</v>
      </c>
    </row>
    <row r="489">
      <c r="A489" s="100" t="s">
        <v>250</v>
      </c>
      <c r="B489" s="100" t="s">
        <v>251</v>
      </c>
      <c r="C489" s="100" t="s">
        <v>24</v>
      </c>
      <c r="D489" s="100" t="n">
        <v>188.8369069</v>
      </c>
      <c r="E489" s="100" t="n">
        <v>27.729897987556</v>
      </c>
      <c r="F489" s="100" t="n">
        <v>8.83818336203296</v>
      </c>
      <c r="G489" s="100" t="n">
        <v>26.6957456679188</v>
      </c>
      <c r="H489" s="100" t="n">
        <v>1947.7662746</v>
      </c>
      <c r="I489" s="100" t="n">
        <v>10.6327580300932</v>
      </c>
      <c r="J489" s="100" t="n">
        <v>91.161816637967</v>
      </c>
      <c r="K489" s="100" t="n">
        <v>2.58816579024818</v>
      </c>
    </row>
    <row r="490">
      <c r="A490" s="100" t="s">
        <v>252</v>
      </c>
      <c r="B490" s="100" t="s">
        <v>253</v>
      </c>
      <c r="C490" s="100" t="s">
        <v>22</v>
      </c>
      <c r="D490" s="100" t="n">
        <v>699.503389</v>
      </c>
      <c r="E490" s="100" t="n">
        <v>19.6228456978231</v>
      </c>
      <c r="F490" s="100" t="n">
        <v>15.1741969653104</v>
      </c>
      <c r="G490" s="100" t="n">
        <v>13.7562915523265</v>
      </c>
      <c r="H490" s="100" t="n">
        <v>3910.318077</v>
      </c>
      <c r="I490" s="100" t="n">
        <v>13.4794461223909</v>
      </c>
      <c r="J490" s="100" t="n">
        <v>84.8258030346896</v>
      </c>
      <c r="K490" s="100" t="n">
        <v>2.46081581381402</v>
      </c>
    </row>
    <row r="491">
      <c r="A491" s="100" t="s">
        <v>252</v>
      </c>
      <c r="B491" s="100" t="s">
        <v>253</v>
      </c>
      <c r="C491" s="100" t="s">
        <v>23</v>
      </c>
      <c r="D491" s="100" t="n">
        <v>983.3901887</v>
      </c>
      <c r="E491" s="100" t="n">
        <v>16.4444506258191</v>
      </c>
      <c r="F491" s="100" t="n">
        <v>12.1225155196497</v>
      </c>
      <c r="G491" s="100" t="n">
        <v>13.7737147470397</v>
      </c>
      <c r="H491" s="100" t="n">
        <v>7128.7065713</v>
      </c>
      <c r="I491" s="100" t="n">
        <v>6.67206474720313</v>
      </c>
      <c r="J491" s="100" t="n">
        <v>87.8774844803503</v>
      </c>
      <c r="K491" s="100" t="n">
        <v>1.90005519356386</v>
      </c>
    </row>
    <row r="492">
      <c r="A492" s="100" t="s">
        <v>252</v>
      </c>
      <c r="B492" s="100" t="s">
        <v>253</v>
      </c>
      <c r="C492" s="100" t="s">
        <v>24</v>
      </c>
      <c r="D492" s="100" t="n">
        <v>348.961341</v>
      </c>
      <c r="E492" s="100" t="n">
        <v>28.397983260933</v>
      </c>
      <c r="F492" s="100" t="n">
        <v>9.19550596282295</v>
      </c>
      <c r="G492" s="100" t="n">
        <v>25.913332556759</v>
      </c>
      <c r="H492" s="100" t="n">
        <v>3445.9504606</v>
      </c>
      <c r="I492" s="100" t="n">
        <v>10.9004624765169</v>
      </c>
      <c r="J492" s="100" t="n">
        <v>90.8044940371771</v>
      </c>
      <c r="K492" s="100" t="n">
        <v>2.6241675213204</v>
      </c>
    </row>
    <row r="493">
      <c r="A493" s="100" t="s">
        <v>254</v>
      </c>
      <c r="B493" s="100" t="s">
        <v>255</v>
      </c>
      <c r="C493" s="100" t="s">
        <v>22</v>
      </c>
      <c r="D493" s="100" t="n">
        <v>3915.9525765</v>
      </c>
      <c r="E493" s="100" t="n">
        <v>10.8040403330415</v>
      </c>
      <c r="F493" s="100" t="n">
        <v>44.6428796556234</v>
      </c>
      <c r="G493" s="100" t="n">
        <v>7.85170541395081</v>
      </c>
      <c r="H493" s="100" t="n">
        <v>4855.7767714</v>
      </c>
      <c r="I493" s="100" t="n">
        <v>9.38384418757584</v>
      </c>
      <c r="J493" s="100" t="n">
        <v>55.3571203443766</v>
      </c>
      <c r="K493" s="100" t="n">
        <v>6.33202626339325</v>
      </c>
    </row>
    <row r="494">
      <c r="A494" s="100" t="s">
        <v>254</v>
      </c>
      <c r="B494" s="100" t="s">
        <v>255</v>
      </c>
      <c r="C494" s="100" t="s">
        <v>23</v>
      </c>
      <c r="D494" s="100" t="n">
        <v>2732.60933</v>
      </c>
      <c r="E494" s="100" t="n">
        <v>10.6852522383695</v>
      </c>
      <c r="F494" s="100" t="n">
        <v>28.4058275767507</v>
      </c>
      <c r="G494" s="100" t="n">
        <v>10.1976160184789</v>
      </c>
      <c r="H494" s="100" t="n">
        <v>6887.2805416</v>
      </c>
      <c r="I494" s="100" t="n">
        <v>8.02556763138451</v>
      </c>
      <c r="J494" s="100" t="n">
        <v>71.5941724232493</v>
      </c>
      <c r="K494" s="100" t="n">
        <v>4.04602375459202</v>
      </c>
    </row>
    <row r="495">
      <c r="A495" s="100" t="s">
        <v>254</v>
      </c>
      <c r="B495" s="100" t="s">
        <v>255</v>
      </c>
      <c r="C495" s="100" t="s">
        <v>24</v>
      </c>
      <c r="D495" s="100" t="n">
        <v>1023.1159391</v>
      </c>
      <c r="E495" s="100" t="n">
        <v>19.2256258988847</v>
      </c>
      <c r="F495" s="100" t="n">
        <v>20.823893070793</v>
      </c>
      <c r="G495" s="100" t="n">
        <v>16.4477338750847</v>
      </c>
      <c r="H495" s="100" t="n">
        <v>3890.0668919</v>
      </c>
      <c r="I495" s="100" t="n">
        <v>12.5780316188208</v>
      </c>
      <c r="J495" s="100" t="n">
        <v>79.176106929207</v>
      </c>
      <c r="K495" s="100" t="n">
        <v>4.32587386214713</v>
      </c>
    </row>
    <row r="496">
      <c r="A496" s="100" t="s">
        <v>256</v>
      </c>
      <c r="B496" s="100" t="s">
        <v>257</v>
      </c>
      <c r="C496" s="100" t="s">
        <v>22</v>
      </c>
      <c r="D496" s="100" t="n">
        <v>6813.4535492</v>
      </c>
      <c r="E496" s="100" t="n">
        <v>6.70430089816392</v>
      </c>
      <c r="F496" s="100" t="n">
        <v>65.0559808959994</v>
      </c>
      <c r="G496" s="100" t="n">
        <v>3.47562822951196</v>
      </c>
      <c r="H496" s="100" t="n">
        <v>3659.7626799</v>
      </c>
      <c r="I496" s="100" t="n">
        <v>8.24528449523884</v>
      </c>
      <c r="J496" s="100" t="n">
        <v>34.9440191040006</v>
      </c>
      <c r="K496" s="100" t="n">
        <v>6.47064675153064</v>
      </c>
    </row>
    <row r="497">
      <c r="A497" s="100" t="s">
        <v>256</v>
      </c>
      <c r="B497" s="100" t="s">
        <v>257</v>
      </c>
      <c r="C497" s="100" t="s">
        <v>23</v>
      </c>
      <c r="D497" s="100" t="n">
        <v>5074.5596479</v>
      </c>
      <c r="E497" s="100" t="n">
        <v>8.18071333679152</v>
      </c>
      <c r="F497" s="100" t="n">
        <v>51.5206429371079</v>
      </c>
      <c r="G497" s="100" t="n">
        <v>4.43268358150663</v>
      </c>
      <c r="H497" s="100" t="n">
        <v>4775.0061933</v>
      </c>
      <c r="I497" s="100" t="n">
        <v>8.64134939248334</v>
      </c>
      <c r="J497" s="100" t="n">
        <v>48.4793570628921</v>
      </c>
      <c r="K497" s="100" t="n">
        <v>4.71076189726927</v>
      </c>
    </row>
    <row r="498">
      <c r="A498" s="100" t="s">
        <v>256</v>
      </c>
      <c r="B498" s="100" t="s">
        <v>257</v>
      </c>
      <c r="C498" s="100" t="s">
        <v>24</v>
      </c>
      <c r="D498" s="100" t="n">
        <v>734.0402704</v>
      </c>
      <c r="E498" s="100" t="n">
        <v>19.6624346813455</v>
      </c>
      <c r="F498" s="100" t="n">
        <v>44.0895912065628</v>
      </c>
      <c r="G498" s="100" t="n">
        <v>14.8876790844811</v>
      </c>
      <c r="H498" s="100" t="n">
        <v>930.8430962</v>
      </c>
      <c r="I498" s="100" t="n">
        <v>20.2202614290669</v>
      </c>
      <c r="J498" s="100" t="n">
        <v>55.9104087934372</v>
      </c>
      <c r="K498" s="100" t="n">
        <v>11.7400623428515</v>
      </c>
    </row>
    <row r="499">
      <c r="A499" s="100" t="s">
        <v>258</v>
      </c>
      <c r="B499" s="100" t="s">
        <v>259</v>
      </c>
      <c r="C499" s="100" t="s">
        <v>22</v>
      </c>
      <c r="D499" s="100" t="n">
        <v>5357.4721811</v>
      </c>
      <c r="E499" s="100" t="n">
        <v>6.89644488291706</v>
      </c>
      <c r="F499" s="100" t="n">
        <v>63.3224960122756</v>
      </c>
      <c r="G499" s="100" t="n">
        <v>4.18928867296383</v>
      </c>
      <c r="H499" s="100" t="n">
        <v>3103.1421637</v>
      </c>
      <c r="I499" s="100" t="n">
        <v>10.0209718860729</v>
      </c>
      <c r="J499" s="100" t="n">
        <v>36.6775039877244</v>
      </c>
      <c r="K499" s="100" t="n">
        <v>7.23266816021094</v>
      </c>
    </row>
    <row r="500">
      <c r="A500" s="100" t="s">
        <v>258</v>
      </c>
      <c r="B500" s="100" t="s">
        <v>259</v>
      </c>
      <c r="C500" s="100" t="s">
        <v>23</v>
      </c>
      <c r="D500" s="100" t="n">
        <v>3664.3641037</v>
      </c>
      <c r="E500" s="100" t="n">
        <v>7.4145337664806</v>
      </c>
      <c r="F500" s="100" t="n">
        <v>52.2007714867878</v>
      </c>
      <c r="G500" s="100" t="n">
        <v>4.52936510730902</v>
      </c>
      <c r="H500" s="100" t="n">
        <v>3355.3867531</v>
      </c>
      <c r="I500" s="100" t="n">
        <v>7.38050174558643</v>
      </c>
      <c r="J500" s="100" t="n">
        <v>47.7992285132121</v>
      </c>
      <c r="K500" s="100" t="n">
        <v>4.94644705157774</v>
      </c>
    </row>
    <row r="501">
      <c r="A501" s="100" t="s">
        <v>258</v>
      </c>
      <c r="B501" s="100" t="s">
        <v>259</v>
      </c>
      <c r="C501" s="100" t="s">
        <v>24</v>
      </c>
      <c r="D501" s="100" t="n">
        <v>582.2012571</v>
      </c>
      <c r="E501" s="100" t="n">
        <v>20.53856971218</v>
      </c>
      <c r="F501" s="100" t="n">
        <v>35.9333294994574</v>
      </c>
      <c r="G501" s="100" t="n">
        <v>14.1123806419803</v>
      </c>
      <c r="H501" s="100" t="n">
        <v>1038.0250487</v>
      </c>
      <c r="I501" s="100" t="n">
        <v>13.4791565142503</v>
      </c>
      <c r="J501" s="100" t="n">
        <v>64.0666705005426</v>
      </c>
      <c r="K501" s="100" t="n">
        <v>7.91526732493062</v>
      </c>
    </row>
    <row r="502">
      <c r="A502" s="100" t="s">
        <v>260</v>
      </c>
      <c r="B502" s="100" t="s">
        <v>261</v>
      </c>
      <c r="C502" s="100" t="s">
        <v>22</v>
      </c>
      <c r="D502" s="100" t="n">
        <v>1619.8936114</v>
      </c>
      <c r="E502" s="100" t="n">
        <v>18.2908890463904</v>
      </c>
      <c r="F502" s="100" t="n">
        <v>18.5421204916773</v>
      </c>
      <c r="G502" s="100" t="n">
        <v>17.6217153832828</v>
      </c>
      <c r="H502" s="100" t="n">
        <v>7116.39743</v>
      </c>
      <c r="I502" s="100" t="n">
        <v>9.21637448735492</v>
      </c>
      <c r="J502" s="100" t="n">
        <v>81.4578795083227</v>
      </c>
      <c r="K502" s="100" t="n">
        <v>4.01120151763206</v>
      </c>
    </row>
    <row r="503">
      <c r="A503" s="100" t="s">
        <v>260</v>
      </c>
      <c r="B503" s="100" t="s">
        <v>261</v>
      </c>
      <c r="C503" s="100" t="s">
        <v>23</v>
      </c>
      <c r="D503" s="100" t="n">
        <v>1314.212533</v>
      </c>
      <c r="E503" s="100" t="n">
        <v>19.4531868471439</v>
      </c>
      <c r="F503" s="100" t="n">
        <v>17.5029665054122</v>
      </c>
      <c r="G503" s="100" t="n">
        <v>19.4476492201345</v>
      </c>
      <c r="H503" s="100" t="n">
        <v>6194.3005673</v>
      </c>
      <c r="I503" s="100" t="n">
        <v>9.09540894857837</v>
      </c>
      <c r="J503" s="100" t="n">
        <v>82.4970334945878</v>
      </c>
      <c r="K503" s="100" t="n">
        <v>4.12610658213973</v>
      </c>
    </row>
    <row r="504">
      <c r="A504" s="100" t="s">
        <v>260</v>
      </c>
      <c r="B504" s="100" t="s">
        <v>261</v>
      </c>
      <c r="C504" s="100" t="s">
        <v>24</v>
      </c>
      <c r="D504" s="100" t="n">
        <v>317.7935479</v>
      </c>
      <c r="E504" s="100" t="n">
        <v>29.9966057909014</v>
      </c>
      <c r="F504" s="100" t="n">
        <v>8.15318453633961</v>
      </c>
      <c r="G504" s="100" t="n">
        <v>31.4027465917701</v>
      </c>
      <c r="H504" s="100" t="n">
        <v>3579.9907655</v>
      </c>
      <c r="I504" s="100" t="n">
        <v>12.1935767085369</v>
      </c>
      <c r="J504" s="100" t="n">
        <v>91.8468154636604</v>
      </c>
      <c r="K504" s="100" t="n">
        <v>2.78760223332851</v>
      </c>
    </row>
    <row r="505">
      <c r="A505" s="100" t="s">
        <v>262</v>
      </c>
      <c r="B505" s="100" t="s">
        <v>263</v>
      </c>
      <c r="C505" s="100" t="s">
        <v>22</v>
      </c>
      <c r="D505" s="100" t="n">
        <v>5735.3429463</v>
      </c>
      <c r="E505" s="100" t="n">
        <v>6.95614343771506</v>
      </c>
      <c r="F505" s="100" t="n">
        <v>67.3964725978933</v>
      </c>
      <c r="G505" s="100" t="n">
        <v>3.96875915456289</v>
      </c>
      <c r="H505" s="100" t="n">
        <v>2774.5133195</v>
      </c>
      <c r="I505" s="100" t="n">
        <v>10.7378251257342</v>
      </c>
      <c r="J505" s="100" t="n">
        <v>32.6035274021067</v>
      </c>
      <c r="K505" s="100" t="n">
        <v>8.20403155490629</v>
      </c>
    </row>
    <row r="506">
      <c r="A506" s="100" t="s">
        <v>262</v>
      </c>
      <c r="B506" s="100" t="s">
        <v>263</v>
      </c>
      <c r="C506" s="100" t="s">
        <v>23</v>
      </c>
      <c r="D506" s="100" t="n">
        <v>4531.7585151</v>
      </c>
      <c r="E506" s="100" t="n">
        <v>7.63514490864271</v>
      </c>
      <c r="F506" s="100" t="n">
        <v>63.7787106787144</v>
      </c>
      <c r="G506" s="100" t="n">
        <v>4.06295883123714</v>
      </c>
      <c r="H506" s="100" t="n">
        <v>2573.6822611</v>
      </c>
      <c r="I506" s="100" t="n">
        <v>9.84202908506708</v>
      </c>
      <c r="J506" s="100" t="n">
        <v>36.2212893212856</v>
      </c>
      <c r="K506" s="100" t="n">
        <v>7.15408757260119</v>
      </c>
    </row>
    <row r="507">
      <c r="A507" s="100" t="s">
        <v>262</v>
      </c>
      <c r="B507" s="100" t="s">
        <v>263</v>
      </c>
      <c r="C507" s="100" t="s">
        <v>24</v>
      </c>
      <c r="D507" s="100" t="n">
        <v>383.2982274</v>
      </c>
      <c r="E507" s="100" t="n">
        <v>26.8876853828824</v>
      </c>
      <c r="F507" s="100" t="n">
        <v>47.460213208234</v>
      </c>
      <c r="G507" s="100" t="n">
        <v>17.3676528210536</v>
      </c>
      <c r="H507" s="100" t="n">
        <v>424.3218853</v>
      </c>
      <c r="I507" s="100" t="n">
        <v>24.2380738849891</v>
      </c>
      <c r="J507" s="100" t="n">
        <v>52.539786791766</v>
      </c>
      <c r="K507" s="100" t="n">
        <v>15.688539222298</v>
      </c>
    </row>
    <row r="508">
      <c r="A508" s="100" t="s">
        <v>264</v>
      </c>
      <c r="B508" s="100" t="s">
        <v>265</v>
      </c>
      <c r="C508" s="100" t="s">
        <v>22</v>
      </c>
      <c r="D508" s="100" t="n">
        <v>5089.4266785</v>
      </c>
      <c r="E508" s="100" t="n">
        <v>6.29176470832489</v>
      </c>
      <c r="F508" s="100" t="n">
        <v>67.2711324896649</v>
      </c>
      <c r="G508" s="100" t="n">
        <v>3.12486928464223</v>
      </c>
      <c r="H508" s="100" t="n">
        <v>2476.1166536</v>
      </c>
      <c r="I508" s="100" t="n">
        <v>8.14810561645432</v>
      </c>
      <c r="J508" s="100" t="n">
        <v>32.7288675103351</v>
      </c>
      <c r="K508" s="100" t="n">
        <v>6.42287716168825</v>
      </c>
    </row>
    <row r="509">
      <c r="A509" s="100" t="s">
        <v>264</v>
      </c>
      <c r="B509" s="100" t="s">
        <v>265</v>
      </c>
      <c r="C509" s="100" t="s">
        <v>23</v>
      </c>
      <c r="D509" s="100" t="n">
        <v>3577.7032525</v>
      </c>
      <c r="E509" s="100" t="n">
        <v>7.06103013762965</v>
      </c>
      <c r="F509" s="100" t="n">
        <v>63.776248843181</v>
      </c>
      <c r="G509" s="100" t="n">
        <v>5.27847660422793</v>
      </c>
      <c r="H509" s="100" t="n">
        <v>2032.0704758</v>
      </c>
      <c r="I509" s="100" t="n">
        <v>12.2986193103821</v>
      </c>
      <c r="J509" s="100" t="n">
        <v>36.223751156819</v>
      </c>
      <c r="K509" s="100" t="n">
        <v>9.29338974218239</v>
      </c>
    </row>
    <row r="510">
      <c r="A510" s="100" t="s">
        <v>264</v>
      </c>
      <c r="B510" s="100" t="s">
        <v>265</v>
      </c>
      <c r="C510" s="100" t="s">
        <v>24</v>
      </c>
      <c r="D510" s="100" t="n">
        <v>354.5678068</v>
      </c>
      <c r="E510" s="100" t="n">
        <v>27.3741841471094</v>
      </c>
      <c r="F510" s="100" t="n">
        <v>60.9423420651681</v>
      </c>
      <c r="G510" s="100" t="n">
        <v>16.0260426734539</v>
      </c>
      <c r="H510" s="100" t="n">
        <v>227.2408254</v>
      </c>
      <c r="I510" s="100" t="n">
        <v>31.6989058800345</v>
      </c>
      <c r="J510" s="100" t="n">
        <v>39.0576579348319</v>
      </c>
      <c r="K510" s="100" t="n">
        <v>25.00571273849</v>
      </c>
    </row>
    <row r="511">
      <c r="A511" s="100" t="s">
        <v>266</v>
      </c>
      <c r="B511" s="100" t="s">
        <v>267</v>
      </c>
      <c r="C511" s="100" t="s">
        <v>22</v>
      </c>
      <c r="D511" s="100" t="n">
        <v>8395.8699155</v>
      </c>
      <c r="E511" s="100" t="n">
        <v>6.82242592979611</v>
      </c>
      <c r="F511" s="100" t="n">
        <v>58.8444235570455</v>
      </c>
      <c r="G511" s="100" t="n">
        <v>3.98534802266331</v>
      </c>
      <c r="H511" s="100" t="n">
        <v>5872.0409722</v>
      </c>
      <c r="I511" s="100" t="n">
        <v>8.57338776592531</v>
      </c>
      <c r="J511" s="100" t="n">
        <v>41.1555764429545</v>
      </c>
      <c r="K511" s="100" t="n">
        <v>5.69826806806836</v>
      </c>
    </row>
    <row r="512">
      <c r="A512" s="100" t="s">
        <v>266</v>
      </c>
      <c r="B512" s="100" t="s">
        <v>267</v>
      </c>
      <c r="C512" s="100" t="s">
        <v>23</v>
      </c>
      <c r="D512" s="100" t="n">
        <v>4583.5073873</v>
      </c>
      <c r="E512" s="100" t="n">
        <v>10.6716621962317</v>
      </c>
      <c r="F512" s="100" t="n">
        <v>61.2500345699997</v>
      </c>
      <c r="G512" s="100" t="n">
        <v>4.95210019794325</v>
      </c>
      <c r="H512" s="100" t="n">
        <v>2899.7657561</v>
      </c>
      <c r="I512" s="100" t="n">
        <v>10.4965534952832</v>
      </c>
      <c r="J512" s="100" t="n">
        <v>38.7499654300003</v>
      </c>
      <c r="K512" s="100" t="n">
        <v>7.82752461717806</v>
      </c>
    </row>
    <row r="513">
      <c r="A513" s="100" t="s">
        <v>266</v>
      </c>
      <c r="B513" s="100" t="s">
        <v>267</v>
      </c>
      <c r="C513" s="100" t="s">
        <v>24</v>
      </c>
      <c r="D513" s="100" t="n">
        <v>463.0095962</v>
      </c>
      <c r="E513" s="100" t="n">
        <v>26.6606561529732</v>
      </c>
      <c r="F513" s="100" t="n">
        <v>49.5036292289351</v>
      </c>
      <c r="G513" s="100" t="n">
        <v>15.1127774969909</v>
      </c>
      <c r="H513" s="100" t="n">
        <v>472.294751</v>
      </c>
      <c r="I513" s="100" t="n">
        <v>33.795134925896</v>
      </c>
      <c r="J513" s="100" t="n">
        <v>50.4963707710649</v>
      </c>
      <c r="K513" s="100" t="n">
        <v>14.8156654113274</v>
      </c>
    </row>
    <row r="514">
      <c r="A514" s="100" t="s">
        <v>268</v>
      </c>
      <c r="B514" s="100" t="s">
        <v>269</v>
      </c>
      <c r="C514" s="100" t="s">
        <v>22</v>
      </c>
      <c r="D514" s="100" t="n">
        <v>8853.2996971</v>
      </c>
      <c r="E514" s="100" t="n">
        <v>8.29411462838032</v>
      </c>
      <c r="F514" s="100" t="n">
        <v>55.6236851996158</v>
      </c>
      <c r="G514" s="100" t="n">
        <v>4.72921233702686</v>
      </c>
      <c r="H514" s="100" t="n">
        <v>7063.1209164</v>
      </c>
      <c r="I514" s="100" t="n">
        <v>7.71046541284821</v>
      </c>
      <c r="J514" s="100" t="n">
        <v>44.3763148003842</v>
      </c>
      <c r="K514" s="100" t="n">
        <v>5.92785181600172</v>
      </c>
    </row>
    <row r="515">
      <c r="A515" s="100" t="s">
        <v>268</v>
      </c>
      <c r="B515" s="100" t="s">
        <v>269</v>
      </c>
      <c r="C515" s="100" t="s">
        <v>23</v>
      </c>
      <c r="D515" s="100" t="n">
        <v>4134.8201155</v>
      </c>
      <c r="E515" s="100" t="n">
        <v>9.74219376741597</v>
      </c>
      <c r="F515" s="100" t="n">
        <v>47.1219174528345</v>
      </c>
      <c r="G515" s="100" t="n">
        <v>7.54951862259972</v>
      </c>
      <c r="H515" s="100" t="n">
        <v>4639.9079495</v>
      </c>
      <c r="I515" s="100" t="n">
        <v>10.8719788392009</v>
      </c>
      <c r="J515" s="100" t="n">
        <v>52.8780825471655</v>
      </c>
      <c r="K515" s="100" t="n">
        <v>6.72769843773108</v>
      </c>
    </row>
    <row r="516">
      <c r="A516" s="100" t="s">
        <v>268</v>
      </c>
      <c r="B516" s="100" t="s">
        <v>269</v>
      </c>
      <c r="C516" s="100" t="s">
        <v>24</v>
      </c>
      <c r="D516" s="100" t="n">
        <v>537.3436038</v>
      </c>
      <c r="E516" s="100" t="n">
        <v>36.1927274237499</v>
      </c>
      <c r="F516" s="100" t="n">
        <v>39.9032518248141</v>
      </c>
      <c r="G516" s="100" t="n">
        <v>21.6508218003819</v>
      </c>
      <c r="H516" s="100" t="n">
        <v>809.2724719</v>
      </c>
      <c r="I516" s="100" t="n">
        <v>19.7219427877766</v>
      </c>
      <c r="J516" s="100" t="n">
        <v>60.0967481751859</v>
      </c>
      <c r="K516" s="100" t="n">
        <v>14.3757893854153</v>
      </c>
    </row>
    <row r="517">
      <c r="A517" s="100" t="s">
        <v>270</v>
      </c>
      <c r="B517" s="100" t="s">
        <v>271</v>
      </c>
      <c r="C517" s="100" t="s">
        <v>22</v>
      </c>
      <c r="D517" s="100" t="n">
        <v>6457.4415706</v>
      </c>
      <c r="E517" s="100" t="n">
        <v>7.72298764245898</v>
      </c>
      <c r="F517" s="100" t="n">
        <v>57.1146537084314</v>
      </c>
      <c r="G517" s="100" t="n">
        <v>4.91784268889641</v>
      </c>
      <c r="H517" s="100" t="n">
        <v>4848.6614193</v>
      </c>
      <c r="I517" s="100" t="n">
        <v>8.0206898274457</v>
      </c>
      <c r="J517" s="100" t="n">
        <v>42.8853462915685</v>
      </c>
      <c r="K517" s="100" t="n">
        <v>6.54957710401146</v>
      </c>
    </row>
    <row r="518">
      <c r="A518" s="100" t="s">
        <v>270</v>
      </c>
      <c r="B518" s="100" t="s">
        <v>271</v>
      </c>
      <c r="C518" s="100" t="s">
        <v>23</v>
      </c>
      <c r="D518" s="100" t="n">
        <v>4188.326634</v>
      </c>
      <c r="E518" s="100" t="n">
        <v>9.11478016444135</v>
      </c>
      <c r="F518" s="100" t="n">
        <v>50.4306382951601</v>
      </c>
      <c r="G518" s="100" t="n">
        <v>6.07497179752394</v>
      </c>
      <c r="H518" s="100" t="n">
        <v>4116.7965522</v>
      </c>
      <c r="I518" s="100" t="n">
        <v>8.22836774157576</v>
      </c>
      <c r="J518" s="100" t="n">
        <v>49.5693617048399</v>
      </c>
      <c r="K518" s="100" t="n">
        <v>6.18052552700745</v>
      </c>
    </row>
    <row r="519">
      <c r="A519" s="100" t="s">
        <v>270</v>
      </c>
      <c r="B519" s="100" t="s">
        <v>271</v>
      </c>
      <c r="C519" s="100" t="s">
        <v>24</v>
      </c>
      <c r="D519" s="100" t="n">
        <v>739.4121073</v>
      </c>
      <c r="E519" s="100" t="n">
        <v>19.6422003883875</v>
      </c>
      <c r="F519" s="100" t="n">
        <v>43.4527447179216</v>
      </c>
      <c r="G519" s="100" t="n">
        <v>13.3833406644242</v>
      </c>
      <c r="H519" s="100" t="n">
        <v>962.2343873</v>
      </c>
      <c r="I519" s="100" t="n">
        <v>16.70236654955</v>
      </c>
      <c r="J519" s="100" t="n">
        <v>56.5472552820784</v>
      </c>
      <c r="K519" s="100" t="n">
        <v>10.2841929721125</v>
      </c>
    </row>
    <row r="520">
      <c r="A520" s="100" t="s">
        <v>272</v>
      </c>
      <c r="B520" s="100" t="s">
        <v>273</v>
      </c>
      <c r="C520" s="100" t="s">
        <v>22</v>
      </c>
      <c r="D520" s="100" t="n">
        <v>1362.3024205</v>
      </c>
      <c r="E520" s="100" t="n">
        <v>10.8386334181023</v>
      </c>
      <c r="F520" s="100" t="n">
        <v>51.6249360571042</v>
      </c>
      <c r="G520" s="100" t="n">
        <v>6.28222038526349</v>
      </c>
      <c r="H520" s="100" t="n">
        <v>1276.543309</v>
      </c>
      <c r="I520" s="100" t="n">
        <v>10.5229390957052</v>
      </c>
      <c r="J520" s="100" t="n">
        <v>48.3750639428958</v>
      </c>
      <c r="K520" s="100" t="n">
        <v>6.70426453738037</v>
      </c>
    </row>
    <row r="521">
      <c r="A521" s="100" t="s">
        <v>272</v>
      </c>
      <c r="B521" s="100" t="s">
        <v>273</v>
      </c>
      <c r="C521" s="100" t="s">
        <v>23</v>
      </c>
      <c r="D521" s="100" t="n">
        <v>1042.7039773</v>
      </c>
      <c r="E521" s="100" t="n">
        <v>9.02327477254539</v>
      </c>
      <c r="F521" s="100" t="n">
        <v>37.1160734556025</v>
      </c>
      <c r="G521" s="100" t="n">
        <v>7.59173192282366</v>
      </c>
      <c r="H521" s="100" t="n">
        <v>1766.6017499</v>
      </c>
      <c r="I521" s="100" t="n">
        <v>9.075906285639</v>
      </c>
      <c r="J521" s="100" t="n">
        <v>62.8839265443975</v>
      </c>
      <c r="K521" s="100" t="n">
        <v>4.48087921964964</v>
      </c>
    </row>
    <row r="522">
      <c r="A522" s="100" t="s">
        <v>272</v>
      </c>
      <c r="B522" s="100" t="s">
        <v>273</v>
      </c>
      <c r="C522" s="100" t="s">
        <v>24</v>
      </c>
      <c r="D522" s="100" t="n">
        <v>174.668226</v>
      </c>
      <c r="E522" s="100" t="n">
        <v>20.1468413104619</v>
      </c>
      <c r="F522" s="100" t="n">
        <v>25.2358665099229</v>
      </c>
      <c r="G522" s="100" t="n">
        <v>15.0898554963197</v>
      </c>
      <c r="H522" s="100" t="n">
        <v>517.474546</v>
      </c>
      <c r="I522" s="100" t="n">
        <v>15.0298141163079</v>
      </c>
      <c r="J522" s="100" t="n">
        <v>74.7641334900771</v>
      </c>
      <c r="K522" s="100" t="n">
        <v>5.0934259675422</v>
      </c>
    </row>
    <row r="523">
      <c r="A523" s="100" t="s">
        <v>274</v>
      </c>
      <c r="B523" s="100" t="s">
        <v>275</v>
      </c>
      <c r="C523" s="100" t="s">
        <v>22</v>
      </c>
      <c r="D523" s="100" t="n">
        <v>17415.3540291</v>
      </c>
      <c r="E523" s="100" t="n">
        <v>10.2247166736935</v>
      </c>
      <c r="F523" s="100" t="n">
        <v>46.6383096272844</v>
      </c>
      <c r="G523" s="100" t="n">
        <v>7.41778598354064</v>
      </c>
      <c r="H523" s="100" t="n">
        <v>19925.9522238</v>
      </c>
      <c r="I523" s="100" t="n">
        <v>9.79298991731231</v>
      </c>
      <c r="J523" s="100" t="n">
        <v>53.3616903727156</v>
      </c>
      <c r="K523" s="100" t="n">
        <v>6.48317167302833</v>
      </c>
    </row>
    <row r="524">
      <c r="A524" s="100" t="s">
        <v>274</v>
      </c>
      <c r="B524" s="100" t="s">
        <v>275</v>
      </c>
      <c r="C524" s="100" t="s">
        <v>23</v>
      </c>
      <c r="D524" s="100" t="n">
        <v>12250.9695039</v>
      </c>
      <c r="E524" s="100" t="n">
        <v>10.4038210200251</v>
      </c>
      <c r="F524" s="100" t="n">
        <v>32.6328025898257</v>
      </c>
      <c r="G524" s="100" t="n">
        <v>8.7536856197718</v>
      </c>
      <c r="H524" s="100" t="n">
        <v>25290.9163644</v>
      </c>
      <c r="I524" s="100" t="n">
        <v>8.58957468456293</v>
      </c>
      <c r="J524" s="100" t="n">
        <v>67.3671974101743</v>
      </c>
      <c r="K524" s="100" t="n">
        <v>4.24030248763572</v>
      </c>
    </row>
    <row r="525">
      <c r="A525" s="100" t="s">
        <v>274</v>
      </c>
      <c r="B525" s="100" t="s">
        <v>275</v>
      </c>
      <c r="C525" s="100" t="s">
        <v>24</v>
      </c>
      <c r="D525" s="100" t="n">
        <v>3245.634049</v>
      </c>
      <c r="E525" s="100" t="n">
        <v>18.6014409214858</v>
      </c>
      <c r="F525" s="100" t="n">
        <v>30.0127323200872</v>
      </c>
      <c r="G525" s="100" t="n">
        <v>12.9027116685524</v>
      </c>
      <c r="H525" s="100" t="n">
        <v>7568.5564565</v>
      </c>
      <c r="I525" s="100" t="n">
        <v>14.9018505433106</v>
      </c>
      <c r="J525" s="100" t="n">
        <v>69.9872676799128</v>
      </c>
      <c r="K525" s="100" t="n">
        <v>5.53308686492236</v>
      </c>
    </row>
    <row r="526">
      <c r="A526" s="100" t="s">
        <v>276</v>
      </c>
      <c r="B526" s="100" t="s">
        <v>277</v>
      </c>
      <c r="C526" s="100" t="s">
        <v>22</v>
      </c>
      <c r="D526" s="100" t="n">
        <v>15758.465111</v>
      </c>
      <c r="E526" s="100" t="n">
        <v>7.9779616723273</v>
      </c>
      <c r="F526" s="100" t="n">
        <v>58.0304043543927</v>
      </c>
      <c r="G526" s="100" t="n">
        <v>4.94429094212085</v>
      </c>
      <c r="H526" s="100" t="n">
        <v>11397.0670386</v>
      </c>
      <c r="I526" s="100" t="n">
        <v>9.35255212447402</v>
      </c>
      <c r="J526" s="100" t="n">
        <v>41.9695956456073</v>
      </c>
      <c r="K526" s="100" t="n">
        <v>6.83635851628856</v>
      </c>
    </row>
    <row r="527">
      <c r="A527" s="100" t="s">
        <v>276</v>
      </c>
      <c r="B527" s="100" t="s">
        <v>277</v>
      </c>
      <c r="C527" s="100" t="s">
        <v>23</v>
      </c>
      <c r="D527" s="100" t="n">
        <v>13859.2423751</v>
      </c>
      <c r="E527" s="100" t="n">
        <v>7.9606520107961</v>
      </c>
      <c r="F527" s="100" t="n">
        <v>65.8074146111911</v>
      </c>
      <c r="G527" s="100" t="n">
        <v>4.02156848306167</v>
      </c>
      <c r="H527" s="100" t="n">
        <v>7201.0628458</v>
      </c>
      <c r="I527" s="100" t="n">
        <v>10.5824491442191</v>
      </c>
      <c r="J527" s="100" t="n">
        <v>34.1925853888088</v>
      </c>
      <c r="K527" s="100" t="n">
        <v>7.73995360522686</v>
      </c>
    </row>
    <row r="528">
      <c r="A528" s="100" t="s">
        <v>276</v>
      </c>
      <c r="B528" s="100" t="s">
        <v>277</v>
      </c>
      <c r="C528" s="100" t="s">
        <v>24</v>
      </c>
      <c r="D528" s="100" t="n">
        <v>2468.6656378</v>
      </c>
      <c r="E528" s="100" t="n">
        <v>17.0421233587044</v>
      </c>
      <c r="F528" s="100" t="n">
        <v>72.3869046477641</v>
      </c>
      <c r="G528" s="100" t="n">
        <v>7.49804194558701</v>
      </c>
      <c r="H528" s="100" t="n">
        <v>941.7103823</v>
      </c>
      <c r="I528" s="100" t="n">
        <v>26.2144544423351</v>
      </c>
      <c r="J528" s="100" t="n">
        <v>27.6130953522359</v>
      </c>
      <c r="K528" s="100" t="n">
        <v>19.6558929897801</v>
      </c>
    </row>
    <row r="529">
      <c r="A529" s="100" t="s">
        <v>278</v>
      </c>
      <c r="B529" s="100" t="s">
        <v>279</v>
      </c>
      <c r="C529" s="100" t="s">
        <v>22</v>
      </c>
      <c r="D529" s="100" t="n">
        <v>5745.0967684</v>
      </c>
      <c r="E529" s="100" t="n">
        <v>8.88417864016626</v>
      </c>
      <c r="F529" s="100" t="n">
        <v>48.4021200721366</v>
      </c>
      <c r="G529" s="100" t="n">
        <v>5.78945991334157</v>
      </c>
      <c r="H529" s="100" t="n">
        <v>6124.417955</v>
      </c>
      <c r="I529" s="100" t="n">
        <v>7.73037726389451</v>
      </c>
      <c r="J529" s="100" t="n">
        <v>51.5978799278634</v>
      </c>
      <c r="K529" s="100" t="n">
        <v>5.43088464623248</v>
      </c>
    </row>
    <row r="530">
      <c r="A530" s="100" t="s">
        <v>278</v>
      </c>
      <c r="B530" s="100" t="s">
        <v>279</v>
      </c>
      <c r="C530" s="100" t="s">
        <v>23</v>
      </c>
      <c r="D530" s="100" t="n">
        <v>2661.1782219</v>
      </c>
      <c r="E530" s="100" t="n">
        <v>12.0577522662061</v>
      </c>
      <c r="F530" s="100" t="n">
        <v>45.5366291770355</v>
      </c>
      <c r="G530" s="100" t="n">
        <v>10.2431609095889</v>
      </c>
      <c r="H530" s="100" t="n">
        <v>3182.8604564</v>
      </c>
      <c r="I530" s="100" t="n">
        <v>12.8114951002551</v>
      </c>
      <c r="J530" s="100" t="n">
        <v>54.4633708229644</v>
      </c>
      <c r="K530" s="100" t="n">
        <v>8.56427013041183</v>
      </c>
    </row>
    <row r="531">
      <c r="A531" s="100" t="s">
        <v>278</v>
      </c>
      <c r="B531" s="100" t="s">
        <v>279</v>
      </c>
      <c r="C531" s="100" t="s">
        <v>24</v>
      </c>
      <c r="D531" s="100" t="n">
        <v>697.686899</v>
      </c>
      <c r="E531" s="100" t="n">
        <v>18.0132500128931</v>
      </c>
      <c r="F531" s="100" t="n">
        <v>46.2142759846443</v>
      </c>
      <c r="G531" s="100" t="n">
        <v>16.6105705880586</v>
      </c>
      <c r="H531" s="100" t="n">
        <v>811.9914074</v>
      </c>
      <c r="I531" s="100" t="n">
        <v>23.1004515966724</v>
      </c>
      <c r="J531" s="100" t="n">
        <v>53.7857240153557</v>
      </c>
      <c r="K531" s="100" t="n">
        <v>14.2722907885333</v>
      </c>
    </row>
    <row r="532">
      <c r="A532" s="100" t="s">
        <v>280</v>
      </c>
      <c r="B532" s="100" t="s">
        <v>281</v>
      </c>
      <c r="C532" s="100" t="s">
        <v>22</v>
      </c>
      <c r="D532" s="100" t="n">
        <v>10002.7041458</v>
      </c>
      <c r="E532" s="100" t="n">
        <v>7.39047965584973</v>
      </c>
      <c r="F532" s="100" t="n">
        <v>64.7283820871848</v>
      </c>
      <c r="G532" s="100" t="n">
        <v>4.38635207866463</v>
      </c>
      <c r="H532" s="100" t="n">
        <v>5450.646955</v>
      </c>
      <c r="I532" s="100" t="n">
        <v>9.85506629497733</v>
      </c>
      <c r="J532" s="100" t="n">
        <v>35.2716179128152</v>
      </c>
      <c r="K532" s="100" t="n">
        <v>8.04957328633241</v>
      </c>
    </row>
    <row r="533">
      <c r="A533" s="100" t="s">
        <v>280</v>
      </c>
      <c r="B533" s="100" t="s">
        <v>281</v>
      </c>
      <c r="C533" s="100" t="s">
        <v>23</v>
      </c>
      <c r="D533" s="100" t="n">
        <v>5754.9259154</v>
      </c>
      <c r="E533" s="100" t="n">
        <v>9.80615922720547</v>
      </c>
      <c r="F533" s="100" t="n">
        <v>56.1726795447402</v>
      </c>
      <c r="G533" s="100" t="n">
        <v>7.05883199969875</v>
      </c>
      <c r="H533" s="100" t="n">
        <v>4490.1362074</v>
      </c>
      <c r="I533" s="100" t="n">
        <v>12.5425851584575</v>
      </c>
      <c r="J533" s="100" t="n">
        <v>43.8273204552598</v>
      </c>
      <c r="K533" s="100" t="n">
        <v>9.04717659579503</v>
      </c>
    </row>
    <row r="534">
      <c r="A534" s="100" t="s">
        <v>280</v>
      </c>
      <c r="B534" s="100" t="s">
        <v>281</v>
      </c>
      <c r="C534" s="100" t="s">
        <v>24</v>
      </c>
      <c r="D534" s="100" t="n">
        <v>1208.7630951</v>
      </c>
      <c r="E534" s="100" t="n">
        <v>19.5190826865603</v>
      </c>
      <c r="F534" s="100" t="n">
        <v>50.748651667394</v>
      </c>
      <c r="G534" s="100" t="n">
        <v>14.5334719964405</v>
      </c>
      <c r="H534" s="100" t="n">
        <v>1173.0993887</v>
      </c>
      <c r="I534" s="100" t="n">
        <v>23.5725991755492</v>
      </c>
      <c r="J534" s="100" t="n">
        <v>49.251348332606</v>
      </c>
      <c r="K534" s="100" t="n">
        <v>14.9753079425218</v>
      </c>
    </row>
    <row r="535">
      <c r="A535" s="100" t="s">
        <v>282</v>
      </c>
      <c r="B535" s="100" t="s">
        <v>283</v>
      </c>
      <c r="C535" s="100" t="s">
        <v>22</v>
      </c>
      <c r="D535" s="100" t="n">
        <v>8984.6304871</v>
      </c>
      <c r="E535" s="100" t="n">
        <v>12.6240646005293</v>
      </c>
      <c r="F535" s="100" t="n">
        <v>58.3631487856177</v>
      </c>
      <c r="G535" s="100" t="n">
        <v>7.76410082919033</v>
      </c>
      <c r="H535" s="100" t="n">
        <v>6409.7248108</v>
      </c>
      <c r="I535" s="100" t="n">
        <v>11.2931410129266</v>
      </c>
      <c r="J535" s="100" t="n">
        <v>41.6368512143823</v>
      </c>
      <c r="K535" s="100" t="n">
        <v>10.8830845432435</v>
      </c>
    </row>
    <row r="536">
      <c r="A536" s="100" t="s">
        <v>282</v>
      </c>
      <c r="B536" s="100" t="s">
        <v>283</v>
      </c>
      <c r="C536" s="100" t="s">
        <v>23</v>
      </c>
      <c r="D536" s="100" t="n">
        <v>6223.8147059</v>
      </c>
      <c r="E536" s="100" t="n">
        <v>12.8069575092013</v>
      </c>
      <c r="F536" s="100" t="n">
        <v>39.4777574218035</v>
      </c>
      <c r="G536" s="100" t="n">
        <v>10.1765972782455</v>
      </c>
      <c r="H536" s="100" t="n">
        <v>9541.5557517</v>
      </c>
      <c r="I536" s="100" t="n">
        <v>9.43026059789286</v>
      </c>
      <c r="J536" s="100" t="n">
        <v>60.5222425781965</v>
      </c>
      <c r="K536" s="100" t="n">
        <v>6.6380428354235</v>
      </c>
    </row>
    <row r="537">
      <c r="A537" s="100" t="s">
        <v>282</v>
      </c>
      <c r="B537" s="100" t="s">
        <v>283</v>
      </c>
      <c r="C537" s="100" t="s">
        <v>24</v>
      </c>
      <c r="D537" s="100" t="n">
        <v>1095.4044083</v>
      </c>
      <c r="E537" s="100" t="n">
        <v>19.7375413554082</v>
      </c>
      <c r="F537" s="100" t="n">
        <v>24.7865451186578</v>
      </c>
      <c r="G537" s="100" t="n">
        <v>21.6737261674314</v>
      </c>
      <c r="H537" s="100" t="n">
        <v>3323.9465059</v>
      </c>
      <c r="I537" s="100" t="n">
        <v>19.5426094348459</v>
      </c>
      <c r="J537" s="100" t="n">
        <v>75.2134548813422</v>
      </c>
      <c r="K537" s="100" t="n">
        <v>7.14256235650913</v>
      </c>
    </row>
    <row r="538">
      <c r="A538" s="100" t="s">
        <v>284</v>
      </c>
      <c r="B538" s="100" t="s">
        <v>285</v>
      </c>
      <c r="C538" s="100" t="s">
        <v>22</v>
      </c>
      <c r="D538" s="100" t="n">
        <v>6679.7346406</v>
      </c>
      <c r="E538" s="100" t="n">
        <v>8.05906764220234</v>
      </c>
      <c r="F538" s="100" t="n">
        <v>61.9664977232756</v>
      </c>
      <c r="G538" s="100" t="n">
        <v>4.6027958942402</v>
      </c>
      <c r="H538" s="100" t="n">
        <v>4099.8557607</v>
      </c>
      <c r="I538" s="100" t="n">
        <v>12.1105328084472</v>
      </c>
      <c r="J538" s="100" t="n">
        <v>38.0335022767244</v>
      </c>
      <c r="K538" s="100" t="n">
        <v>7.49915532958124</v>
      </c>
    </row>
    <row r="539">
      <c r="A539" s="100" t="s">
        <v>284</v>
      </c>
      <c r="B539" s="100" t="s">
        <v>285</v>
      </c>
      <c r="C539" s="100" t="s">
        <v>23</v>
      </c>
      <c r="D539" s="100" t="n">
        <v>7411.4840229</v>
      </c>
      <c r="E539" s="100" t="n">
        <v>8.09726191034605</v>
      </c>
      <c r="F539" s="100" t="n">
        <v>72.1070626881732</v>
      </c>
      <c r="G539" s="100" t="n">
        <v>3.48865159092985</v>
      </c>
      <c r="H539" s="100" t="n">
        <v>2866.9599278</v>
      </c>
      <c r="I539" s="100" t="n">
        <v>11.5415408557087</v>
      </c>
      <c r="J539" s="100" t="n">
        <v>27.8929373118267</v>
      </c>
      <c r="K539" s="100" t="n">
        <v>9.01864210829142</v>
      </c>
    </row>
    <row r="540">
      <c r="A540" s="100" t="s">
        <v>284</v>
      </c>
      <c r="B540" s="100" t="s">
        <v>285</v>
      </c>
      <c r="C540" s="100" t="s">
        <v>24</v>
      </c>
      <c r="D540" s="100" t="n">
        <v>562.7028017</v>
      </c>
      <c r="E540" s="100" t="n">
        <v>25.6499978386818</v>
      </c>
      <c r="F540" s="100" t="n">
        <v>56.6873409322801</v>
      </c>
      <c r="G540" s="100" t="n">
        <v>18.3764930288742</v>
      </c>
      <c r="H540" s="100" t="n">
        <v>429.9399867</v>
      </c>
      <c r="I540" s="100" t="n">
        <v>38.2412344341891</v>
      </c>
      <c r="J540" s="100" t="n">
        <v>43.3126590677199</v>
      </c>
      <c r="K540" s="100" t="n">
        <v>24.0510406862512</v>
      </c>
    </row>
    <row r="541">
      <c r="A541" s="100" t="s">
        <v>286</v>
      </c>
      <c r="B541" s="100" t="s">
        <v>287</v>
      </c>
      <c r="C541" s="100" t="s">
        <v>22</v>
      </c>
      <c r="D541" s="100" t="n">
        <v>656.3453066</v>
      </c>
      <c r="E541" s="100" t="n">
        <v>18.7334518546393</v>
      </c>
      <c r="F541" s="100" t="n">
        <v>22.7005307853894</v>
      </c>
      <c r="G541" s="100" t="n">
        <v>15.915207275432</v>
      </c>
      <c r="H541" s="100" t="n">
        <v>2234.9761026</v>
      </c>
      <c r="I541" s="100" t="n">
        <v>12.3344886525538</v>
      </c>
      <c r="J541" s="100" t="n">
        <v>77.2994692146106</v>
      </c>
      <c r="K541" s="100" t="n">
        <v>4.67381802724604</v>
      </c>
    </row>
    <row r="542">
      <c r="A542" s="100" t="s">
        <v>286</v>
      </c>
      <c r="B542" s="100" t="s">
        <v>287</v>
      </c>
      <c r="C542" s="100" t="s">
        <v>23</v>
      </c>
      <c r="D542" s="100" t="n">
        <v>375.8447505</v>
      </c>
      <c r="E542" s="100" t="n">
        <v>19.5693830520685</v>
      </c>
      <c r="F542" s="100" t="n">
        <v>7.85814769263785</v>
      </c>
      <c r="G542" s="100" t="n">
        <v>17.9455461426456</v>
      </c>
      <c r="H542" s="100" t="n">
        <v>4407.0222202</v>
      </c>
      <c r="I542" s="100" t="n">
        <v>9.0483872420607</v>
      </c>
      <c r="J542" s="100" t="n">
        <v>92.1418523073621</v>
      </c>
      <c r="K542" s="100" t="n">
        <v>1.5304527582488</v>
      </c>
    </row>
    <row r="543">
      <c r="A543" s="100" t="s">
        <v>286</v>
      </c>
      <c r="B543" s="100" t="s">
        <v>287</v>
      </c>
      <c r="C543" s="100" t="s">
        <v>24</v>
      </c>
      <c r="D543" s="100" t="n">
        <v>56.3260933</v>
      </c>
      <c r="E543" s="100" t="n">
        <v>38.216121386602</v>
      </c>
      <c r="F543" s="100" t="n">
        <v>9.3087837227838</v>
      </c>
      <c r="G543" s="100" t="n">
        <v>35.2093105958588</v>
      </c>
      <c r="H543" s="100" t="n">
        <v>548.759329</v>
      </c>
      <c r="I543" s="100" t="n">
        <v>19.1088316538897</v>
      </c>
      <c r="J543" s="100" t="n">
        <v>90.6912162772162</v>
      </c>
      <c r="K543" s="100" t="n">
        <v>3.61397576104081</v>
      </c>
    </row>
    <row r="544">
      <c r="A544" s="100" t="s">
        <v>288</v>
      </c>
      <c r="B544" s="100" t="s">
        <v>289</v>
      </c>
      <c r="C544" s="100" t="s">
        <v>22</v>
      </c>
      <c r="D544" s="100" t="n">
        <v>7445.4933888</v>
      </c>
      <c r="E544" s="100" t="n">
        <v>10.6602461041068</v>
      </c>
      <c r="F544" s="100" t="n">
        <v>50.033764013457</v>
      </c>
      <c r="G544" s="100" t="n">
        <v>6.96674235460684</v>
      </c>
      <c r="H544" s="100" t="n">
        <v>7435.444585</v>
      </c>
      <c r="I544" s="100" t="n">
        <v>9.67166612595087</v>
      </c>
      <c r="J544" s="100" t="n">
        <v>49.966235986543</v>
      </c>
      <c r="K544" s="100" t="n">
        <v>6.97615771992176</v>
      </c>
    </row>
    <row r="545">
      <c r="A545" s="100" t="s">
        <v>288</v>
      </c>
      <c r="B545" s="100" t="s">
        <v>289</v>
      </c>
      <c r="C545" s="100" t="s">
        <v>23</v>
      </c>
      <c r="D545" s="100" t="n">
        <v>7272.3670695</v>
      </c>
      <c r="E545" s="100" t="n">
        <v>9.89405596381715</v>
      </c>
      <c r="F545" s="100" t="n">
        <v>43.9060238822786</v>
      </c>
      <c r="G545" s="100" t="n">
        <v>7.42278193444039</v>
      </c>
      <c r="H545" s="100" t="n">
        <v>9291.1165404</v>
      </c>
      <c r="I545" s="100" t="n">
        <v>8.71945836838667</v>
      </c>
      <c r="J545" s="100" t="n">
        <v>56.0939761177214</v>
      </c>
      <c r="K545" s="100" t="n">
        <v>5.80997931404483</v>
      </c>
    </row>
    <row r="546">
      <c r="A546" s="100" t="s">
        <v>288</v>
      </c>
      <c r="B546" s="100" t="s">
        <v>289</v>
      </c>
      <c r="C546" s="100" t="s">
        <v>24</v>
      </c>
      <c r="D546" s="100" t="n">
        <v>2000.8207232</v>
      </c>
      <c r="E546" s="100" t="n">
        <v>18.0655965404443</v>
      </c>
      <c r="F546" s="100" t="n">
        <v>43.1758631796398</v>
      </c>
      <c r="G546" s="100" t="n">
        <v>11.2032554475748</v>
      </c>
      <c r="H546" s="100" t="n">
        <v>2633.2979159</v>
      </c>
      <c r="I546" s="100" t="n">
        <v>17.4735851453089</v>
      </c>
      <c r="J546" s="100" t="n">
        <v>56.8241368203602</v>
      </c>
      <c r="K546" s="100" t="n">
        <v>8.5124077801694</v>
      </c>
    </row>
    <row r="547">
      <c r="A547" s="100" t="s">
        <v>290</v>
      </c>
      <c r="B547" s="100" t="s">
        <v>291</v>
      </c>
      <c r="C547" s="100" t="s">
        <v>22</v>
      </c>
      <c r="D547" s="100" t="n">
        <v>1171.8241724</v>
      </c>
      <c r="E547" s="100" t="n">
        <v>20.3133029878679</v>
      </c>
      <c r="F547" s="100" t="n">
        <v>10.587838339869</v>
      </c>
      <c r="G547" s="100" t="n">
        <v>18.3870680770072</v>
      </c>
      <c r="H547" s="100" t="n">
        <v>9895.8190498</v>
      </c>
      <c r="I547" s="100" t="n">
        <v>8.46976343340087</v>
      </c>
      <c r="J547" s="100" t="n">
        <v>89.412161660131</v>
      </c>
      <c r="K547" s="100" t="n">
        <v>2.17732465840075</v>
      </c>
    </row>
    <row r="548">
      <c r="A548" s="100" t="s">
        <v>290</v>
      </c>
      <c r="B548" s="100" t="s">
        <v>291</v>
      </c>
      <c r="C548" s="100" t="s">
        <v>23</v>
      </c>
      <c r="D548" s="100" t="n">
        <v>784.9912277</v>
      </c>
      <c r="E548" s="100" t="n">
        <v>24.4792547910191</v>
      </c>
      <c r="F548" s="100" t="n">
        <v>6.52919098659604</v>
      </c>
      <c r="G548" s="100" t="n">
        <v>23.3976506063148</v>
      </c>
      <c r="H548" s="100" t="n">
        <v>11237.8034694</v>
      </c>
      <c r="I548" s="100" t="n">
        <v>8.33786488583586</v>
      </c>
      <c r="J548" s="100" t="n">
        <v>93.470809013404</v>
      </c>
      <c r="K548" s="100" t="n">
        <v>1.634389720799</v>
      </c>
    </row>
    <row r="549">
      <c r="A549" s="100" t="s">
        <v>290</v>
      </c>
      <c r="B549" s="100" t="s">
        <v>291</v>
      </c>
      <c r="C549" s="100" t="s">
        <v>24</v>
      </c>
      <c r="D549" s="100" t="n">
        <v>614.3839027</v>
      </c>
      <c r="E549" s="100" t="n">
        <v>27.6663129532865</v>
      </c>
      <c r="F549" s="100" t="n">
        <v>6.96682334050998</v>
      </c>
      <c r="G549" s="100" t="n">
        <v>25.9557085354219</v>
      </c>
      <c r="H549" s="100" t="n">
        <v>8204.325467</v>
      </c>
      <c r="I549" s="100" t="n">
        <v>8.1371511557313</v>
      </c>
      <c r="J549" s="100" t="n">
        <v>93.03317665949</v>
      </c>
      <c r="K549" s="100" t="n">
        <v>1.94370269335101</v>
      </c>
    </row>
    <row r="550">
      <c r="A550" s="100" t="s">
        <v>292</v>
      </c>
      <c r="B550" s="100" t="s">
        <v>293</v>
      </c>
      <c r="C550" s="100" t="s">
        <v>22</v>
      </c>
      <c r="D550" s="100" t="n">
        <v>1511.5802951</v>
      </c>
      <c r="E550" s="100" t="n">
        <v>18.4840869048315</v>
      </c>
      <c r="F550" s="100" t="n">
        <v>16.2686716433483</v>
      </c>
      <c r="G550" s="100" t="n">
        <v>16.6094058718213</v>
      </c>
      <c r="H550" s="100" t="n">
        <v>7779.7762965</v>
      </c>
      <c r="I550" s="100" t="n">
        <v>9.08270143953891</v>
      </c>
      <c r="J550" s="100" t="n">
        <v>83.7313283566517</v>
      </c>
      <c r="K550" s="100" t="n">
        <v>3.22714300158712</v>
      </c>
    </row>
    <row r="551">
      <c r="A551" s="100" t="s">
        <v>292</v>
      </c>
      <c r="B551" s="100" t="s">
        <v>293</v>
      </c>
      <c r="C551" s="100" t="s">
        <v>23</v>
      </c>
      <c r="D551" s="100" t="n">
        <v>1348.951002</v>
      </c>
      <c r="E551" s="100" t="n">
        <v>17.4300150091493</v>
      </c>
      <c r="F551" s="100" t="n">
        <v>13.1324175567392</v>
      </c>
      <c r="G551" s="100" t="n">
        <v>16.7177601557766</v>
      </c>
      <c r="H551" s="100" t="n">
        <v>8922.9657732</v>
      </c>
      <c r="I551" s="100" t="n">
        <v>6.58875444690609</v>
      </c>
      <c r="J551" s="100" t="n">
        <v>86.8675824432608</v>
      </c>
      <c r="K551" s="100" t="n">
        <v>2.52734795655761</v>
      </c>
    </row>
    <row r="552">
      <c r="A552" s="100" t="s">
        <v>292</v>
      </c>
      <c r="B552" s="100" t="s">
        <v>293</v>
      </c>
      <c r="C552" s="100" t="s">
        <v>24</v>
      </c>
      <c r="D552" s="100" t="n">
        <v>375.7851369</v>
      </c>
      <c r="E552" s="100" t="n">
        <v>31.1410817099487</v>
      </c>
      <c r="F552" s="100" t="n">
        <v>9.34651842554006</v>
      </c>
      <c r="G552" s="100" t="n">
        <v>24.1198119789475</v>
      </c>
      <c r="H552" s="100" t="n">
        <v>3644.8043467</v>
      </c>
      <c r="I552" s="100" t="n">
        <v>15.0992761007867</v>
      </c>
      <c r="J552" s="100" t="n">
        <v>90.6534815744599</v>
      </c>
      <c r="K552" s="100" t="n">
        <v>2.48679105497596</v>
      </c>
    </row>
    <row r="553">
      <c r="A553" s="100" t="s">
        <v>294</v>
      </c>
      <c r="B553" s="100" t="s">
        <v>295</v>
      </c>
      <c r="C553" s="100" t="s">
        <v>22</v>
      </c>
      <c r="D553" s="100" t="n">
        <v>2775.1759602</v>
      </c>
      <c r="E553" s="100" t="n">
        <v>11.6857018806869</v>
      </c>
      <c r="F553" s="100" t="n">
        <v>48.6887493040774</v>
      </c>
      <c r="G553" s="100" t="n">
        <v>8.7420974706498</v>
      </c>
      <c r="H553" s="100" t="n">
        <v>2924.6540824</v>
      </c>
      <c r="I553" s="100" t="n">
        <v>9.58347018772795</v>
      </c>
      <c r="J553" s="100" t="n">
        <v>51.3112506959226</v>
      </c>
      <c r="K553" s="100" t="n">
        <v>8.29529170245113</v>
      </c>
    </row>
    <row r="554">
      <c r="A554" s="100" t="s">
        <v>294</v>
      </c>
      <c r="B554" s="100" t="s">
        <v>295</v>
      </c>
      <c r="C554" s="100" t="s">
        <v>23</v>
      </c>
      <c r="D554" s="100" t="n">
        <v>1413.9721973</v>
      </c>
      <c r="E554" s="100" t="n">
        <v>13.9613544548316</v>
      </c>
      <c r="F554" s="100" t="n">
        <v>41.7390428227808</v>
      </c>
      <c r="G554" s="100" t="n">
        <v>9.80923492445707</v>
      </c>
      <c r="H554" s="100" t="n">
        <v>1973.6766362</v>
      </c>
      <c r="I554" s="100" t="n">
        <v>9.43517887423486</v>
      </c>
      <c r="J554" s="100" t="n">
        <v>58.2609571772192</v>
      </c>
      <c r="K554" s="100" t="n">
        <v>7.02748626880993</v>
      </c>
    </row>
    <row r="555">
      <c r="A555" s="100" t="s">
        <v>294</v>
      </c>
      <c r="B555" s="100" t="s">
        <v>295</v>
      </c>
      <c r="C555" s="100" t="s">
        <v>24</v>
      </c>
      <c r="D555" s="100" t="n">
        <v>187.0834453</v>
      </c>
      <c r="E555" s="100" t="n">
        <v>28.7006534059916</v>
      </c>
      <c r="F555" s="100" t="n">
        <v>33.7917954299401</v>
      </c>
      <c r="G555" s="100" t="n">
        <v>21.1992626657024</v>
      </c>
      <c r="H555" s="100" t="n">
        <v>366.552261</v>
      </c>
      <c r="I555" s="100" t="n">
        <v>21.8155580781487</v>
      </c>
      <c r="J555" s="100" t="n">
        <v>66.2082045700599</v>
      </c>
      <c r="K555" s="100" t="n">
        <v>10.8198243996625</v>
      </c>
    </row>
    <row r="556">
      <c r="A556" s="100" t="s">
        <v>296</v>
      </c>
      <c r="B556" s="100" t="s">
        <v>297</v>
      </c>
      <c r="C556" s="100" t="s">
        <v>22</v>
      </c>
      <c r="D556" s="100" t="n">
        <v>4749.4904194</v>
      </c>
      <c r="E556" s="100" t="n">
        <v>12.232119993365</v>
      </c>
      <c r="F556" s="100" t="n">
        <v>55.8326427020461</v>
      </c>
      <c r="G556" s="100" t="n">
        <v>7.35908231458786</v>
      </c>
      <c r="H556" s="100" t="n">
        <v>3757.1648087</v>
      </c>
      <c r="I556" s="100" t="n">
        <v>9.39513716383972</v>
      </c>
      <c r="J556" s="100" t="n">
        <v>44.1673572979539</v>
      </c>
      <c r="K556" s="100" t="n">
        <v>9.30273031083898</v>
      </c>
    </row>
    <row r="557">
      <c r="A557" s="100" t="s">
        <v>296</v>
      </c>
      <c r="B557" s="100" t="s">
        <v>297</v>
      </c>
      <c r="C557" s="100" t="s">
        <v>23</v>
      </c>
      <c r="D557" s="100" t="n">
        <v>2416.3294155</v>
      </c>
      <c r="E557" s="100" t="n">
        <v>14.5177957476208</v>
      </c>
      <c r="F557" s="100" t="n">
        <v>41.0649512681323</v>
      </c>
      <c r="G557" s="100" t="n">
        <v>11.7229075557786</v>
      </c>
      <c r="H557" s="100" t="n">
        <v>3467.8354036</v>
      </c>
      <c r="I557" s="100" t="n">
        <v>11.7445036267216</v>
      </c>
      <c r="J557" s="100" t="n">
        <v>58.9350487318677</v>
      </c>
      <c r="K557" s="100" t="n">
        <v>8.16832492476692</v>
      </c>
    </row>
    <row r="558">
      <c r="A558" s="100" t="s">
        <v>296</v>
      </c>
      <c r="B558" s="100" t="s">
        <v>297</v>
      </c>
      <c r="C558" s="100" t="s">
        <v>24</v>
      </c>
      <c r="D558" s="100" t="n">
        <v>201.7189187</v>
      </c>
      <c r="E558" s="100" t="n">
        <v>22.2453440789221</v>
      </c>
      <c r="F558" s="100" t="n">
        <v>13.6117999307701</v>
      </c>
      <c r="G558" s="100" t="n">
        <v>28.0373099317905</v>
      </c>
      <c r="H558" s="100" t="n">
        <v>1280.22263</v>
      </c>
      <c r="I558" s="100" t="n">
        <v>22.6522882365382</v>
      </c>
      <c r="J558" s="100" t="n">
        <v>86.3882000692299</v>
      </c>
      <c r="K558" s="100" t="n">
        <v>4.41771275570839</v>
      </c>
    </row>
    <row r="559">
      <c r="A559" s="100" t="s">
        <v>298</v>
      </c>
      <c r="B559" s="100" t="s">
        <v>299</v>
      </c>
      <c r="C559" s="100" t="s">
        <v>22</v>
      </c>
      <c r="D559" s="100" t="n">
        <v>210.4371534</v>
      </c>
      <c r="E559" s="100" t="n">
        <v>32.8735630580659</v>
      </c>
      <c r="F559" s="100" t="n">
        <v>3.19697985007697</v>
      </c>
      <c r="G559" s="100" t="n">
        <v>32.6073161913682</v>
      </c>
      <c r="H559" s="100" t="n">
        <v>6371.9363137</v>
      </c>
      <c r="I559" s="100" t="n">
        <v>8.76562952639987</v>
      </c>
      <c r="J559" s="100" t="n">
        <v>96.803020149923</v>
      </c>
      <c r="K559" s="100" t="n">
        <v>1.07687686466232</v>
      </c>
    </row>
    <row r="560">
      <c r="A560" s="100" t="s">
        <v>298</v>
      </c>
      <c r="B560" s="100" t="s">
        <v>299</v>
      </c>
      <c r="C560" s="100" t="s">
        <v>23</v>
      </c>
      <c r="D560" s="100" t="n">
        <v>187.49099</v>
      </c>
      <c r="E560" s="100" t="n">
        <v>32.8487513238938</v>
      </c>
      <c r="F560" s="100" t="n">
        <v>1.75221024360829</v>
      </c>
      <c r="G560" s="100" t="n">
        <v>32.695693160865</v>
      </c>
      <c r="H560" s="100" t="n">
        <v>10512.7654823</v>
      </c>
      <c r="I560" s="100" t="n">
        <v>5.92188112320047</v>
      </c>
      <c r="J560" s="100" t="n">
        <v>98.2477897563917</v>
      </c>
      <c r="K560" s="100" t="n">
        <v>0.583114679937258</v>
      </c>
    </row>
    <row r="561">
      <c r="A561" s="100" t="s">
        <v>298</v>
      </c>
      <c r="B561" s="100" t="s">
        <v>299</v>
      </c>
      <c r="C561" s="100" t="s">
        <v>24</v>
      </c>
      <c r="D561" s="100" t="n">
        <v>33.6702875</v>
      </c>
      <c r="E561" s="100" t="n">
        <v>73.8555744022104</v>
      </c>
      <c r="F561" s="100" t="n">
        <v>1.22532759414674</v>
      </c>
      <c r="G561" s="100" t="n">
        <v>73.7360772377401</v>
      </c>
      <c r="H561" s="100" t="n">
        <v>2714.1897673</v>
      </c>
      <c r="I561" s="100" t="n">
        <v>11.6135997111497</v>
      </c>
      <c r="J561" s="100" t="n">
        <v>98.7746724058533</v>
      </c>
      <c r="K561" s="100" t="n">
        <v>0.914716778328529</v>
      </c>
    </row>
    <row r="562">
      <c r="A562" s="100" t="s">
        <v>300</v>
      </c>
      <c r="B562" s="100" t="s">
        <v>301</v>
      </c>
      <c r="C562" s="100" t="s">
        <v>22</v>
      </c>
      <c r="D562" s="100" t="n">
        <v>15441.4103417</v>
      </c>
      <c r="E562" s="100" t="n">
        <v>7.40556480858903</v>
      </c>
      <c r="F562" s="100" t="n">
        <v>71.547337253966</v>
      </c>
      <c r="G562" s="100" t="n">
        <v>4.53892703850882</v>
      </c>
      <c r="H562" s="100" t="n">
        <v>6140.6791313</v>
      </c>
      <c r="I562" s="100" t="n">
        <v>13.2994505501251</v>
      </c>
      <c r="J562" s="100" t="n">
        <v>28.452662746034</v>
      </c>
      <c r="K562" s="100" t="n">
        <v>11.4136292442647</v>
      </c>
    </row>
    <row r="563">
      <c r="A563" s="100" t="s">
        <v>300</v>
      </c>
      <c r="B563" s="100" t="s">
        <v>301</v>
      </c>
      <c r="C563" s="100" t="s">
        <v>23</v>
      </c>
      <c r="D563" s="100" t="n">
        <v>11245.5522855</v>
      </c>
      <c r="E563" s="100" t="n">
        <v>7.18437218286049</v>
      </c>
      <c r="F563" s="100" t="n">
        <v>60.7836227776732</v>
      </c>
      <c r="G563" s="100" t="n">
        <v>5.44094779197807</v>
      </c>
      <c r="H563" s="100" t="n">
        <v>7255.4053271</v>
      </c>
      <c r="I563" s="100" t="n">
        <v>11.0310757387724</v>
      </c>
      <c r="J563" s="100" t="n">
        <v>39.2163772223268</v>
      </c>
      <c r="K563" s="100" t="n">
        <v>8.43322462617283</v>
      </c>
    </row>
    <row r="564">
      <c r="A564" s="100" t="s">
        <v>300</v>
      </c>
      <c r="B564" s="100" t="s">
        <v>301</v>
      </c>
      <c r="C564" s="100" t="s">
        <v>24</v>
      </c>
      <c r="D564" s="100" t="n">
        <v>2746.415687</v>
      </c>
      <c r="E564" s="100" t="n">
        <v>17.6989235539765</v>
      </c>
      <c r="F564" s="100" t="n">
        <v>47.4510972976215</v>
      </c>
      <c r="G564" s="100" t="n">
        <v>12.6729875099044</v>
      </c>
      <c r="H564" s="100" t="n">
        <v>3041.4708813</v>
      </c>
      <c r="I564" s="100" t="n">
        <v>20.1481704523479</v>
      </c>
      <c r="J564" s="100" t="n">
        <v>52.5489027023785</v>
      </c>
      <c r="K564" s="100" t="n">
        <v>11.4435722243311</v>
      </c>
    </row>
    <row r="565">
      <c r="A565" s="100" t="s">
        <v>302</v>
      </c>
      <c r="B565" s="100" t="s">
        <v>303</v>
      </c>
      <c r="C565" s="100" t="s">
        <v>22</v>
      </c>
      <c r="D565" s="100" t="n">
        <v>11077.2735826</v>
      </c>
      <c r="E565" s="100" t="n">
        <v>8.91980806271987</v>
      </c>
      <c r="F565" s="100" t="n">
        <v>62.7737339350188</v>
      </c>
      <c r="G565" s="100" t="n">
        <v>4.35036677119371</v>
      </c>
      <c r="H565" s="100" t="n">
        <v>6569.0776669</v>
      </c>
      <c r="I565" s="100" t="n">
        <v>10.7384509970761</v>
      </c>
      <c r="J565" s="100" t="n">
        <v>37.2262660649812</v>
      </c>
      <c r="K565" s="100" t="n">
        <v>7.33591614420754</v>
      </c>
    </row>
    <row r="566">
      <c r="A566" s="100" t="s">
        <v>302</v>
      </c>
      <c r="B566" s="100" t="s">
        <v>303</v>
      </c>
      <c r="C566" s="100" t="s">
        <v>23</v>
      </c>
      <c r="D566" s="100" t="n">
        <v>12642.0408795</v>
      </c>
      <c r="E566" s="100" t="n">
        <v>6.81788253178707</v>
      </c>
      <c r="F566" s="100" t="n">
        <v>56.8482446919191</v>
      </c>
      <c r="G566" s="100" t="n">
        <v>4.86275746863051</v>
      </c>
      <c r="H566" s="100" t="n">
        <v>9596.184677</v>
      </c>
      <c r="I566" s="100" t="n">
        <v>9.14169425400095</v>
      </c>
      <c r="J566" s="100" t="n">
        <v>43.1517553080809</v>
      </c>
      <c r="K566" s="100" t="n">
        <v>6.40621046538045</v>
      </c>
    </row>
    <row r="567">
      <c r="A567" s="100" t="s">
        <v>302</v>
      </c>
      <c r="B567" s="100" t="s">
        <v>303</v>
      </c>
      <c r="C567" s="100" t="s">
        <v>24</v>
      </c>
      <c r="D567" s="100" t="n">
        <v>1245.6827256</v>
      </c>
      <c r="E567" s="100" t="n">
        <v>18.1248888586487</v>
      </c>
      <c r="F567" s="100" t="n">
        <v>63.6503226262052</v>
      </c>
      <c r="G567" s="100" t="n">
        <v>9.4426175157833</v>
      </c>
      <c r="H567" s="100" t="n">
        <v>711.3894057</v>
      </c>
      <c r="I567" s="100" t="n">
        <v>22.7659385631042</v>
      </c>
      <c r="J567" s="100" t="n">
        <v>36.3496773737948</v>
      </c>
      <c r="K567" s="100" t="n">
        <v>16.5345525665863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441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101" t="s">
        <v>79</v>
      </c>
      <c r="B578" s="101" t="s">
        <v>80</v>
      </c>
      <c r="C578" s="101" t="s">
        <v>22</v>
      </c>
      <c r="D578" s="101" t="n">
        <v>7.754001</v>
      </c>
      <c r="E578" s="101"/>
      <c r="F578" s="101" t="n">
        <v>11.6828047502694</v>
      </c>
      <c r="G578" s="101"/>
      <c r="H578" s="101" t="n">
        <v>58.617056</v>
      </c>
      <c r="I578" s="101"/>
      <c r="J578" s="101" t="n">
        <v>88.3171952497306</v>
      </c>
      <c r="K578" s="101"/>
    </row>
    <row r="579">
      <c r="A579" s="101" t="s">
        <v>79</v>
      </c>
      <c r="B579" s="101" t="s">
        <v>80</v>
      </c>
      <c r="C579" s="101" t="s">
        <v>23</v>
      </c>
      <c r="D579" s="101" t="n">
        <v>25.470051</v>
      </c>
      <c r="E579" s="101"/>
      <c r="F579" s="101" t="n">
        <v>17.9064703688371</v>
      </c>
      <c r="G579" s="101"/>
      <c r="H579" s="101" t="n">
        <v>116.769321</v>
      </c>
      <c r="I579" s="101"/>
      <c r="J579" s="101" t="n">
        <v>82.0935296311629</v>
      </c>
      <c r="K579" s="101"/>
    </row>
    <row r="580">
      <c r="A580" s="101" t="s">
        <v>79</v>
      </c>
      <c r="B580" s="101" t="s">
        <v>80</v>
      </c>
      <c r="C580" s="101" t="s">
        <v>24</v>
      </c>
      <c r="D580" s="101"/>
      <c r="E580" s="101"/>
      <c r="F580" s="101"/>
      <c r="G580" s="101"/>
      <c r="H580" s="101" t="n">
        <v>11.5000002</v>
      </c>
      <c r="I580" s="101"/>
      <c r="J580" s="101" t="n">
        <v>100</v>
      </c>
      <c r="K580" s="101"/>
    </row>
    <row r="581">
      <c r="A581" s="101" t="s">
        <v>81</v>
      </c>
      <c r="B581" s="101" t="s">
        <v>82</v>
      </c>
      <c r="C581" s="101" t="s">
        <v>22</v>
      </c>
      <c r="D581" s="101" t="n">
        <v>35.6683425</v>
      </c>
      <c r="E581" s="101"/>
      <c r="F581" s="101" t="n">
        <v>22.3404255319149</v>
      </c>
      <c r="G581" s="101"/>
      <c r="H581" s="101" t="n">
        <v>123.9899525</v>
      </c>
      <c r="I581" s="101"/>
      <c r="J581" s="101" t="n">
        <v>77.6595744680851</v>
      </c>
      <c r="K581" s="101"/>
    </row>
    <row r="582">
      <c r="A582" s="101" t="s">
        <v>81</v>
      </c>
      <c r="B582" s="101" t="s">
        <v>82</v>
      </c>
      <c r="C582" s="101" t="s">
        <v>23</v>
      </c>
      <c r="D582" s="101" t="n">
        <v>28.8743725</v>
      </c>
      <c r="E582" s="101"/>
      <c r="F582" s="101" t="n">
        <v>10.4938271604938</v>
      </c>
      <c r="G582" s="101"/>
      <c r="H582" s="101" t="n">
        <v>246.2814125</v>
      </c>
      <c r="I582" s="101"/>
      <c r="J582" s="101" t="n">
        <v>89.5061728395062</v>
      </c>
      <c r="K582" s="101"/>
    </row>
    <row r="583">
      <c r="A583" s="101" t="s">
        <v>81</v>
      </c>
      <c r="B583" s="101" t="s">
        <v>82</v>
      </c>
      <c r="C583" s="101" t="s">
        <v>24</v>
      </c>
      <c r="D583" s="101" t="n">
        <v>1.6984925</v>
      </c>
      <c r="E583" s="101"/>
      <c r="F583" s="101" t="n">
        <v>3.44827586206897</v>
      </c>
      <c r="G583" s="101"/>
      <c r="H583" s="101" t="n">
        <v>47.55779</v>
      </c>
      <c r="I583" s="101"/>
      <c r="J583" s="101" t="n">
        <v>96.551724137931</v>
      </c>
      <c r="K583" s="101"/>
    </row>
    <row r="584">
      <c r="A584" s="101" t="s">
        <v>83</v>
      </c>
      <c r="B584" s="101" t="s">
        <v>84</v>
      </c>
      <c r="C584" s="101" t="s">
        <v>22</v>
      </c>
      <c r="D584" s="101" t="n">
        <v>10.6134502</v>
      </c>
      <c r="E584" s="101"/>
      <c r="F584" s="101" t="n">
        <v>9.68404686913446</v>
      </c>
      <c r="G584" s="101"/>
      <c r="H584" s="101" t="n">
        <v>98.9838116</v>
      </c>
      <c r="I584" s="101"/>
      <c r="J584" s="101" t="n">
        <v>90.3159531308656</v>
      </c>
      <c r="K584" s="101"/>
    </row>
    <row r="585">
      <c r="A585" s="101" t="s">
        <v>83</v>
      </c>
      <c r="B585" s="101" t="s">
        <v>84</v>
      </c>
      <c r="C585" s="101" t="s">
        <v>23</v>
      </c>
      <c r="D585" s="101"/>
      <c r="E585" s="101"/>
      <c r="F585" s="101"/>
      <c r="G585" s="101"/>
      <c r="H585" s="101" t="n">
        <v>220.9999139</v>
      </c>
      <c r="I585" s="101"/>
      <c r="J585" s="101" t="n">
        <v>100</v>
      </c>
      <c r="K585" s="101"/>
    </row>
    <row r="586">
      <c r="A586" s="101" t="s">
        <v>83</v>
      </c>
      <c r="B586" s="101" t="s">
        <v>84</v>
      </c>
      <c r="C586" s="101" t="s">
        <v>24</v>
      </c>
      <c r="D586" s="101"/>
      <c r="E586" s="101"/>
      <c r="F586" s="101"/>
      <c r="G586" s="101"/>
      <c r="H586" s="101" t="n">
        <v>51.1912224</v>
      </c>
      <c r="I586" s="101"/>
      <c r="J586" s="101" t="n">
        <v>100</v>
      </c>
      <c r="K586" s="101"/>
    </row>
    <row r="587">
      <c r="A587" s="101" t="s">
        <v>87</v>
      </c>
      <c r="B587" s="101" t="s">
        <v>88</v>
      </c>
      <c r="C587" s="101" t="s">
        <v>22</v>
      </c>
      <c r="D587" s="101" t="n">
        <v>38.1322633</v>
      </c>
      <c r="E587" s="101"/>
      <c r="F587" s="101" t="n">
        <v>3.22597700428068</v>
      </c>
      <c r="G587" s="101"/>
      <c r="H587" s="101" t="n">
        <v>1143.9054031</v>
      </c>
      <c r="I587" s="101"/>
      <c r="J587" s="101" t="n">
        <v>96.7740229957193</v>
      </c>
      <c r="K587" s="101"/>
    </row>
    <row r="588">
      <c r="A588" s="101" t="s">
        <v>87</v>
      </c>
      <c r="B588" s="101" t="s">
        <v>88</v>
      </c>
      <c r="C588" s="101" t="s">
        <v>23</v>
      </c>
      <c r="D588" s="101" t="n">
        <v>8.9180998</v>
      </c>
      <c r="E588" s="101"/>
      <c r="F588" s="101" t="n">
        <v>0.488663676533302</v>
      </c>
      <c r="G588" s="101"/>
      <c r="H588" s="101" t="n">
        <v>1816.0793838</v>
      </c>
      <c r="I588" s="101"/>
      <c r="J588" s="101" t="n">
        <v>99.5113363234667</v>
      </c>
      <c r="K588" s="101"/>
    </row>
    <row r="589">
      <c r="A589" s="101" t="s">
        <v>87</v>
      </c>
      <c r="B589" s="101" t="s">
        <v>88</v>
      </c>
      <c r="C589" s="101" t="s">
        <v>24</v>
      </c>
      <c r="D589" s="101" t="n">
        <v>8.7548434</v>
      </c>
      <c r="E589" s="101"/>
      <c r="F589" s="101" t="n">
        <v>1.84262770622464</v>
      </c>
      <c r="G589" s="101"/>
      <c r="H589" s="101" t="n">
        <v>466.373332</v>
      </c>
      <c r="I589" s="101"/>
      <c r="J589" s="101" t="n">
        <v>98.1573722937754</v>
      </c>
      <c r="K589" s="101"/>
    </row>
    <row r="590">
      <c r="A590" s="101" t="s">
        <v>99</v>
      </c>
      <c r="B590" s="101" t="s">
        <v>100</v>
      </c>
      <c r="C590" s="101" t="s">
        <v>22</v>
      </c>
      <c r="D590" s="101" t="n">
        <v>72.0325342</v>
      </c>
      <c r="E590" s="101"/>
      <c r="F590" s="101" t="n">
        <v>8.23558069172964</v>
      </c>
      <c r="G590" s="101"/>
      <c r="H590" s="101" t="n">
        <v>802.6178019</v>
      </c>
      <c r="I590" s="101"/>
      <c r="J590" s="101" t="n">
        <v>91.7644193082704</v>
      </c>
      <c r="K590" s="101"/>
    </row>
    <row r="591">
      <c r="A591" s="101" t="s">
        <v>99</v>
      </c>
      <c r="B591" s="101" t="s">
        <v>100</v>
      </c>
      <c r="C591" s="101" t="s">
        <v>23</v>
      </c>
      <c r="D591" s="101" t="n">
        <v>97.6174622</v>
      </c>
      <c r="E591" s="101"/>
      <c r="F591" s="101" t="n">
        <v>12.5555961559682</v>
      </c>
      <c r="G591" s="101"/>
      <c r="H591" s="101" t="n">
        <v>679.8642359</v>
      </c>
      <c r="I591" s="101"/>
      <c r="J591" s="101" t="n">
        <v>87.4444038440318</v>
      </c>
      <c r="K591" s="101"/>
    </row>
    <row r="592">
      <c r="A592" s="101" t="s">
        <v>99</v>
      </c>
      <c r="B592" s="101" t="s">
        <v>100</v>
      </c>
      <c r="C592" s="101" t="s">
        <v>24</v>
      </c>
      <c r="D592" s="101" t="n">
        <v>25.5100206</v>
      </c>
      <c r="E592" s="101"/>
      <c r="F592" s="101" t="n">
        <v>21.3980514233765</v>
      </c>
      <c r="G592" s="101"/>
      <c r="H592" s="101" t="n">
        <v>93.7065384</v>
      </c>
      <c r="I592" s="101"/>
      <c r="J592" s="101" t="n">
        <v>78.6019485766235</v>
      </c>
      <c r="K592" s="101"/>
    </row>
    <row r="593">
      <c r="A593" s="101" t="s">
        <v>115</v>
      </c>
      <c r="B593" s="101" t="s">
        <v>116</v>
      </c>
      <c r="C593" s="101" t="s">
        <v>22</v>
      </c>
      <c r="D593" s="101" t="n">
        <v>30.031336</v>
      </c>
      <c r="E593" s="101"/>
      <c r="F593" s="101" t="n">
        <v>2.55967073064147</v>
      </c>
      <c r="G593" s="101"/>
      <c r="H593" s="101" t="n">
        <v>1143.2186309</v>
      </c>
      <c r="I593" s="101"/>
      <c r="J593" s="101" t="n">
        <v>97.4403292693585</v>
      </c>
      <c r="K593" s="101"/>
    </row>
    <row r="594">
      <c r="A594" s="101" t="s">
        <v>115</v>
      </c>
      <c r="B594" s="101" t="s">
        <v>116</v>
      </c>
      <c r="C594" s="101" t="s">
        <v>23</v>
      </c>
      <c r="D594" s="101" t="n">
        <v>25.3264114</v>
      </c>
      <c r="E594" s="101"/>
      <c r="F594" s="101" t="n">
        <v>1.51644748434616</v>
      </c>
      <c r="G594" s="101"/>
      <c r="H594" s="101" t="n">
        <v>1644.7882257</v>
      </c>
      <c r="I594" s="101"/>
      <c r="J594" s="101" t="n">
        <v>98.4835525156538</v>
      </c>
      <c r="K594" s="101"/>
    </row>
    <row r="595">
      <c r="A595" s="101" t="s">
        <v>115</v>
      </c>
      <c r="B595" s="101" t="s">
        <v>116</v>
      </c>
      <c r="C595" s="101" t="s">
        <v>24</v>
      </c>
      <c r="D595" s="101" t="n">
        <v>26.7734168</v>
      </c>
      <c r="E595" s="101"/>
      <c r="F595" s="101" t="n">
        <v>4.34782006146381</v>
      </c>
      <c r="G595" s="101"/>
      <c r="H595" s="101" t="n">
        <v>589.016023</v>
      </c>
      <c r="I595" s="101"/>
      <c r="J595" s="101" t="n">
        <v>95.6521799385362</v>
      </c>
      <c r="K595" s="101"/>
    </row>
    <row r="596">
      <c r="A596" s="101" t="s">
        <v>117</v>
      </c>
      <c r="B596" s="101" t="s">
        <v>118</v>
      </c>
      <c r="C596" s="101" t="s">
        <v>22</v>
      </c>
      <c r="D596" s="101" t="n">
        <v>34.2880156</v>
      </c>
      <c r="E596" s="101"/>
      <c r="F596" s="101" t="n">
        <v>5.08021390374332</v>
      </c>
      <c r="G596" s="101"/>
      <c r="H596" s="101" t="n">
        <v>640.644502</v>
      </c>
      <c r="I596" s="101"/>
      <c r="J596" s="101" t="n">
        <v>94.9197860962567</v>
      </c>
      <c r="K596" s="101"/>
    </row>
    <row r="597">
      <c r="A597" s="101" t="s">
        <v>117</v>
      </c>
      <c r="B597" s="101" t="s">
        <v>118</v>
      </c>
      <c r="C597" s="101" t="s">
        <v>23</v>
      </c>
      <c r="D597" s="101" t="n">
        <v>3.6092648</v>
      </c>
      <c r="E597" s="101"/>
      <c r="F597" s="101" t="n">
        <v>0.527704485488127</v>
      </c>
      <c r="G597" s="101"/>
      <c r="H597" s="101" t="n">
        <v>680.3464148</v>
      </c>
      <c r="I597" s="101"/>
      <c r="J597" s="101" t="n">
        <v>99.4722955145119</v>
      </c>
      <c r="K597" s="101"/>
    </row>
    <row r="598">
      <c r="A598" s="101" t="s">
        <v>117</v>
      </c>
      <c r="B598" s="101" t="s">
        <v>118</v>
      </c>
      <c r="C598" s="101" t="s">
        <v>24</v>
      </c>
      <c r="D598" s="101" t="n">
        <v>3.6092648</v>
      </c>
      <c r="E598" s="101"/>
      <c r="F598" s="101" t="n">
        <v>2.89855072463768</v>
      </c>
      <c r="G598" s="101"/>
      <c r="H598" s="101" t="n">
        <v>120.9103708</v>
      </c>
      <c r="I598" s="101"/>
      <c r="J598" s="101" t="n">
        <v>97.1014492753623</v>
      </c>
      <c r="K598" s="101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442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102" t="s">
        <v>20</v>
      </c>
      <c r="B609" s="102" t="s">
        <v>21</v>
      </c>
      <c r="C609" s="102" t="s">
        <v>22</v>
      </c>
      <c r="D609" s="102" t="n">
        <v>228.5199428</v>
      </c>
      <c r="E609" s="102"/>
      <c r="F609" s="102" t="n">
        <v>5.38898948325865</v>
      </c>
      <c r="G609" s="102"/>
      <c r="H609" s="102" t="n">
        <v>4011.977158</v>
      </c>
      <c r="I609" s="102"/>
      <c r="J609" s="102" t="n">
        <v>94.6110105167413</v>
      </c>
      <c r="K609" s="102"/>
    </row>
    <row r="610">
      <c r="A610" s="102" t="s">
        <v>20</v>
      </c>
      <c r="B610" s="102" t="s">
        <v>21</v>
      </c>
      <c r="C610" s="102" t="s">
        <v>23</v>
      </c>
      <c r="D610" s="102" t="n">
        <v>189.8156617</v>
      </c>
      <c r="E610" s="102"/>
      <c r="F610" s="102" t="n">
        <v>3.39262810111716</v>
      </c>
      <c r="G610" s="102"/>
      <c r="H610" s="102" t="n">
        <v>5405.1289076</v>
      </c>
      <c r="I610" s="102"/>
      <c r="J610" s="102" t="n">
        <v>96.6073718988828</v>
      </c>
      <c r="K610" s="102"/>
    </row>
    <row r="611">
      <c r="A611" s="102" t="s">
        <v>20</v>
      </c>
      <c r="B611" s="102" t="s">
        <v>21</v>
      </c>
      <c r="C611" s="102" t="s">
        <v>24</v>
      </c>
      <c r="D611" s="102" t="n">
        <v>66.3460381</v>
      </c>
      <c r="E611" s="102"/>
      <c r="F611" s="102" t="n">
        <v>4.58633884931774</v>
      </c>
      <c r="G611" s="102"/>
      <c r="H611" s="102" t="n">
        <v>1380.2552768</v>
      </c>
      <c r="I611" s="102"/>
      <c r="J611" s="102" t="n">
        <v>95.4136611506822</v>
      </c>
      <c r="K611" s="102"/>
    </row>
    <row r="612">
      <c r="A612" s="102" t="s">
        <v>34</v>
      </c>
      <c r="B612" s="102" t="s">
        <v>35</v>
      </c>
      <c r="C612" s="102" t="s">
        <v>22</v>
      </c>
      <c r="D612" s="102" t="n">
        <v>354.2640175</v>
      </c>
      <c r="E612" s="102" t="n">
        <v>25.006026403625</v>
      </c>
      <c r="F612" s="102" t="n">
        <v>11.6085846975793</v>
      </c>
      <c r="G612" s="102" t="n">
        <v>20.860955467226</v>
      </c>
      <c r="H612" s="102" t="n">
        <v>2697.477661</v>
      </c>
      <c r="I612" s="102" t="n">
        <v>12.3528810031078</v>
      </c>
      <c r="J612" s="102" t="n">
        <v>88.3914153024207</v>
      </c>
      <c r="K612" s="102" t="n">
        <v>2.73970235214788</v>
      </c>
    </row>
    <row r="613">
      <c r="A613" s="102" t="s">
        <v>34</v>
      </c>
      <c r="B613" s="102" t="s">
        <v>35</v>
      </c>
      <c r="C613" s="102" t="s">
        <v>23</v>
      </c>
      <c r="D613" s="102" t="n">
        <v>510.0305197</v>
      </c>
      <c r="E613" s="102" t="n">
        <v>22.4300512622364</v>
      </c>
      <c r="F613" s="102" t="n">
        <v>7.97284013093881</v>
      </c>
      <c r="G613" s="102" t="n">
        <v>21.2085326917163</v>
      </c>
      <c r="H613" s="102" t="n">
        <v>5887.0690248</v>
      </c>
      <c r="I613" s="102" t="n">
        <v>5.61542510812414</v>
      </c>
      <c r="J613" s="102" t="n">
        <v>92.0271598690612</v>
      </c>
      <c r="K613" s="102" t="n">
        <v>1.8374167018023</v>
      </c>
    </row>
    <row r="614">
      <c r="A614" s="102" t="s">
        <v>34</v>
      </c>
      <c r="B614" s="102" t="s">
        <v>35</v>
      </c>
      <c r="C614" s="102" t="s">
        <v>24</v>
      </c>
      <c r="D614" s="102" t="n">
        <v>86.9790326</v>
      </c>
      <c r="E614" s="102" t="n">
        <v>42.4749788314558</v>
      </c>
      <c r="F614" s="102" t="n">
        <v>4.07464932691494</v>
      </c>
      <c r="G614" s="102" t="n">
        <v>43.0089648412331</v>
      </c>
      <c r="H614" s="102" t="n">
        <v>2047.6594509</v>
      </c>
      <c r="I614" s="102" t="n">
        <v>13.9333422813212</v>
      </c>
      <c r="J614" s="102" t="n">
        <v>95.9253506730851</v>
      </c>
      <c r="K614" s="102" t="n">
        <v>1.82690444613417</v>
      </c>
    </row>
    <row r="615">
      <c r="A615" s="102" t="s">
        <v>36</v>
      </c>
      <c r="B615" s="102" t="s">
        <v>37</v>
      </c>
      <c r="C615" s="102" t="s">
        <v>22</v>
      </c>
      <c r="D615" s="102" t="n">
        <v>425.300561</v>
      </c>
      <c r="E615" s="102" t="n">
        <v>20.4268031699723</v>
      </c>
      <c r="F615" s="102" t="n">
        <v>14.6589945140266</v>
      </c>
      <c r="G615" s="102" t="n">
        <v>20.1570012569999</v>
      </c>
      <c r="H615" s="102" t="n">
        <v>2475.9936621</v>
      </c>
      <c r="I615" s="102" t="n">
        <v>8.05056845516633</v>
      </c>
      <c r="J615" s="102" t="n">
        <v>85.3410054859734</v>
      </c>
      <c r="K615" s="102" t="n">
        <v>3.46236102050794</v>
      </c>
    </row>
    <row r="616">
      <c r="A616" s="102" t="s">
        <v>36</v>
      </c>
      <c r="B616" s="102" t="s">
        <v>37</v>
      </c>
      <c r="C616" s="102" t="s">
        <v>23</v>
      </c>
      <c r="D616" s="102" t="n">
        <v>232.9616688</v>
      </c>
      <c r="E616" s="102" t="n">
        <v>24.1664074510152</v>
      </c>
      <c r="F616" s="102" t="n">
        <v>10.6264873678939</v>
      </c>
      <c r="G616" s="102" t="n">
        <v>24.8454252956776</v>
      </c>
      <c r="H616" s="102" t="n">
        <v>1959.3118524</v>
      </c>
      <c r="I616" s="102" t="n">
        <v>9.60295082064784</v>
      </c>
      <c r="J616" s="102" t="n">
        <v>89.3735126321061</v>
      </c>
      <c r="K616" s="102" t="n">
        <v>2.95411459479353</v>
      </c>
    </row>
    <row r="617">
      <c r="A617" s="102" t="s">
        <v>36</v>
      </c>
      <c r="B617" s="102" t="s">
        <v>37</v>
      </c>
      <c r="C617" s="102" t="s">
        <v>24</v>
      </c>
      <c r="D617" s="102" t="n">
        <v>70.3905281</v>
      </c>
      <c r="E617" s="102" t="n">
        <v>39.2661394102783</v>
      </c>
      <c r="F617" s="102" t="n">
        <v>9.58080481006747</v>
      </c>
      <c r="G617" s="102" t="n">
        <v>35.7880662947034</v>
      </c>
      <c r="H617" s="102" t="n">
        <v>664.3131789</v>
      </c>
      <c r="I617" s="102" t="n">
        <v>14.4248433281195</v>
      </c>
      <c r="J617" s="102" t="n">
        <v>90.4191951899325</v>
      </c>
      <c r="K617" s="102" t="n">
        <v>3.79209831473356</v>
      </c>
    </row>
    <row r="618">
      <c r="A618" s="102" t="s">
        <v>38</v>
      </c>
      <c r="B618" s="102" t="s">
        <v>39</v>
      </c>
      <c r="C618" s="102" t="s">
        <v>22</v>
      </c>
      <c r="D618" s="102" t="n">
        <v>20.370186</v>
      </c>
      <c r="E618" s="102" t="n">
        <v>22.194427061598</v>
      </c>
      <c r="F618" s="102" t="n">
        <v>5.71428571428571</v>
      </c>
      <c r="G618" s="102" t="n">
        <v>22.843977690071</v>
      </c>
      <c r="H618" s="102" t="n">
        <v>336.108069</v>
      </c>
      <c r="I618" s="102" t="n">
        <v>9.94560589873007</v>
      </c>
      <c r="J618" s="102" t="n">
        <v>94.2857142857143</v>
      </c>
      <c r="K618" s="102" t="n">
        <v>1.38448349636794</v>
      </c>
    </row>
    <row r="619">
      <c r="A619" s="102" t="s">
        <v>38</v>
      </c>
      <c r="B619" s="102" t="s">
        <v>39</v>
      </c>
      <c r="C619" s="102" t="s">
        <v>23</v>
      </c>
      <c r="D619" s="102" t="n">
        <v>6.790062</v>
      </c>
      <c r="E619" s="102" t="n">
        <v>38.7298334620742</v>
      </c>
      <c r="F619" s="102" t="n">
        <v>1.85185185185185</v>
      </c>
      <c r="G619" s="102" t="n">
        <v>37.9061604552248</v>
      </c>
      <c r="H619" s="102" t="n">
        <v>359.873286</v>
      </c>
      <c r="I619" s="102" t="n">
        <v>7.16650039408509</v>
      </c>
      <c r="J619" s="102" t="n">
        <v>98.1481481481481</v>
      </c>
      <c r="K619" s="102" t="n">
        <v>0.715210574626883</v>
      </c>
    </row>
    <row r="620">
      <c r="A620" s="102" t="s">
        <v>38</v>
      </c>
      <c r="B620" s="102" t="s">
        <v>39</v>
      </c>
      <c r="C620" s="102" t="s">
        <v>24</v>
      </c>
      <c r="D620" s="102" t="n">
        <v>3.395031</v>
      </c>
      <c r="E620" s="102" t="n">
        <v>56.5685424949238</v>
      </c>
      <c r="F620" s="102" t="n">
        <v>2.67857142857143</v>
      </c>
      <c r="G620" s="102" t="n">
        <v>54.8606769694927</v>
      </c>
      <c r="H620" s="102" t="n">
        <v>123.352793</v>
      </c>
      <c r="I620" s="102" t="n">
        <v>11.7946118752207</v>
      </c>
      <c r="J620" s="102" t="n">
        <v>97.3214285714286</v>
      </c>
      <c r="K620" s="102" t="n">
        <v>1.50992688906861</v>
      </c>
    </row>
    <row r="621">
      <c r="A621" s="102" t="s">
        <v>40</v>
      </c>
      <c r="B621" s="102" t="s">
        <v>41</v>
      </c>
      <c r="C621" s="102" t="s">
        <v>22</v>
      </c>
      <c r="D621" s="102" t="n">
        <v>659.6941772</v>
      </c>
      <c r="E621" s="102" t="n">
        <v>20.1875410822799</v>
      </c>
      <c r="F621" s="102" t="n">
        <v>16.6660963554114</v>
      </c>
      <c r="G621" s="102" t="n">
        <v>17.9831896918098</v>
      </c>
      <c r="H621" s="102" t="n">
        <v>3298.6063338</v>
      </c>
      <c r="I621" s="102" t="n">
        <v>8.55411759132305</v>
      </c>
      <c r="J621" s="102" t="n">
        <v>83.3339036445886</v>
      </c>
      <c r="K621" s="102" t="n">
        <v>3.59649025274967</v>
      </c>
    </row>
    <row r="622">
      <c r="A622" s="102" t="s">
        <v>40</v>
      </c>
      <c r="B622" s="102" t="s">
        <v>41</v>
      </c>
      <c r="C622" s="102" t="s">
        <v>23</v>
      </c>
      <c r="D622" s="102" t="n">
        <v>267.7205483</v>
      </c>
      <c r="E622" s="102" t="n">
        <v>18.4738964217115</v>
      </c>
      <c r="F622" s="102" t="n">
        <v>8.09392305891218</v>
      </c>
      <c r="G622" s="102" t="n">
        <v>16.4922420178661</v>
      </c>
      <c r="H622" s="102" t="n">
        <v>3039.9529538</v>
      </c>
      <c r="I622" s="102" t="n">
        <v>5.79578797769923</v>
      </c>
      <c r="J622" s="102" t="n">
        <v>91.9060769410878</v>
      </c>
      <c r="K622" s="102" t="n">
        <v>1.45242776543636</v>
      </c>
    </row>
    <row r="623">
      <c r="A623" s="102" t="s">
        <v>40</v>
      </c>
      <c r="B623" s="102" t="s">
        <v>41</v>
      </c>
      <c r="C623" s="102" t="s">
        <v>24</v>
      </c>
      <c r="D623" s="102" t="n">
        <v>19.3718327</v>
      </c>
      <c r="E623" s="102" t="n">
        <v>73.2465700706397</v>
      </c>
      <c r="F623" s="102" t="n">
        <v>4.5073638770746</v>
      </c>
      <c r="G623" s="102" t="n">
        <v>70.9828568913708</v>
      </c>
      <c r="H623" s="102" t="n">
        <v>410.410036</v>
      </c>
      <c r="I623" s="102" t="n">
        <v>17.2402056596913</v>
      </c>
      <c r="J623" s="102" t="n">
        <v>95.4926361229254</v>
      </c>
      <c r="K623" s="102" t="n">
        <v>3.35047369131021</v>
      </c>
    </row>
    <row r="624">
      <c r="A624" s="102" t="s">
        <v>42</v>
      </c>
      <c r="B624" s="102" t="s">
        <v>43</v>
      </c>
      <c r="C624" s="102" t="s">
        <v>22</v>
      </c>
      <c r="D624" s="102" t="n">
        <v>38.1441356</v>
      </c>
      <c r="E624" s="102" t="n">
        <v>48.2399841930627</v>
      </c>
      <c r="F624" s="102" t="n">
        <v>10.1421298787463</v>
      </c>
      <c r="G624" s="102" t="n">
        <v>41.214074163139</v>
      </c>
      <c r="H624" s="102" t="n">
        <v>337.9517738</v>
      </c>
      <c r="I624" s="102" t="n">
        <v>10.8070520692833</v>
      </c>
      <c r="J624" s="102" t="n">
        <v>89.8578701212537</v>
      </c>
      <c r="K624" s="102" t="n">
        <v>4.65177387835693</v>
      </c>
    </row>
    <row r="625">
      <c r="A625" s="102" t="s">
        <v>42</v>
      </c>
      <c r="B625" s="102" t="s">
        <v>43</v>
      </c>
      <c r="C625" s="102" t="s">
        <v>23</v>
      </c>
      <c r="D625" s="102" t="n">
        <v>3.4961173</v>
      </c>
      <c r="E625" s="102" t="n">
        <v>71.0819199283609</v>
      </c>
      <c r="F625" s="102" t="n">
        <v>0.792627576435788</v>
      </c>
      <c r="G625" s="102" t="n">
        <v>72.0493900816406</v>
      </c>
      <c r="H625" s="102" t="n">
        <v>437.5833258</v>
      </c>
      <c r="I625" s="102" t="n">
        <v>6.89247908431856</v>
      </c>
      <c r="J625" s="102" t="n">
        <v>99.2073724235642</v>
      </c>
      <c r="K625" s="102" t="n">
        <v>0.575646063885901</v>
      </c>
    </row>
    <row r="626">
      <c r="A626" s="102" t="s">
        <v>42</v>
      </c>
      <c r="B626" s="102" t="s">
        <v>43</v>
      </c>
      <c r="C626" s="102" t="s">
        <v>24</v>
      </c>
      <c r="D626" s="102"/>
      <c r="E626" s="102"/>
      <c r="F626" s="102"/>
      <c r="G626" s="102"/>
      <c r="H626" s="102" t="n">
        <v>129.9795339</v>
      </c>
      <c r="I626" s="102" t="n">
        <v>14.8139448209163</v>
      </c>
      <c r="J626" s="102" t="n">
        <v>100</v>
      </c>
      <c r="K626" s="102" t="n">
        <v>0</v>
      </c>
    </row>
    <row r="627">
      <c r="A627" s="102" t="s">
        <v>44</v>
      </c>
      <c r="B627" s="102" t="s">
        <v>45</v>
      </c>
      <c r="C627" s="102" t="s">
        <v>22</v>
      </c>
      <c r="D627" s="102" t="n">
        <v>25.4556528</v>
      </c>
      <c r="E627" s="102" t="n">
        <v>42.3881278463264</v>
      </c>
      <c r="F627" s="102" t="n">
        <v>4.25940944209733</v>
      </c>
      <c r="G627" s="102" t="n">
        <v>38.6660635258534</v>
      </c>
      <c r="H627" s="102" t="n">
        <v>572.1777315</v>
      </c>
      <c r="I627" s="102" t="n">
        <v>8.74696771976457</v>
      </c>
      <c r="J627" s="102" t="n">
        <v>95.7405905579027</v>
      </c>
      <c r="K627" s="102" t="n">
        <v>1.72021704807795</v>
      </c>
    </row>
    <row r="628">
      <c r="A628" s="102" t="s">
        <v>44</v>
      </c>
      <c r="B628" s="102" t="s">
        <v>45</v>
      </c>
      <c r="C628" s="102" t="s">
        <v>23</v>
      </c>
      <c r="D628" s="102"/>
      <c r="E628" s="102"/>
      <c r="F628" s="102"/>
      <c r="G628" s="102"/>
      <c r="H628" s="102" t="n">
        <v>834.4816453</v>
      </c>
      <c r="I628" s="102" t="n">
        <v>6.43672450138935</v>
      </c>
      <c r="J628" s="102" t="n">
        <v>100</v>
      </c>
      <c r="K628" s="102" t="n">
        <v>0</v>
      </c>
    </row>
    <row r="629">
      <c r="A629" s="102" t="s">
        <v>44</v>
      </c>
      <c r="B629" s="102" t="s">
        <v>45</v>
      </c>
      <c r="C629" s="102" t="s">
        <v>24</v>
      </c>
      <c r="D629" s="102"/>
      <c r="E629" s="102"/>
      <c r="F629" s="102"/>
      <c r="G629" s="102"/>
      <c r="H629" s="102" t="n">
        <v>327.8890938</v>
      </c>
      <c r="I629" s="102" t="n">
        <v>12.0047059266485</v>
      </c>
      <c r="J629" s="102" t="n">
        <v>100</v>
      </c>
      <c r="K629" s="102" t="n">
        <v>0</v>
      </c>
    </row>
    <row r="630">
      <c r="A630" s="102" t="s">
        <v>46</v>
      </c>
      <c r="B630" s="102" t="s">
        <v>47</v>
      </c>
      <c r="C630" s="102" t="s">
        <v>22</v>
      </c>
      <c r="D630" s="102" t="n">
        <v>242.5214101</v>
      </c>
      <c r="E630" s="102" t="n">
        <v>17.5867568451291</v>
      </c>
      <c r="F630" s="102" t="n">
        <v>25.5047811372578</v>
      </c>
      <c r="G630" s="102" t="n">
        <v>14.7029884365031</v>
      </c>
      <c r="H630" s="102" t="n">
        <v>708.3646563</v>
      </c>
      <c r="I630" s="102" t="n">
        <v>9.10660034059194</v>
      </c>
      <c r="J630" s="102" t="n">
        <v>74.4952188627422</v>
      </c>
      <c r="K630" s="102" t="n">
        <v>5.03383314877665</v>
      </c>
    </row>
    <row r="631">
      <c r="A631" s="102" t="s">
        <v>46</v>
      </c>
      <c r="B631" s="102" t="s">
        <v>47</v>
      </c>
      <c r="C631" s="102" t="s">
        <v>23</v>
      </c>
      <c r="D631" s="102" t="n">
        <v>330.4536388</v>
      </c>
      <c r="E631" s="102" t="n">
        <v>21.0147998508521</v>
      </c>
      <c r="F631" s="102" t="n">
        <v>16.4663138049867</v>
      </c>
      <c r="G631" s="102" t="n">
        <v>20.6909346084243</v>
      </c>
      <c r="H631" s="102" t="n">
        <v>1676.3928401</v>
      </c>
      <c r="I631" s="102" t="n">
        <v>6.45426901228514</v>
      </c>
      <c r="J631" s="102" t="n">
        <v>83.5336861950133</v>
      </c>
      <c r="K631" s="102" t="n">
        <v>4.07863507166899</v>
      </c>
    </row>
    <row r="632">
      <c r="A632" s="102" t="s">
        <v>46</v>
      </c>
      <c r="B632" s="102" t="s">
        <v>47</v>
      </c>
      <c r="C632" s="102" t="s">
        <v>24</v>
      </c>
      <c r="D632" s="102" t="n">
        <v>34.6782006</v>
      </c>
      <c r="E632" s="102" t="n">
        <v>44.0060880187458</v>
      </c>
      <c r="F632" s="102" t="n">
        <v>11.4302280764457</v>
      </c>
      <c r="G632" s="102" t="n">
        <v>44.7495794703415</v>
      </c>
      <c r="H632" s="102" t="n">
        <v>268.7120762</v>
      </c>
      <c r="I632" s="102" t="n">
        <v>18.0403856448983</v>
      </c>
      <c r="J632" s="102" t="n">
        <v>88.5697719235543</v>
      </c>
      <c r="K632" s="102" t="n">
        <v>5.77508430429872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432</v>
      </c>
    </row>
    <row r="9">
      <c r="A9" t="s">
        <v>433</v>
      </c>
    </row>
    <row r="10">
      <c r="A10" t="s">
        <v>443</v>
      </c>
    </row>
    <row r="11">
      <c r="A11" t="s">
        <v>444</v>
      </c>
    </row>
    <row r="12">
      <c r="A12" s="3" t="s">
        <v>6</v>
      </c>
    </row>
    <row r="13">
      <c r="A13" s="3" t="s">
        <v>445</v>
      </c>
    </row>
    <row r="15">
      <c r="A15" s="4" t="s">
        <v>446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03" t="s">
        <v>20</v>
      </c>
      <c r="B17" s="103" t="s">
        <v>21</v>
      </c>
      <c r="C17" s="103" t="s">
        <v>22</v>
      </c>
      <c r="D17" s="103" t="n">
        <v>517606.2337524</v>
      </c>
      <c r="E17" s="103" t="n">
        <v>1.34602202953297</v>
      </c>
      <c r="F17" s="103" t="n">
        <v>91.0770146962019</v>
      </c>
      <c r="G17" s="103" t="n">
        <v>0.333868407561009</v>
      </c>
      <c r="H17" s="103" t="n">
        <v>50710.8498487</v>
      </c>
      <c r="I17" s="103" t="n">
        <v>3.5416336335368</v>
      </c>
      <c r="J17" s="103" t="n">
        <v>8.92298530379808</v>
      </c>
      <c r="K17" s="103" t="n">
        <v>3.40779871609656</v>
      </c>
    </row>
    <row r="18">
      <c r="A18" s="103" t="s">
        <v>20</v>
      </c>
      <c r="B18" s="103" t="s">
        <v>21</v>
      </c>
      <c r="C18" s="103" t="s">
        <v>23</v>
      </c>
      <c r="D18" s="103" t="n">
        <v>370335.4649498</v>
      </c>
      <c r="E18" s="103" t="n">
        <v>1.40196009028868</v>
      </c>
      <c r="F18" s="103" t="n">
        <v>88.3581939979195</v>
      </c>
      <c r="G18" s="103" t="n">
        <v>0.447921154877902</v>
      </c>
      <c r="H18" s="103" t="n">
        <v>48794.2707242</v>
      </c>
      <c r="I18" s="103" t="n">
        <v>3.672614370855</v>
      </c>
      <c r="J18" s="103" t="n">
        <v>11.6418060020805</v>
      </c>
      <c r="K18" s="103" t="n">
        <v>3.39960177067036</v>
      </c>
    </row>
    <row r="19">
      <c r="A19" s="103" t="s">
        <v>20</v>
      </c>
      <c r="B19" s="103" t="s">
        <v>21</v>
      </c>
      <c r="C19" s="103" t="s">
        <v>24</v>
      </c>
      <c r="D19" s="103" t="n">
        <v>84607.3401617</v>
      </c>
      <c r="E19" s="103" t="n">
        <v>2.86020812434844</v>
      </c>
      <c r="F19" s="103" t="n">
        <v>85.3435942210041</v>
      </c>
      <c r="G19" s="103" t="n">
        <v>0.975686258816127</v>
      </c>
      <c r="H19" s="103" t="n">
        <v>14529.965847</v>
      </c>
      <c r="I19" s="103" t="n">
        <v>6.26767077918555</v>
      </c>
      <c r="J19" s="103" t="n">
        <v>14.6564057789959</v>
      </c>
      <c r="K19" s="103" t="n">
        <v>5.68137737280344</v>
      </c>
    </row>
    <row r="20">
      <c r="A20" s="103" t="s">
        <v>20</v>
      </c>
      <c r="B20" s="103" t="s">
        <v>25</v>
      </c>
      <c r="C20" s="103" t="s">
        <v>22</v>
      </c>
      <c r="D20" s="103" t="n">
        <v>159.3322348</v>
      </c>
      <c r="E20" s="103"/>
      <c r="F20" s="103" t="n">
        <v>91.3161657502103</v>
      </c>
      <c r="G20" s="103"/>
      <c r="H20" s="103" t="n">
        <v>15.1519143</v>
      </c>
      <c r="I20" s="103"/>
      <c r="J20" s="103" t="n">
        <v>8.68383424978974</v>
      </c>
      <c r="K20" s="103"/>
    </row>
    <row r="21">
      <c r="A21" s="103" t="s">
        <v>20</v>
      </c>
      <c r="B21" s="103" t="s">
        <v>25</v>
      </c>
      <c r="C21" s="103" t="s">
        <v>23</v>
      </c>
      <c r="D21" s="103" t="n">
        <v>105.7884344</v>
      </c>
      <c r="E21" s="103"/>
      <c r="F21" s="103" t="n">
        <v>78.0892208601663</v>
      </c>
      <c r="G21" s="103"/>
      <c r="H21" s="103" t="n">
        <v>29.6828038</v>
      </c>
      <c r="I21" s="103"/>
      <c r="J21" s="103" t="n">
        <v>21.9107791398337</v>
      </c>
      <c r="K21" s="103"/>
    </row>
    <row r="22">
      <c r="A22" s="103" t="s">
        <v>20</v>
      </c>
      <c r="B22" s="103" t="s">
        <v>25</v>
      </c>
      <c r="C22" s="103" t="s">
        <v>24</v>
      </c>
      <c r="D22" s="103" t="n">
        <v>62.8429132</v>
      </c>
      <c r="E22" s="103"/>
      <c r="F22" s="103" t="n">
        <v>97.2085059328223</v>
      </c>
      <c r="G22" s="103"/>
      <c r="H22" s="103" t="n">
        <v>1.8046324</v>
      </c>
      <c r="I22" s="103"/>
      <c r="J22" s="103" t="n">
        <v>2.7914940671777</v>
      </c>
      <c r="K22" s="103"/>
    </row>
    <row r="23">
      <c r="A23" s="103" t="s">
        <v>20</v>
      </c>
      <c r="B23" s="103" t="s">
        <v>26</v>
      </c>
      <c r="C23" s="103" t="s">
        <v>22</v>
      </c>
      <c r="D23" s="103" t="n">
        <v>517446.9015176</v>
      </c>
      <c r="E23" s="103" t="n">
        <v>1.34642889165003</v>
      </c>
      <c r="F23" s="103" t="n">
        <v>91.0769412497323</v>
      </c>
      <c r="G23" s="103" t="n">
        <v>0.333968158845417</v>
      </c>
      <c r="H23" s="103" t="n">
        <v>50695.6979344</v>
      </c>
      <c r="I23" s="103" t="n">
        <v>3.54265486172042</v>
      </c>
      <c r="J23" s="103" t="n">
        <v>8.92305875026769</v>
      </c>
      <c r="K23" s="103" t="n">
        <v>3.4087860714279</v>
      </c>
    </row>
    <row r="24">
      <c r="A24" s="103" t="s">
        <v>20</v>
      </c>
      <c r="B24" s="103" t="s">
        <v>26</v>
      </c>
      <c r="C24" s="103" t="s">
        <v>23</v>
      </c>
      <c r="D24" s="103" t="n">
        <v>370229.6765154</v>
      </c>
      <c r="E24" s="103" t="n">
        <v>1.40234415773965</v>
      </c>
      <c r="F24" s="103" t="n">
        <v>88.361514211641</v>
      </c>
      <c r="G24" s="103" t="n">
        <v>0.44804558869416</v>
      </c>
      <c r="H24" s="103" t="n">
        <v>48764.5879204</v>
      </c>
      <c r="I24" s="103" t="n">
        <v>3.67480859818535</v>
      </c>
      <c r="J24" s="103" t="n">
        <v>11.638485788359</v>
      </c>
      <c r="K24" s="103" t="n">
        <v>3.4016441118535</v>
      </c>
    </row>
    <row r="25">
      <c r="A25" s="103" t="s">
        <v>20</v>
      </c>
      <c r="B25" s="103" t="s">
        <v>26</v>
      </c>
      <c r="C25" s="103" t="s">
        <v>24</v>
      </c>
      <c r="D25" s="103" t="n">
        <v>84544.4972485</v>
      </c>
      <c r="E25" s="103" t="n">
        <v>2.86222908496207</v>
      </c>
      <c r="F25" s="103" t="n">
        <v>85.3358520504312</v>
      </c>
      <c r="G25" s="103" t="n">
        <v>0.976404644504514</v>
      </c>
      <c r="H25" s="103" t="n">
        <v>14528.1612146</v>
      </c>
      <c r="I25" s="103" t="n">
        <v>6.26843701777723</v>
      </c>
      <c r="J25" s="103" t="n">
        <v>14.6641479495688</v>
      </c>
      <c r="K25" s="103" t="n">
        <v>5.68204320983007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447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104" t="s">
        <v>20</v>
      </c>
      <c r="B36" s="104" t="s">
        <v>21</v>
      </c>
      <c r="C36" s="104" t="s">
        <v>22</v>
      </c>
      <c r="D36" s="104" t="n">
        <v>517606.2337524</v>
      </c>
      <c r="E36" s="104" t="n">
        <v>1.34602202953297</v>
      </c>
      <c r="F36" s="104" t="n">
        <v>91.0770146962019</v>
      </c>
      <c r="G36" s="104" t="n">
        <v>0.333868407561009</v>
      </c>
      <c r="H36" s="104" t="n">
        <v>50710.8498487</v>
      </c>
      <c r="I36" s="104" t="n">
        <v>3.5416336335368</v>
      </c>
      <c r="J36" s="104" t="n">
        <v>8.92298530379808</v>
      </c>
      <c r="K36" s="104" t="n">
        <v>3.40779871609656</v>
      </c>
    </row>
    <row r="37">
      <c r="A37" s="104" t="s">
        <v>20</v>
      </c>
      <c r="B37" s="104" t="s">
        <v>21</v>
      </c>
      <c r="C37" s="104" t="s">
        <v>23</v>
      </c>
      <c r="D37" s="104" t="n">
        <v>370335.4649498</v>
      </c>
      <c r="E37" s="104" t="n">
        <v>1.40196009028868</v>
      </c>
      <c r="F37" s="104" t="n">
        <v>88.3581939979195</v>
      </c>
      <c r="G37" s="104" t="n">
        <v>0.447921154877902</v>
      </c>
      <c r="H37" s="104" t="n">
        <v>48794.2707242</v>
      </c>
      <c r="I37" s="104" t="n">
        <v>3.672614370855</v>
      </c>
      <c r="J37" s="104" t="n">
        <v>11.6418060020805</v>
      </c>
      <c r="K37" s="104" t="n">
        <v>3.39960177067036</v>
      </c>
    </row>
    <row r="38">
      <c r="A38" s="104" t="s">
        <v>20</v>
      </c>
      <c r="B38" s="104" t="s">
        <v>21</v>
      </c>
      <c r="C38" s="104" t="s">
        <v>24</v>
      </c>
      <c r="D38" s="104" t="n">
        <v>84607.3401617</v>
      </c>
      <c r="E38" s="104" t="n">
        <v>2.86020812434844</v>
      </c>
      <c r="F38" s="104" t="n">
        <v>85.3435942210041</v>
      </c>
      <c r="G38" s="104" t="n">
        <v>0.975686258816127</v>
      </c>
      <c r="H38" s="104" t="n">
        <v>14529.965847</v>
      </c>
      <c r="I38" s="104" t="n">
        <v>6.26767077918555</v>
      </c>
      <c r="J38" s="104" t="n">
        <v>14.6564057789959</v>
      </c>
      <c r="K38" s="104" t="n">
        <v>5.68137737280344</v>
      </c>
    </row>
    <row r="39">
      <c r="A39" s="104" t="s">
        <v>34</v>
      </c>
      <c r="B39" s="104" t="s">
        <v>35</v>
      </c>
      <c r="C39" s="104" t="s">
        <v>22</v>
      </c>
      <c r="D39" s="104" t="n">
        <v>5991.179717</v>
      </c>
      <c r="E39" s="104" t="n">
        <v>15.673692404229</v>
      </c>
      <c r="F39" s="104" t="n">
        <v>87.4507255782992</v>
      </c>
      <c r="G39" s="104" t="n">
        <v>4.11760826851297</v>
      </c>
      <c r="H39" s="104" t="n">
        <v>859.7408184</v>
      </c>
      <c r="I39" s="104" t="n">
        <v>30.0342992170188</v>
      </c>
      <c r="J39" s="104" t="n">
        <v>12.5492744217008</v>
      </c>
      <c r="K39" s="104" t="n">
        <v>28.693916367466</v>
      </c>
    </row>
    <row r="40">
      <c r="A40" s="104" t="s">
        <v>34</v>
      </c>
      <c r="B40" s="104" t="s">
        <v>35</v>
      </c>
      <c r="C40" s="104" t="s">
        <v>23</v>
      </c>
      <c r="D40" s="104" t="n">
        <v>4031.7086083</v>
      </c>
      <c r="E40" s="104" t="n">
        <v>14.9398660417726</v>
      </c>
      <c r="F40" s="104" t="n">
        <v>84.4342104852855</v>
      </c>
      <c r="G40" s="104" t="n">
        <v>5.49007778401204</v>
      </c>
      <c r="H40" s="104" t="n">
        <v>743.2618511</v>
      </c>
      <c r="I40" s="104" t="n">
        <v>33.4893285579752</v>
      </c>
      <c r="J40" s="104" t="n">
        <v>15.5657895147145</v>
      </c>
      <c r="K40" s="104" t="n">
        <v>29.7800752578379</v>
      </c>
    </row>
    <row r="41">
      <c r="A41" s="104" t="s">
        <v>34</v>
      </c>
      <c r="B41" s="104" t="s">
        <v>35</v>
      </c>
      <c r="C41" s="104" t="s">
        <v>24</v>
      </c>
      <c r="D41" s="104" t="n">
        <v>1047.3471588</v>
      </c>
      <c r="E41" s="104" t="n">
        <v>26.0939216173512</v>
      </c>
      <c r="F41" s="104" t="n">
        <v>74.1708102287275</v>
      </c>
      <c r="G41" s="104" t="n">
        <v>12.5701674260313</v>
      </c>
      <c r="H41" s="104" t="n">
        <v>364.7274236</v>
      </c>
      <c r="I41" s="104" t="n">
        <v>41.9747182737724</v>
      </c>
      <c r="J41" s="104" t="n">
        <v>25.8291897712725</v>
      </c>
      <c r="K41" s="104" t="n">
        <v>36.0963511033729</v>
      </c>
    </row>
    <row r="42">
      <c r="A42" s="104" t="s">
        <v>36</v>
      </c>
      <c r="B42" s="104" t="s">
        <v>37</v>
      </c>
      <c r="C42" s="104" t="s">
        <v>22</v>
      </c>
      <c r="D42" s="104" t="n">
        <v>1896.5828351</v>
      </c>
      <c r="E42" s="104" t="n">
        <v>12.8984502763688</v>
      </c>
      <c r="F42" s="104" t="n">
        <v>92.1095050549312</v>
      </c>
      <c r="G42" s="104" t="n">
        <v>1.88376355532771</v>
      </c>
      <c r="H42" s="104" t="n">
        <v>162.4694136</v>
      </c>
      <c r="I42" s="104" t="n">
        <v>26.6523588225479</v>
      </c>
      <c r="J42" s="104" t="n">
        <v>7.89049494506885</v>
      </c>
      <c r="K42" s="104" t="n">
        <v>21.9900690551978</v>
      </c>
    </row>
    <row r="43">
      <c r="A43" s="104" t="s">
        <v>36</v>
      </c>
      <c r="B43" s="104" t="s">
        <v>37</v>
      </c>
      <c r="C43" s="104" t="s">
        <v>23</v>
      </c>
      <c r="D43" s="104" t="n">
        <v>1057.2872345</v>
      </c>
      <c r="E43" s="104" t="n">
        <v>14.8296630077029</v>
      </c>
      <c r="F43" s="104" t="n">
        <v>98.6217354374136</v>
      </c>
      <c r="G43" s="104" t="n">
        <v>1.40080769488069</v>
      </c>
      <c r="H43" s="104" t="n">
        <v>14.7758658</v>
      </c>
      <c r="I43" s="104" t="n">
        <v>99.9999999999999</v>
      </c>
      <c r="J43" s="104" t="n">
        <v>1.3782645625864</v>
      </c>
      <c r="K43" s="104" t="n">
        <v>100.234809508538</v>
      </c>
    </row>
    <row r="44">
      <c r="A44" s="104" t="s">
        <v>36</v>
      </c>
      <c r="B44" s="104" t="s">
        <v>37</v>
      </c>
      <c r="C44" s="104" t="s">
        <v>24</v>
      </c>
      <c r="D44" s="104" t="n">
        <v>142.2012028</v>
      </c>
      <c r="E44" s="104" t="n">
        <v>27.9775962782921</v>
      </c>
      <c r="F44" s="104" t="n">
        <v>79.8960717991899</v>
      </c>
      <c r="G44" s="104" t="n">
        <v>13.4635619856371</v>
      </c>
      <c r="H44" s="104" t="n">
        <v>35.7815185</v>
      </c>
      <c r="I44" s="104" t="n">
        <v>72.9946262558416</v>
      </c>
      <c r="J44" s="104" t="n">
        <v>20.1039282008101</v>
      </c>
      <c r="K44" s="104" t="n">
        <v>53.5062453632299</v>
      </c>
    </row>
    <row r="45">
      <c r="A45" s="104" t="s">
        <v>38</v>
      </c>
      <c r="B45" s="104" t="s">
        <v>39</v>
      </c>
      <c r="C45" s="104" t="s">
        <v>22</v>
      </c>
      <c r="D45" s="104" t="n">
        <v>7386.7338195</v>
      </c>
      <c r="E45" s="104" t="n">
        <v>12.401742332779</v>
      </c>
      <c r="F45" s="104" t="n">
        <v>96.649159347353</v>
      </c>
      <c r="G45" s="104" t="n">
        <v>1.53281867923028</v>
      </c>
      <c r="H45" s="104" t="n">
        <v>256.0991543</v>
      </c>
      <c r="I45" s="104" t="n">
        <v>44.4610781193425</v>
      </c>
      <c r="J45" s="104" t="n">
        <v>3.350840652647</v>
      </c>
      <c r="K45" s="104" t="n">
        <v>44.2114836653002</v>
      </c>
    </row>
    <row r="46">
      <c r="A46" s="104" t="s">
        <v>38</v>
      </c>
      <c r="B46" s="104" t="s">
        <v>39</v>
      </c>
      <c r="C46" s="104" t="s">
        <v>23</v>
      </c>
      <c r="D46" s="104" t="n">
        <v>4617.2128872</v>
      </c>
      <c r="E46" s="104" t="n">
        <v>14.1163343612964</v>
      </c>
      <c r="F46" s="104" t="n">
        <v>93.5898217711641</v>
      </c>
      <c r="G46" s="104" t="n">
        <v>2.32866366739832</v>
      </c>
      <c r="H46" s="104" t="n">
        <v>316.2433368</v>
      </c>
      <c r="I46" s="104" t="n">
        <v>36.0104481638288</v>
      </c>
      <c r="J46" s="104" t="n">
        <v>6.41017822883595</v>
      </c>
      <c r="K46" s="104" t="n">
        <v>33.9989326063358</v>
      </c>
    </row>
    <row r="47">
      <c r="A47" s="104" t="s">
        <v>38</v>
      </c>
      <c r="B47" s="104" t="s">
        <v>39</v>
      </c>
      <c r="C47" s="104" t="s">
        <v>24</v>
      </c>
      <c r="D47" s="104" t="n">
        <v>1091.4462631</v>
      </c>
      <c r="E47" s="104" t="n">
        <v>28.9832494248267</v>
      </c>
      <c r="F47" s="104" t="n">
        <v>95.5603821750742</v>
      </c>
      <c r="G47" s="104" t="n">
        <v>4.30457522584912</v>
      </c>
      <c r="H47" s="104" t="n">
        <v>50.707251</v>
      </c>
      <c r="I47" s="104" t="n">
        <v>95.5859454518328</v>
      </c>
      <c r="J47" s="104" t="n">
        <v>4.4396178249258</v>
      </c>
      <c r="K47" s="104" t="n">
        <v>92.6536629738785</v>
      </c>
    </row>
    <row r="48">
      <c r="A48" s="104" t="s">
        <v>40</v>
      </c>
      <c r="B48" s="104" t="s">
        <v>41</v>
      </c>
      <c r="C48" s="104" t="s">
        <v>22</v>
      </c>
      <c r="D48" s="104" t="n">
        <v>1208.589297</v>
      </c>
      <c r="E48" s="104" t="n">
        <v>13.1582798960708</v>
      </c>
      <c r="F48" s="104" t="n">
        <v>94.8210693778002</v>
      </c>
      <c r="G48" s="104" t="n">
        <v>1.90636965315131</v>
      </c>
      <c r="H48" s="104" t="n">
        <v>66.0106468</v>
      </c>
      <c r="I48" s="104" t="n">
        <v>38.0142093791825</v>
      </c>
      <c r="J48" s="104" t="n">
        <v>5.17893062219983</v>
      </c>
      <c r="K48" s="104" t="n">
        <v>34.9037325131054</v>
      </c>
    </row>
    <row r="49">
      <c r="A49" s="104" t="s">
        <v>40</v>
      </c>
      <c r="B49" s="104" t="s">
        <v>41</v>
      </c>
      <c r="C49" s="104" t="s">
        <v>23</v>
      </c>
      <c r="D49" s="104" t="n">
        <v>927.9562602</v>
      </c>
      <c r="E49" s="104" t="n">
        <v>13.4149120110764</v>
      </c>
      <c r="F49" s="104" t="n">
        <v>94.3864478989152</v>
      </c>
      <c r="G49" s="104" t="n">
        <v>2.19414168256729</v>
      </c>
      <c r="H49" s="104" t="n">
        <v>55.1893935</v>
      </c>
      <c r="I49" s="104" t="n">
        <v>38.1302201859701</v>
      </c>
      <c r="J49" s="104" t="n">
        <v>5.61355210108478</v>
      </c>
      <c r="K49" s="104" t="n">
        <v>36.8923697286885</v>
      </c>
    </row>
    <row r="50">
      <c r="A50" s="104" t="s">
        <v>40</v>
      </c>
      <c r="B50" s="104" t="s">
        <v>41</v>
      </c>
      <c r="C50" s="104" t="s">
        <v>24</v>
      </c>
      <c r="D50" s="104" t="n">
        <v>387.5848947</v>
      </c>
      <c r="E50" s="104" t="n">
        <v>30.9371274138383</v>
      </c>
      <c r="F50" s="104" t="n">
        <v>97.7849903769008</v>
      </c>
      <c r="G50" s="104" t="n">
        <v>2.2161122229823</v>
      </c>
      <c r="H50" s="104" t="n">
        <v>8.7795097</v>
      </c>
      <c r="I50" s="104" t="n">
        <v>99.9999999999998</v>
      </c>
      <c r="J50" s="104" t="n">
        <v>2.21500962309924</v>
      </c>
      <c r="K50" s="104" t="n">
        <v>97.833666336513</v>
      </c>
    </row>
    <row r="51">
      <c r="A51" s="104" t="s">
        <v>42</v>
      </c>
      <c r="B51" s="104" t="s">
        <v>43</v>
      </c>
      <c r="C51" s="104" t="s">
        <v>22</v>
      </c>
      <c r="D51" s="104" t="n">
        <v>6488.1417472</v>
      </c>
      <c r="E51" s="104" t="n">
        <v>16.3675470272522</v>
      </c>
      <c r="F51" s="104" t="n">
        <v>89.2354375041369</v>
      </c>
      <c r="G51" s="104" t="n">
        <v>3.50408350287439</v>
      </c>
      <c r="H51" s="104" t="n">
        <v>782.6712041</v>
      </c>
      <c r="I51" s="104" t="n">
        <v>38.2087907024307</v>
      </c>
      <c r="J51" s="104" t="n">
        <v>10.7645624958631</v>
      </c>
      <c r="K51" s="104" t="n">
        <v>29.0479454738817</v>
      </c>
    </row>
    <row r="52">
      <c r="A52" s="104" t="s">
        <v>42</v>
      </c>
      <c r="B52" s="104" t="s">
        <v>43</v>
      </c>
      <c r="C52" s="104" t="s">
        <v>23</v>
      </c>
      <c r="D52" s="104" t="n">
        <v>4267.5083966</v>
      </c>
      <c r="E52" s="104" t="n">
        <v>13.7285631931709</v>
      </c>
      <c r="F52" s="104" t="n">
        <v>86.4561786149959</v>
      </c>
      <c r="G52" s="104" t="n">
        <v>4.03279699442409</v>
      </c>
      <c r="H52" s="104" t="n">
        <v>668.5279457</v>
      </c>
      <c r="I52" s="104" t="n">
        <v>29.317049941552</v>
      </c>
      <c r="J52" s="104" t="n">
        <v>13.5438213850041</v>
      </c>
      <c r="K52" s="104" t="n">
        <v>25.7431198593619</v>
      </c>
    </row>
    <row r="53">
      <c r="A53" s="104" t="s">
        <v>42</v>
      </c>
      <c r="B53" s="104" t="s">
        <v>43</v>
      </c>
      <c r="C53" s="104" t="s">
        <v>24</v>
      </c>
      <c r="D53" s="104" t="n">
        <v>565.7317881</v>
      </c>
      <c r="E53" s="104" t="n">
        <v>36.2430742170574</v>
      </c>
      <c r="F53" s="104" t="n">
        <v>79.0824028921206</v>
      </c>
      <c r="G53" s="104" t="n">
        <v>14.6524288117501</v>
      </c>
      <c r="H53" s="104" t="n">
        <v>149.6382151</v>
      </c>
      <c r="I53" s="104" t="n">
        <v>56.9414772025615</v>
      </c>
      <c r="J53" s="104" t="n">
        <v>20.9175971078794</v>
      </c>
      <c r="K53" s="104" t="n">
        <v>55.3959076973736</v>
      </c>
    </row>
    <row r="54">
      <c r="A54" s="104" t="s">
        <v>44</v>
      </c>
      <c r="B54" s="104" t="s">
        <v>45</v>
      </c>
      <c r="C54" s="104" t="s">
        <v>22</v>
      </c>
      <c r="D54" s="104" t="n">
        <v>23399.2956942</v>
      </c>
      <c r="E54" s="104" t="n">
        <v>10.0145390614728</v>
      </c>
      <c r="F54" s="104" t="n">
        <v>96.7791189278427</v>
      </c>
      <c r="G54" s="104" t="n">
        <v>2.33910992458929</v>
      </c>
      <c r="H54" s="104" t="n">
        <v>778.7459675</v>
      </c>
      <c r="I54" s="104" t="n">
        <v>72.628365605626</v>
      </c>
      <c r="J54" s="104" t="n">
        <v>3.22088107215729</v>
      </c>
      <c r="K54" s="104" t="n">
        <v>70.2841838942846</v>
      </c>
    </row>
    <row r="55">
      <c r="A55" s="104" t="s">
        <v>44</v>
      </c>
      <c r="B55" s="104" t="s">
        <v>45</v>
      </c>
      <c r="C55" s="104" t="s">
        <v>23</v>
      </c>
      <c r="D55" s="104" t="n">
        <v>8138.6076635</v>
      </c>
      <c r="E55" s="104" t="n">
        <v>24.5242010624594</v>
      </c>
      <c r="F55" s="104" t="n">
        <v>92.6658826316034</v>
      </c>
      <c r="G55" s="104" t="n">
        <v>6.21728021389741</v>
      </c>
      <c r="H55" s="104" t="n">
        <v>644.1367861</v>
      </c>
      <c r="I55" s="104" t="n">
        <v>78.832038856882</v>
      </c>
      <c r="J55" s="104" t="n">
        <v>7.33411736839658</v>
      </c>
      <c r="K55" s="104" t="n">
        <v>78.5547503059341</v>
      </c>
    </row>
    <row r="56">
      <c r="A56" s="104" t="s">
        <v>44</v>
      </c>
      <c r="B56" s="104" t="s">
        <v>45</v>
      </c>
      <c r="C56" s="104" t="s">
        <v>24</v>
      </c>
      <c r="D56" s="104" t="n">
        <v>2437.8527751</v>
      </c>
      <c r="E56" s="104" t="n">
        <v>38.1748645230849</v>
      </c>
      <c r="F56" s="104" t="n">
        <v>100</v>
      </c>
      <c r="G56" s="104" t="n">
        <v>0.00000000000000423826135554748</v>
      </c>
      <c r="H56" s="104"/>
      <c r="I56" s="104"/>
      <c r="J56" s="104"/>
      <c r="K56" s="104"/>
    </row>
    <row r="57">
      <c r="A57" s="104" t="s">
        <v>46</v>
      </c>
      <c r="B57" s="104" t="s">
        <v>47</v>
      </c>
      <c r="C57" s="104" t="s">
        <v>22</v>
      </c>
      <c r="D57" s="104" t="n">
        <v>896.6665876</v>
      </c>
      <c r="E57" s="104" t="n">
        <v>15.1312354832128</v>
      </c>
      <c r="F57" s="104" t="n">
        <v>95.8388131735893</v>
      </c>
      <c r="G57" s="104" t="n">
        <v>1.68855432730901</v>
      </c>
      <c r="H57" s="104" t="n">
        <v>38.9320054</v>
      </c>
      <c r="I57" s="104" t="n">
        <v>40.1878706376214</v>
      </c>
      <c r="J57" s="104" t="n">
        <v>4.16118682641071</v>
      </c>
      <c r="K57" s="104" t="n">
        <v>38.8901170409625</v>
      </c>
    </row>
    <row r="58">
      <c r="A58" s="104" t="s">
        <v>46</v>
      </c>
      <c r="B58" s="104" t="s">
        <v>47</v>
      </c>
      <c r="C58" s="104" t="s">
        <v>23</v>
      </c>
      <c r="D58" s="104" t="n">
        <v>911.3122548</v>
      </c>
      <c r="E58" s="104" t="n">
        <v>13.4415236266089</v>
      </c>
      <c r="F58" s="104" t="n">
        <v>92.6564985287083</v>
      </c>
      <c r="G58" s="104" t="n">
        <v>2.98439385554854</v>
      </c>
      <c r="H58" s="104" t="n">
        <v>72.2261578</v>
      </c>
      <c r="I58" s="104" t="n">
        <v>36.7528570022287</v>
      </c>
      <c r="J58" s="104" t="n">
        <v>7.3435014712917</v>
      </c>
      <c r="K58" s="104" t="n">
        <v>37.6555361181237</v>
      </c>
    </row>
    <row r="59">
      <c r="A59" s="104" t="s">
        <v>46</v>
      </c>
      <c r="B59" s="104" t="s">
        <v>47</v>
      </c>
      <c r="C59" s="104" t="s">
        <v>24</v>
      </c>
      <c r="D59" s="104" t="n">
        <v>80.7149759</v>
      </c>
      <c r="E59" s="104" t="n">
        <v>32.1211364502588</v>
      </c>
      <c r="F59" s="104" t="n">
        <v>86.6787831073572</v>
      </c>
      <c r="G59" s="104" t="n">
        <v>11.2579458877599</v>
      </c>
      <c r="H59" s="104" t="n">
        <v>12.40467</v>
      </c>
      <c r="I59" s="104" t="n">
        <v>78.1014797153599</v>
      </c>
      <c r="J59" s="104" t="n">
        <v>13.3212168926428</v>
      </c>
      <c r="K59" s="104" t="n">
        <v>73.2534465660147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448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105" t="s">
        <v>20</v>
      </c>
      <c r="B70" s="105" t="s">
        <v>21</v>
      </c>
      <c r="C70" s="105" t="s">
        <v>22</v>
      </c>
      <c r="D70" s="105" t="n">
        <v>517446.9015176</v>
      </c>
      <c r="E70" s="105" t="n">
        <v>1.34642889165003</v>
      </c>
      <c r="F70" s="105" t="n">
        <v>91.0769412497323</v>
      </c>
      <c r="G70" s="105" t="n">
        <v>0.333968158845417</v>
      </c>
      <c r="H70" s="105" t="n">
        <v>50695.6979344</v>
      </c>
      <c r="I70" s="105" t="n">
        <v>3.54265486172042</v>
      </c>
      <c r="J70" s="105" t="n">
        <v>8.92305875026769</v>
      </c>
      <c r="K70" s="105" t="n">
        <v>3.4087860714279</v>
      </c>
    </row>
    <row r="71">
      <c r="A71" s="105" t="s">
        <v>20</v>
      </c>
      <c r="B71" s="105" t="s">
        <v>21</v>
      </c>
      <c r="C71" s="105" t="s">
        <v>23</v>
      </c>
      <c r="D71" s="105" t="n">
        <v>370229.6765154</v>
      </c>
      <c r="E71" s="105" t="n">
        <v>1.40234415773965</v>
      </c>
      <c r="F71" s="105" t="n">
        <v>88.361514211641</v>
      </c>
      <c r="G71" s="105" t="n">
        <v>0.44804558869416</v>
      </c>
      <c r="H71" s="105" t="n">
        <v>48764.5879204</v>
      </c>
      <c r="I71" s="105" t="n">
        <v>3.67480859818535</v>
      </c>
      <c r="J71" s="105" t="n">
        <v>11.638485788359</v>
      </c>
      <c r="K71" s="105" t="n">
        <v>3.4016441118535</v>
      </c>
    </row>
    <row r="72">
      <c r="A72" s="105" t="s">
        <v>20</v>
      </c>
      <c r="B72" s="105" t="s">
        <v>21</v>
      </c>
      <c r="C72" s="105" t="s">
        <v>24</v>
      </c>
      <c r="D72" s="105" t="n">
        <v>84544.4972485</v>
      </c>
      <c r="E72" s="105" t="n">
        <v>2.86222908496207</v>
      </c>
      <c r="F72" s="105" t="n">
        <v>85.3358520504312</v>
      </c>
      <c r="G72" s="105" t="n">
        <v>0.976404644504514</v>
      </c>
      <c r="H72" s="105" t="n">
        <v>14528.1612146</v>
      </c>
      <c r="I72" s="105" t="n">
        <v>6.26843701777723</v>
      </c>
      <c r="J72" s="105" t="n">
        <v>14.6641479495688</v>
      </c>
      <c r="K72" s="105" t="n">
        <v>5.68204320983007</v>
      </c>
    </row>
    <row r="73">
      <c r="A73" s="105" t="s">
        <v>49</v>
      </c>
      <c r="B73" s="105" t="s">
        <v>50</v>
      </c>
      <c r="C73" s="105" t="s">
        <v>22</v>
      </c>
      <c r="D73" s="105" t="n">
        <v>220.5166668</v>
      </c>
      <c r="E73" s="105" t="n">
        <v>13.3285598260355</v>
      </c>
      <c r="F73" s="105" t="n">
        <v>94.498159271278</v>
      </c>
      <c r="G73" s="105" t="n">
        <v>3.81307052180315</v>
      </c>
      <c r="H73" s="105" t="n">
        <v>12.8388488</v>
      </c>
      <c r="I73" s="105" t="n">
        <v>70.8281556394472</v>
      </c>
      <c r="J73" s="105" t="n">
        <v>5.50184072872199</v>
      </c>
      <c r="K73" s="105" t="n">
        <v>65.4922894443127</v>
      </c>
    </row>
    <row r="74">
      <c r="A74" s="105" t="s">
        <v>49</v>
      </c>
      <c r="B74" s="105" t="s">
        <v>50</v>
      </c>
      <c r="C74" s="105" t="s">
        <v>23</v>
      </c>
      <c r="D74" s="105" t="n">
        <v>69.2247364</v>
      </c>
      <c r="E74" s="105" t="n">
        <v>33.2279567957411</v>
      </c>
      <c r="F74" s="105" t="n">
        <v>100</v>
      </c>
      <c r="G74" s="105" t="n">
        <v>0</v>
      </c>
      <c r="H74" s="105"/>
      <c r="I74" s="105"/>
      <c r="J74" s="105"/>
      <c r="K74" s="105"/>
    </row>
    <row r="75">
      <c r="A75" s="105" t="s">
        <v>49</v>
      </c>
      <c r="B75" s="105" t="s">
        <v>50</v>
      </c>
      <c r="C75" s="105" t="s">
        <v>24</v>
      </c>
      <c r="D75" s="105" t="n">
        <v>32.0124171</v>
      </c>
      <c r="E75" s="105" t="n">
        <v>52.3568215582548</v>
      </c>
      <c r="F75" s="105" t="n">
        <v>77.2116765263831</v>
      </c>
      <c r="G75" s="105" t="n">
        <v>26.3461372769202</v>
      </c>
      <c r="H75" s="105" t="n">
        <v>9.4481735</v>
      </c>
      <c r="I75" s="105" t="n">
        <v>99.9999999999999</v>
      </c>
      <c r="J75" s="105" t="n">
        <v>22.7883234736169</v>
      </c>
      <c r="K75" s="105" t="n">
        <v>89.2663048030001</v>
      </c>
    </row>
    <row r="76">
      <c r="A76" s="105" t="s">
        <v>51</v>
      </c>
      <c r="B76" s="105" t="s">
        <v>52</v>
      </c>
      <c r="C76" s="105" t="s">
        <v>22</v>
      </c>
      <c r="D76" s="105" t="n">
        <v>4002.6332666</v>
      </c>
      <c r="E76" s="105" t="n">
        <v>13.7830312465425</v>
      </c>
      <c r="F76" s="105" t="n">
        <v>78.0124336114555</v>
      </c>
      <c r="G76" s="105" t="n">
        <v>5.47717341150166</v>
      </c>
      <c r="H76" s="105" t="n">
        <v>1128.1299737</v>
      </c>
      <c r="I76" s="105" t="n">
        <v>23.7264299695119</v>
      </c>
      <c r="J76" s="105" t="n">
        <v>21.9875663885445</v>
      </c>
      <c r="K76" s="105" t="n">
        <v>19.4331477887348</v>
      </c>
    </row>
    <row r="77">
      <c r="A77" s="105" t="s">
        <v>51</v>
      </c>
      <c r="B77" s="105" t="s">
        <v>52</v>
      </c>
      <c r="C77" s="105" t="s">
        <v>23</v>
      </c>
      <c r="D77" s="105" t="n">
        <v>1270.6561458</v>
      </c>
      <c r="E77" s="105" t="n">
        <v>21.1498006136499</v>
      </c>
      <c r="F77" s="105" t="n">
        <v>83.2082754908929</v>
      </c>
      <c r="G77" s="105" t="n">
        <v>9.90365939925891</v>
      </c>
      <c r="H77" s="105" t="n">
        <v>256.4229077</v>
      </c>
      <c r="I77" s="105" t="n">
        <v>54.8131846577763</v>
      </c>
      <c r="J77" s="105" t="n">
        <v>16.7917245091071</v>
      </c>
      <c r="K77" s="105" t="n">
        <v>49.0757467593379</v>
      </c>
    </row>
    <row r="78">
      <c r="A78" s="105" t="s">
        <v>51</v>
      </c>
      <c r="B78" s="105" t="s">
        <v>52</v>
      </c>
      <c r="C78" s="105" t="s">
        <v>24</v>
      </c>
      <c r="D78" s="105" t="n">
        <v>491.9451969</v>
      </c>
      <c r="E78" s="105" t="n">
        <v>31.1784148688872</v>
      </c>
      <c r="F78" s="105" t="n">
        <v>80.7139037075985</v>
      </c>
      <c r="G78" s="105" t="n">
        <v>11.2773841971132</v>
      </c>
      <c r="H78" s="105" t="n">
        <v>117.5473122</v>
      </c>
      <c r="I78" s="105" t="n">
        <v>57.2404181172571</v>
      </c>
      <c r="J78" s="105" t="n">
        <v>19.2860962924015</v>
      </c>
      <c r="K78" s="105" t="n">
        <v>47.196783027471</v>
      </c>
    </row>
    <row r="79">
      <c r="A79" s="105" t="s">
        <v>34</v>
      </c>
      <c r="B79" s="105" t="s">
        <v>35</v>
      </c>
      <c r="C79" s="105" t="s">
        <v>22</v>
      </c>
      <c r="D79" s="105" t="n">
        <v>5674.7996609</v>
      </c>
      <c r="E79" s="105" t="n">
        <v>16.5019107513929</v>
      </c>
      <c r="F79" s="105" t="n">
        <v>87.3495411872928</v>
      </c>
      <c r="G79" s="105" t="n">
        <v>4.34106054983556</v>
      </c>
      <c r="H79" s="105" t="n">
        <v>821.856857</v>
      </c>
      <c r="I79" s="105" t="n">
        <v>31.3372795528847</v>
      </c>
      <c r="J79" s="105" t="n">
        <v>12.6504588127072</v>
      </c>
      <c r="K79" s="105" t="n">
        <v>29.9743790251703</v>
      </c>
    </row>
    <row r="80">
      <c r="A80" s="105" t="s">
        <v>34</v>
      </c>
      <c r="B80" s="105" t="s">
        <v>35</v>
      </c>
      <c r="C80" s="105" t="s">
        <v>23</v>
      </c>
      <c r="D80" s="105" t="n">
        <v>3541.9670291</v>
      </c>
      <c r="E80" s="105" t="n">
        <v>16.7932649200693</v>
      </c>
      <c r="F80" s="105" t="n">
        <v>83.0484620927428</v>
      </c>
      <c r="G80" s="105" t="n">
        <v>6.21830211099828</v>
      </c>
      <c r="H80" s="105" t="n">
        <v>722.9729106</v>
      </c>
      <c r="I80" s="105" t="n">
        <v>34.370620384738</v>
      </c>
      <c r="J80" s="105" t="n">
        <v>16.9515379072573</v>
      </c>
      <c r="K80" s="105" t="n">
        <v>30.4645177311832</v>
      </c>
    </row>
    <row r="81">
      <c r="A81" s="105" t="s">
        <v>34</v>
      </c>
      <c r="B81" s="105" t="s">
        <v>35</v>
      </c>
      <c r="C81" s="105" t="s">
        <v>24</v>
      </c>
      <c r="D81" s="105" t="n">
        <v>976.5964277</v>
      </c>
      <c r="E81" s="105" t="n">
        <v>27.8382704148929</v>
      </c>
      <c r="F81" s="105" t="n">
        <v>73.7000760320567</v>
      </c>
      <c r="G81" s="105" t="n">
        <v>13.4644268029433</v>
      </c>
      <c r="H81" s="105" t="n">
        <v>348.4991221</v>
      </c>
      <c r="I81" s="105" t="n">
        <v>43.8054206764443</v>
      </c>
      <c r="J81" s="105" t="n">
        <v>26.2999239679433</v>
      </c>
      <c r="K81" s="105" t="n">
        <v>37.7312603760575</v>
      </c>
    </row>
    <row r="82">
      <c r="A82" s="105" t="s">
        <v>36</v>
      </c>
      <c r="B82" s="105" t="s">
        <v>37</v>
      </c>
      <c r="C82" s="105" t="s">
        <v>22</v>
      </c>
      <c r="D82" s="105" t="n">
        <v>1518.2548681</v>
      </c>
      <c r="E82" s="105" t="n">
        <v>15.4126216712998</v>
      </c>
      <c r="F82" s="105" t="n">
        <v>92.930576875939</v>
      </c>
      <c r="G82" s="105" t="n">
        <v>2.11003956472731</v>
      </c>
      <c r="H82" s="105" t="n">
        <v>115.4968196</v>
      </c>
      <c r="I82" s="105" t="n">
        <v>34.4116337513032</v>
      </c>
      <c r="J82" s="105" t="n">
        <v>7.06942312406096</v>
      </c>
      <c r="K82" s="105" t="n">
        <v>27.7373684585063</v>
      </c>
    </row>
    <row r="83">
      <c r="A83" s="105" t="s">
        <v>36</v>
      </c>
      <c r="B83" s="105" t="s">
        <v>37</v>
      </c>
      <c r="C83" s="105" t="s">
        <v>23</v>
      </c>
      <c r="D83" s="105" t="n">
        <v>824.3255657</v>
      </c>
      <c r="E83" s="105" t="n">
        <v>17.997571347332</v>
      </c>
      <c r="F83" s="105" t="n">
        <v>98.2390846630322</v>
      </c>
      <c r="G83" s="105" t="n">
        <v>1.80137811975987</v>
      </c>
      <c r="H83" s="105" t="n">
        <v>14.7758658</v>
      </c>
      <c r="I83" s="105" t="n">
        <v>99.9999999999999</v>
      </c>
      <c r="J83" s="105" t="n">
        <v>1.76091533696782</v>
      </c>
      <c r="K83" s="105" t="n">
        <v>100.496448581081</v>
      </c>
    </row>
    <row r="84">
      <c r="A84" s="105" t="s">
        <v>36</v>
      </c>
      <c r="B84" s="105" t="s">
        <v>37</v>
      </c>
      <c r="C84" s="105" t="s">
        <v>24</v>
      </c>
      <c r="D84" s="105" t="n">
        <v>82.5740054</v>
      </c>
      <c r="E84" s="105" t="n">
        <v>40.8720532097338</v>
      </c>
      <c r="F84" s="105" t="n">
        <v>76.7472090159047</v>
      </c>
      <c r="G84" s="105" t="n">
        <v>21.6969796909352</v>
      </c>
      <c r="H84" s="105" t="n">
        <v>25.0181878</v>
      </c>
      <c r="I84" s="105" t="n">
        <v>99.9999999999999</v>
      </c>
      <c r="J84" s="105" t="n">
        <v>23.2527909840953</v>
      </c>
      <c r="K84" s="105" t="n">
        <v>71.6121620193038</v>
      </c>
    </row>
    <row r="85">
      <c r="A85" s="105" t="s">
        <v>53</v>
      </c>
      <c r="B85" s="105" t="s">
        <v>54</v>
      </c>
      <c r="C85" s="105" t="s">
        <v>22</v>
      </c>
      <c r="D85" s="105" t="n">
        <v>225.9341254</v>
      </c>
      <c r="E85" s="105" t="n">
        <v>28.5391254693002</v>
      </c>
      <c r="F85" s="105" t="n">
        <v>87.5479919685862</v>
      </c>
      <c r="G85" s="105" t="n">
        <v>8.55550957048615</v>
      </c>
      <c r="H85" s="105" t="n">
        <v>32.1347581</v>
      </c>
      <c r="I85" s="105" t="n">
        <v>59.5127609356082</v>
      </c>
      <c r="J85" s="105" t="n">
        <v>12.4520080314138</v>
      </c>
      <c r="K85" s="105" t="n">
        <v>60.1523610709588</v>
      </c>
    </row>
    <row r="86">
      <c r="A86" s="105" t="s">
        <v>53</v>
      </c>
      <c r="B86" s="105" t="s">
        <v>54</v>
      </c>
      <c r="C86" s="105" t="s">
        <v>23</v>
      </c>
      <c r="D86" s="105" t="n">
        <v>101.3795703</v>
      </c>
      <c r="E86" s="105" t="n">
        <v>37.9867822948595</v>
      </c>
      <c r="F86" s="105" t="n">
        <v>75.776171011682</v>
      </c>
      <c r="G86" s="105" t="n">
        <v>18.2002153437998</v>
      </c>
      <c r="H86" s="105" t="n">
        <v>32.4086232</v>
      </c>
      <c r="I86" s="105" t="n">
        <v>58.0406480985693</v>
      </c>
      <c r="J86" s="105" t="n">
        <v>24.223828988318</v>
      </c>
      <c r="K86" s="105" t="n">
        <v>56.9333044336759</v>
      </c>
    </row>
    <row r="87">
      <c r="A87" s="105" t="s">
        <v>53</v>
      </c>
      <c r="B87" s="105" t="s">
        <v>54</v>
      </c>
      <c r="C87" s="105" t="s">
        <v>24</v>
      </c>
      <c r="D87" s="105" t="n">
        <v>40.4081331</v>
      </c>
      <c r="E87" s="105" t="n">
        <v>56.2840866688648</v>
      </c>
      <c r="F87" s="105" t="n">
        <v>100</v>
      </c>
      <c r="G87" s="105" t="n">
        <v>0</v>
      </c>
      <c r="H87" s="105"/>
      <c r="I87" s="105"/>
      <c r="J87" s="105"/>
      <c r="K87" s="105"/>
    </row>
    <row r="88">
      <c r="A88" s="105" t="s">
        <v>55</v>
      </c>
      <c r="B88" s="105" t="s">
        <v>56</v>
      </c>
      <c r="C88" s="105" t="s">
        <v>22</v>
      </c>
      <c r="D88" s="105" t="n">
        <v>3682.9464571</v>
      </c>
      <c r="E88" s="105" t="n">
        <v>12.0335670814477</v>
      </c>
      <c r="F88" s="105" t="n">
        <v>89.5322626380621</v>
      </c>
      <c r="G88" s="105" t="n">
        <v>5.02542682472132</v>
      </c>
      <c r="H88" s="105" t="n">
        <v>430.5946828</v>
      </c>
      <c r="I88" s="105" t="n">
        <v>47.0519476976755</v>
      </c>
      <c r="J88" s="105" t="n">
        <v>10.4677373619379</v>
      </c>
      <c r="K88" s="105" t="n">
        <v>42.9832941716081</v>
      </c>
    </row>
    <row r="89">
      <c r="A89" s="105" t="s">
        <v>55</v>
      </c>
      <c r="B89" s="105" t="s">
        <v>56</v>
      </c>
      <c r="C89" s="105" t="s">
        <v>23</v>
      </c>
      <c r="D89" s="105" t="n">
        <v>1241.8159942</v>
      </c>
      <c r="E89" s="105" t="n">
        <v>23.3843888346997</v>
      </c>
      <c r="F89" s="105" t="n">
        <v>97.9394098135218</v>
      </c>
      <c r="G89" s="105" t="n">
        <v>2.15757630782148</v>
      </c>
      <c r="H89" s="105" t="n">
        <v>26.1271112</v>
      </c>
      <c r="I89" s="105" t="n">
        <v>100</v>
      </c>
      <c r="J89" s="105" t="n">
        <v>2.06059018647825</v>
      </c>
      <c r="K89" s="105" t="n">
        <v>102.549139369059</v>
      </c>
    </row>
    <row r="90">
      <c r="A90" s="105" t="s">
        <v>55</v>
      </c>
      <c r="B90" s="105" t="s">
        <v>56</v>
      </c>
      <c r="C90" s="105" t="s">
        <v>24</v>
      </c>
      <c r="D90" s="105" t="n">
        <v>221.9254892</v>
      </c>
      <c r="E90" s="105" t="n">
        <v>56.7262960467488</v>
      </c>
      <c r="F90" s="105" t="n">
        <v>100</v>
      </c>
      <c r="G90" s="105" t="n">
        <v>0</v>
      </c>
      <c r="H90" s="105"/>
      <c r="I90" s="105"/>
      <c r="J90" s="105"/>
      <c r="K90" s="105"/>
    </row>
    <row r="91">
      <c r="A91" s="105" t="s">
        <v>38</v>
      </c>
      <c r="B91" s="105" t="s">
        <v>39</v>
      </c>
      <c r="C91" s="105" t="s">
        <v>22</v>
      </c>
      <c r="D91" s="105" t="n">
        <v>7369.7586645</v>
      </c>
      <c r="E91" s="105" t="n">
        <v>12.4302254042323</v>
      </c>
      <c r="F91" s="105" t="n">
        <v>96.6847444148306</v>
      </c>
      <c r="G91" s="105" t="n">
        <v>1.53562852236534</v>
      </c>
      <c r="H91" s="105" t="n">
        <v>252.7041233</v>
      </c>
      <c r="I91" s="105" t="n">
        <v>45.052395031204</v>
      </c>
      <c r="J91" s="105" t="n">
        <v>3.31525558516942</v>
      </c>
      <c r="K91" s="105" t="n">
        <v>44.7844358863901</v>
      </c>
    </row>
    <row r="92">
      <c r="A92" s="105" t="s">
        <v>38</v>
      </c>
      <c r="B92" s="105" t="s">
        <v>39</v>
      </c>
      <c r="C92" s="105" t="s">
        <v>23</v>
      </c>
      <c r="D92" s="105" t="n">
        <v>4611.5545022</v>
      </c>
      <c r="E92" s="105" t="n">
        <v>14.1335699097319</v>
      </c>
      <c r="F92" s="105" t="n">
        <v>93.6039575356151</v>
      </c>
      <c r="G92" s="105" t="n">
        <v>2.33129236837651</v>
      </c>
      <c r="H92" s="105" t="n">
        <v>315.1116598</v>
      </c>
      <c r="I92" s="105" t="n">
        <v>36.1379898929646</v>
      </c>
      <c r="J92" s="105" t="n">
        <v>6.39604246438486</v>
      </c>
      <c r="K92" s="105" t="n">
        <v>34.1176896600866</v>
      </c>
    </row>
    <row r="93">
      <c r="A93" s="105" t="s">
        <v>38</v>
      </c>
      <c r="B93" s="105" t="s">
        <v>39</v>
      </c>
      <c r="C93" s="105" t="s">
        <v>24</v>
      </c>
      <c r="D93" s="105" t="n">
        <v>1090.3145861</v>
      </c>
      <c r="E93" s="105" t="n">
        <v>29.0131465305551</v>
      </c>
      <c r="F93" s="105" t="n">
        <v>95.7459024262877</v>
      </c>
      <c r="G93" s="105" t="n">
        <v>4.30450453309545</v>
      </c>
      <c r="H93" s="105" t="n">
        <v>48.443897</v>
      </c>
      <c r="I93" s="105" t="n">
        <v>100</v>
      </c>
      <c r="J93" s="105" t="n">
        <v>4.25409757371229</v>
      </c>
      <c r="K93" s="105" t="n">
        <v>96.8803991629233</v>
      </c>
    </row>
    <row r="94">
      <c r="A94" s="105" t="s">
        <v>57</v>
      </c>
      <c r="B94" s="105" t="s">
        <v>58</v>
      </c>
      <c r="C94" s="105" t="s">
        <v>22</v>
      </c>
      <c r="D94" s="105" t="n">
        <v>3782.0448858</v>
      </c>
      <c r="E94" s="105" t="n">
        <v>19.6917721773884</v>
      </c>
      <c r="F94" s="105" t="n">
        <v>85.2965152395823</v>
      </c>
      <c r="G94" s="105" t="n">
        <v>5.85248435981299</v>
      </c>
      <c r="H94" s="105" t="n">
        <v>651.9520661</v>
      </c>
      <c r="I94" s="105" t="n">
        <v>35.4630640290147</v>
      </c>
      <c r="J94" s="105" t="n">
        <v>14.7034847604177</v>
      </c>
      <c r="K94" s="105" t="n">
        <v>33.9508986828797</v>
      </c>
    </row>
    <row r="95">
      <c r="A95" s="105" t="s">
        <v>57</v>
      </c>
      <c r="B95" s="105" t="s">
        <v>58</v>
      </c>
      <c r="C95" s="105" t="s">
        <v>23</v>
      </c>
      <c r="D95" s="105" t="n">
        <v>2611.7737103</v>
      </c>
      <c r="E95" s="105" t="n">
        <v>18.995884201366</v>
      </c>
      <c r="F95" s="105" t="n">
        <v>89.8816189065912</v>
      </c>
      <c r="G95" s="105" t="n">
        <v>4.26834213530563</v>
      </c>
      <c r="H95" s="105" t="n">
        <v>294.0192005</v>
      </c>
      <c r="I95" s="105" t="n">
        <v>36.6901204517864</v>
      </c>
      <c r="J95" s="105" t="n">
        <v>10.1183810934088</v>
      </c>
      <c r="K95" s="105" t="n">
        <v>37.9156999155129</v>
      </c>
    </row>
    <row r="96">
      <c r="A96" s="105" t="s">
        <v>57</v>
      </c>
      <c r="B96" s="105" t="s">
        <v>58</v>
      </c>
      <c r="C96" s="105" t="s">
        <v>24</v>
      </c>
      <c r="D96" s="105" t="n">
        <v>676.8240926</v>
      </c>
      <c r="E96" s="105" t="n">
        <v>38.148111250863</v>
      </c>
      <c r="F96" s="105" t="n">
        <v>78.6794447766444</v>
      </c>
      <c r="G96" s="105" t="n">
        <v>17.6829871220404</v>
      </c>
      <c r="H96" s="105" t="n">
        <v>183.4057864</v>
      </c>
      <c r="I96" s="105" t="n">
        <v>70.6966362213319</v>
      </c>
      <c r="J96" s="105" t="n">
        <v>21.3205552233556</v>
      </c>
      <c r="K96" s="105" t="n">
        <v>65.2556931177197</v>
      </c>
    </row>
    <row r="97">
      <c r="A97" s="105" t="s">
        <v>59</v>
      </c>
      <c r="B97" s="105" t="s">
        <v>60</v>
      </c>
      <c r="C97" s="105" t="s">
        <v>22</v>
      </c>
      <c r="D97" s="105" t="n">
        <v>242.7899713</v>
      </c>
      <c r="E97" s="105" t="n">
        <v>17.2864220509089</v>
      </c>
      <c r="F97" s="105" t="n">
        <v>94.086728660702</v>
      </c>
      <c r="G97" s="105" t="n">
        <v>4.41305654931</v>
      </c>
      <c r="H97" s="105" t="n">
        <v>15.2591444</v>
      </c>
      <c r="I97" s="105" t="n">
        <v>70.7668421748486</v>
      </c>
      <c r="J97" s="105" t="n">
        <v>5.91327133929799</v>
      </c>
      <c r="K97" s="105" t="n">
        <v>70.2166415668923</v>
      </c>
    </row>
    <row r="98">
      <c r="A98" s="105" t="s">
        <v>59</v>
      </c>
      <c r="B98" s="105" t="s">
        <v>60</v>
      </c>
      <c r="C98" s="105" t="s">
        <v>23</v>
      </c>
      <c r="D98" s="105" t="n">
        <v>204.7522018</v>
      </c>
      <c r="E98" s="105" t="n">
        <v>18.600836536141</v>
      </c>
      <c r="F98" s="105" t="n">
        <v>100</v>
      </c>
      <c r="G98" s="105" t="n">
        <v>0</v>
      </c>
      <c r="H98" s="105"/>
      <c r="I98" s="105"/>
      <c r="J98" s="105"/>
      <c r="K98" s="105"/>
    </row>
    <row r="99">
      <c r="A99" s="105" t="s">
        <v>59</v>
      </c>
      <c r="B99" s="105" t="s">
        <v>60</v>
      </c>
      <c r="C99" s="105" t="s">
        <v>24</v>
      </c>
      <c r="D99" s="105" t="n">
        <v>36.7147039</v>
      </c>
      <c r="E99" s="105" t="n">
        <v>67.3573240279472</v>
      </c>
      <c r="F99" s="105" t="n">
        <v>100</v>
      </c>
      <c r="G99" s="105" t="n">
        <v>0</v>
      </c>
      <c r="H99" s="105"/>
      <c r="I99" s="105"/>
      <c r="J99" s="105"/>
      <c r="K99" s="105"/>
    </row>
    <row r="100">
      <c r="A100" s="105" t="s">
        <v>40</v>
      </c>
      <c r="B100" s="105" t="s">
        <v>41</v>
      </c>
      <c r="C100" s="105" t="s">
        <v>22</v>
      </c>
      <c r="D100" s="105" t="n">
        <v>590.2994307</v>
      </c>
      <c r="E100" s="105" t="n">
        <v>19.0703644515485</v>
      </c>
      <c r="F100" s="105" t="n">
        <v>95.9983566203882</v>
      </c>
      <c r="G100" s="105" t="n">
        <v>2.25064391957199</v>
      </c>
      <c r="H100" s="105" t="n">
        <v>24.6063359</v>
      </c>
      <c r="I100" s="105" t="n">
        <v>58.0843482663586</v>
      </c>
      <c r="J100" s="105" t="n">
        <v>4.00164337961179</v>
      </c>
      <c r="K100" s="105" t="n">
        <v>53.9923469236134</v>
      </c>
    </row>
    <row r="101">
      <c r="A101" s="105" t="s">
        <v>40</v>
      </c>
      <c r="B101" s="105" t="s">
        <v>41</v>
      </c>
      <c r="C101" s="105" t="s">
        <v>23</v>
      </c>
      <c r="D101" s="105" t="n">
        <v>673.1551288</v>
      </c>
      <c r="E101" s="105" t="n">
        <v>17.3220381557746</v>
      </c>
      <c r="F101" s="105" t="n">
        <v>94.0916280011775</v>
      </c>
      <c r="G101" s="105" t="n">
        <v>2.67499169807683</v>
      </c>
      <c r="H101" s="105" t="n">
        <v>42.2699766</v>
      </c>
      <c r="I101" s="105" t="n">
        <v>44.4945080358548</v>
      </c>
      <c r="J101" s="105" t="n">
        <v>5.90837199882251</v>
      </c>
      <c r="K101" s="105" t="n">
        <v>42.5996067633934</v>
      </c>
    </row>
    <row r="102">
      <c r="A102" s="105" t="s">
        <v>40</v>
      </c>
      <c r="B102" s="105" t="s">
        <v>41</v>
      </c>
      <c r="C102" s="105" t="s">
        <v>24</v>
      </c>
      <c r="D102" s="105" t="n">
        <v>368.213062</v>
      </c>
      <c r="E102" s="105" t="n">
        <v>32.3375633750508</v>
      </c>
      <c r="F102" s="105" t="n">
        <v>97.6711716996412</v>
      </c>
      <c r="G102" s="105" t="n">
        <v>2.33449681839984</v>
      </c>
      <c r="H102" s="105" t="n">
        <v>8.7795097</v>
      </c>
      <c r="I102" s="105" t="n">
        <v>99.9999999999998</v>
      </c>
      <c r="J102" s="105" t="n">
        <v>2.32882830035879</v>
      </c>
      <c r="K102" s="105" t="n">
        <v>97.908909620803</v>
      </c>
    </row>
    <row r="103">
      <c r="A103" s="105" t="s">
        <v>61</v>
      </c>
      <c r="B103" s="105" t="s">
        <v>62</v>
      </c>
      <c r="C103" s="105" t="s">
        <v>22</v>
      </c>
      <c r="D103" s="105" t="n">
        <v>5847.4295185</v>
      </c>
      <c r="E103" s="105" t="n">
        <v>14.316398521164</v>
      </c>
      <c r="F103" s="105" t="n">
        <v>93.3578227175112</v>
      </c>
      <c r="G103" s="105" t="n">
        <v>2.58899514912345</v>
      </c>
      <c r="H103" s="105" t="n">
        <v>416.0300913</v>
      </c>
      <c r="I103" s="105" t="n">
        <v>38.7476215022172</v>
      </c>
      <c r="J103" s="105" t="n">
        <v>6.64217728248884</v>
      </c>
      <c r="K103" s="105" t="n">
        <v>36.3891145732558</v>
      </c>
    </row>
    <row r="104">
      <c r="A104" s="105" t="s">
        <v>61</v>
      </c>
      <c r="B104" s="105" t="s">
        <v>62</v>
      </c>
      <c r="C104" s="105" t="s">
        <v>23</v>
      </c>
      <c r="D104" s="105" t="n">
        <v>2486.0291284</v>
      </c>
      <c r="E104" s="105" t="n">
        <v>16.1329066817174</v>
      </c>
      <c r="F104" s="105" t="n">
        <v>86.5979848405166</v>
      </c>
      <c r="G104" s="105" t="n">
        <v>5.85430754021875</v>
      </c>
      <c r="H104" s="105" t="n">
        <v>384.7410552</v>
      </c>
      <c r="I104" s="105" t="n">
        <v>44.163295973594</v>
      </c>
      <c r="J104" s="105" t="n">
        <v>13.4020151594833</v>
      </c>
      <c r="K104" s="105" t="n">
        <v>37.8279855369996</v>
      </c>
    </row>
    <row r="105">
      <c r="A105" s="105" t="s">
        <v>61</v>
      </c>
      <c r="B105" s="105" t="s">
        <v>62</v>
      </c>
      <c r="C105" s="105" t="s">
        <v>24</v>
      </c>
      <c r="D105" s="105" t="n">
        <v>510.7058664</v>
      </c>
      <c r="E105" s="105" t="n">
        <v>33.1376411224541</v>
      </c>
      <c r="F105" s="105" t="n">
        <v>86.9465979390857</v>
      </c>
      <c r="G105" s="105" t="n">
        <v>10.533828179588</v>
      </c>
      <c r="H105" s="105" t="n">
        <v>76.6729138</v>
      </c>
      <c r="I105" s="105" t="n">
        <v>71.2791899957541</v>
      </c>
      <c r="J105" s="105" t="n">
        <v>13.0534020609143</v>
      </c>
      <c r="K105" s="105" t="n">
        <v>70.1641242042533</v>
      </c>
    </row>
    <row r="106">
      <c r="A106" s="105" t="s">
        <v>42</v>
      </c>
      <c r="B106" s="105" t="s">
        <v>43</v>
      </c>
      <c r="C106" s="105" t="s">
        <v>22</v>
      </c>
      <c r="D106" s="105" t="n">
        <v>6453.4937289</v>
      </c>
      <c r="E106" s="105" t="n">
        <v>16.4540154886819</v>
      </c>
      <c r="F106" s="105" t="n">
        <v>89.2270044895649</v>
      </c>
      <c r="G106" s="105" t="n">
        <v>3.52223137122951</v>
      </c>
      <c r="H106" s="105" t="n">
        <v>779.1750868</v>
      </c>
      <c r="I106" s="105" t="n">
        <v>38.3790380848538</v>
      </c>
      <c r="J106" s="105" t="n">
        <v>10.7729955104351</v>
      </c>
      <c r="K106" s="105" t="n">
        <v>29.172773168759</v>
      </c>
    </row>
    <row r="107">
      <c r="A107" s="105" t="s">
        <v>42</v>
      </c>
      <c r="B107" s="105" t="s">
        <v>43</v>
      </c>
      <c r="C107" s="105" t="s">
        <v>23</v>
      </c>
      <c r="D107" s="105" t="n">
        <v>4264.0122793</v>
      </c>
      <c r="E107" s="105" t="n">
        <v>13.7397080997945</v>
      </c>
      <c r="F107" s="105" t="n">
        <v>86.4465789389482</v>
      </c>
      <c r="G107" s="105" t="n">
        <v>4.0360509917663</v>
      </c>
      <c r="H107" s="105" t="n">
        <v>668.5279457</v>
      </c>
      <c r="I107" s="105" t="n">
        <v>29.317049941552</v>
      </c>
      <c r="J107" s="105" t="n">
        <v>13.5534210610518</v>
      </c>
      <c r="K107" s="105" t="n">
        <v>25.7427847249564</v>
      </c>
    </row>
    <row r="108">
      <c r="A108" s="105" t="s">
        <v>42</v>
      </c>
      <c r="B108" s="105" t="s">
        <v>43</v>
      </c>
      <c r="C108" s="105" t="s">
        <v>24</v>
      </c>
      <c r="D108" s="105" t="n">
        <v>565.7317881</v>
      </c>
      <c r="E108" s="105" t="n">
        <v>36.2430742170574</v>
      </c>
      <c r="F108" s="105" t="n">
        <v>79.0824028921206</v>
      </c>
      <c r="G108" s="105" t="n">
        <v>14.6524288117501</v>
      </c>
      <c r="H108" s="105" t="n">
        <v>149.6382151</v>
      </c>
      <c r="I108" s="105" t="n">
        <v>56.9414772025615</v>
      </c>
      <c r="J108" s="105" t="n">
        <v>20.9175971078794</v>
      </c>
      <c r="K108" s="105" t="n">
        <v>55.3959076973736</v>
      </c>
    </row>
    <row r="109">
      <c r="A109" s="105" t="s">
        <v>63</v>
      </c>
      <c r="B109" s="105" t="s">
        <v>64</v>
      </c>
      <c r="C109" s="105" t="s">
        <v>22</v>
      </c>
      <c r="D109" s="105" t="n">
        <v>690.0976605</v>
      </c>
      <c r="E109" s="105" t="n">
        <v>17.6301132250296</v>
      </c>
      <c r="F109" s="105" t="n">
        <v>87.6784054870704</v>
      </c>
      <c r="G109" s="105" t="n">
        <v>6.75617700914489</v>
      </c>
      <c r="H109" s="105" t="n">
        <v>96.9805906</v>
      </c>
      <c r="I109" s="105" t="n">
        <v>51.7374767175899</v>
      </c>
      <c r="J109" s="105" t="n">
        <v>12.3215945129296</v>
      </c>
      <c r="K109" s="105" t="n">
        <v>48.0758254728011</v>
      </c>
    </row>
    <row r="110">
      <c r="A110" s="105" t="s">
        <v>63</v>
      </c>
      <c r="B110" s="105" t="s">
        <v>64</v>
      </c>
      <c r="C110" s="105" t="s">
        <v>23</v>
      </c>
      <c r="D110" s="105" t="n">
        <v>591.6566782</v>
      </c>
      <c r="E110" s="105" t="n">
        <v>18.6793685956999</v>
      </c>
      <c r="F110" s="105" t="n">
        <v>93.3363641545391</v>
      </c>
      <c r="G110" s="105" t="n">
        <v>4.25676745376889</v>
      </c>
      <c r="H110" s="105" t="n">
        <v>42.2406067</v>
      </c>
      <c r="I110" s="105" t="n">
        <v>59.7847380910331</v>
      </c>
      <c r="J110" s="105" t="n">
        <v>6.66363584546093</v>
      </c>
      <c r="K110" s="105" t="n">
        <v>59.6237859331403</v>
      </c>
    </row>
    <row r="111">
      <c r="A111" s="105" t="s">
        <v>63</v>
      </c>
      <c r="B111" s="105" t="s">
        <v>64</v>
      </c>
      <c r="C111" s="105" t="s">
        <v>24</v>
      </c>
      <c r="D111" s="105" t="n">
        <v>123.4646381</v>
      </c>
      <c r="E111" s="105" t="n">
        <v>35.2485976239768</v>
      </c>
      <c r="F111" s="105" t="n">
        <v>83.8822216834316</v>
      </c>
      <c r="G111" s="105" t="n">
        <v>10.877188796847</v>
      </c>
      <c r="H111" s="105" t="n">
        <v>23.7234497</v>
      </c>
      <c r="I111" s="105" t="n">
        <v>70.5493246102078</v>
      </c>
      <c r="J111" s="105" t="n">
        <v>16.1177783165684</v>
      </c>
      <c r="K111" s="105" t="n">
        <v>56.6084694819104</v>
      </c>
    </row>
    <row r="112">
      <c r="A112" s="105" t="s">
        <v>44</v>
      </c>
      <c r="B112" s="105" t="s">
        <v>45</v>
      </c>
      <c r="C112" s="105" t="s">
        <v>22</v>
      </c>
      <c r="D112" s="105" t="n">
        <v>23376.3108484</v>
      </c>
      <c r="E112" s="105" t="n">
        <v>10.0243607360837</v>
      </c>
      <c r="F112" s="105" t="n">
        <v>96.7859542650466</v>
      </c>
      <c r="G112" s="105" t="n">
        <v>2.34150659563256</v>
      </c>
      <c r="H112" s="105" t="n">
        <v>776.2751605</v>
      </c>
      <c r="I112" s="105" t="n">
        <v>72.8588392690609</v>
      </c>
      <c r="J112" s="105" t="n">
        <v>3.21404573495339</v>
      </c>
      <c r="K112" s="105" t="n">
        <v>70.5108044392791</v>
      </c>
    </row>
    <row r="113">
      <c r="A113" s="105" t="s">
        <v>44</v>
      </c>
      <c r="B113" s="105" t="s">
        <v>45</v>
      </c>
      <c r="C113" s="105" t="s">
        <v>23</v>
      </c>
      <c r="D113" s="105" t="n">
        <v>8138.6076635</v>
      </c>
      <c r="E113" s="105" t="n">
        <v>24.5242010624594</v>
      </c>
      <c r="F113" s="105" t="n">
        <v>92.6658826316034</v>
      </c>
      <c r="G113" s="105" t="n">
        <v>6.21728021389741</v>
      </c>
      <c r="H113" s="105" t="n">
        <v>644.1367861</v>
      </c>
      <c r="I113" s="105" t="n">
        <v>78.832038856882</v>
      </c>
      <c r="J113" s="105" t="n">
        <v>7.33411736839658</v>
      </c>
      <c r="K113" s="105" t="n">
        <v>78.5547503059341</v>
      </c>
    </row>
    <row r="114">
      <c r="A114" s="105" t="s">
        <v>44</v>
      </c>
      <c r="B114" s="105" t="s">
        <v>45</v>
      </c>
      <c r="C114" s="105" t="s">
        <v>24</v>
      </c>
      <c r="D114" s="105" t="n">
        <v>2437.8527751</v>
      </c>
      <c r="E114" s="105" t="n">
        <v>38.1748645230849</v>
      </c>
      <c r="F114" s="105" t="n">
        <v>100</v>
      </c>
      <c r="G114" s="105" t="n">
        <v>0.00000000000000423826135554748</v>
      </c>
      <c r="H114" s="105"/>
      <c r="I114" s="105"/>
      <c r="J114" s="105"/>
      <c r="K114" s="105"/>
    </row>
    <row r="115">
      <c r="A115" s="105" t="s">
        <v>46</v>
      </c>
      <c r="B115" s="105" t="s">
        <v>47</v>
      </c>
      <c r="C115" s="105" t="s">
        <v>22</v>
      </c>
      <c r="D115" s="105" t="n">
        <v>681.3748254</v>
      </c>
      <c r="E115" s="105" t="n">
        <v>19.1690057757182</v>
      </c>
      <c r="F115" s="105" t="n">
        <v>98.3115361768173</v>
      </c>
      <c r="G115" s="105" t="n">
        <v>1.64022285060517</v>
      </c>
      <c r="H115" s="105" t="n">
        <v>11.7023575</v>
      </c>
      <c r="I115" s="105" t="n">
        <v>99.9999999999998</v>
      </c>
      <c r="J115" s="105" t="n">
        <v>1.68846382318266</v>
      </c>
      <c r="K115" s="105" t="n">
        <v>95.5026846896609</v>
      </c>
    </row>
    <row r="116">
      <c r="A116" s="105" t="s">
        <v>46</v>
      </c>
      <c r="B116" s="105" t="s">
        <v>47</v>
      </c>
      <c r="C116" s="105" t="s">
        <v>23</v>
      </c>
      <c r="D116" s="105" t="n">
        <v>595.7183965</v>
      </c>
      <c r="E116" s="105" t="n">
        <v>17.5357024478442</v>
      </c>
      <c r="F116" s="105" t="n">
        <v>91.216090222681</v>
      </c>
      <c r="G116" s="105" t="n">
        <v>4.38781606296683</v>
      </c>
      <c r="H116" s="105" t="n">
        <v>57.3663773</v>
      </c>
      <c r="I116" s="105" t="n">
        <v>44.5079952473935</v>
      </c>
      <c r="J116" s="105" t="n">
        <v>8.78390977731902</v>
      </c>
      <c r="K116" s="105" t="n">
        <v>45.5650656742368</v>
      </c>
    </row>
    <row r="117">
      <c r="A117" s="105" t="s">
        <v>46</v>
      </c>
      <c r="B117" s="105" t="s">
        <v>47</v>
      </c>
      <c r="C117" s="105" t="s">
        <v>24</v>
      </c>
      <c r="D117" s="105" t="n">
        <v>49.3301674</v>
      </c>
      <c r="E117" s="105" t="n">
        <v>44.1581903030975</v>
      </c>
      <c r="F117" s="105" t="n">
        <v>84.4095609661454</v>
      </c>
      <c r="G117" s="105" t="n">
        <v>17.3314283724683</v>
      </c>
      <c r="H117" s="105" t="n">
        <v>9.1112779</v>
      </c>
      <c r="I117" s="105" t="n">
        <v>99.9999999999999</v>
      </c>
      <c r="J117" s="105" t="n">
        <v>15.5904390338546</v>
      </c>
      <c r="K117" s="105" t="n">
        <v>93.8356037735357</v>
      </c>
    </row>
    <row r="118">
      <c r="A118" s="105" t="s">
        <v>65</v>
      </c>
      <c r="B118" s="105" t="s">
        <v>66</v>
      </c>
      <c r="C118" s="105" t="s">
        <v>22</v>
      </c>
      <c r="D118" s="105" t="n">
        <v>225.3540068</v>
      </c>
      <c r="E118" s="105" t="n">
        <v>16.1452357459571</v>
      </c>
      <c r="F118" s="105" t="n">
        <v>93.0374611312624</v>
      </c>
      <c r="G118" s="105" t="n">
        <v>3.45938393597883</v>
      </c>
      <c r="H118" s="105" t="n">
        <v>16.864562</v>
      </c>
      <c r="I118" s="105" t="n">
        <v>49.3581327438222</v>
      </c>
      <c r="J118" s="105" t="n">
        <v>6.96253886873763</v>
      </c>
      <c r="K118" s="105" t="n">
        <v>46.2262839101534</v>
      </c>
    </row>
    <row r="119">
      <c r="A119" s="105" t="s">
        <v>65</v>
      </c>
      <c r="B119" s="105" t="s">
        <v>66</v>
      </c>
      <c r="C119" s="105" t="s">
        <v>23</v>
      </c>
      <c r="D119" s="105" t="n">
        <v>224.3026166</v>
      </c>
      <c r="E119" s="105" t="n">
        <v>17.5793373954239</v>
      </c>
      <c r="F119" s="105" t="n">
        <v>98.5886467587345</v>
      </c>
      <c r="G119" s="105" t="n">
        <v>1.44703015529358</v>
      </c>
      <c r="H119" s="105" t="n">
        <v>3.2110211</v>
      </c>
      <c r="I119" s="105" t="n">
        <v>100</v>
      </c>
      <c r="J119" s="105" t="n">
        <v>1.4113532412655</v>
      </c>
      <c r="K119" s="105" t="n">
        <v>101.080821341054</v>
      </c>
    </row>
    <row r="120">
      <c r="A120" s="105" t="s">
        <v>65</v>
      </c>
      <c r="B120" s="105" t="s">
        <v>66</v>
      </c>
      <c r="C120" s="105" t="s">
        <v>24</v>
      </c>
      <c r="D120" s="105" t="n">
        <v>39.9965724</v>
      </c>
      <c r="E120" s="105" t="n">
        <v>45.399917989123</v>
      </c>
      <c r="F120" s="105" t="n">
        <v>78.2995025991329</v>
      </c>
      <c r="G120" s="105" t="n">
        <v>11.4215927974474</v>
      </c>
      <c r="H120" s="105" t="n">
        <v>11.0849429</v>
      </c>
      <c r="I120" s="105" t="n">
        <v>73.3614649366854</v>
      </c>
      <c r="J120" s="105" t="n">
        <v>21.700497400867</v>
      </c>
      <c r="K120" s="105" t="n">
        <v>41.211268958943</v>
      </c>
    </row>
    <row r="121">
      <c r="A121" s="105" t="s">
        <v>67</v>
      </c>
      <c r="B121" s="105" t="s">
        <v>68</v>
      </c>
      <c r="C121" s="105" t="s">
        <v>22</v>
      </c>
      <c r="D121" s="105" t="n">
        <v>349.5228729</v>
      </c>
      <c r="E121" s="105" t="n">
        <v>15.8492211324447</v>
      </c>
      <c r="F121" s="105" t="n">
        <v>76.6287434288951</v>
      </c>
      <c r="G121" s="105" t="n">
        <v>6.43961363496502</v>
      </c>
      <c r="H121" s="105" t="n">
        <v>106.6021492</v>
      </c>
      <c r="I121" s="105" t="n">
        <v>24.0263364508664</v>
      </c>
      <c r="J121" s="105" t="n">
        <v>23.3712565711049</v>
      </c>
      <c r="K121" s="105" t="n">
        <v>21.1139482172746</v>
      </c>
    </row>
    <row r="122">
      <c r="A122" s="105" t="s">
        <v>67</v>
      </c>
      <c r="B122" s="105" t="s">
        <v>68</v>
      </c>
      <c r="C122" s="105" t="s">
        <v>23</v>
      </c>
      <c r="D122" s="105" t="n">
        <v>265.4793428</v>
      </c>
      <c r="E122" s="105" t="n">
        <v>18.7182911739524</v>
      </c>
      <c r="F122" s="105" t="n">
        <v>77.92926042112</v>
      </c>
      <c r="G122" s="105" t="n">
        <v>7.66186462698136</v>
      </c>
      <c r="H122" s="105" t="n">
        <v>75.187746</v>
      </c>
      <c r="I122" s="105" t="n">
        <v>27.3870536825506</v>
      </c>
      <c r="J122" s="105" t="n">
        <v>22.07073957888</v>
      </c>
      <c r="K122" s="105" t="n">
        <v>27.053168820802</v>
      </c>
    </row>
    <row r="123">
      <c r="A123" s="105" t="s">
        <v>67</v>
      </c>
      <c r="B123" s="105" t="s">
        <v>68</v>
      </c>
      <c r="C123" s="105" t="s">
        <v>24</v>
      </c>
      <c r="D123" s="105" t="n">
        <v>36.4376826</v>
      </c>
      <c r="E123" s="105" t="n">
        <v>33.3353428730679</v>
      </c>
      <c r="F123" s="105" t="n">
        <v>64.1186039729868</v>
      </c>
      <c r="G123" s="105" t="n">
        <v>28.6740074582884</v>
      </c>
      <c r="H123" s="105" t="n">
        <v>20.3908825</v>
      </c>
      <c r="I123" s="105" t="n">
        <v>70.2962090950746</v>
      </c>
      <c r="J123" s="105" t="n">
        <v>35.8813960270132</v>
      </c>
      <c r="K123" s="105" t="n">
        <v>51.2392920039211</v>
      </c>
    </row>
    <row r="124">
      <c r="A124" s="105" t="s">
        <v>69</v>
      </c>
      <c r="B124" s="105" t="s">
        <v>70</v>
      </c>
      <c r="C124" s="105" t="s">
        <v>22</v>
      </c>
      <c r="D124" s="105" t="n">
        <v>592.4578997</v>
      </c>
      <c r="E124" s="105" t="n">
        <v>18.1775185781187</v>
      </c>
      <c r="F124" s="105" t="n">
        <v>92.261506217082</v>
      </c>
      <c r="G124" s="105" t="n">
        <v>2.7609489591145</v>
      </c>
      <c r="H124" s="105" t="n">
        <v>49.6927913</v>
      </c>
      <c r="I124" s="105" t="n">
        <v>40.0400899669322</v>
      </c>
      <c r="J124" s="105" t="n">
        <v>7.738493782918</v>
      </c>
      <c r="K124" s="105" t="n">
        <v>32.9171692453484</v>
      </c>
    </row>
    <row r="125">
      <c r="A125" s="105" t="s">
        <v>69</v>
      </c>
      <c r="B125" s="105" t="s">
        <v>70</v>
      </c>
      <c r="C125" s="105" t="s">
        <v>23</v>
      </c>
      <c r="D125" s="105" t="n">
        <v>283.8017469</v>
      </c>
      <c r="E125" s="105" t="n">
        <v>20.295384171909</v>
      </c>
      <c r="F125" s="105" t="n">
        <v>98.2456649613827</v>
      </c>
      <c r="G125" s="105" t="n">
        <v>1.71083267754033</v>
      </c>
      <c r="H125" s="105" t="n">
        <v>5.0677386</v>
      </c>
      <c r="I125" s="105" t="n">
        <v>100</v>
      </c>
      <c r="J125" s="105" t="n">
        <v>1.75433503861729</v>
      </c>
      <c r="K125" s="105" t="n">
        <v>95.8094607601799</v>
      </c>
    </row>
    <row r="126">
      <c r="A126" s="105" t="s">
        <v>71</v>
      </c>
      <c r="B126" s="105" t="s">
        <v>72</v>
      </c>
      <c r="C126" s="105" t="s">
        <v>22</v>
      </c>
      <c r="D126" s="105" t="n">
        <v>967.0331293</v>
      </c>
      <c r="E126" s="105" t="n">
        <v>17.9799095516014</v>
      </c>
      <c r="F126" s="105" t="n">
        <v>96.2224801421941</v>
      </c>
      <c r="G126" s="105" t="n">
        <v>1.90622978027475</v>
      </c>
      <c r="H126" s="105" t="n">
        <v>37.9639648</v>
      </c>
      <c r="I126" s="105" t="n">
        <v>48.7713879654314</v>
      </c>
      <c r="J126" s="105" t="n">
        <v>3.77751985780592</v>
      </c>
      <c r="K126" s="105" t="n">
        <v>48.5562390360224</v>
      </c>
    </row>
    <row r="127">
      <c r="A127" s="105" t="s">
        <v>71</v>
      </c>
      <c r="B127" s="105" t="s">
        <v>72</v>
      </c>
      <c r="C127" s="105" t="s">
        <v>23</v>
      </c>
      <c r="D127" s="105" t="n">
        <v>383.4760965</v>
      </c>
      <c r="E127" s="105" t="n">
        <v>27.0824051414703</v>
      </c>
      <c r="F127" s="105" t="n">
        <v>98.819737741523</v>
      </c>
      <c r="G127" s="105" t="n">
        <v>1.25025719451351</v>
      </c>
      <c r="H127" s="105" t="n">
        <v>4.5800806</v>
      </c>
      <c r="I127" s="105" t="n">
        <v>99.9999999999999</v>
      </c>
      <c r="J127" s="105" t="n">
        <v>1.18026225847701</v>
      </c>
      <c r="K127" s="105" t="n">
        <v>104.680198984508</v>
      </c>
    </row>
    <row r="128">
      <c r="A128" s="105" t="s">
        <v>71</v>
      </c>
      <c r="B128" s="105" t="s">
        <v>72</v>
      </c>
      <c r="C128" s="105" t="s">
        <v>24</v>
      </c>
      <c r="D128" s="105" t="n">
        <v>21.1201731</v>
      </c>
      <c r="E128" s="105" t="n">
        <v>48.5914344764818</v>
      </c>
      <c r="F128" s="105" t="n">
        <v>58.3967580199499</v>
      </c>
      <c r="G128" s="105" t="n">
        <v>47.158577519578</v>
      </c>
      <c r="H128" s="105" t="n">
        <v>15.0465146</v>
      </c>
      <c r="I128" s="105" t="n">
        <v>100</v>
      </c>
      <c r="J128" s="105" t="n">
        <v>41.6032419800501</v>
      </c>
      <c r="K128" s="105" t="n">
        <v>66.1945538113694</v>
      </c>
    </row>
    <row r="129">
      <c r="A129" s="105" t="s">
        <v>75</v>
      </c>
      <c r="B129" s="105" t="s">
        <v>76</v>
      </c>
      <c r="C129" s="105" t="s">
        <v>22</v>
      </c>
      <c r="D129" s="105" t="n">
        <v>6912.8579546</v>
      </c>
      <c r="E129" s="105" t="n">
        <v>15.3580971715702</v>
      </c>
      <c r="F129" s="105" t="n">
        <v>89.8545364697863</v>
      </c>
      <c r="G129" s="105" t="n">
        <v>3.81732784214967</v>
      </c>
      <c r="H129" s="105" t="n">
        <v>780.5298544</v>
      </c>
      <c r="I129" s="105" t="n">
        <v>34.9479089941598</v>
      </c>
      <c r="J129" s="105" t="n">
        <v>10.1454635302137</v>
      </c>
      <c r="K129" s="105" t="n">
        <v>33.8086301121763</v>
      </c>
    </row>
    <row r="130">
      <c r="A130" s="105" t="s">
        <v>75</v>
      </c>
      <c r="B130" s="105" t="s">
        <v>76</v>
      </c>
      <c r="C130" s="105" t="s">
        <v>23</v>
      </c>
      <c r="D130" s="105" t="n">
        <v>2971.3345512</v>
      </c>
      <c r="E130" s="105" t="n">
        <v>12.5691248332134</v>
      </c>
      <c r="F130" s="105" t="n">
        <v>90.164667633245</v>
      </c>
      <c r="G130" s="105" t="n">
        <v>6.23275744847763</v>
      </c>
      <c r="H130" s="105" t="n">
        <v>324.118789</v>
      </c>
      <c r="I130" s="105" t="n">
        <v>60.824116410788</v>
      </c>
      <c r="J130" s="105" t="n">
        <v>9.83533236675502</v>
      </c>
      <c r="K130" s="105" t="n">
        <v>57.1383337974607</v>
      </c>
    </row>
    <row r="131">
      <c r="A131" s="105" t="s">
        <v>75</v>
      </c>
      <c r="B131" s="105" t="s">
        <v>76</v>
      </c>
      <c r="C131" s="105" t="s">
        <v>24</v>
      </c>
      <c r="D131" s="105" t="n">
        <v>830.6741133</v>
      </c>
      <c r="E131" s="105" t="n">
        <v>33.1885170171077</v>
      </c>
      <c r="F131" s="105" t="n">
        <v>92.1407791031634</v>
      </c>
      <c r="G131" s="105" t="n">
        <v>6.10773520477597</v>
      </c>
      <c r="H131" s="105" t="n">
        <v>70.8530079</v>
      </c>
      <c r="I131" s="105" t="n">
        <v>70.2073773992178</v>
      </c>
      <c r="J131" s="105" t="n">
        <v>7.85922089683662</v>
      </c>
      <c r="K131" s="105" t="n">
        <v>71.6065227980035</v>
      </c>
    </row>
    <row r="132">
      <c r="A132" t="s">
        <v>27</v>
      </c>
    </row>
    <row r="133">
      <c r="A133" t="s">
        <v>28</v>
      </c>
    </row>
    <row r="134">
      <c r="A134" t="s">
        <v>29</v>
      </c>
    </row>
    <row r="135">
      <c r="A135" t="s">
        <v>30</v>
      </c>
    </row>
    <row r="136">
      <c r="A136" t="s">
        <v>31</v>
      </c>
    </row>
    <row r="139">
      <c r="K139" s="7" t="str">
        <f>=HYPERLINK("#'Indice'!A1", "Ir al índice")</f>
      </c>
    </row>
    <row r="140">
      <c r="A140" s="4" t="s">
        <v>449</v>
      </c>
    </row>
    <row r="141">
      <c r="A141" s="5" t="s">
        <v>33</v>
      </c>
      <c r="B141" s="5" t="s">
        <v>78</v>
      </c>
      <c r="C141" s="5" t="s">
        <v>11</v>
      </c>
      <c r="D141" s="5" t="s">
        <v>12</v>
      </c>
      <c r="E141" s="5" t="s">
        <v>13</v>
      </c>
      <c r="F141" s="5" t="s">
        <v>14</v>
      </c>
      <c r="G141" s="5" t="s">
        <v>15</v>
      </c>
      <c r="H141" s="5" t="s">
        <v>16</v>
      </c>
      <c r="I141" s="5" t="s">
        <v>17</v>
      </c>
      <c r="J141" s="5" t="s">
        <v>18</v>
      </c>
      <c r="K141" s="5" t="s">
        <v>19</v>
      </c>
    </row>
    <row r="142">
      <c r="A142" s="106" t="s">
        <v>79</v>
      </c>
      <c r="B142" s="106" t="s">
        <v>80</v>
      </c>
      <c r="C142" s="106" t="s">
        <v>22</v>
      </c>
      <c r="D142" s="106" t="n">
        <v>64878.008996</v>
      </c>
      <c r="E142" s="106" t="n">
        <v>3.98965055733616</v>
      </c>
      <c r="F142" s="106" t="n">
        <v>91.0046268800487</v>
      </c>
      <c r="G142" s="106" t="n">
        <v>1.02398403788649</v>
      </c>
      <c r="H142" s="106" t="n">
        <v>6412.8816106</v>
      </c>
      <c r="I142" s="106" t="n">
        <v>10.6818815701226</v>
      </c>
      <c r="J142" s="106" t="n">
        <v>8.99537311995132</v>
      </c>
      <c r="K142" s="106" t="n">
        <v>10.359468590836</v>
      </c>
    </row>
    <row r="143">
      <c r="A143" s="106" t="s">
        <v>79</v>
      </c>
      <c r="B143" s="106" t="s">
        <v>80</v>
      </c>
      <c r="C143" s="106" t="s">
        <v>23</v>
      </c>
      <c r="D143" s="106" t="n">
        <v>43035.2525512</v>
      </c>
      <c r="E143" s="106" t="n">
        <v>4.21047966589254</v>
      </c>
      <c r="F143" s="106" t="n">
        <v>84.4746037729632</v>
      </c>
      <c r="G143" s="106" t="n">
        <v>1.74843772107231</v>
      </c>
      <c r="H143" s="106" t="n">
        <v>7909.3516601</v>
      </c>
      <c r="I143" s="106" t="n">
        <v>11.4181742194395</v>
      </c>
      <c r="J143" s="106" t="n">
        <v>15.5253962270368</v>
      </c>
      <c r="K143" s="106" t="n">
        <v>9.5133535756128</v>
      </c>
    </row>
    <row r="144">
      <c r="A144" s="106" t="s">
        <v>79</v>
      </c>
      <c r="B144" s="106" t="s">
        <v>80</v>
      </c>
      <c r="C144" s="106" t="s">
        <v>24</v>
      </c>
      <c r="D144" s="106" t="n">
        <v>7167.8388105</v>
      </c>
      <c r="E144" s="106" t="n">
        <v>9.77758532715584</v>
      </c>
      <c r="F144" s="106" t="n">
        <v>91.248309113639</v>
      </c>
      <c r="G144" s="106" t="n">
        <v>2.07954042109708</v>
      </c>
      <c r="H144" s="106" t="n">
        <v>687.4725702</v>
      </c>
      <c r="I144" s="106" t="n">
        <v>22.8513870279013</v>
      </c>
      <c r="J144" s="106" t="n">
        <v>8.751690886361</v>
      </c>
      <c r="K144" s="106" t="n">
        <v>21.6820440326903</v>
      </c>
    </row>
    <row r="145">
      <c r="A145" s="106" t="s">
        <v>81</v>
      </c>
      <c r="B145" s="106" t="s">
        <v>82</v>
      </c>
      <c r="C145" s="106" t="s">
        <v>22</v>
      </c>
      <c r="D145" s="106" t="n">
        <v>24058.1891633</v>
      </c>
      <c r="E145" s="106" t="n">
        <v>5.78873595221381</v>
      </c>
      <c r="F145" s="106" t="n">
        <v>89.3376605660198</v>
      </c>
      <c r="G145" s="106" t="n">
        <v>1.54972250926096</v>
      </c>
      <c r="H145" s="106" t="n">
        <v>2871.3151587</v>
      </c>
      <c r="I145" s="106" t="n">
        <v>14.2778107494494</v>
      </c>
      <c r="J145" s="106" t="n">
        <v>10.6623394339802</v>
      </c>
      <c r="K145" s="106" t="n">
        <v>12.9848223610899</v>
      </c>
    </row>
    <row r="146">
      <c r="A146" s="106" t="s">
        <v>81</v>
      </c>
      <c r="B146" s="106" t="s">
        <v>82</v>
      </c>
      <c r="C146" s="106" t="s">
        <v>23</v>
      </c>
      <c r="D146" s="106" t="n">
        <v>21686.3745654</v>
      </c>
      <c r="E146" s="106" t="n">
        <v>5.16238991952658</v>
      </c>
      <c r="F146" s="106" t="n">
        <v>89.3848583509136</v>
      </c>
      <c r="G146" s="106" t="n">
        <v>1.49776193802435</v>
      </c>
      <c r="H146" s="106" t="n">
        <v>2575.4243181</v>
      </c>
      <c r="I146" s="106" t="n">
        <v>13.3192411174934</v>
      </c>
      <c r="J146" s="106" t="n">
        <v>10.6151416490865</v>
      </c>
      <c r="K146" s="106" t="n">
        <v>12.6119125961186</v>
      </c>
    </row>
    <row r="147">
      <c r="A147" s="106" t="s">
        <v>81</v>
      </c>
      <c r="B147" s="106" t="s">
        <v>82</v>
      </c>
      <c r="C147" s="106" t="s">
        <v>24</v>
      </c>
      <c r="D147" s="106" t="n">
        <v>3373.5112379</v>
      </c>
      <c r="E147" s="106" t="n">
        <v>14.8752248883931</v>
      </c>
      <c r="F147" s="106" t="n">
        <v>82.0183900034849</v>
      </c>
      <c r="G147" s="106" t="n">
        <v>4.16698902091303</v>
      </c>
      <c r="H147" s="106" t="n">
        <v>739.6044155</v>
      </c>
      <c r="I147" s="106" t="n">
        <v>19.5007120288639</v>
      </c>
      <c r="J147" s="106" t="n">
        <v>17.9816099965151</v>
      </c>
      <c r="K147" s="106" t="n">
        <v>19.0066256983508</v>
      </c>
    </row>
    <row r="148">
      <c r="A148" s="106" t="s">
        <v>83</v>
      </c>
      <c r="B148" s="106" t="s">
        <v>84</v>
      </c>
      <c r="C148" s="106" t="s">
        <v>22</v>
      </c>
      <c r="D148" s="106" t="n">
        <v>6687.3311789</v>
      </c>
      <c r="E148" s="106" t="n">
        <v>8.62954817676017</v>
      </c>
      <c r="F148" s="106" t="n">
        <v>93.2958542955448</v>
      </c>
      <c r="G148" s="106" t="n">
        <v>1.48353231434434</v>
      </c>
      <c r="H148" s="106" t="n">
        <v>480.5448531</v>
      </c>
      <c r="I148" s="106" t="n">
        <v>20.2021553832275</v>
      </c>
      <c r="J148" s="106" t="n">
        <v>6.70414570445517</v>
      </c>
      <c r="K148" s="106" t="n">
        <v>20.645048712146</v>
      </c>
    </row>
    <row r="149">
      <c r="A149" s="106" t="s">
        <v>83</v>
      </c>
      <c r="B149" s="106" t="s">
        <v>84</v>
      </c>
      <c r="C149" s="106" t="s">
        <v>23</v>
      </c>
      <c r="D149" s="106" t="n">
        <v>4717.8070041</v>
      </c>
      <c r="E149" s="106" t="n">
        <v>8.19756507751621</v>
      </c>
      <c r="F149" s="106" t="n">
        <v>90.0665900749601</v>
      </c>
      <c r="G149" s="106" t="n">
        <v>1.81778758387006</v>
      </c>
      <c r="H149" s="106" t="n">
        <v>520.3251381</v>
      </c>
      <c r="I149" s="106" t="n">
        <v>16.6127389424438</v>
      </c>
      <c r="J149" s="106" t="n">
        <v>9.9334099250399</v>
      </c>
      <c r="K149" s="106" t="n">
        <v>16.4819463200719</v>
      </c>
    </row>
    <row r="150">
      <c r="A150" s="106" t="s">
        <v>83</v>
      </c>
      <c r="B150" s="106" t="s">
        <v>84</v>
      </c>
      <c r="C150" s="106" t="s">
        <v>24</v>
      </c>
      <c r="D150" s="106" t="n">
        <v>816.5311108</v>
      </c>
      <c r="E150" s="106" t="n">
        <v>14.202246515521</v>
      </c>
      <c r="F150" s="106" t="n">
        <v>86.5743823776558</v>
      </c>
      <c r="G150" s="106" t="n">
        <v>4.80680386050208</v>
      </c>
      <c r="H150" s="106" t="n">
        <v>126.6244606</v>
      </c>
      <c r="I150" s="106" t="n">
        <v>33.5423369185032</v>
      </c>
      <c r="J150" s="106" t="n">
        <v>13.4256176223442</v>
      </c>
      <c r="K150" s="106" t="n">
        <v>30.9964194675787</v>
      </c>
    </row>
    <row r="151">
      <c r="A151" s="106" t="s">
        <v>85</v>
      </c>
      <c r="B151" s="106" t="s">
        <v>86</v>
      </c>
      <c r="C151" s="106" t="s">
        <v>22</v>
      </c>
      <c r="D151" s="106" t="n">
        <v>11442.3084937</v>
      </c>
      <c r="E151" s="106" t="n">
        <v>6.40948565092632</v>
      </c>
      <c r="F151" s="106" t="n">
        <v>95.2653625093807</v>
      </c>
      <c r="G151" s="106" t="n">
        <v>1.25896677680992</v>
      </c>
      <c r="H151" s="106" t="n">
        <v>568.6766034</v>
      </c>
      <c r="I151" s="106" t="n">
        <v>25.7634900751235</v>
      </c>
      <c r="J151" s="106" t="n">
        <v>4.73463749061935</v>
      </c>
      <c r="K151" s="106" t="n">
        <v>25.3315964775952</v>
      </c>
    </row>
    <row r="152">
      <c r="A152" s="106" t="s">
        <v>85</v>
      </c>
      <c r="B152" s="106" t="s">
        <v>86</v>
      </c>
      <c r="C152" s="106" t="s">
        <v>23</v>
      </c>
      <c r="D152" s="106" t="n">
        <v>10861.9747477</v>
      </c>
      <c r="E152" s="106" t="n">
        <v>6.13019755448815</v>
      </c>
      <c r="F152" s="106" t="n">
        <v>93.7872506679835</v>
      </c>
      <c r="G152" s="106" t="n">
        <v>1.55759790638442</v>
      </c>
      <c r="H152" s="106" t="n">
        <v>719.5298495</v>
      </c>
      <c r="I152" s="106" t="n">
        <v>24.5402099247471</v>
      </c>
      <c r="J152" s="106" t="n">
        <v>6.21274933201647</v>
      </c>
      <c r="K152" s="106" t="n">
        <v>23.5133943893706</v>
      </c>
    </row>
    <row r="153">
      <c r="A153" s="106" t="s">
        <v>85</v>
      </c>
      <c r="B153" s="106" t="s">
        <v>86</v>
      </c>
      <c r="C153" s="106" t="s">
        <v>24</v>
      </c>
      <c r="D153" s="106" t="n">
        <v>4098.098273</v>
      </c>
      <c r="E153" s="106" t="n">
        <v>10.5160499566758</v>
      </c>
      <c r="F153" s="106" t="n">
        <v>97.5586534985602</v>
      </c>
      <c r="G153" s="106" t="n">
        <v>1.44842181501234</v>
      </c>
      <c r="H153" s="106" t="n">
        <v>102.5524392</v>
      </c>
      <c r="I153" s="106" t="n">
        <v>58.0047491207837</v>
      </c>
      <c r="J153" s="106" t="n">
        <v>2.44134650143978</v>
      </c>
      <c r="K153" s="106" t="n">
        <v>57.8803876824568</v>
      </c>
    </row>
    <row r="154">
      <c r="A154" s="106" t="s">
        <v>87</v>
      </c>
      <c r="B154" s="106" t="s">
        <v>88</v>
      </c>
      <c r="C154" s="106" t="s">
        <v>22</v>
      </c>
      <c r="D154" s="106" t="n">
        <v>5468.8750816</v>
      </c>
      <c r="E154" s="106" t="n">
        <v>9.54953523681827</v>
      </c>
      <c r="F154" s="106" t="n">
        <v>85.0090117274197</v>
      </c>
      <c r="G154" s="106" t="n">
        <v>3.66125932240537</v>
      </c>
      <c r="H154" s="106" t="n">
        <v>964.4135433</v>
      </c>
      <c r="I154" s="106" t="n">
        <v>21.7751188967731</v>
      </c>
      <c r="J154" s="106" t="n">
        <v>14.9909882725803</v>
      </c>
      <c r="K154" s="106" t="n">
        <v>20.7618090959864</v>
      </c>
    </row>
    <row r="155">
      <c r="A155" s="106" t="s">
        <v>87</v>
      </c>
      <c r="B155" s="106" t="s">
        <v>88</v>
      </c>
      <c r="C155" s="106" t="s">
        <v>23</v>
      </c>
      <c r="D155" s="106" t="n">
        <v>4026.4019447</v>
      </c>
      <c r="E155" s="106" t="n">
        <v>9.41027086318476</v>
      </c>
      <c r="F155" s="106" t="n">
        <v>79.1686176779361</v>
      </c>
      <c r="G155" s="106" t="n">
        <v>4.57094464346483</v>
      </c>
      <c r="H155" s="106" t="n">
        <v>1059.4541215</v>
      </c>
      <c r="I155" s="106" t="n">
        <v>19.4399406665929</v>
      </c>
      <c r="J155" s="106" t="n">
        <v>20.8313823220639</v>
      </c>
      <c r="K155" s="106" t="n">
        <v>17.3716445366274</v>
      </c>
    </row>
    <row r="156">
      <c r="A156" s="106" t="s">
        <v>87</v>
      </c>
      <c r="B156" s="106" t="s">
        <v>88</v>
      </c>
      <c r="C156" s="106" t="s">
        <v>24</v>
      </c>
      <c r="D156" s="106" t="n">
        <v>1366.5512653</v>
      </c>
      <c r="E156" s="106" t="n">
        <v>18.0740129555561</v>
      </c>
      <c r="F156" s="106" t="n">
        <v>68.121277336653</v>
      </c>
      <c r="G156" s="106" t="n">
        <v>9.73058787668459</v>
      </c>
      <c r="H156" s="106" t="n">
        <v>639.5051663</v>
      </c>
      <c r="I156" s="106" t="n">
        <v>24.4366413263691</v>
      </c>
      <c r="J156" s="106" t="n">
        <v>31.878722663347</v>
      </c>
      <c r="K156" s="106" t="n">
        <v>20.7931817844896</v>
      </c>
    </row>
    <row r="157">
      <c r="A157" s="106" t="s">
        <v>89</v>
      </c>
      <c r="B157" s="106" t="s">
        <v>90</v>
      </c>
      <c r="C157" s="106" t="s">
        <v>22</v>
      </c>
      <c r="D157" s="106" t="n">
        <v>8430.2723842</v>
      </c>
      <c r="E157" s="106" t="n">
        <v>9.88281397350344</v>
      </c>
      <c r="F157" s="106" t="n">
        <v>94.9140483076337</v>
      </c>
      <c r="G157" s="106" t="n">
        <v>1.91266925444365</v>
      </c>
      <c r="H157" s="106" t="n">
        <v>451.7345837</v>
      </c>
      <c r="I157" s="106" t="n">
        <v>35.7294241378363</v>
      </c>
      <c r="J157" s="106" t="n">
        <v>5.08595169236627</v>
      </c>
      <c r="K157" s="106" t="n">
        <v>35.694240329744</v>
      </c>
    </row>
    <row r="158">
      <c r="A158" s="106" t="s">
        <v>89</v>
      </c>
      <c r="B158" s="106" t="s">
        <v>90</v>
      </c>
      <c r="C158" s="106" t="s">
        <v>23</v>
      </c>
      <c r="D158" s="106" t="n">
        <v>7624.8729474</v>
      </c>
      <c r="E158" s="106" t="n">
        <v>15.7606772708104</v>
      </c>
      <c r="F158" s="106" t="n">
        <v>86.7797149721365</v>
      </c>
      <c r="G158" s="106" t="n">
        <v>3.50908795957594</v>
      </c>
      <c r="H158" s="106" t="n">
        <v>1161.5962751</v>
      </c>
      <c r="I158" s="106" t="n">
        <v>25.6882221738739</v>
      </c>
      <c r="J158" s="106" t="n">
        <v>13.2202850278635</v>
      </c>
      <c r="K158" s="106" t="n">
        <v>23.0341216019432</v>
      </c>
    </row>
    <row r="159">
      <c r="A159" s="106" t="s">
        <v>89</v>
      </c>
      <c r="B159" s="106" t="s">
        <v>90</v>
      </c>
      <c r="C159" s="106" t="s">
        <v>24</v>
      </c>
      <c r="D159" s="106" t="n">
        <v>2405.948869</v>
      </c>
      <c r="E159" s="106" t="n">
        <v>22.0489594957028</v>
      </c>
      <c r="F159" s="106" t="n">
        <v>81.2102536945875</v>
      </c>
      <c r="G159" s="106" t="n">
        <v>9.71280513176943</v>
      </c>
      <c r="H159" s="106" t="n">
        <v>556.6682385</v>
      </c>
      <c r="I159" s="106" t="n">
        <v>49.1101370787917</v>
      </c>
      <c r="J159" s="106" t="n">
        <v>18.7897463054125</v>
      </c>
      <c r="K159" s="106" t="n">
        <v>41.9792452764449</v>
      </c>
    </row>
    <row r="160">
      <c r="A160" s="106" t="s">
        <v>91</v>
      </c>
      <c r="B160" s="106" t="s">
        <v>92</v>
      </c>
      <c r="C160" s="106" t="s">
        <v>22</v>
      </c>
      <c r="D160" s="106" t="n">
        <v>20558.9618362</v>
      </c>
      <c r="E160" s="106" t="n">
        <v>6.96315864050861</v>
      </c>
      <c r="F160" s="106" t="n">
        <v>90.7163263516662</v>
      </c>
      <c r="G160" s="106" t="n">
        <v>1.97108780660846</v>
      </c>
      <c r="H160" s="106" t="n">
        <v>2103.9508533</v>
      </c>
      <c r="I160" s="106" t="n">
        <v>19.9513293542733</v>
      </c>
      <c r="J160" s="106" t="n">
        <v>9.28367364833376</v>
      </c>
      <c r="K160" s="106" t="n">
        <v>19.2606775620744</v>
      </c>
    </row>
    <row r="161">
      <c r="A161" s="106" t="s">
        <v>91</v>
      </c>
      <c r="B161" s="106" t="s">
        <v>92</v>
      </c>
      <c r="C161" s="106" t="s">
        <v>23</v>
      </c>
      <c r="D161" s="106" t="n">
        <v>11868.536029</v>
      </c>
      <c r="E161" s="106" t="n">
        <v>8.15418082915299</v>
      </c>
      <c r="F161" s="106" t="n">
        <v>85.2666543147978</v>
      </c>
      <c r="G161" s="106" t="n">
        <v>3.18463436363443</v>
      </c>
      <c r="H161" s="106" t="n">
        <v>2050.7811113</v>
      </c>
      <c r="I161" s="106" t="n">
        <v>18.9166258754318</v>
      </c>
      <c r="J161" s="106" t="n">
        <v>14.7333456852022</v>
      </c>
      <c r="K161" s="106" t="n">
        <v>18.430512879079</v>
      </c>
    </row>
    <row r="162">
      <c r="A162" s="106" t="s">
        <v>91</v>
      </c>
      <c r="B162" s="106" t="s">
        <v>92</v>
      </c>
      <c r="C162" s="106" t="s">
        <v>24</v>
      </c>
      <c r="D162" s="106" t="n">
        <v>4095.4987212</v>
      </c>
      <c r="E162" s="106" t="n">
        <v>13.8793768107003</v>
      </c>
      <c r="F162" s="106" t="n">
        <v>87.2804527349158</v>
      </c>
      <c r="G162" s="106" t="n">
        <v>4.0374524030681</v>
      </c>
      <c r="H162" s="106" t="n">
        <v>596.8448596</v>
      </c>
      <c r="I162" s="106" t="n">
        <v>29.7355421539262</v>
      </c>
      <c r="J162" s="106" t="n">
        <v>12.7195472650842</v>
      </c>
      <c r="K162" s="106" t="n">
        <v>27.7046553852422</v>
      </c>
    </row>
    <row r="163">
      <c r="A163" s="106" t="s">
        <v>93</v>
      </c>
      <c r="B163" s="106" t="s">
        <v>94</v>
      </c>
      <c r="C163" s="106" t="s">
        <v>22</v>
      </c>
      <c r="D163" s="106" t="n">
        <v>57956.1766958</v>
      </c>
      <c r="E163" s="106" t="n">
        <v>4.34111050192014</v>
      </c>
      <c r="F163" s="106" t="n">
        <v>92.4983244673392</v>
      </c>
      <c r="G163" s="106" t="n">
        <v>0.9038662523658</v>
      </c>
      <c r="H163" s="106" t="n">
        <v>4700.2844126</v>
      </c>
      <c r="I163" s="106" t="n">
        <v>11.5725735038192</v>
      </c>
      <c r="J163" s="106" t="n">
        <v>7.50167553266084</v>
      </c>
      <c r="K163" s="106" t="n">
        <v>11.1449920117719</v>
      </c>
    </row>
    <row r="164">
      <c r="A164" s="106" t="s">
        <v>93</v>
      </c>
      <c r="B164" s="106" t="s">
        <v>94</v>
      </c>
      <c r="C164" s="106" t="s">
        <v>23</v>
      </c>
      <c r="D164" s="106" t="n">
        <v>44802.9178027</v>
      </c>
      <c r="E164" s="106" t="n">
        <v>4.1768687379589</v>
      </c>
      <c r="F164" s="106" t="n">
        <v>91.0786638819213</v>
      </c>
      <c r="G164" s="106" t="n">
        <v>1.10448381551459</v>
      </c>
      <c r="H164" s="106" t="n">
        <v>4388.5348308</v>
      </c>
      <c r="I164" s="106" t="n">
        <v>11.6941815376109</v>
      </c>
      <c r="J164" s="106" t="n">
        <v>8.92133611807868</v>
      </c>
      <c r="K164" s="106" t="n">
        <v>11.2757673138696</v>
      </c>
    </row>
    <row r="165">
      <c r="A165" s="106" t="s">
        <v>93</v>
      </c>
      <c r="B165" s="106" t="s">
        <v>94</v>
      </c>
      <c r="C165" s="106" t="s">
        <v>24</v>
      </c>
      <c r="D165" s="106" t="n">
        <v>11975.2693423</v>
      </c>
      <c r="E165" s="106" t="n">
        <v>7.64194414338957</v>
      </c>
      <c r="F165" s="106" t="n">
        <v>87.3641026396734</v>
      </c>
      <c r="G165" s="106" t="n">
        <v>2.56903063485332</v>
      </c>
      <c r="H165" s="106" t="n">
        <v>1732.041762</v>
      </c>
      <c r="I165" s="106" t="n">
        <v>19.4756019503465</v>
      </c>
      <c r="J165" s="106" t="n">
        <v>12.6358973603266</v>
      </c>
      <c r="K165" s="106" t="n">
        <v>17.762177838867</v>
      </c>
    </row>
    <row r="166">
      <c r="A166" s="106" t="s">
        <v>95</v>
      </c>
      <c r="B166" s="106" t="s">
        <v>96</v>
      </c>
      <c r="C166" s="106" t="s">
        <v>22</v>
      </c>
      <c r="D166" s="106" t="n">
        <v>36952.9508573</v>
      </c>
      <c r="E166" s="106" t="n">
        <v>4.19404532445299</v>
      </c>
      <c r="F166" s="106" t="n">
        <v>92.5157218245605</v>
      </c>
      <c r="G166" s="106" t="n">
        <v>0.883852841868288</v>
      </c>
      <c r="H166" s="106" t="n">
        <v>2989.3963768</v>
      </c>
      <c r="I166" s="106" t="n">
        <v>11.4742685888296</v>
      </c>
      <c r="J166" s="106" t="n">
        <v>7.48427817543948</v>
      </c>
      <c r="K166" s="106" t="n">
        <v>10.9256072176035</v>
      </c>
    </row>
    <row r="167">
      <c r="A167" s="106" t="s">
        <v>95</v>
      </c>
      <c r="B167" s="106" t="s">
        <v>96</v>
      </c>
      <c r="C167" s="106" t="s">
        <v>23</v>
      </c>
      <c r="D167" s="106" t="n">
        <v>23980.9971168</v>
      </c>
      <c r="E167" s="106" t="n">
        <v>4.94036454235448</v>
      </c>
      <c r="F167" s="106" t="n">
        <v>93.5624052917352</v>
      </c>
      <c r="G167" s="106" t="n">
        <v>1.23603161566937</v>
      </c>
      <c r="H167" s="106" t="n">
        <v>1650.0210705</v>
      </c>
      <c r="I167" s="106" t="n">
        <v>18.3039815194018</v>
      </c>
      <c r="J167" s="106" t="n">
        <v>6.43759470826475</v>
      </c>
      <c r="K167" s="106" t="n">
        <v>17.9641770287567</v>
      </c>
    </row>
    <row r="168">
      <c r="A168" s="106" t="s">
        <v>95</v>
      </c>
      <c r="B168" s="106" t="s">
        <v>96</v>
      </c>
      <c r="C168" s="106" t="s">
        <v>24</v>
      </c>
      <c r="D168" s="106" t="n">
        <v>4095.0849371</v>
      </c>
      <c r="E168" s="106" t="n">
        <v>11.5505373663046</v>
      </c>
      <c r="F168" s="106" t="n">
        <v>86.4279506245338</v>
      </c>
      <c r="G168" s="106" t="n">
        <v>3.83203276651063</v>
      </c>
      <c r="H168" s="106" t="n">
        <v>643.0638996</v>
      </c>
      <c r="I168" s="106" t="n">
        <v>25.9334579376994</v>
      </c>
      <c r="J168" s="106" t="n">
        <v>13.5720493754662</v>
      </c>
      <c r="K168" s="106" t="n">
        <v>24.4027065900798</v>
      </c>
    </row>
    <row r="169">
      <c r="A169" s="106" t="s">
        <v>97</v>
      </c>
      <c r="B169" s="106" t="s">
        <v>98</v>
      </c>
      <c r="C169" s="106" t="s">
        <v>22</v>
      </c>
      <c r="D169" s="106" t="n">
        <v>55334.3552413</v>
      </c>
      <c r="E169" s="106" t="n">
        <v>4.68114963170008</v>
      </c>
      <c r="F169" s="106" t="n">
        <v>92.5833097593603</v>
      </c>
      <c r="G169" s="106" t="n">
        <v>0.966328520464779</v>
      </c>
      <c r="H169" s="106" t="n">
        <v>4432.7403455</v>
      </c>
      <c r="I169" s="106" t="n">
        <v>12.5421906536029</v>
      </c>
      <c r="J169" s="106" t="n">
        <v>7.41669024063971</v>
      </c>
      <c r="K169" s="106" t="n">
        <v>12.0627786568822</v>
      </c>
    </row>
    <row r="170">
      <c r="A170" s="106" t="s">
        <v>97</v>
      </c>
      <c r="B170" s="106" t="s">
        <v>98</v>
      </c>
      <c r="C170" s="106" t="s">
        <v>23</v>
      </c>
      <c r="D170" s="106" t="n">
        <v>49924.7361632</v>
      </c>
      <c r="E170" s="106" t="n">
        <v>3.95925708473656</v>
      </c>
      <c r="F170" s="106" t="n">
        <v>87.2370876308179</v>
      </c>
      <c r="G170" s="106" t="n">
        <v>1.38162478786696</v>
      </c>
      <c r="H170" s="106" t="n">
        <v>7304.0612658</v>
      </c>
      <c r="I170" s="106" t="n">
        <v>10.1789124664906</v>
      </c>
      <c r="J170" s="106" t="n">
        <v>12.7629123691821</v>
      </c>
      <c r="K170" s="106" t="n">
        <v>9.44368488990762</v>
      </c>
    </row>
    <row r="171">
      <c r="A171" s="106" t="s">
        <v>97</v>
      </c>
      <c r="B171" s="106" t="s">
        <v>98</v>
      </c>
      <c r="C171" s="106" t="s">
        <v>24</v>
      </c>
      <c r="D171" s="106" t="n">
        <v>9429.1345508</v>
      </c>
      <c r="E171" s="106" t="n">
        <v>9.6223696492029</v>
      </c>
      <c r="F171" s="106" t="n">
        <v>78.1636803571686</v>
      </c>
      <c r="G171" s="106" t="n">
        <v>3.84171956410726</v>
      </c>
      <c r="H171" s="106" t="n">
        <v>2634.1850213</v>
      </c>
      <c r="I171" s="106" t="n">
        <v>16.3387975085007</v>
      </c>
      <c r="J171" s="106" t="n">
        <v>21.8363196428314</v>
      </c>
      <c r="K171" s="106" t="n">
        <v>13.7515361994318</v>
      </c>
    </row>
    <row r="172">
      <c r="A172" s="106" t="s">
        <v>99</v>
      </c>
      <c r="B172" s="106" t="s">
        <v>100</v>
      </c>
      <c r="C172" s="106" t="s">
        <v>22</v>
      </c>
      <c r="D172" s="106" t="n">
        <v>127312.7799868</v>
      </c>
      <c r="E172" s="106" t="n">
        <v>3.00247778411555</v>
      </c>
      <c r="F172" s="106" t="n">
        <v>89.697559088644</v>
      </c>
      <c r="G172" s="106" t="n">
        <v>0.832018643999901</v>
      </c>
      <c r="H172" s="106" t="n">
        <v>14622.8326211</v>
      </c>
      <c r="I172" s="106" t="n">
        <v>7.53650724313007</v>
      </c>
      <c r="J172" s="106" t="n">
        <v>10.302440911356</v>
      </c>
      <c r="K172" s="106" t="n">
        <v>7.24391841944689</v>
      </c>
    </row>
    <row r="173">
      <c r="A173" s="106" t="s">
        <v>99</v>
      </c>
      <c r="B173" s="106" t="s">
        <v>100</v>
      </c>
      <c r="C173" s="106" t="s">
        <v>23</v>
      </c>
      <c r="D173" s="106" t="n">
        <v>74369.4889802</v>
      </c>
      <c r="E173" s="106" t="n">
        <v>3.54656685849169</v>
      </c>
      <c r="F173" s="106" t="n">
        <v>89.2347999235723</v>
      </c>
      <c r="G173" s="106" t="n">
        <v>0.986807564030397</v>
      </c>
      <c r="H173" s="106" t="n">
        <v>8971.8633217</v>
      </c>
      <c r="I173" s="106" t="n">
        <v>8.6491505029177</v>
      </c>
      <c r="J173" s="106" t="n">
        <v>10.7652000764277</v>
      </c>
      <c r="K173" s="106" t="n">
        <v>8.17983640937041</v>
      </c>
    </row>
    <row r="174">
      <c r="A174" s="106" t="s">
        <v>99</v>
      </c>
      <c r="B174" s="106" t="s">
        <v>100</v>
      </c>
      <c r="C174" s="106" t="s">
        <v>24</v>
      </c>
      <c r="D174" s="106" t="n">
        <v>15672.8022159</v>
      </c>
      <c r="E174" s="106" t="n">
        <v>7.64913872707583</v>
      </c>
      <c r="F174" s="106" t="n">
        <v>85.0024824937659</v>
      </c>
      <c r="G174" s="106" t="n">
        <v>2.61340340233365</v>
      </c>
      <c r="H174" s="106" t="n">
        <v>2765.2501281</v>
      </c>
      <c r="I174" s="106" t="n">
        <v>15.9523740741362</v>
      </c>
      <c r="J174" s="106" t="n">
        <v>14.9975175062341</v>
      </c>
      <c r="K174" s="106" t="n">
        <v>14.8121698716921</v>
      </c>
    </row>
    <row r="175">
      <c r="A175" s="106" t="s">
        <v>101</v>
      </c>
      <c r="B175" s="106" t="s">
        <v>102</v>
      </c>
      <c r="C175" s="106" t="s">
        <v>22</v>
      </c>
      <c r="D175" s="106" t="n">
        <v>15255.5237661</v>
      </c>
      <c r="E175" s="106" t="n">
        <v>7.91609800481737</v>
      </c>
      <c r="F175" s="106" t="n">
        <v>92.0565759960785</v>
      </c>
      <c r="G175" s="106" t="n">
        <v>1.46825816112567</v>
      </c>
      <c r="H175" s="106" t="n">
        <v>1316.3762867</v>
      </c>
      <c r="I175" s="106" t="n">
        <v>16.6635944503546</v>
      </c>
      <c r="J175" s="106" t="n">
        <v>7.94342400392153</v>
      </c>
      <c r="K175" s="106" t="n">
        <v>17.0156873062296</v>
      </c>
    </row>
    <row r="176">
      <c r="A176" s="106" t="s">
        <v>101</v>
      </c>
      <c r="B176" s="106" t="s">
        <v>102</v>
      </c>
      <c r="C176" s="106" t="s">
        <v>23</v>
      </c>
      <c r="D176" s="106" t="n">
        <v>9926.808703</v>
      </c>
      <c r="E176" s="106" t="n">
        <v>8.20990091013654</v>
      </c>
      <c r="F176" s="106" t="n">
        <v>85.4656410834647</v>
      </c>
      <c r="G176" s="106" t="n">
        <v>2.39981736173347</v>
      </c>
      <c r="H176" s="106" t="n">
        <v>1688.1614501</v>
      </c>
      <c r="I176" s="106" t="n">
        <v>14.8474997193287</v>
      </c>
      <c r="J176" s="106" t="n">
        <v>14.5343589165353</v>
      </c>
      <c r="K176" s="106" t="n">
        <v>14.1115222543763</v>
      </c>
    </row>
    <row r="177">
      <c r="A177" s="106" t="s">
        <v>101</v>
      </c>
      <c r="B177" s="106" t="s">
        <v>102</v>
      </c>
      <c r="C177" s="106" t="s">
        <v>24</v>
      </c>
      <c r="D177" s="106" t="n">
        <v>2130.506864</v>
      </c>
      <c r="E177" s="106" t="n">
        <v>12.1978317777029</v>
      </c>
      <c r="F177" s="106" t="n">
        <v>83.8235094767105</v>
      </c>
      <c r="G177" s="106" t="n">
        <v>4.43932418017902</v>
      </c>
      <c r="H177" s="106" t="n">
        <v>411.1510519</v>
      </c>
      <c r="I177" s="106" t="n">
        <v>27.521099841349</v>
      </c>
      <c r="J177" s="106" t="n">
        <v>16.1764905232895</v>
      </c>
      <c r="K177" s="106" t="n">
        <v>23.0037369324132</v>
      </c>
    </row>
    <row r="178">
      <c r="A178" s="106" t="s">
        <v>103</v>
      </c>
      <c r="B178" s="106" t="s">
        <v>104</v>
      </c>
      <c r="C178" s="106" t="s">
        <v>22</v>
      </c>
      <c r="D178" s="106" t="n">
        <v>26945.1994455</v>
      </c>
      <c r="E178" s="106" t="n">
        <v>3.26955879553268</v>
      </c>
      <c r="F178" s="106" t="n">
        <v>90.7996933807004</v>
      </c>
      <c r="G178" s="106" t="n">
        <v>0.873478017863296</v>
      </c>
      <c r="H178" s="106" t="n">
        <v>2730.2305502</v>
      </c>
      <c r="I178" s="106" t="n">
        <v>9.27964323333742</v>
      </c>
      <c r="J178" s="106" t="n">
        <v>9.20030661929958</v>
      </c>
      <c r="K178" s="106" t="n">
        <v>8.62053184514488</v>
      </c>
    </row>
    <row r="179">
      <c r="A179" s="106" t="s">
        <v>103</v>
      </c>
      <c r="B179" s="106" t="s">
        <v>104</v>
      </c>
      <c r="C179" s="106" t="s">
        <v>23</v>
      </c>
      <c r="D179" s="106" t="n">
        <v>21818.5363685</v>
      </c>
      <c r="E179" s="106" t="n">
        <v>3.73638679417616</v>
      </c>
      <c r="F179" s="106" t="n">
        <v>89.9367423663867</v>
      </c>
      <c r="G179" s="106" t="n">
        <v>1.18587634835398</v>
      </c>
      <c r="H179" s="106" t="n">
        <v>2441.3331736</v>
      </c>
      <c r="I179" s="106" t="n">
        <v>11.5240383986877</v>
      </c>
      <c r="J179" s="106" t="n">
        <v>10.0632576336133</v>
      </c>
      <c r="K179" s="106" t="n">
        <v>10.5983429524907</v>
      </c>
    </row>
    <row r="180">
      <c r="A180" s="106" t="s">
        <v>103</v>
      </c>
      <c r="B180" s="106" t="s">
        <v>104</v>
      </c>
      <c r="C180" s="106" t="s">
        <v>24</v>
      </c>
      <c r="D180" s="106" t="n">
        <v>2235.4585168</v>
      </c>
      <c r="E180" s="106" t="n">
        <v>11.5361375356977</v>
      </c>
      <c r="F180" s="106" t="n">
        <v>85.4268443776525</v>
      </c>
      <c r="G180" s="106" t="n">
        <v>3.34691445294241</v>
      </c>
      <c r="H180" s="106" t="n">
        <v>381.3518466</v>
      </c>
      <c r="I180" s="106" t="n">
        <v>20.7668188176173</v>
      </c>
      <c r="J180" s="106" t="n">
        <v>14.5731556223475</v>
      </c>
      <c r="K180" s="106" t="n">
        <v>19.6193842655727</v>
      </c>
    </row>
    <row r="181">
      <c r="A181" s="106" t="s">
        <v>105</v>
      </c>
      <c r="B181" s="106" t="s">
        <v>106</v>
      </c>
      <c r="C181" s="106" t="s">
        <v>22</v>
      </c>
      <c r="D181" s="106" t="n">
        <v>3121.1449935</v>
      </c>
      <c r="E181" s="106" t="n">
        <v>9.83403242085005</v>
      </c>
      <c r="F181" s="106" t="n">
        <v>83.2870726225647</v>
      </c>
      <c r="G181" s="106" t="n">
        <v>3.11616782123358</v>
      </c>
      <c r="H181" s="106" t="n">
        <v>626.3093175</v>
      </c>
      <c r="I181" s="106" t="n">
        <v>17.1427705409696</v>
      </c>
      <c r="J181" s="106" t="n">
        <v>16.7129273774353</v>
      </c>
      <c r="K181" s="106" t="n">
        <v>15.5290865430067</v>
      </c>
    </row>
    <row r="182">
      <c r="A182" s="106" t="s">
        <v>105</v>
      </c>
      <c r="B182" s="106" t="s">
        <v>106</v>
      </c>
      <c r="C182" s="106" t="s">
        <v>23</v>
      </c>
      <c r="D182" s="106" t="n">
        <v>2719.5920919</v>
      </c>
      <c r="E182" s="106" t="n">
        <v>10.5252832846672</v>
      </c>
      <c r="F182" s="106" t="n">
        <v>77.8689522241666</v>
      </c>
      <c r="G182" s="106" t="n">
        <v>4.65608319681477</v>
      </c>
      <c r="H182" s="106" t="n">
        <v>772.9322252</v>
      </c>
      <c r="I182" s="106" t="n">
        <v>20.0927167938536</v>
      </c>
      <c r="J182" s="106" t="n">
        <v>22.1310477758334</v>
      </c>
      <c r="K182" s="106" t="n">
        <v>16.3826097922226</v>
      </c>
    </row>
    <row r="183">
      <c r="A183" s="106" t="s">
        <v>105</v>
      </c>
      <c r="B183" s="106" t="s">
        <v>106</v>
      </c>
      <c r="C183" s="106" t="s">
        <v>24</v>
      </c>
      <c r="D183" s="106" t="n">
        <v>702.7739755</v>
      </c>
      <c r="E183" s="106" t="n">
        <v>18.2952601495981</v>
      </c>
      <c r="F183" s="106" t="n">
        <v>77.7853887115595</v>
      </c>
      <c r="G183" s="106" t="n">
        <v>8.8104294590667</v>
      </c>
      <c r="H183" s="106" t="n">
        <v>200.7041547</v>
      </c>
      <c r="I183" s="106" t="n">
        <v>35.5988127185722</v>
      </c>
      <c r="J183" s="106" t="n">
        <v>22.2146112884405</v>
      </c>
      <c r="K183" s="106" t="n">
        <v>30.8500865169714</v>
      </c>
    </row>
    <row r="184">
      <c r="A184" s="106" t="s">
        <v>107</v>
      </c>
      <c r="B184" s="106" t="s">
        <v>108</v>
      </c>
      <c r="C184" s="106" t="s">
        <v>22</v>
      </c>
      <c r="D184" s="106" t="n">
        <v>4994.3381946</v>
      </c>
      <c r="E184" s="106" t="n">
        <v>8.11394034192494</v>
      </c>
      <c r="F184" s="106" t="n">
        <v>87.0891860307531</v>
      </c>
      <c r="G184" s="106" t="n">
        <v>2.55773900524515</v>
      </c>
      <c r="H184" s="106" t="n">
        <v>740.4015845</v>
      </c>
      <c r="I184" s="106" t="n">
        <v>18.3378779060085</v>
      </c>
      <c r="J184" s="106" t="n">
        <v>12.9108139692469</v>
      </c>
      <c r="K184" s="106" t="n">
        <v>17.2530878824909</v>
      </c>
    </row>
    <row r="185">
      <c r="A185" s="106" t="s">
        <v>107</v>
      </c>
      <c r="B185" s="106" t="s">
        <v>108</v>
      </c>
      <c r="C185" s="106" t="s">
        <v>23</v>
      </c>
      <c r="D185" s="106" t="n">
        <v>3800.337807</v>
      </c>
      <c r="E185" s="106" t="n">
        <v>10.9748780455059</v>
      </c>
      <c r="F185" s="106" t="n">
        <v>82.0881829287739</v>
      </c>
      <c r="G185" s="106" t="n">
        <v>3.85263622800204</v>
      </c>
      <c r="H185" s="106" t="n">
        <v>829.241837</v>
      </c>
      <c r="I185" s="106" t="n">
        <v>20.2087327205022</v>
      </c>
      <c r="J185" s="106" t="n">
        <v>17.9118170712261</v>
      </c>
      <c r="K185" s="106" t="n">
        <v>17.6562716213919</v>
      </c>
    </row>
    <row r="186">
      <c r="A186" s="106" t="s">
        <v>107</v>
      </c>
      <c r="B186" s="106" t="s">
        <v>108</v>
      </c>
      <c r="C186" s="106" t="s">
        <v>24</v>
      </c>
      <c r="D186" s="106" t="n">
        <v>2225.0956404</v>
      </c>
      <c r="E186" s="106" t="n">
        <v>15.403504517942</v>
      </c>
      <c r="F186" s="106" t="n">
        <v>81.7660226543067</v>
      </c>
      <c r="G186" s="106" t="n">
        <v>4.68374831563954</v>
      </c>
      <c r="H186" s="106" t="n">
        <v>496.2005266</v>
      </c>
      <c r="I186" s="106" t="n">
        <v>24.3243705273662</v>
      </c>
      <c r="J186" s="106" t="n">
        <v>18.2339773456933</v>
      </c>
      <c r="K186" s="106" t="n">
        <v>21.0031779475753</v>
      </c>
    </row>
    <row r="187">
      <c r="A187" s="106" t="s">
        <v>109</v>
      </c>
      <c r="B187" s="106" t="s">
        <v>110</v>
      </c>
      <c r="C187" s="106" t="s">
        <v>22</v>
      </c>
      <c r="D187" s="106" t="n">
        <v>19750.4778652</v>
      </c>
      <c r="E187" s="106" t="n">
        <v>5.71297947728607</v>
      </c>
      <c r="F187" s="106" t="n">
        <v>93.8524385191682</v>
      </c>
      <c r="G187" s="106" t="n">
        <v>1.06765676759478</v>
      </c>
      <c r="H187" s="106" t="n">
        <v>1293.7040195</v>
      </c>
      <c r="I187" s="106" t="n">
        <v>17.1615075504758</v>
      </c>
      <c r="J187" s="106" t="n">
        <v>6.1475614808318</v>
      </c>
      <c r="K187" s="106" t="n">
        <v>16.2995020794335</v>
      </c>
    </row>
    <row r="188">
      <c r="A188" s="106" t="s">
        <v>109</v>
      </c>
      <c r="B188" s="106" t="s">
        <v>110</v>
      </c>
      <c r="C188" s="106" t="s">
        <v>23</v>
      </c>
      <c r="D188" s="106" t="n">
        <v>11532.967284</v>
      </c>
      <c r="E188" s="106" t="n">
        <v>6.63489909777597</v>
      </c>
      <c r="F188" s="106" t="n">
        <v>91.4614385607494</v>
      </c>
      <c r="G188" s="106" t="n">
        <v>1.78729597483671</v>
      </c>
      <c r="H188" s="106" t="n">
        <v>1076.6827122</v>
      </c>
      <c r="I188" s="106" t="n">
        <v>20.1283704188545</v>
      </c>
      <c r="J188" s="106" t="n">
        <v>8.53856143925062</v>
      </c>
      <c r="K188" s="106" t="n">
        <v>19.1447543190307</v>
      </c>
    </row>
    <row r="189">
      <c r="A189" s="106" t="s">
        <v>109</v>
      </c>
      <c r="B189" s="106" t="s">
        <v>110</v>
      </c>
      <c r="C189" s="106" t="s">
        <v>24</v>
      </c>
      <c r="D189" s="106" t="n">
        <v>3068.2200855</v>
      </c>
      <c r="E189" s="106" t="n">
        <v>11.7596050461878</v>
      </c>
      <c r="F189" s="106" t="n">
        <v>91.0191256334541</v>
      </c>
      <c r="G189" s="106" t="n">
        <v>2.95708200462427</v>
      </c>
      <c r="H189" s="106" t="n">
        <v>302.741857</v>
      </c>
      <c r="I189" s="106" t="n">
        <v>32.4882552298062</v>
      </c>
      <c r="J189" s="106" t="n">
        <v>8.98087436654589</v>
      </c>
      <c r="K189" s="106" t="n">
        <v>29.9693557110565</v>
      </c>
    </row>
    <row r="190">
      <c r="A190" s="106" t="s">
        <v>111</v>
      </c>
      <c r="B190" s="106" t="s">
        <v>112</v>
      </c>
      <c r="C190" s="106" t="s">
        <v>22</v>
      </c>
      <c r="D190" s="106" t="n">
        <v>1619.5304019</v>
      </c>
      <c r="E190" s="106" t="n">
        <v>11.6970352648531</v>
      </c>
      <c r="F190" s="106" t="n">
        <v>93.817349175534</v>
      </c>
      <c r="G190" s="106" t="n">
        <v>2.18321192693957</v>
      </c>
      <c r="H190" s="106" t="n">
        <v>106.7285642</v>
      </c>
      <c r="I190" s="106" t="n">
        <v>34.1625723816866</v>
      </c>
      <c r="J190" s="106" t="n">
        <v>6.18265082446601</v>
      </c>
      <c r="K190" s="106" t="n">
        <v>33.1286953588505</v>
      </c>
    </row>
    <row r="191">
      <c r="A191" s="106" t="s">
        <v>111</v>
      </c>
      <c r="B191" s="106" t="s">
        <v>112</v>
      </c>
      <c r="C191" s="106" t="s">
        <v>23</v>
      </c>
      <c r="D191" s="106" t="n">
        <v>722.3006392</v>
      </c>
      <c r="E191" s="106" t="n">
        <v>12.1654499639188</v>
      </c>
      <c r="F191" s="106" t="n">
        <v>85.1283110689901</v>
      </c>
      <c r="G191" s="106" t="n">
        <v>5.13570537179517</v>
      </c>
      <c r="H191" s="106" t="n">
        <v>126.1839955</v>
      </c>
      <c r="I191" s="106" t="n">
        <v>30.8513500144797</v>
      </c>
      <c r="J191" s="106" t="n">
        <v>14.8716889310099</v>
      </c>
      <c r="K191" s="106" t="n">
        <v>29.3977319238597</v>
      </c>
    </row>
    <row r="192">
      <c r="A192" s="106" t="s">
        <v>111</v>
      </c>
      <c r="B192" s="106" t="s">
        <v>112</v>
      </c>
      <c r="C192" s="106" t="s">
        <v>24</v>
      </c>
      <c r="D192" s="106" t="n">
        <v>478.3060012</v>
      </c>
      <c r="E192" s="106" t="n">
        <v>17.2855297719097</v>
      </c>
      <c r="F192" s="106" t="n">
        <v>88.890160249817</v>
      </c>
      <c r="G192" s="106" t="n">
        <v>4.78761788816743</v>
      </c>
      <c r="H192" s="106" t="n">
        <v>59.780554</v>
      </c>
      <c r="I192" s="106" t="n">
        <v>38.6598474399685</v>
      </c>
      <c r="J192" s="106" t="n">
        <v>11.109839750183</v>
      </c>
      <c r="K192" s="106" t="n">
        <v>38.3058739697018</v>
      </c>
    </row>
    <row r="193">
      <c r="A193" s="106" t="s">
        <v>113</v>
      </c>
      <c r="B193" s="106" t="s">
        <v>114</v>
      </c>
      <c r="C193" s="106" t="s">
        <v>22</v>
      </c>
      <c r="D193" s="106" t="n">
        <v>12060.6898979</v>
      </c>
      <c r="E193" s="106" t="n">
        <v>7.53564430087713</v>
      </c>
      <c r="F193" s="106" t="n">
        <v>87.6137190777711</v>
      </c>
      <c r="G193" s="106" t="n">
        <v>2.21912980960617</v>
      </c>
      <c r="H193" s="106" t="n">
        <v>1705.065083</v>
      </c>
      <c r="I193" s="106" t="n">
        <v>16.4018376295408</v>
      </c>
      <c r="J193" s="106" t="n">
        <v>12.386280922229</v>
      </c>
      <c r="K193" s="106" t="n">
        <v>15.6969002202281</v>
      </c>
    </row>
    <row r="194">
      <c r="A194" s="106" t="s">
        <v>113</v>
      </c>
      <c r="B194" s="106" t="s">
        <v>114</v>
      </c>
      <c r="C194" s="106" t="s">
        <v>23</v>
      </c>
      <c r="D194" s="106" t="n">
        <v>10095.8434057</v>
      </c>
      <c r="E194" s="106" t="n">
        <v>7.687572611269</v>
      </c>
      <c r="F194" s="106" t="n">
        <v>85.2394087854398</v>
      </c>
      <c r="G194" s="106" t="n">
        <v>2.62653237906221</v>
      </c>
      <c r="H194" s="106" t="n">
        <v>1748.2596325</v>
      </c>
      <c r="I194" s="106" t="n">
        <v>15.4344291328396</v>
      </c>
      <c r="J194" s="106" t="n">
        <v>14.7605912145601</v>
      </c>
      <c r="K194" s="106" t="n">
        <v>15.16768968754</v>
      </c>
    </row>
    <row r="195">
      <c r="A195" s="106" t="s">
        <v>113</v>
      </c>
      <c r="B195" s="106" t="s">
        <v>114</v>
      </c>
      <c r="C195" s="106" t="s">
        <v>24</v>
      </c>
      <c r="D195" s="106" t="n">
        <v>4468.5097389</v>
      </c>
      <c r="E195" s="106" t="n">
        <v>10.105009209877</v>
      </c>
      <c r="F195" s="106" t="n">
        <v>79.6262805385551</v>
      </c>
      <c r="G195" s="106" t="n">
        <v>4.72752264707007</v>
      </c>
      <c r="H195" s="106" t="n">
        <v>1143.3431678</v>
      </c>
      <c r="I195" s="106" t="n">
        <v>21.981278498066</v>
      </c>
      <c r="J195" s="106" t="n">
        <v>20.3737194614449</v>
      </c>
      <c r="K195" s="106" t="n">
        <v>18.4765008304123</v>
      </c>
    </row>
    <row r="196">
      <c r="A196" s="106" t="s">
        <v>115</v>
      </c>
      <c r="B196" s="106" t="s">
        <v>116</v>
      </c>
      <c r="C196" s="106" t="s">
        <v>22</v>
      </c>
      <c r="D196" s="106" t="n">
        <v>14744.831257</v>
      </c>
      <c r="E196" s="106" t="n">
        <v>7.82887643529144</v>
      </c>
      <c r="F196" s="106" t="n">
        <v>90.2481684275321</v>
      </c>
      <c r="G196" s="106" t="n">
        <v>2.11068599549714</v>
      </c>
      <c r="H196" s="106" t="n">
        <v>1593.263481</v>
      </c>
      <c r="I196" s="106" t="n">
        <v>20.1222939544112</v>
      </c>
      <c r="J196" s="106" t="n">
        <v>9.7518315724679</v>
      </c>
      <c r="K196" s="106" t="n">
        <v>19.5333095945845</v>
      </c>
    </row>
    <row r="197">
      <c r="A197" s="106" t="s">
        <v>115</v>
      </c>
      <c r="B197" s="106" t="s">
        <v>116</v>
      </c>
      <c r="C197" s="106" t="s">
        <v>23</v>
      </c>
      <c r="D197" s="106" t="n">
        <v>12816.1095333</v>
      </c>
      <c r="E197" s="106" t="n">
        <v>6.76930161668556</v>
      </c>
      <c r="F197" s="106" t="n">
        <v>87.681625489111</v>
      </c>
      <c r="G197" s="106" t="n">
        <v>2.65413865153312</v>
      </c>
      <c r="H197" s="106" t="n">
        <v>1800.5327356</v>
      </c>
      <c r="I197" s="106" t="n">
        <v>20.2171634631486</v>
      </c>
      <c r="J197" s="106" t="n">
        <v>12.318374510889</v>
      </c>
      <c r="K197" s="106" t="n">
        <v>18.8920373409809</v>
      </c>
    </row>
    <row r="198">
      <c r="A198" s="106" t="s">
        <v>115</v>
      </c>
      <c r="B198" s="106" t="s">
        <v>116</v>
      </c>
      <c r="C198" s="106" t="s">
        <v>24</v>
      </c>
      <c r="D198" s="106" t="n">
        <v>4800.3953732</v>
      </c>
      <c r="E198" s="106" t="n">
        <v>11.7444101960698</v>
      </c>
      <c r="F198" s="106" t="n">
        <v>93.9509368530936</v>
      </c>
      <c r="G198" s="106" t="n">
        <v>2.3840306050052</v>
      </c>
      <c r="H198" s="106" t="n">
        <v>309.0750951</v>
      </c>
      <c r="I198" s="106" t="n">
        <v>38.7266150262469</v>
      </c>
      <c r="J198" s="106" t="n">
        <v>6.04906314690638</v>
      </c>
      <c r="K198" s="106" t="n">
        <v>37.0275368907722</v>
      </c>
    </row>
    <row r="199">
      <c r="A199" s="106" t="s">
        <v>117</v>
      </c>
      <c r="B199" s="106" t="s">
        <v>118</v>
      </c>
      <c r="C199" s="106" t="s">
        <v>22</v>
      </c>
      <c r="D199" s="106" t="n">
        <v>34.2880156</v>
      </c>
      <c r="E199" s="106" t="n">
        <v>26.3157894736842</v>
      </c>
      <c r="F199" s="106" t="n">
        <v>100</v>
      </c>
      <c r="G199" s="106" t="n">
        <v>0</v>
      </c>
      <c r="H199" s="106"/>
      <c r="I199" s="106"/>
      <c r="J199" s="106"/>
      <c r="K199" s="106"/>
    </row>
    <row r="200">
      <c r="A200" s="106" t="s">
        <v>117</v>
      </c>
      <c r="B200" s="106" t="s">
        <v>118</v>
      </c>
      <c r="C200" s="106" t="s">
        <v>23</v>
      </c>
      <c r="D200" s="106" t="n">
        <v>3.6092648</v>
      </c>
      <c r="E200" s="106" t="n">
        <v>65.4653670707977</v>
      </c>
      <c r="F200" s="106" t="n">
        <v>100</v>
      </c>
      <c r="G200" s="106" t="n">
        <v>0</v>
      </c>
      <c r="H200" s="106"/>
      <c r="I200" s="106"/>
      <c r="J200" s="106"/>
      <c r="K200" s="106"/>
    </row>
    <row r="201">
      <c r="A201" s="106" t="s">
        <v>117</v>
      </c>
      <c r="B201" s="106" t="s">
        <v>118</v>
      </c>
      <c r="C201" s="106" t="s">
        <v>24</v>
      </c>
      <c r="D201" s="106" t="n">
        <v>1.8046324</v>
      </c>
      <c r="E201" s="106" t="n">
        <v>100</v>
      </c>
      <c r="F201" s="106" t="n">
        <v>50</v>
      </c>
      <c r="G201" s="106" t="n">
        <v>75.5928946018454</v>
      </c>
      <c r="H201" s="106" t="n">
        <v>1.8046324</v>
      </c>
      <c r="I201" s="106" t="n">
        <v>100</v>
      </c>
      <c r="J201" s="106" t="n">
        <v>50</v>
      </c>
      <c r="K201" s="106" t="n">
        <v>75.5928946018454</v>
      </c>
    </row>
    <row r="202">
      <c r="A202" t="s">
        <v>27</v>
      </c>
    </row>
    <row r="203">
      <c r="A203" t="s">
        <v>28</v>
      </c>
    </row>
    <row r="204">
      <c r="A204" t="s">
        <v>29</v>
      </c>
    </row>
    <row r="205">
      <c r="A205" t="s">
        <v>30</v>
      </c>
    </row>
    <row r="206">
      <c r="A206" t="s">
        <v>31</v>
      </c>
    </row>
    <row r="209">
      <c r="K209" s="7" t="str">
        <f>=HYPERLINK("#'Indice'!A1", "Ir al índice")</f>
      </c>
    </row>
    <row r="210">
      <c r="A210" s="4" t="s">
        <v>450</v>
      </c>
    </row>
    <row r="211">
      <c r="A211" s="5" t="s">
        <v>33</v>
      </c>
      <c r="B211" s="5" t="s">
        <v>78</v>
      </c>
      <c r="C211" s="5" t="s">
        <v>11</v>
      </c>
      <c r="D211" s="5" t="s">
        <v>12</v>
      </c>
      <c r="E211" s="5" t="s">
        <v>13</v>
      </c>
      <c r="F211" s="5" t="s">
        <v>14</v>
      </c>
      <c r="G211" s="5" t="s">
        <v>15</v>
      </c>
      <c r="H211" s="5" t="s">
        <v>16</v>
      </c>
      <c r="I211" s="5" t="s">
        <v>17</v>
      </c>
      <c r="J211" s="5" t="s">
        <v>18</v>
      </c>
      <c r="K211" s="5" t="s">
        <v>19</v>
      </c>
    </row>
    <row r="212">
      <c r="A212" s="107" t="s">
        <v>79</v>
      </c>
      <c r="B212" s="107" t="s">
        <v>80</v>
      </c>
      <c r="C212" s="107" t="s">
        <v>22</v>
      </c>
      <c r="D212" s="107" t="n">
        <v>64878.008996</v>
      </c>
      <c r="E212" s="107" t="n">
        <v>3.98965055733616</v>
      </c>
      <c r="F212" s="107" t="n">
        <v>91.0046268800487</v>
      </c>
      <c r="G212" s="107" t="n">
        <v>1.02398403788649</v>
      </c>
      <c r="H212" s="107" t="n">
        <v>6412.8816106</v>
      </c>
      <c r="I212" s="107" t="n">
        <v>10.6818815701226</v>
      </c>
      <c r="J212" s="107" t="n">
        <v>8.99537311995132</v>
      </c>
      <c r="K212" s="107" t="n">
        <v>10.359468590836</v>
      </c>
    </row>
    <row r="213">
      <c r="A213" s="107" t="s">
        <v>79</v>
      </c>
      <c r="B213" s="107" t="s">
        <v>80</v>
      </c>
      <c r="C213" s="107" t="s">
        <v>23</v>
      </c>
      <c r="D213" s="107" t="n">
        <v>43035.2525512</v>
      </c>
      <c r="E213" s="107" t="n">
        <v>4.21047966589254</v>
      </c>
      <c r="F213" s="107" t="n">
        <v>84.4746037729632</v>
      </c>
      <c r="G213" s="107" t="n">
        <v>1.74843772107231</v>
      </c>
      <c r="H213" s="107" t="n">
        <v>7909.3516601</v>
      </c>
      <c r="I213" s="107" t="n">
        <v>11.4181742194395</v>
      </c>
      <c r="J213" s="107" t="n">
        <v>15.5253962270368</v>
      </c>
      <c r="K213" s="107" t="n">
        <v>9.5133535756128</v>
      </c>
    </row>
    <row r="214">
      <c r="A214" s="107" t="s">
        <v>79</v>
      </c>
      <c r="B214" s="107" t="s">
        <v>80</v>
      </c>
      <c r="C214" s="107" t="s">
        <v>24</v>
      </c>
      <c r="D214" s="107" t="n">
        <v>7167.8388105</v>
      </c>
      <c r="E214" s="107" t="n">
        <v>9.77758532715584</v>
      </c>
      <c r="F214" s="107" t="n">
        <v>91.248309113639</v>
      </c>
      <c r="G214" s="107" t="n">
        <v>2.07954042109708</v>
      </c>
      <c r="H214" s="107" t="n">
        <v>687.4725702</v>
      </c>
      <c r="I214" s="107" t="n">
        <v>22.8513870279013</v>
      </c>
      <c r="J214" s="107" t="n">
        <v>8.751690886361</v>
      </c>
      <c r="K214" s="107" t="n">
        <v>21.6820440326903</v>
      </c>
    </row>
    <row r="215">
      <c r="A215" s="107" t="s">
        <v>81</v>
      </c>
      <c r="B215" s="107" t="s">
        <v>82</v>
      </c>
      <c r="C215" s="107" t="s">
        <v>22</v>
      </c>
      <c r="D215" s="107" t="n">
        <v>24058.1891633</v>
      </c>
      <c r="E215" s="107" t="n">
        <v>5.78873595221381</v>
      </c>
      <c r="F215" s="107" t="n">
        <v>89.3376605660198</v>
      </c>
      <c r="G215" s="107" t="n">
        <v>1.54972250926096</v>
      </c>
      <c r="H215" s="107" t="n">
        <v>2871.3151587</v>
      </c>
      <c r="I215" s="107" t="n">
        <v>14.2778107494494</v>
      </c>
      <c r="J215" s="107" t="n">
        <v>10.6623394339802</v>
      </c>
      <c r="K215" s="107" t="n">
        <v>12.9848223610899</v>
      </c>
    </row>
    <row r="216">
      <c r="A216" s="107" t="s">
        <v>81</v>
      </c>
      <c r="B216" s="107" t="s">
        <v>82</v>
      </c>
      <c r="C216" s="107" t="s">
        <v>23</v>
      </c>
      <c r="D216" s="107" t="n">
        <v>21686.3745654</v>
      </c>
      <c r="E216" s="107" t="n">
        <v>5.16238991952658</v>
      </c>
      <c r="F216" s="107" t="n">
        <v>89.3848583509136</v>
      </c>
      <c r="G216" s="107" t="n">
        <v>1.49776193802435</v>
      </c>
      <c r="H216" s="107" t="n">
        <v>2575.4243181</v>
      </c>
      <c r="I216" s="107" t="n">
        <v>13.3192411174934</v>
      </c>
      <c r="J216" s="107" t="n">
        <v>10.6151416490865</v>
      </c>
      <c r="K216" s="107" t="n">
        <v>12.6119125961186</v>
      </c>
    </row>
    <row r="217">
      <c r="A217" s="107" t="s">
        <v>81</v>
      </c>
      <c r="B217" s="107" t="s">
        <v>82</v>
      </c>
      <c r="C217" s="107" t="s">
        <v>24</v>
      </c>
      <c r="D217" s="107" t="n">
        <v>3373.5112379</v>
      </c>
      <c r="E217" s="107" t="n">
        <v>14.8752248883931</v>
      </c>
      <c r="F217" s="107" t="n">
        <v>82.0183900034849</v>
      </c>
      <c r="G217" s="107" t="n">
        <v>4.16698902091303</v>
      </c>
      <c r="H217" s="107" t="n">
        <v>739.6044155</v>
      </c>
      <c r="I217" s="107" t="n">
        <v>19.5007120288639</v>
      </c>
      <c r="J217" s="107" t="n">
        <v>17.9816099965151</v>
      </c>
      <c r="K217" s="107" t="n">
        <v>19.0066256983508</v>
      </c>
    </row>
    <row r="218">
      <c r="A218" s="107" t="s">
        <v>83</v>
      </c>
      <c r="B218" s="107" t="s">
        <v>84</v>
      </c>
      <c r="C218" s="107" t="s">
        <v>22</v>
      </c>
      <c r="D218" s="107" t="n">
        <v>6687.3311789</v>
      </c>
      <c r="E218" s="107" t="n">
        <v>8.62954817676017</v>
      </c>
      <c r="F218" s="107" t="n">
        <v>93.2958542955448</v>
      </c>
      <c r="G218" s="107" t="n">
        <v>1.48353231434434</v>
      </c>
      <c r="H218" s="107" t="n">
        <v>480.5448531</v>
      </c>
      <c r="I218" s="107" t="n">
        <v>20.2021553832275</v>
      </c>
      <c r="J218" s="107" t="n">
        <v>6.70414570445517</v>
      </c>
      <c r="K218" s="107" t="n">
        <v>20.645048712146</v>
      </c>
    </row>
    <row r="219">
      <c r="A219" s="107" t="s">
        <v>83</v>
      </c>
      <c r="B219" s="107" t="s">
        <v>84</v>
      </c>
      <c r="C219" s="107" t="s">
        <v>23</v>
      </c>
      <c r="D219" s="107" t="n">
        <v>4717.8070041</v>
      </c>
      <c r="E219" s="107" t="n">
        <v>8.19756507751621</v>
      </c>
      <c r="F219" s="107" t="n">
        <v>90.0665900749601</v>
      </c>
      <c r="G219" s="107" t="n">
        <v>1.81778758387006</v>
      </c>
      <c r="H219" s="107" t="n">
        <v>520.3251381</v>
      </c>
      <c r="I219" s="107" t="n">
        <v>16.6127389424438</v>
      </c>
      <c r="J219" s="107" t="n">
        <v>9.9334099250399</v>
      </c>
      <c r="K219" s="107" t="n">
        <v>16.4819463200719</v>
      </c>
    </row>
    <row r="220">
      <c r="A220" s="107" t="s">
        <v>83</v>
      </c>
      <c r="B220" s="107" t="s">
        <v>84</v>
      </c>
      <c r="C220" s="107" t="s">
        <v>24</v>
      </c>
      <c r="D220" s="107" t="n">
        <v>816.5311108</v>
      </c>
      <c r="E220" s="107" t="n">
        <v>14.202246515521</v>
      </c>
      <c r="F220" s="107" t="n">
        <v>86.5743823776558</v>
      </c>
      <c r="G220" s="107" t="n">
        <v>4.80680386050208</v>
      </c>
      <c r="H220" s="107" t="n">
        <v>126.6244606</v>
      </c>
      <c r="I220" s="107" t="n">
        <v>33.5423369185032</v>
      </c>
      <c r="J220" s="107" t="n">
        <v>13.4256176223442</v>
      </c>
      <c r="K220" s="107" t="n">
        <v>30.9964194675787</v>
      </c>
    </row>
    <row r="221">
      <c r="A221" s="107" t="s">
        <v>85</v>
      </c>
      <c r="B221" s="107" t="s">
        <v>86</v>
      </c>
      <c r="C221" s="107" t="s">
        <v>22</v>
      </c>
      <c r="D221" s="107" t="n">
        <v>11442.3084937</v>
      </c>
      <c r="E221" s="107" t="n">
        <v>6.40948565092632</v>
      </c>
      <c r="F221" s="107" t="n">
        <v>95.2653625093807</v>
      </c>
      <c r="G221" s="107" t="n">
        <v>1.25896677680992</v>
      </c>
      <c r="H221" s="107" t="n">
        <v>568.6766034</v>
      </c>
      <c r="I221" s="107" t="n">
        <v>25.7634900751235</v>
      </c>
      <c r="J221" s="107" t="n">
        <v>4.73463749061935</v>
      </c>
      <c r="K221" s="107" t="n">
        <v>25.3315964775952</v>
      </c>
    </row>
    <row r="222">
      <c r="A222" s="107" t="s">
        <v>85</v>
      </c>
      <c r="B222" s="107" t="s">
        <v>86</v>
      </c>
      <c r="C222" s="107" t="s">
        <v>23</v>
      </c>
      <c r="D222" s="107" t="n">
        <v>10861.9747477</v>
      </c>
      <c r="E222" s="107" t="n">
        <v>6.13019755448815</v>
      </c>
      <c r="F222" s="107" t="n">
        <v>93.7872506679835</v>
      </c>
      <c r="G222" s="107" t="n">
        <v>1.55759790638442</v>
      </c>
      <c r="H222" s="107" t="n">
        <v>719.5298495</v>
      </c>
      <c r="I222" s="107" t="n">
        <v>24.5402099247471</v>
      </c>
      <c r="J222" s="107" t="n">
        <v>6.21274933201647</v>
      </c>
      <c r="K222" s="107" t="n">
        <v>23.5133943893706</v>
      </c>
    </row>
    <row r="223">
      <c r="A223" s="107" t="s">
        <v>85</v>
      </c>
      <c r="B223" s="107" t="s">
        <v>86</v>
      </c>
      <c r="C223" s="107" t="s">
        <v>24</v>
      </c>
      <c r="D223" s="107" t="n">
        <v>4098.098273</v>
      </c>
      <c r="E223" s="107" t="n">
        <v>10.5160499566758</v>
      </c>
      <c r="F223" s="107" t="n">
        <v>97.5586534985602</v>
      </c>
      <c r="G223" s="107" t="n">
        <v>1.44842181501234</v>
      </c>
      <c r="H223" s="107" t="n">
        <v>102.5524392</v>
      </c>
      <c r="I223" s="107" t="n">
        <v>58.0047491207837</v>
      </c>
      <c r="J223" s="107" t="n">
        <v>2.44134650143978</v>
      </c>
      <c r="K223" s="107" t="n">
        <v>57.8803876824568</v>
      </c>
    </row>
    <row r="224">
      <c r="A224" s="107" t="s">
        <v>87</v>
      </c>
      <c r="B224" s="107" t="s">
        <v>88</v>
      </c>
      <c r="C224" s="107" t="s">
        <v>22</v>
      </c>
      <c r="D224" s="107" t="n">
        <v>5430.7428183</v>
      </c>
      <c r="E224" s="107" t="n">
        <v>9.61373208657534</v>
      </c>
      <c r="F224" s="107" t="n">
        <v>84.919625279362</v>
      </c>
      <c r="G224" s="107" t="n">
        <v>3.68756059062707</v>
      </c>
      <c r="H224" s="107" t="n">
        <v>964.4135433</v>
      </c>
      <c r="I224" s="107" t="n">
        <v>21.7751188967731</v>
      </c>
      <c r="J224" s="107" t="n">
        <v>15.080374720638</v>
      </c>
      <c r="K224" s="107" t="n">
        <v>20.7651513541266</v>
      </c>
    </row>
    <row r="225">
      <c r="A225" s="107" t="s">
        <v>87</v>
      </c>
      <c r="B225" s="107" t="s">
        <v>88</v>
      </c>
      <c r="C225" s="107" t="s">
        <v>23</v>
      </c>
      <c r="D225" s="107" t="n">
        <v>4017.4838449</v>
      </c>
      <c r="E225" s="107" t="n">
        <v>9.42994700882925</v>
      </c>
      <c r="F225" s="107" t="n">
        <v>79.1320254745746</v>
      </c>
      <c r="G225" s="107" t="n">
        <v>4.58089472545551</v>
      </c>
      <c r="H225" s="107" t="n">
        <v>1059.4541215</v>
      </c>
      <c r="I225" s="107" t="n">
        <v>19.4399406665929</v>
      </c>
      <c r="J225" s="107" t="n">
        <v>20.8679745254254</v>
      </c>
      <c r="K225" s="107" t="n">
        <v>17.3708990141534</v>
      </c>
    </row>
    <row r="226">
      <c r="A226" s="107" t="s">
        <v>87</v>
      </c>
      <c r="B226" s="107" t="s">
        <v>88</v>
      </c>
      <c r="C226" s="107" t="s">
        <v>24</v>
      </c>
      <c r="D226" s="107" t="n">
        <v>1357.7964219</v>
      </c>
      <c r="E226" s="107" t="n">
        <v>18.1853307006217</v>
      </c>
      <c r="F226" s="107" t="n">
        <v>67.9815421928176</v>
      </c>
      <c r="G226" s="107" t="n">
        <v>9.79465316729915</v>
      </c>
      <c r="H226" s="107" t="n">
        <v>639.5051663</v>
      </c>
      <c r="I226" s="107" t="n">
        <v>24.4366413263691</v>
      </c>
      <c r="J226" s="107" t="n">
        <v>32.0184578071824</v>
      </c>
      <c r="K226" s="107" t="n">
        <v>20.7959930976875</v>
      </c>
    </row>
    <row r="227">
      <c r="A227" s="107" t="s">
        <v>89</v>
      </c>
      <c r="B227" s="107" t="s">
        <v>90</v>
      </c>
      <c r="C227" s="107" t="s">
        <v>22</v>
      </c>
      <c r="D227" s="107" t="n">
        <v>8430.2723842</v>
      </c>
      <c r="E227" s="107" t="n">
        <v>9.88281397350344</v>
      </c>
      <c r="F227" s="107" t="n">
        <v>94.9140483076337</v>
      </c>
      <c r="G227" s="107" t="n">
        <v>1.91266925444365</v>
      </c>
      <c r="H227" s="107" t="n">
        <v>451.7345837</v>
      </c>
      <c r="I227" s="107" t="n">
        <v>35.7294241378363</v>
      </c>
      <c r="J227" s="107" t="n">
        <v>5.08595169236627</v>
      </c>
      <c r="K227" s="107" t="n">
        <v>35.694240329744</v>
      </c>
    </row>
    <row r="228">
      <c r="A228" s="107" t="s">
        <v>89</v>
      </c>
      <c r="B228" s="107" t="s">
        <v>90</v>
      </c>
      <c r="C228" s="107" t="s">
        <v>23</v>
      </c>
      <c r="D228" s="107" t="n">
        <v>7624.8729474</v>
      </c>
      <c r="E228" s="107" t="n">
        <v>15.7606772708104</v>
      </c>
      <c r="F228" s="107" t="n">
        <v>86.7797149721365</v>
      </c>
      <c r="G228" s="107" t="n">
        <v>3.50908795957594</v>
      </c>
      <c r="H228" s="107" t="n">
        <v>1161.5962751</v>
      </c>
      <c r="I228" s="107" t="n">
        <v>25.6882221738739</v>
      </c>
      <c r="J228" s="107" t="n">
        <v>13.2202850278635</v>
      </c>
      <c r="K228" s="107" t="n">
        <v>23.0341216019432</v>
      </c>
    </row>
    <row r="229">
      <c r="A229" s="107" t="s">
        <v>89</v>
      </c>
      <c r="B229" s="107" t="s">
        <v>90</v>
      </c>
      <c r="C229" s="107" t="s">
        <v>24</v>
      </c>
      <c r="D229" s="107" t="n">
        <v>2405.948869</v>
      </c>
      <c r="E229" s="107" t="n">
        <v>22.0489594957028</v>
      </c>
      <c r="F229" s="107" t="n">
        <v>81.2102536945875</v>
      </c>
      <c r="G229" s="107" t="n">
        <v>9.71280513176943</v>
      </c>
      <c r="H229" s="107" t="n">
        <v>556.6682385</v>
      </c>
      <c r="I229" s="107" t="n">
        <v>49.1101370787917</v>
      </c>
      <c r="J229" s="107" t="n">
        <v>18.7897463054125</v>
      </c>
      <c r="K229" s="107" t="n">
        <v>41.9792452764449</v>
      </c>
    </row>
    <row r="230">
      <c r="A230" s="107" t="s">
        <v>91</v>
      </c>
      <c r="B230" s="107" t="s">
        <v>92</v>
      </c>
      <c r="C230" s="107" t="s">
        <v>22</v>
      </c>
      <c r="D230" s="107" t="n">
        <v>20558.9618362</v>
      </c>
      <c r="E230" s="107" t="n">
        <v>6.96315864050861</v>
      </c>
      <c r="F230" s="107" t="n">
        <v>90.7163263516662</v>
      </c>
      <c r="G230" s="107" t="n">
        <v>1.97108780660846</v>
      </c>
      <c r="H230" s="107" t="n">
        <v>2103.9508533</v>
      </c>
      <c r="I230" s="107" t="n">
        <v>19.9513293542733</v>
      </c>
      <c r="J230" s="107" t="n">
        <v>9.28367364833376</v>
      </c>
      <c r="K230" s="107" t="n">
        <v>19.2606775620744</v>
      </c>
    </row>
    <row r="231">
      <c r="A231" s="107" t="s">
        <v>91</v>
      </c>
      <c r="B231" s="107" t="s">
        <v>92</v>
      </c>
      <c r="C231" s="107" t="s">
        <v>23</v>
      </c>
      <c r="D231" s="107" t="n">
        <v>11868.536029</v>
      </c>
      <c r="E231" s="107" t="n">
        <v>8.15418082915299</v>
      </c>
      <c r="F231" s="107" t="n">
        <v>85.2666543147978</v>
      </c>
      <c r="G231" s="107" t="n">
        <v>3.18463436363443</v>
      </c>
      <c r="H231" s="107" t="n">
        <v>2050.7811113</v>
      </c>
      <c r="I231" s="107" t="n">
        <v>18.9166258754318</v>
      </c>
      <c r="J231" s="107" t="n">
        <v>14.7333456852022</v>
      </c>
      <c r="K231" s="107" t="n">
        <v>18.430512879079</v>
      </c>
    </row>
    <row r="232">
      <c r="A232" s="107" t="s">
        <v>91</v>
      </c>
      <c r="B232" s="107" t="s">
        <v>92</v>
      </c>
      <c r="C232" s="107" t="s">
        <v>24</v>
      </c>
      <c r="D232" s="107" t="n">
        <v>4095.4987212</v>
      </c>
      <c r="E232" s="107" t="n">
        <v>13.8793768107003</v>
      </c>
      <c r="F232" s="107" t="n">
        <v>87.2804527349158</v>
      </c>
      <c r="G232" s="107" t="n">
        <v>4.0374524030681</v>
      </c>
      <c r="H232" s="107" t="n">
        <v>596.8448596</v>
      </c>
      <c r="I232" s="107" t="n">
        <v>29.7355421539262</v>
      </c>
      <c r="J232" s="107" t="n">
        <v>12.7195472650842</v>
      </c>
      <c r="K232" s="107" t="n">
        <v>27.7046553852422</v>
      </c>
    </row>
    <row r="233">
      <c r="A233" s="107" t="s">
        <v>93</v>
      </c>
      <c r="B233" s="107" t="s">
        <v>94</v>
      </c>
      <c r="C233" s="107" t="s">
        <v>22</v>
      </c>
      <c r="D233" s="107" t="n">
        <v>57956.1766958</v>
      </c>
      <c r="E233" s="107" t="n">
        <v>4.34111050192014</v>
      </c>
      <c r="F233" s="107" t="n">
        <v>92.4983244673392</v>
      </c>
      <c r="G233" s="107" t="n">
        <v>0.9038662523658</v>
      </c>
      <c r="H233" s="107" t="n">
        <v>4700.2844126</v>
      </c>
      <c r="I233" s="107" t="n">
        <v>11.5725735038192</v>
      </c>
      <c r="J233" s="107" t="n">
        <v>7.50167553266084</v>
      </c>
      <c r="K233" s="107" t="n">
        <v>11.1449920117719</v>
      </c>
    </row>
    <row r="234">
      <c r="A234" s="107" t="s">
        <v>93</v>
      </c>
      <c r="B234" s="107" t="s">
        <v>94</v>
      </c>
      <c r="C234" s="107" t="s">
        <v>23</v>
      </c>
      <c r="D234" s="107" t="n">
        <v>44802.9178027</v>
      </c>
      <c r="E234" s="107" t="n">
        <v>4.1768687379589</v>
      </c>
      <c r="F234" s="107" t="n">
        <v>91.0786638819213</v>
      </c>
      <c r="G234" s="107" t="n">
        <v>1.10448381551459</v>
      </c>
      <c r="H234" s="107" t="n">
        <v>4388.5348308</v>
      </c>
      <c r="I234" s="107" t="n">
        <v>11.6941815376109</v>
      </c>
      <c r="J234" s="107" t="n">
        <v>8.92133611807868</v>
      </c>
      <c r="K234" s="107" t="n">
        <v>11.2757673138696</v>
      </c>
    </row>
    <row r="235">
      <c r="A235" s="107" t="s">
        <v>93</v>
      </c>
      <c r="B235" s="107" t="s">
        <v>94</v>
      </c>
      <c r="C235" s="107" t="s">
        <v>24</v>
      </c>
      <c r="D235" s="107" t="n">
        <v>11975.2693423</v>
      </c>
      <c r="E235" s="107" t="n">
        <v>7.64194414338957</v>
      </c>
      <c r="F235" s="107" t="n">
        <v>87.3641026396734</v>
      </c>
      <c r="G235" s="107" t="n">
        <v>2.56903063485332</v>
      </c>
      <c r="H235" s="107" t="n">
        <v>1732.041762</v>
      </c>
      <c r="I235" s="107" t="n">
        <v>19.4756019503465</v>
      </c>
      <c r="J235" s="107" t="n">
        <v>12.6358973603266</v>
      </c>
      <c r="K235" s="107" t="n">
        <v>17.762177838867</v>
      </c>
    </row>
    <row r="236">
      <c r="A236" s="107" t="s">
        <v>95</v>
      </c>
      <c r="B236" s="107" t="s">
        <v>96</v>
      </c>
      <c r="C236" s="107" t="s">
        <v>22</v>
      </c>
      <c r="D236" s="107" t="n">
        <v>36952.9508573</v>
      </c>
      <c r="E236" s="107" t="n">
        <v>4.19404532445299</v>
      </c>
      <c r="F236" s="107" t="n">
        <v>92.5157218245605</v>
      </c>
      <c r="G236" s="107" t="n">
        <v>0.883852841868288</v>
      </c>
      <c r="H236" s="107" t="n">
        <v>2989.3963768</v>
      </c>
      <c r="I236" s="107" t="n">
        <v>11.4742685888296</v>
      </c>
      <c r="J236" s="107" t="n">
        <v>7.48427817543948</v>
      </c>
      <c r="K236" s="107" t="n">
        <v>10.9256072176035</v>
      </c>
    </row>
    <row r="237">
      <c r="A237" s="107" t="s">
        <v>95</v>
      </c>
      <c r="B237" s="107" t="s">
        <v>96</v>
      </c>
      <c r="C237" s="107" t="s">
        <v>23</v>
      </c>
      <c r="D237" s="107" t="n">
        <v>23980.9971168</v>
      </c>
      <c r="E237" s="107" t="n">
        <v>4.94036454235448</v>
      </c>
      <c r="F237" s="107" t="n">
        <v>93.5624052917352</v>
      </c>
      <c r="G237" s="107" t="n">
        <v>1.23603161566937</v>
      </c>
      <c r="H237" s="107" t="n">
        <v>1650.0210705</v>
      </c>
      <c r="I237" s="107" t="n">
        <v>18.3039815194018</v>
      </c>
      <c r="J237" s="107" t="n">
        <v>6.43759470826475</v>
      </c>
      <c r="K237" s="107" t="n">
        <v>17.9641770287567</v>
      </c>
    </row>
    <row r="238">
      <c r="A238" s="107" t="s">
        <v>95</v>
      </c>
      <c r="B238" s="107" t="s">
        <v>96</v>
      </c>
      <c r="C238" s="107" t="s">
        <v>24</v>
      </c>
      <c r="D238" s="107" t="n">
        <v>4095.0849371</v>
      </c>
      <c r="E238" s="107" t="n">
        <v>11.5505373663046</v>
      </c>
      <c r="F238" s="107" t="n">
        <v>86.4279506245338</v>
      </c>
      <c r="G238" s="107" t="n">
        <v>3.83203276651063</v>
      </c>
      <c r="H238" s="107" t="n">
        <v>643.0638996</v>
      </c>
      <c r="I238" s="107" t="n">
        <v>25.9334579376994</v>
      </c>
      <c r="J238" s="107" t="n">
        <v>13.5720493754662</v>
      </c>
      <c r="K238" s="107" t="n">
        <v>24.4027065900798</v>
      </c>
    </row>
    <row r="239">
      <c r="A239" s="107" t="s">
        <v>97</v>
      </c>
      <c r="B239" s="107" t="s">
        <v>98</v>
      </c>
      <c r="C239" s="107" t="s">
        <v>22</v>
      </c>
      <c r="D239" s="107" t="n">
        <v>55334.3552413</v>
      </c>
      <c r="E239" s="107" t="n">
        <v>4.68114963170008</v>
      </c>
      <c r="F239" s="107" t="n">
        <v>92.5833097593603</v>
      </c>
      <c r="G239" s="107" t="n">
        <v>0.966328520464779</v>
      </c>
      <c r="H239" s="107" t="n">
        <v>4432.7403455</v>
      </c>
      <c r="I239" s="107" t="n">
        <v>12.5421906536029</v>
      </c>
      <c r="J239" s="107" t="n">
        <v>7.41669024063971</v>
      </c>
      <c r="K239" s="107" t="n">
        <v>12.0627786568822</v>
      </c>
    </row>
    <row r="240">
      <c r="A240" s="107" t="s">
        <v>97</v>
      </c>
      <c r="B240" s="107" t="s">
        <v>98</v>
      </c>
      <c r="C240" s="107" t="s">
        <v>23</v>
      </c>
      <c r="D240" s="107" t="n">
        <v>49924.7361632</v>
      </c>
      <c r="E240" s="107" t="n">
        <v>3.95925708473656</v>
      </c>
      <c r="F240" s="107" t="n">
        <v>87.2370876308179</v>
      </c>
      <c r="G240" s="107" t="n">
        <v>1.38162478786696</v>
      </c>
      <c r="H240" s="107" t="n">
        <v>7304.0612658</v>
      </c>
      <c r="I240" s="107" t="n">
        <v>10.1789124664906</v>
      </c>
      <c r="J240" s="107" t="n">
        <v>12.7629123691821</v>
      </c>
      <c r="K240" s="107" t="n">
        <v>9.44368488990762</v>
      </c>
    </row>
    <row r="241">
      <c r="A241" s="107" t="s">
        <v>97</v>
      </c>
      <c r="B241" s="107" t="s">
        <v>98</v>
      </c>
      <c r="C241" s="107" t="s">
        <v>24</v>
      </c>
      <c r="D241" s="107" t="n">
        <v>9429.1345508</v>
      </c>
      <c r="E241" s="107" t="n">
        <v>9.6223696492029</v>
      </c>
      <c r="F241" s="107" t="n">
        <v>78.1636803571686</v>
      </c>
      <c r="G241" s="107" t="n">
        <v>3.84171956410726</v>
      </c>
      <c r="H241" s="107" t="n">
        <v>2634.1850213</v>
      </c>
      <c r="I241" s="107" t="n">
        <v>16.3387975085007</v>
      </c>
      <c r="J241" s="107" t="n">
        <v>21.8363196428314</v>
      </c>
      <c r="K241" s="107" t="n">
        <v>13.7515361994318</v>
      </c>
    </row>
    <row r="242">
      <c r="A242" s="107" t="s">
        <v>99</v>
      </c>
      <c r="B242" s="107" t="s">
        <v>100</v>
      </c>
      <c r="C242" s="107" t="s">
        <v>22</v>
      </c>
      <c r="D242" s="107" t="n">
        <v>127252.4373423</v>
      </c>
      <c r="E242" s="107" t="n">
        <v>3.00388118102553</v>
      </c>
      <c r="F242" s="107" t="n">
        <v>89.7005681628722</v>
      </c>
      <c r="G242" s="107" t="n">
        <v>0.83238983690371</v>
      </c>
      <c r="H242" s="107" t="n">
        <v>14611.1427314</v>
      </c>
      <c r="I242" s="107" t="n">
        <v>7.54236329075013</v>
      </c>
      <c r="J242" s="107" t="n">
        <v>10.2994318371278</v>
      </c>
      <c r="K242" s="107" t="n">
        <v>7.24951069961982</v>
      </c>
    </row>
    <row r="243">
      <c r="A243" s="107" t="s">
        <v>99</v>
      </c>
      <c r="B243" s="107" t="s">
        <v>100</v>
      </c>
      <c r="C243" s="107" t="s">
        <v>23</v>
      </c>
      <c r="D243" s="107" t="n">
        <v>74295.8931215</v>
      </c>
      <c r="E243" s="107" t="n">
        <v>3.54996216801786</v>
      </c>
      <c r="F243" s="107" t="n">
        <v>89.2510328429754</v>
      </c>
      <c r="G243" s="107" t="n">
        <v>0.987711155358882</v>
      </c>
      <c r="H243" s="107" t="n">
        <v>8947.8417182</v>
      </c>
      <c r="I243" s="107" t="n">
        <v>8.67195724186304</v>
      </c>
      <c r="J243" s="107" t="n">
        <v>10.7489671570246</v>
      </c>
      <c r="K243" s="107" t="n">
        <v>8.20118244651056</v>
      </c>
    </row>
    <row r="244">
      <c r="A244" s="107" t="s">
        <v>99</v>
      </c>
      <c r="B244" s="107" t="s">
        <v>100</v>
      </c>
      <c r="C244" s="107" t="s">
        <v>24</v>
      </c>
      <c r="D244" s="107" t="n">
        <v>15647.2921953</v>
      </c>
      <c r="E244" s="107" t="n">
        <v>7.66088301842185</v>
      </c>
      <c r="F244" s="107" t="n">
        <v>84.9817038867809</v>
      </c>
      <c r="G244" s="107" t="n">
        <v>2.61773333077385</v>
      </c>
      <c r="H244" s="107" t="n">
        <v>2765.2501281</v>
      </c>
      <c r="I244" s="107" t="n">
        <v>15.9523740741362</v>
      </c>
      <c r="J244" s="107" t="n">
        <v>15.0182961132191</v>
      </c>
      <c r="K244" s="107" t="n">
        <v>14.8125617642185</v>
      </c>
    </row>
    <row r="245">
      <c r="A245" s="107" t="s">
        <v>101</v>
      </c>
      <c r="B245" s="107" t="s">
        <v>102</v>
      </c>
      <c r="C245" s="107" t="s">
        <v>22</v>
      </c>
      <c r="D245" s="107" t="n">
        <v>15255.5237661</v>
      </c>
      <c r="E245" s="107" t="n">
        <v>7.91609800481737</v>
      </c>
      <c r="F245" s="107" t="n">
        <v>92.0565759960785</v>
      </c>
      <c r="G245" s="107" t="n">
        <v>1.46825816112567</v>
      </c>
      <c r="H245" s="107" t="n">
        <v>1316.3762867</v>
      </c>
      <c r="I245" s="107" t="n">
        <v>16.6635944503546</v>
      </c>
      <c r="J245" s="107" t="n">
        <v>7.94342400392153</v>
      </c>
      <c r="K245" s="107" t="n">
        <v>17.0156873062296</v>
      </c>
    </row>
    <row r="246">
      <c r="A246" s="107" t="s">
        <v>101</v>
      </c>
      <c r="B246" s="107" t="s">
        <v>102</v>
      </c>
      <c r="C246" s="107" t="s">
        <v>23</v>
      </c>
      <c r="D246" s="107" t="n">
        <v>9926.808703</v>
      </c>
      <c r="E246" s="107" t="n">
        <v>8.20990091013654</v>
      </c>
      <c r="F246" s="107" t="n">
        <v>85.4656410834647</v>
      </c>
      <c r="G246" s="107" t="n">
        <v>2.39981736173347</v>
      </c>
      <c r="H246" s="107" t="n">
        <v>1688.1614501</v>
      </c>
      <c r="I246" s="107" t="n">
        <v>14.8474997193287</v>
      </c>
      <c r="J246" s="107" t="n">
        <v>14.5343589165353</v>
      </c>
      <c r="K246" s="107" t="n">
        <v>14.1115222543763</v>
      </c>
    </row>
    <row r="247">
      <c r="A247" s="107" t="s">
        <v>101</v>
      </c>
      <c r="B247" s="107" t="s">
        <v>102</v>
      </c>
      <c r="C247" s="107" t="s">
        <v>24</v>
      </c>
      <c r="D247" s="107" t="n">
        <v>2130.506864</v>
      </c>
      <c r="E247" s="107" t="n">
        <v>12.1978317777029</v>
      </c>
      <c r="F247" s="107" t="n">
        <v>83.8235094767105</v>
      </c>
      <c r="G247" s="107" t="n">
        <v>4.43932418017902</v>
      </c>
      <c r="H247" s="107" t="n">
        <v>411.1510519</v>
      </c>
      <c r="I247" s="107" t="n">
        <v>27.521099841349</v>
      </c>
      <c r="J247" s="107" t="n">
        <v>16.1764905232895</v>
      </c>
      <c r="K247" s="107" t="n">
        <v>23.0037369324132</v>
      </c>
    </row>
    <row r="248">
      <c r="A248" s="107" t="s">
        <v>103</v>
      </c>
      <c r="B248" s="107" t="s">
        <v>104</v>
      </c>
      <c r="C248" s="107" t="s">
        <v>22</v>
      </c>
      <c r="D248" s="107" t="n">
        <v>26945.1994455</v>
      </c>
      <c r="E248" s="107" t="n">
        <v>3.26955879553268</v>
      </c>
      <c r="F248" s="107" t="n">
        <v>90.7996933807004</v>
      </c>
      <c r="G248" s="107" t="n">
        <v>0.873478017863296</v>
      </c>
      <c r="H248" s="107" t="n">
        <v>2730.2305502</v>
      </c>
      <c r="I248" s="107" t="n">
        <v>9.27964323333742</v>
      </c>
      <c r="J248" s="107" t="n">
        <v>9.20030661929958</v>
      </c>
      <c r="K248" s="107" t="n">
        <v>8.62053184514488</v>
      </c>
    </row>
    <row r="249">
      <c r="A249" s="107" t="s">
        <v>103</v>
      </c>
      <c r="B249" s="107" t="s">
        <v>104</v>
      </c>
      <c r="C249" s="107" t="s">
        <v>23</v>
      </c>
      <c r="D249" s="107" t="n">
        <v>21818.5363685</v>
      </c>
      <c r="E249" s="107" t="n">
        <v>3.73638679417616</v>
      </c>
      <c r="F249" s="107" t="n">
        <v>89.9367423663867</v>
      </c>
      <c r="G249" s="107" t="n">
        <v>1.18587634835398</v>
      </c>
      <c r="H249" s="107" t="n">
        <v>2441.3331736</v>
      </c>
      <c r="I249" s="107" t="n">
        <v>11.5240383986877</v>
      </c>
      <c r="J249" s="107" t="n">
        <v>10.0632576336133</v>
      </c>
      <c r="K249" s="107" t="n">
        <v>10.5983429524907</v>
      </c>
    </row>
    <row r="250">
      <c r="A250" s="107" t="s">
        <v>103</v>
      </c>
      <c r="B250" s="107" t="s">
        <v>104</v>
      </c>
      <c r="C250" s="107" t="s">
        <v>24</v>
      </c>
      <c r="D250" s="107" t="n">
        <v>2235.4585168</v>
      </c>
      <c r="E250" s="107" t="n">
        <v>11.5361375356977</v>
      </c>
      <c r="F250" s="107" t="n">
        <v>85.4268443776525</v>
      </c>
      <c r="G250" s="107" t="n">
        <v>3.34691445294241</v>
      </c>
      <c r="H250" s="107" t="n">
        <v>381.3518466</v>
      </c>
      <c r="I250" s="107" t="n">
        <v>20.7668188176173</v>
      </c>
      <c r="J250" s="107" t="n">
        <v>14.5731556223475</v>
      </c>
      <c r="K250" s="107" t="n">
        <v>19.6193842655727</v>
      </c>
    </row>
    <row r="251">
      <c r="A251" s="107" t="s">
        <v>105</v>
      </c>
      <c r="B251" s="107" t="s">
        <v>106</v>
      </c>
      <c r="C251" s="107" t="s">
        <v>22</v>
      </c>
      <c r="D251" s="107" t="n">
        <v>3121.1449935</v>
      </c>
      <c r="E251" s="107" t="n">
        <v>9.83403242085005</v>
      </c>
      <c r="F251" s="107" t="n">
        <v>83.2870726225647</v>
      </c>
      <c r="G251" s="107" t="n">
        <v>3.11616782123358</v>
      </c>
      <c r="H251" s="107" t="n">
        <v>626.3093175</v>
      </c>
      <c r="I251" s="107" t="n">
        <v>17.1427705409696</v>
      </c>
      <c r="J251" s="107" t="n">
        <v>16.7129273774353</v>
      </c>
      <c r="K251" s="107" t="n">
        <v>15.5290865430067</v>
      </c>
    </row>
    <row r="252">
      <c r="A252" s="107" t="s">
        <v>105</v>
      </c>
      <c r="B252" s="107" t="s">
        <v>106</v>
      </c>
      <c r="C252" s="107" t="s">
        <v>23</v>
      </c>
      <c r="D252" s="107" t="n">
        <v>2719.5920919</v>
      </c>
      <c r="E252" s="107" t="n">
        <v>10.5252832846672</v>
      </c>
      <c r="F252" s="107" t="n">
        <v>77.8689522241666</v>
      </c>
      <c r="G252" s="107" t="n">
        <v>4.65608319681477</v>
      </c>
      <c r="H252" s="107" t="n">
        <v>772.9322252</v>
      </c>
      <c r="I252" s="107" t="n">
        <v>20.0927167938536</v>
      </c>
      <c r="J252" s="107" t="n">
        <v>22.1310477758334</v>
      </c>
      <c r="K252" s="107" t="n">
        <v>16.3826097922226</v>
      </c>
    </row>
    <row r="253">
      <c r="A253" s="107" t="s">
        <v>105</v>
      </c>
      <c r="B253" s="107" t="s">
        <v>106</v>
      </c>
      <c r="C253" s="107" t="s">
        <v>24</v>
      </c>
      <c r="D253" s="107" t="n">
        <v>702.7739755</v>
      </c>
      <c r="E253" s="107" t="n">
        <v>18.2952601495981</v>
      </c>
      <c r="F253" s="107" t="n">
        <v>77.7853887115595</v>
      </c>
      <c r="G253" s="107" t="n">
        <v>8.8104294590667</v>
      </c>
      <c r="H253" s="107" t="n">
        <v>200.7041547</v>
      </c>
      <c r="I253" s="107" t="n">
        <v>35.5988127185722</v>
      </c>
      <c r="J253" s="107" t="n">
        <v>22.2146112884405</v>
      </c>
      <c r="K253" s="107" t="n">
        <v>30.8500865169714</v>
      </c>
    </row>
    <row r="254">
      <c r="A254" s="107" t="s">
        <v>107</v>
      </c>
      <c r="B254" s="107" t="s">
        <v>108</v>
      </c>
      <c r="C254" s="107" t="s">
        <v>22</v>
      </c>
      <c r="D254" s="107" t="n">
        <v>4994.3381946</v>
      </c>
      <c r="E254" s="107" t="n">
        <v>8.11394034192494</v>
      </c>
      <c r="F254" s="107" t="n">
        <v>87.0891860307531</v>
      </c>
      <c r="G254" s="107" t="n">
        <v>2.55773900524515</v>
      </c>
      <c r="H254" s="107" t="n">
        <v>740.4015845</v>
      </c>
      <c r="I254" s="107" t="n">
        <v>18.3378779060085</v>
      </c>
      <c r="J254" s="107" t="n">
        <v>12.9108139692469</v>
      </c>
      <c r="K254" s="107" t="n">
        <v>17.2530878824909</v>
      </c>
    </row>
    <row r="255">
      <c r="A255" s="107" t="s">
        <v>107</v>
      </c>
      <c r="B255" s="107" t="s">
        <v>108</v>
      </c>
      <c r="C255" s="107" t="s">
        <v>23</v>
      </c>
      <c r="D255" s="107" t="n">
        <v>3800.337807</v>
      </c>
      <c r="E255" s="107" t="n">
        <v>10.9748780455059</v>
      </c>
      <c r="F255" s="107" t="n">
        <v>82.0881829287739</v>
      </c>
      <c r="G255" s="107" t="n">
        <v>3.85263622800204</v>
      </c>
      <c r="H255" s="107" t="n">
        <v>829.241837</v>
      </c>
      <c r="I255" s="107" t="n">
        <v>20.2087327205022</v>
      </c>
      <c r="J255" s="107" t="n">
        <v>17.9118170712261</v>
      </c>
      <c r="K255" s="107" t="n">
        <v>17.6562716213919</v>
      </c>
    </row>
    <row r="256">
      <c r="A256" s="107" t="s">
        <v>107</v>
      </c>
      <c r="B256" s="107" t="s">
        <v>108</v>
      </c>
      <c r="C256" s="107" t="s">
        <v>24</v>
      </c>
      <c r="D256" s="107" t="n">
        <v>2225.0956404</v>
      </c>
      <c r="E256" s="107" t="n">
        <v>15.403504517942</v>
      </c>
      <c r="F256" s="107" t="n">
        <v>81.7660226543067</v>
      </c>
      <c r="G256" s="107" t="n">
        <v>4.68374831563954</v>
      </c>
      <c r="H256" s="107" t="n">
        <v>496.2005266</v>
      </c>
      <c r="I256" s="107" t="n">
        <v>24.3243705273662</v>
      </c>
      <c r="J256" s="107" t="n">
        <v>18.2339773456933</v>
      </c>
      <c r="K256" s="107" t="n">
        <v>21.0031779475753</v>
      </c>
    </row>
    <row r="257">
      <c r="A257" s="107" t="s">
        <v>109</v>
      </c>
      <c r="B257" s="107" t="s">
        <v>110</v>
      </c>
      <c r="C257" s="107" t="s">
        <v>22</v>
      </c>
      <c r="D257" s="107" t="n">
        <v>19750.4778652</v>
      </c>
      <c r="E257" s="107" t="n">
        <v>5.71297947728607</v>
      </c>
      <c r="F257" s="107" t="n">
        <v>93.8524385191682</v>
      </c>
      <c r="G257" s="107" t="n">
        <v>1.06765676759478</v>
      </c>
      <c r="H257" s="107" t="n">
        <v>1293.7040195</v>
      </c>
      <c r="I257" s="107" t="n">
        <v>17.1615075504758</v>
      </c>
      <c r="J257" s="107" t="n">
        <v>6.1475614808318</v>
      </c>
      <c r="K257" s="107" t="n">
        <v>16.2995020794335</v>
      </c>
    </row>
    <row r="258">
      <c r="A258" s="107" t="s">
        <v>109</v>
      </c>
      <c r="B258" s="107" t="s">
        <v>110</v>
      </c>
      <c r="C258" s="107" t="s">
        <v>23</v>
      </c>
      <c r="D258" s="107" t="n">
        <v>11532.967284</v>
      </c>
      <c r="E258" s="107" t="n">
        <v>6.63489909777597</v>
      </c>
      <c r="F258" s="107" t="n">
        <v>91.4614385607494</v>
      </c>
      <c r="G258" s="107" t="n">
        <v>1.78729597483671</v>
      </c>
      <c r="H258" s="107" t="n">
        <v>1076.6827122</v>
      </c>
      <c r="I258" s="107" t="n">
        <v>20.1283704188545</v>
      </c>
      <c r="J258" s="107" t="n">
        <v>8.53856143925062</v>
      </c>
      <c r="K258" s="107" t="n">
        <v>19.1447543190307</v>
      </c>
    </row>
    <row r="259">
      <c r="A259" s="107" t="s">
        <v>109</v>
      </c>
      <c r="B259" s="107" t="s">
        <v>110</v>
      </c>
      <c r="C259" s="107" t="s">
        <v>24</v>
      </c>
      <c r="D259" s="107" t="n">
        <v>3068.2200855</v>
      </c>
      <c r="E259" s="107" t="n">
        <v>11.7596050461878</v>
      </c>
      <c r="F259" s="107" t="n">
        <v>91.0191256334541</v>
      </c>
      <c r="G259" s="107" t="n">
        <v>2.95708200462427</v>
      </c>
      <c r="H259" s="107" t="n">
        <v>302.741857</v>
      </c>
      <c r="I259" s="107" t="n">
        <v>32.4882552298062</v>
      </c>
      <c r="J259" s="107" t="n">
        <v>8.98087436654589</v>
      </c>
      <c r="K259" s="107" t="n">
        <v>29.9693557110565</v>
      </c>
    </row>
    <row r="260">
      <c r="A260" s="107" t="s">
        <v>111</v>
      </c>
      <c r="B260" s="107" t="s">
        <v>112</v>
      </c>
      <c r="C260" s="107" t="s">
        <v>22</v>
      </c>
      <c r="D260" s="107" t="n">
        <v>1619.5304019</v>
      </c>
      <c r="E260" s="107" t="n">
        <v>11.6970352648531</v>
      </c>
      <c r="F260" s="107" t="n">
        <v>93.817349175534</v>
      </c>
      <c r="G260" s="107" t="n">
        <v>2.18321192693957</v>
      </c>
      <c r="H260" s="107" t="n">
        <v>106.7285642</v>
      </c>
      <c r="I260" s="107" t="n">
        <v>34.1625723816866</v>
      </c>
      <c r="J260" s="107" t="n">
        <v>6.18265082446601</v>
      </c>
      <c r="K260" s="107" t="n">
        <v>33.1286953588505</v>
      </c>
    </row>
    <row r="261">
      <c r="A261" s="107" t="s">
        <v>111</v>
      </c>
      <c r="B261" s="107" t="s">
        <v>112</v>
      </c>
      <c r="C261" s="107" t="s">
        <v>23</v>
      </c>
      <c r="D261" s="107" t="n">
        <v>722.3006392</v>
      </c>
      <c r="E261" s="107" t="n">
        <v>12.1654499639188</v>
      </c>
      <c r="F261" s="107" t="n">
        <v>85.1283110689901</v>
      </c>
      <c r="G261" s="107" t="n">
        <v>5.13570537179517</v>
      </c>
      <c r="H261" s="107" t="n">
        <v>126.1839955</v>
      </c>
      <c r="I261" s="107" t="n">
        <v>30.8513500144797</v>
      </c>
      <c r="J261" s="107" t="n">
        <v>14.8716889310099</v>
      </c>
      <c r="K261" s="107" t="n">
        <v>29.3977319238597</v>
      </c>
    </row>
    <row r="262">
      <c r="A262" s="107" t="s">
        <v>111</v>
      </c>
      <c r="B262" s="107" t="s">
        <v>112</v>
      </c>
      <c r="C262" s="107" t="s">
        <v>24</v>
      </c>
      <c r="D262" s="107" t="n">
        <v>478.3060012</v>
      </c>
      <c r="E262" s="107" t="n">
        <v>17.2855297719097</v>
      </c>
      <c r="F262" s="107" t="n">
        <v>88.890160249817</v>
      </c>
      <c r="G262" s="107" t="n">
        <v>4.78761788816743</v>
      </c>
      <c r="H262" s="107" t="n">
        <v>59.780554</v>
      </c>
      <c r="I262" s="107" t="n">
        <v>38.6598474399685</v>
      </c>
      <c r="J262" s="107" t="n">
        <v>11.109839750183</v>
      </c>
      <c r="K262" s="107" t="n">
        <v>38.3058739697018</v>
      </c>
    </row>
    <row r="263">
      <c r="A263" s="107" t="s">
        <v>113</v>
      </c>
      <c r="B263" s="107" t="s">
        <v>114</v>
      </c>
      <c r="C263" s="107" t="s">
        <v>22</v>
      </c>
      <c r="D263" s="107" t="n">
        <v>12060.6898979</v>
      </c>
      <c r="E263" s="107" t="n">
        <v>7.53564430087713</v>
      </c>
      <c r="F263" s="107" t="n">
        <v>87.6137190777711</v>
      </c>
      <c r="G263" s="107" t="n">
        <v>2.21912980960617</v>
      </c>
      <c r="H263" s="107" t="n">
        <v>1705.065083</v>
      </c>
      <c r="I263" s="107" t="n">
        <v>16.4018376295408</v>
      </c>
      <c r="J263" s="107" t="n">
        <v>12.386280922229</v>
      </c>
      <c r="K263" s="107" t="n">
        <v>15.6969002202281</v>
      </c>
    </row>
    <row r="264">
      <c r="A264" s="107" t="s">
        <v>113</v>
      </c>
      <c r="B264" s="107" t="s">
        <v>114</v>
      </c>
      <c r="C264" s="107" t="s">
        <v>23</v>
      </c>
      <c r="D264" s="107" t="n">
        <v>10095.8434057</v>
      </c>
      <c r="E264" s="107" t="n">
        <v>7.687572611269</v>
      </c>
      <c r="F264" s="107" t="n">
        <v>85.2394087854398</v>
      </c>
      <c r="G264" s="107" t="n">
        <v>2.62653237906221</v>
      </c>
      <c r="H264" s="107" t="n">
        <v>1748.2596325</v>
      </c>
      <c r="I264" s="107" t="n">
        <v>15.4344291328396</v>
      </c>
      <c r="J264" s="107" t="n">
        <v>14.7605912145601</v>
      </c>
      <c r="K264" s="107" t="n">
        <v>15.16768968754</v>
      </c>
    </row>
    <row r="265">
      <c r="A265" s="107" t="s">
        <v>113</v>
      </c>
      <c r="B265" s="107" t="s">
        <v>114</v>
      </c>
      <c r="C265" s="107" t="s">
        <v>24</v>
      </c>
      <c r="D265" s="107" t="n">
        <v>4468.5097389</v>
      </c>
      <c r="E265" s="107" t="n">
        <v>10.105009209877</v>
      </c>
      <c r="F265" s="107" t="n">
        <v>79.6262805385551</v>
      </c>
      <c r="G265" s="107" t="n">
        <v>4.72752264707007</v>
      </c>
      <c r="H265" s="107" t="n">
        <v>1143.3431678</v>
      </c>
      <c r="I265" s="107" t="n">
        <v>21.981278498066</v>
      </c>
      <c r="J265" s="107" t="n">
        <v>20.3737194614449</v>
      </c>
      <c r="K265" s="107" t="n">
        <v>18.4765008304123</v>
      </c>
    </row>
    <row r="266">
      <c r="A266" s="107" t="s">
        <v>115</v>
      </c>
      <c r="B266" s="107" t="s">
        <v>116</v>
      </c>
      <c r="C266" s="107" t="s">
        <v>22</v>
      </c>
      <c r="D266" s="107" t="n">
        <v>14718.2619456</v>
      </c>
      <c r="E266" s="107" t="n">
        <v>7.84269475173357</v>
      </c>
      <c r="F266" s="107" t="n">
        <v>90.2514393204712</v>
      </c>
      <c r="G266" s="107" t="n">
        <v>2.11433688481878</v>
      </c>
      <c r="H266" s="107" t="n">
        <v>1589.8014564</v>
      </c>
      <c r="I266" s="107" t="n">
        <v>20.1649373809093</v>
      </c>
      <c r="J266" s="107" t="n">
        <v>9.74856067952881</v>
      </c>
      <c r="K266" s="107" t="n">
        <v>19.5743713699158</v>
      </c>
    </row>
    <row r="267">
      <c r="A267" s="107" t="s">
        <v>115</v>
      </c>
      <c r="B267" s="107" t="s">
        <v>116</v>
      </c>
      <c r="C267" s="107" t="s">
        <v>23</v>
      </c>
      <c r="D267" s="107" t="n">
        <v>12796.4443222</v>
      </c>
      <c r="E267" s="107" t="n">
        <v>6.77911472794125</v>
      </c>
      <c r="F267" s="107" t="n">
        <v>87.6990426851912</v>
      </c>
      <c r="G267" s="107" t="n">
        <v>2.65812683255679</v>
      </c>
      <c r="H267" s="107" t="n">
        <v>1794.8715353</v>
      </c>
      <c r="I267" s="107" t="n">
        <v>20.2797982860444</v>
      </c>
      <c r="J267" s="107" t="n">
        <v>12.3009573148088</v>
      </c>
      <c r="K267" s="107" t="n">
        <v>18.9509785771233</v>
      </c>
    </row>
    <row r="268">
      <c r="A268" s="107" t="s">
        <v>115</v>
      </c>
      <c r="B268" s="107" t="s">
        <v>116</v>
      </c>
      <c r="C268" s="107" t="s">
        <v>24</v>
      </c>
      <c r="D268" s="107" t="n">
        <v>4773.6219564</v>
      </c>
      <c r="E268" s="107" t="n">
        <v>11.8080653671353</v>
      </c>
      <c r="F268" s="107" t="n">
        <v>93.9190730439308</v>
      </c>
      <c r="G268" s="107" t="n">
        <v>2.39737987900272</v>
      </c>
      <c r="H268" s="107" t="n">
        <v>309.0750951</v>
      </c>
      <c r="I268" s="107" t="n">
        <v>38.7266150262469</v>
      </c>
      <c r="J268" s="107" t="n">
        <v>6.08092695606924</v>
      </c>
      <c r="K268" s="107" t="n">
        <v>37.0271995695293</v>
      </c>
    </row>
    <row r="269">
      <c r="A269" t="s">
        <v>27</v>
      </c>
    </row>
    <row r="270">
      <c r="A270" t="s">
        <v>28</v>
      </c>
    </row>
    <row r="271">
      <c r="A271" t="s">
        <v>29</v>
      </c>
    </row>
    <row r="272">
      <c r="A272" t="s">
        <v>30</v>
      </c>
    </row>
    <row r="273">
      <c r="A273" t="s">
        <v>31</v>
      </c>
    </row>
    <row r="276">
      <c r="K276" s="7" t="str">
        <f>=HYPERLINK("#'Indice'!A1", "Ir al índice")</f>
      </c>
    </row>
    <row r="277">
      <c r="A277" s="4" t="s">
        <v>451</v>
      </c>
    </row>
    <row r="278">
      <c r="A278" s="5" t="s">
        <v>33</v>
      </c>
      <c r="B278" s="5" t="s">
        <v>121</v>
      </c>
      <c r="C278" s="5" t="s">
        <v>11</v>
      </c>
      <c r="D278" s="5" t="s">
        <v>12</v>
      </c>
      <c r="E278" s="5" t="s">
        <v>13</v>
      </c>
      <c r="F278" s="5" t="s">
        <v>14</v>
      </c>
      <c r="G278" s="5" t="s">
        <v>15</v>
      </c>
      <c r="H278" s="5" t="s">
        <v>16</v>
      </c>
      <c r="I278" s="5" t="s">
        <v>17</v>
      </c>
      <c r="J278" s="5" t="s">
        <v>18</v>
      </c>
      <c r="K278" s="5" t="s">
        <v>19</v>
      </c>
    </row>
    <row r="279">
      <c r="A279" s="108" t="s">
        <v>95</v>
      </c>
      <c r="B279" s="108" t="s">
        <v>122</v>
      </c>
      <c r="C279" s="108" t="s">
        <v>22</v>
      </c>
      <c r="D279" s="108" t="n">
        <v>7417.8945415</v>
      </c>
      <c r="E279" s="108" t="n">
        <v>10.9964659034137</v>
      </c>
      <c r="F279" s="108" t="n">
        <v>86.9629242627765</v>
      </c>
      <c r="G279" s="108" t="n">
        <v>3.19130162272992</v>
      </c>
      <c r="H279" s="108" t="n">
        <v>1112.0561293</v>
      </c>
      <c r="I279" s="108" t="n">
        <v>21.194893943619</v>
      </c>
      <c r="J279" s="108" t="n">
        <v>13.0370757372235</v>
      </c>
      <c r="K279" s="108" t="n">
        <v>21.2873597508333</v>
      </c>
    </row>
    <row r="280">
      <c r="A280" s="108" t="s">
        <v>95</v>
      </c>
      <c r="B280" s="108" t="s">
        <v>122</v>
      </c>
      <c r="C280" s="108" t="s">
        <v>23</v>
      </c>
      <c r="D280" s="108" t="n">
        <v>4282.9424838</v>
      </c>
      <c r="E280" s="108" t="n">
        <v>14.7639115876221</v>
      </c>
      <c r="F280" s="108" t="n">
        <v>80.5216365541655</v>
      </c>
      <c r="G280" s="108" t="n">
        <v>4.86778888886394</v>
      </c>
      <c r="H280" s="108" t="n">
        <v>1036.0533378</v>
      </c>
      <c r="I280" s="108" t="n">
        <v>26.703235675602</v>
      </c>
      <c r="J280" s="108" t="n">
        <v>19.4783634458345</v>
      </c>
      <c r="K280" s="108" t="n">
        <v>20.1229599612656</v>
      </c>
    </row>
    <row r="281">
      <c r="A281" s="108" t="s">
        <v>95</v>
      </c>
      <c r="B281" s="108" t="s">
        <v>122</v>
      </c>
      <c r="C281" s="108" t="s">
        <v>24</v>
      </c>
      <c r="D281" s="108" t="n">
        <v>1158.7047644</v>
      </c>
      <c r="E281" s="108" t="n">
        <v>27.8680424453445</v>
      </c>
      <c r="F281" s="108" t="n">
        <v>89.0203127060327</v>
      </c>
      <c r="G281" s="108" t="n">
        <v>6.37365240483817</v>
      </c>
      <c r="H281" s="108" t="n">
        <v>142.9136294</v>
      </c>
      <c r="I281" s="108" t="n">
        <v>58.1996454270937</v>
      </c>
      <c r="J281" s="108" t="n">
        <v>10.9796872939673</v>
      </c>
      <c r="K281" s="108" t="n">
        <v>51.6758369311661</v>
      </c>
    </row>
    <row r="282">
      <c r="A282" s="108" t="s">
        <v>99</v>
      </c>
      <c r="B282" s="108" t="s">
        <v>123</v>
      </c>
      <c r="C282" s="108" t="s">
        <v>22</v>
      </c>
      <c r="D282" s="108" t="n">
        <v>3259.005135</v>
      </c>
      <c r="E282" s="108" t="n">
        <v>12.5213517202282</v>
      </c>
      <c r="F282" s="108" t="n">
        <v>87.9382662309249</v>
      </c>
      <c r="G282" s="108" t="n">
        <v>3.63649256597896</v>
      </c>
      <c r="H282" s="108" t="n">
        <v>447.009635</v>
      </c>
      <c r="I282" s="108" t="n">
        <v>26.0226479383454</v>
      </c>
      <c r="J282" s="108" t="n">
        <v>12.0617337690751</v>
      </c>
      <c r="K282" s="108" t="n">
        <v>26.5125111809162</v>
      </c>
    </row>
    <row r="283">
      <c r="A283" s="108" t="s">
        <v>99</v>
      </c>
      <c r="B283" s="108" t="s">
        <v>123</v>
      </c>
      <c r="C283" s="108" t="s">
        <v>23</v>
      </c>
      <c r="D283" s="108" t="n">
        <v>903.0288376</v>
      </c>
      <c r="E283" s="108" t="n">
        <v>19.7028782419984</v>
      </c>
      <c r="F283" s="108" t="n">
        <v>81.3985792576896</v>
      </c>
      <c r="G283" s="108" t="n">
        <v>8.69737882538947</v>
      </c>
      <c r="H283" s="108" t="n">
        <v>206.3625619</v>
      </c>
      <c r="I283" s="108" t="n">
        <v>41.3965441357773</v>
      </c>
      <c r="J283" s="108" t="n">
        <v>18.6014207423103</v>
      </c>
      <c r="K283" s="108" t="n">
        <v>38.059150935838</v>
      </c>
    </row>
    <row r="284">
      <c r="A284" s="108" t="s">
        <v>99</v>
      </c>
      <c r="B284" s="108" t="s">
        <v>123</v>
      </c>
      <c r="C284" s="108" t="s">
        <v>24</v>
      </c>
      <c r="D284" s="108" t="n">
        <v>403.6031573</v>
      </c>
      <c r="E284" s="108" t="n">
        <v>31.5244305120526</v>
      </c>
      <c r="F284" s="108" t="n">
        <v>93.4733210443805</v>
      </c>
      <c r="G284" s="108" t="n">
        <v>6.94627638959289</v>
      </c>
      <c r="H284" s="108" t="n">
        <v>28.1811773</v>
      </c>
      <c r="I284" s="108" t="n">
        <v>100</v>
      </c>
      <c r="J284" s="108" t="n">
        <v>6.52667895561953</v>
      </c>
      <c r="K284" s="108" t="n">
        <v>99.4826813824466</v>
      </c>
    </row>
    <row r="285">
      <c r="A285" s="108" t="s">
        <v>101</v>
      </c>
      <c r="B285" s="108" t="s">
        <v>124</v>
      </c>
      <c r="C285" s="108" t="s">
        <v>22</v>
      </c>
      <c r="D285" s="108" t="n">
        <v>5264.9481115</v>
      </c>
      <c r="E285" s="108" t="n">
        <v>10.2241670512035</v>
      </c>
      <c r="F285" s="108" t="n">
        <v>92.4040344099349</v>
      </c>
      <c r="G285" s="108" t="n">
        <v>2.32520931521604</v>
      </c>
      <c r="H285" s="108" t="n">
        <v>432.7989026</v>
      </c>
      <c r="I285" s="108" t="n">
        <v>31.6313781212894</v>
      </c>
      <c r="J285" s="108" t="n">
        <v>7.59596559006514</v>
      </c>
      <c r="K285" s="108" t="n">
        <v>28.2858998011445</v>
      </c>
    </row>
    <row r="286">
      <c r="A286" s="108" t="s">
        <v>101</v>
      </c>
      <c r="B286" s="108" t="s">
        <v>124</v>
      </c>
      <c r="C286" s="108" t="s">
        <v>23</v>
      </c>
      <c r="D286" s="108" t="n">
        <v>5142.1046192</v>
      </c>
      <c r="E286" s="108" t="n">
        <v>10.2346317413926</v>
      </c>
      <c r="F286" s="108" t="n">
        <v>90.1055972053454</v>
      </c>
      <c r="G286" s="108" t="n">
        <v>2.23585335659687</v>
      </c>
      <c r="H286" s="108" t="n">
        <v>564.6492104</v>
      </c>
      <c r="I286" s="108" t="n">
        <v>21.5645660308044</v>
      </c>
      <c r="J286" s="108" t="n">
        <v>9.89440279465459</v>
      </c>
      <c r="K286" s="108" t="n">
        <v>20.3612998319188</v>
      </c>
    </row>
    <row r="287">
      <c r="A287" s="108" t="s">
        <v>101</v>
      </c>
      <c r="B287" s="108" t="s">
        <v>124</v>
      </c>
      <c r="C287" s="108" t="s">
        <v>24</v>
      </c>
      <c r="D287" s="108" t="n">
        <v>785.6158372</v>
      </c>
      <c r="E287" s="108" t="n">
        <v>23.5584377689562</v>
      </c>
      <c r="F287" s="108" t="n">
        <v>92.9679250177328</v>
      </c>
      <c r="G287" s="108" t="n">
        <v>4.26959041914102</v>
      </c>
      <c r="H287" s="108" t="n">
        <v>59.4238225</v>
      </c>
      <c r="I287" s="108" t="n">
        <v>58.189062691646</v>
      </c>
      <c r="J287" s="108" t="n">
        <v>7.03207498226725</v>
      </c>
      <c r="K287" s="108" t="n">
        <v>56.446349469265</v>
      </c>
    </row>
    <row r="288">
      <c r="A288" s="108" t="s">
        <v>103</v>
      </c>
      <c r="B288" s="108" t="s">
        <v>125</v>
      </c>
      <c r="C288" s="108" t="s">
        <v>22</v>
      </c>
      <c r="D288" s="108" t="n">
        <v>22295.8462865</v>
      </c>
      <c r="E288" s="108" t="n">
        <v>8.58398512784331</v>
      </c>
      <c r="F288" s="108" t="n">
        <v>90.6081938421865</v>
      </c>
      <c r="G288" s="108" t="n">
        <v>2.42354866037345</v>
      </c>
      <c r="H288" s="108" t="n">
        <v>2311.030135</v>
      </c>
      <c r="I288" s="108" t="n">
        <v>24.2307122068217</v>
      </c>
      <c r="J288" s="108" t="n">
        <v>9.39180615781352</v>
      </c>
      <c r="K288" s="108" t="n">
        <v>23.3813776727492</v>
      </c>
    </row>
    <row r="289">
      <c r="A289" s="108" t="s">
        <v>103</v>
      </c>
      <c r="B289" s="108" t="s">
        <v>125</v>
      </c>
      <c r="C289" s="108" t="s">
        <v>23</v>
      </c>
      <c r="D289" s="108" t="n">
        <v>14007.563032</v>
      </c>
      <c r="E289" s="108" t="n">
        <v>8.24252853985099</v>
      </c>
      <c r="F289" s="108" t="n">
        <v>79.8466967476468</v>
      </c>
      <c r="G289" s="108" t="n">
        <v>4.39529457136192</v>
      </c>
      <c r="H289" s="108" t="n">
        <v>3535.5083818</v>
      </c>
      <c r="I289" s="108" t="n">
        <v>22.2255551699609</v>
      </c>
      <c r="J289" s="108" t="n">
        <v>20.1533032523532</v>
      </c>
      <c r="K289" s="108" t="n">
        <v>17.4140064465678</v>
      </c>
    </row>
    <row r="290">
      <c r="A290" s="108" t="s">
        <v>103</v>
      </c>
      <c r="B290" s="108" t="s">
        <v>125</v>
      </c>
      <c r="C290" s="108" t="s">
        <v>24</v>
      </c>
      <c r="D290" s="108" t="n">
        <v>1513.5539406</v>
      </c>
      <c r="E290" s="108" t="n">
        <v>26.3353092609007</v>
      </c>
      <c r="F290" s="108" t="n">
        <v>93.7728417564551</v>
      </c>
      <c r="G290" s="108" t="n">
        <v>4.76568910327805</v>
      </c>
      <c r="H290" s="108" t="n">
        <v>100.5103367</v>
      </c>
      <c r="I290" s="108" t="n">
        <v>70.5317198270709</v>
      </c>
      <c r="J290" s="108" t="n">
        <v>6.22715824354488</v>
      </c>
      <c r="K290" s="108" t="n">
        <v>71.7650319237362</v>
      </c>
    </row>
    <row r="291">
      <c r="A291" s="108" t="s">
        <v>105</v>
      </c>
      <c r="B291" s="108" t="s">
        <v>126</v>
      </c>
      <c r="C291" s="108" t="s">
        <v>22</v>
      </c>
      <c r="D291" s="108" t="n">
        <v>6539.6419822</v>
      </c>
      <c r="E291" s="108" t="n">
        <v>7.96651907602143</v>
      </c>
      <c r="F291" s="108" t="n">
        <v>90.2425382564004</v>
      </c>
      <c r="G291" s="108" t="n">
        <v>2.0997938227725</v>
      </c>
      <c r="H291" s="108" t="n">
        <v>707.0978686</v>
      </c>
      <c r="I291" s="108" t="n">
        <v>19.3586625080592</v>
      </c>
      <c r="J291" s="108" t="n">
        <v>9.75746174359965</v>
      </c>
      <c r="K291" s="108" t="n">
        <v>19.4200837637304</v>
      </c>
    </row>
    <row r="292">
      <c r="A292" s="108" t="s">
        <v>105</v>
      </c>
      <c r="B292" s="108" t="s">
        <v>126</v>
      </c>
      <c r="C292" s="108" t="s">
        <v>23</v>
      </c>
      <c r="D292" s="108" t="n">
        <v>3997.9893882</v>
      </c>
      <c r="E292" s="108" t="n">
        <v>11.3601033492075</v>
      </c>
      <c r="F292" s="108" t="n">
        <v>84.2396479457841</v>
      </c>
      <c r="G292" s="108" t="n">
        <v>3.38324780285879</v>
      </c>
      <c r="H292" s="108" t="n">
        <v>747.9817616</v>
      </c>
      <c r="I292" s="108" t="n">
        <v>19.3775056772072</v>
      </c>
      <c r="J292" s="108" t="n">
        <v>15.7603520542159</v>
      </c>
      <c r="K292" s="108" t="n">
        <v>18.0835810548999</v>
      </c>
    </row>
    <row r="293">
      <c r="A293" s="108" t="s">
        <v>105</v>
      </c>
      <c r="B293" s="108" t="s">
        <v>126</v>
      </c>
      <c r="C293" s="108" t="s">
        <v>24</v>
      </c>
      <c r="D293" s="108" t="n">
        <v>442.5780089</v>
      </c>
      <c r="E293" s="108" t="n">
        <v>23.6591372627229</v>
      </c>
      <c r="F293" s="108" t="n">
        <v>89.1481653353244</v>
      </c>
      <c r="G293" s="108" t="n">
        <v>6.56792458687197</v>
      </c>
      <c r="H293" s="108" t="n">
        <v>53.8741696</v>
      </c>
      <c r="I293" s="108" t="n">
        <v>59.2211983455437</v>
      </c>
      <c r="J293" s="108" t="n">
        <v>10.8518346646756</v>
      </c>
      <c r="K293" s="108" t="n">
        <v>53.9557084191819</v>
      </c>
    </row>
    <row r="294">
      <c r="A294" s="108" t="s">
        <v>113</v>
      </c>
      <c r="B294" s="108" t="s">
        <v>127</v>
      </c>
      <c r="C294" s="108" t="s">
        <v>22</v>
      </c>
      <c r="D294" s="108" t="n">
        <v>15950.9905352</v>
      </c>
      <c r="E294" s="108" t="n">
        <v>6.60990532633998</v>
      </c>
      <c r="F294" s="108" t="n">
        <v>84.8497419942711</v>
      </c>
      <c r="G294" s="108" t="n">
        <v>2.24010258023457</v>
      </c>
      <c r="H294" s="108" t="n">
        <v>2848.1126327</v>
      </c>
      <c r="I294" s="108" t="n">
        <v>14.0619748712049</v>
      </c>
      <c r="J294" s="108" t="n">
        <v>15.1502580057289</v>
      </c>
      <c r="K294" s="108" t="n">
        <v>12.5458012597364</v>
      </c>
    </row>
    <row r="295">
      <c r="A295" s="108" t="s">
        <v>113</v>
      </c>
      <c r="B295" s="108" t="s">
        <v>127</v>
      </c>
      <c r="C295" s="108" t="s">
        <v>23</v>
      </c>
      <c r="D295" s="108" t="n">
        <v>6739.6888784</v>
      </c>
      <c r="E295" s="108" t="n">
        <v>9.03379227832478</v>
      </c>
      <c r="F295" s="108" t="n">
        <v>81.3584074427857</v>
      </c>
      <c r="G295" s="108" t="n">
        <v>3.37536308089191</v>
      </c>
      <c r="H295" s="108" t="n">
        <v>1544.259997</v>
      </c>
      <c r="I295" s="108" t="n">
        <v>17.4908215498077</v>
      </c>
      <c r="J295" s="108" t="n">
        <v>18.6415925572143</v>
      </c>
      <c r="K295" s="108" t="n">
        <v>14.731260967093</v>
      </c>
    </row>
    <row r="296">
      <c r="A296" s="108" t="s">
        <v>113</v>
      </c>
      <c r="B296" s="108" t="s">
        <v>127</v>
      </c>
      <c r="C296" s="108" t="s">
        <v>24</v>
      </c>
      <c r="D296" s="108" t="n">
        <v>2207.4830418</v>
      </c>
      <c r="E296" s="108" t="n">
        <v>16.285050019462</v>
      </c>
      <c r="F296" s="108" t="n">
        <v>78.0183609207548</v>
      </c>
      <c r="G296" s="108" t="n">
        <v>7.07235804794814</v>
      </c>
      <c r="H296" s="108" t="n">
        <v>621.9573819</v>
      </c>
      <c r="I296" s="108" t="n">
        <v>30.1872854863441</v>
      </c>
      <c r="J296" s="108" t="n">
        <v>21.9816390792452</v>
      </c>
      <c r="K296" s="108" t="n">
        <v>25.1015759451078</v>
      </c>
    </row>
    <row r="297">
      <c r="A297" s="108" t="s">
        <v>115</v>
      </c>
      <c r="B297" s="108" t="s">
        <v>128</v>
      </c>
      <c r="C297" s="108" t="s">
        <v>22</v>
      </c>
      <c r="D297" s="108" t="n">
        <v>15024.7748256</v>
      </c>
      <c r="E297" s="108" t="n">
        <v>6.86956066146999</v>
      </c>
      <c r="F297" s="108" t="n">
        <v>89.6282636145332</v>
      </c>
      <c r="G297" s="108" t="n">
        <v>2.06802491044113</v>
      </c>
      <c r="H297" s="108" t="n">
        <v>1738.6591847</v>
      </c>
      <c r="I297" s="108" t="n">
        <v>18.5174868691589</v>
      </c>
      <c r="J297" s="108" t="n">
        <v>10.3717363854668</v>
      </c>
      <c r="K297" s="108" t="n">
        <v>17.871017440644</v>
      </c>
    </row>
    <row r="298">
      <c r="A298" s="108" t="s">
        <v>115</v>
      </c>
      <c r="B298" s="108" t="s">
        <v>128</v>
      </c>
      <c r="C298" s="108" t="s">
        <v>23</v>
      </c>
      <c r="D298" s="108" t="n">
        <v>12352.0624794</v>
      </c>
      <c r="E298" s="108" t="n">
        <v>7.98791120416019</v>
      </c>
      <c r="F298" s="108" t="n">
        <v>93.4727256365498</v>
      </c>
      <c r="G298" s="108" t="n">
        <v>1.79865438594134</v>
      </c>
      <c r="H298" s="108" t="n">
        <v>862.5542928</v>
      </c>
      <c r="I298" s="108" t="n">
        <v>26.0154892048821</v>
      </c>
      <c r="J298" s="108" t="n">
        <v>6.52727436345019</v>
      </c>
      <c r="K298" s="108" t="n">
        <v>25.7573251208035</v>
      </c>
    </row>
    <row r="299">
      <c r="A299" s="108" t="s">
        <v>115</v>
      </c>
      <c r="B299" s="108" t="s">
        <v>128</v>
      </c>
      <c r="C299" s="108" t="s">
        <v>24</v>
      </c>
      <c r="D299" s="108" t="n">
        <v>1327.6388423</v>
      </c>
      <c r="E299" s="108" t="n">
        <v>23.8371944202674</v>
      </c>
      <c r="F299" s="108" t="n">
        <v>91.7824274787051</v>
      </c>
      <c r="G299" s="108" t="n">
        <v>4.94723085754079</v>
      </c>
      <c r="H299" s="108" t="n">
        <v>118.8677263</v>
      </c>
      <c r="I299" s="108" t="n">
        <v>57.1816062156057</v>
      </c>
      <c r="J299" s="108" t="n">
        <v>8.21757252129494</v>
      </c>
      <c r="K299" s="108" t="n">
        <v>55.2558381719151</v>
      </c>
    </row>
    <row r="300">
      <c r="A300" s="108" t="s">
        <v>117</v>
      </c>
      <c r="B300" s="108" t="s">
        <v>129</v>
      </c>
      <c r="C300" s="108" t="s">
        <v>22</v>
      </c>
      <c r="D300" s="108" t="n">
        <v>8003.9142497</v>
      </c>
      <c r="E300" s="108" t="n">
        <v>6.14609498565257</v>
      </c>
      <c r="F300" s="108" t="n">
        <v>92.8887402250079</v>
      </c>
      <c r="G300" s="108" t="n">
        <v>1.41437103576517</v>
      </c>
      <c r="H300" s="108" t="n">
        <v>612.7536374</v>
      </c>
      <c r="I300" s="108" t="n">
        <v>19.6936389464661</v>
      </c>
      <c r="J300" s="108" t="n">
        <v>7.11125977499205</v>
      </c>
      <c r="K300" s="108" t="n">
        <v>18.4748058543696</v>
      </c>
    </row>
    <row r="301">
      <c r="A301" s="108" t="s">
        <v>117</v>
      </c>
      <c r="B301" s="108" t="s">
        <v>129</v>
      </c>
      <c r="C301" s="108" t="s">
        <v>23</v>
      </c>
      <c r="D301" s="108" t="n">
        <v>6239.8378738</v>
      </c>
      <c r="E301" s="108" t="n">
        <v>6.78801315989174</v>
      </c>
      <c r="F301" s="108" t="n">
        <v>89.3241662268555</v>
      </c>
      <c r="G301" s="108" t="n">
        <v>2.21117762302067</v>
      </c>
      <c r="H301" s="108" t="n">
        <v>745.7721099</v>
      </c>
      <c r="I301" s="108" t="n">
        <v>19.8947065943333</v>
      </c>
      <c r="J301" s="108" t="n">
        <v>10.6758337731445</v>
      </c>
      <c r="K301" s="108" t="n">
        <v>18.5008123723928</v>
      </c>
    </row>
    <row r="302">
      <c r="A302" s="108" t="s">
        <v>117</v>
      </c>
      <c r="B302" s="108" t="s">
        <v>129</v>
      </c>
      <c r="C302" s="108" t="s">
        <v>24</v>
      </c>
      <c r="D302" s="108" t="n">
        <v>673.2567302</v>
      </c>
      <c r="E302" s="108" t="n">
        <v>19.2133318583895</v>
      </c>
      <c r="F302" s="108" t="n">
        <v>90.6856313330334</v>
      </c>
      <c r="G302" s="108" t="n">
        <v>5.16967203586923</v>
      </c>
      <c r="H302" s="108" t="n">
        <v>69.1505512</v>
      </c>
      <c r="I302" s="108" t="n">
        <v>57.3555764654828</v>
      </c>
      <c r="J302" s="108" t="n">
        <v>9.31436866696658</v>
      </c>
      <c r="K302" s="108" t="n">
        <v>50.3324475463573</v>
      </c>
    </row>
    <row r="303">
      <c r="A303" s="108" t="s">
        <v>130</v>
      </c>
      <c r="B303" s="108" t="s">
        <v>131</v>
      </c>
      <c r="C303" s="108" t="s">
        <v>22</v>
      </c>
      <c r="D303" s="108" t="n">
        <v>3394.2549224</v>
      </c>
      <c r="E303" s="108" t="n">
        <v>9.2289408532069</v>
      </c>
      <c r="F303" s="108" t="n">
        <v>92.4533330242243</v>
      </c>
      <c r="G303" s="108" t="n">
        <v>2.51335909999373</v>
      </c>
      <c r="H303" s="108" t="n">
        <v>277.0620668</v>
      </c>
      <c r="I303" s="108" t="n">
        <v>32.3884637655349</v>
      </c>
      <c r="J303" s="108" t="n">
        <v>7.54666697577572</v>
      </c>
      <c r="K303" s="108" t="n">
        <v>30.7908678926831</v>
      </c>
    </row>
    <row r="304">
      <c r="A304" s="108" t="s">
        <v>130</v>
      </c>
      <c r="B304" s="108" t="s">
        <v>131</v>
      </c>
      <c r="C304" s="108" t="s">
        <v>23</v>
      </c>
      <c r="D304" s="108" t="n">
        <v>2376.8724728</v>
      </c>
      <c r="E304" s="108" t="n">
        <v>10.0172097013688</v>
      </c>
      <c r="F304" s="108" t="n">
        <v>89.4049742986343</v>
      </c>
      <c r="G304" s="108" t="n">
        <v>3.17240551541479</v>
      </c>
      <c r="H304" s="108" t="n">
        <v>281.6736444</v>
      </c>
      <c r="I304" s="108" t="n">
        <v>28.8350247848207</v>
      </c>
      <c r="J304" s="108" t="n">
        <v>10.5950257013657</v>
      </c>
      <c r="K304" s="108" t="n">
        <v>26.7699995795145</v>
      </c>
    </row>
    <row r="305">
      <c r="A305" s="108" t="s">
        <v>130</v>
      </c>
      <c r="B305" s="108" t="s">
        <v>131</v>
      </c>
      <c r="C305" s="108" t="s">
        <v>24</v>
      </c>
      <c r="D305" s="108" t="n">
        <v>367.5124143</v>
      </c>
      <c r="E305" s="108" t="n">
        <v>24.3042431929748</v>
      </c>
      <c r="F305" s="108" t="n">
        <v>86.854120659343</v>
      </c>
      <c r="G305" s="108" t="n">
        <v>10.7613365961383</v>
      </c>
      <c r="H305" s="108" t="n">
        <v>55.6251542</v>
      </c>
      <c r="I305" s="108" t="n">
        <v>78.0613413532236</v>
      </c>
      <c r="J305" s="108" t="n">
        <v>13.145879340657</v>
      </c>
      <c r="K305" s="108" t="n">
        <v>71.0995744716825</v>
      </c>
    </row>
    <row r="306">
      <c r="A306" s="108" t="s">
        <v>132</v>
      </c>
      <c r="B306" s="108" t="s">
        <v>133</v>
      </c>
      <c r="C306" s="108" t="s">
        <v>22</v>
      </c>
      <c r="D306" s="108" t="n">
        <v>8143.6334857</v>
      </c>
      <c r="E306" s="108" t="n">
        <v>8.54372108046102</v>
      </c>
      <c r="F306" s="108" t="n">
        <v>89.2556574595977</v>
      </c>
      <c r="G306" s="108" t="n">
        <v>2.9284800074681</v>
      </c>
      <c r="H306" s="108" t="n">
        <v>980.3074694</v>
      </c>
      <c r="I306" s="108" t="n">
        <v>25.0271252194039</v>
      </c>
      <c r="J306" s="108" t="n">
        <v>10.7443425404023</v>
      </c>
      <c r="K306" s="108" t="n">
        <v>24.3275386503142</v>
      </c>
    </row>
    <row r="307">
      <c r="A307" s="108" t="s">
        <v>132</v>
      </c>
      <c r="B307" s="108" t="s">
        <v>133</v>
      </c>
      <c r="C307" s="108" t="s">
        <v>23</v>
      </c>
      <c r="D307" s="108" t="n">
        <v>4254.8403617</v>
      </c>
      <c r="E307" s="108" t="n">
        <v>9.67926618376488</v>
      </c>
      <c r="F307" s="108" t="n">
        <v>89.964378803415</v>
      </c>
      <c r="G307" s="108" t="n">
        <v>3.07995650320257</v>
      </c>
      <c r="H307" s="108" t="n">
        <v>474.6319231</v>
      </c>
      <c r="I307" s="108" t="n">
        <v>28.3469783078686</v>
      </c>
      <c r="J307" s="108" t="n">
        <v>10.035621196585</v>
      </c>
      <c r="K307" s="108" t="n">
        <v>27.6102862119236</v>
      </c>
    </row>
    <row r="308">
      <c r="A308" s="108" t="s">
        <v>132</v>
      </c>
      <c r="B308" s="108" t="s">
        <v>133</v>
      </c>
      <c r="C308" s="108" t="s">
        <v>24</v>
      </c>
      <c r="D308" s="108" t="n">
        <v>1063.304538</v>
      </c>
      <c r="E308" s="108" t="n">
        <v>16.1269526739565</v>
      </c>
      <c r="F308" s="108" t="n">
        <v>85.8861954152221</v>
      </c>
      <c r="G308" s="108" t="n">
        <v>6.04115238961998</v>
      </c>
      <c r="H308" s="108" t="n">
        <v>174.7343958</v>
      </c>
      <c r="I308" s="108" t="n">
        <v>41.7768594649803</v>
      </c>
      <c r="J308" s="108" t="n">
        <v>14.1138045847779</v>
      </c>
      <c r="K308" s="108" t="n">
        <v>36.76199366028</v>
      </c>
    </row>
    <row r="309">
      <c r="A309" s="108" t="s">
        <v>134</v>
      </c>
      <c r="B309" s="108" t="s">
        <v>135</v>
      </c>
      <c r="C309" s="108" t="s">
        <v>22</v>
      </c>
      <c r="D309" s="108" t="n">
        <v>9139.8702993</v>
      </c>
      <c r="E309" s="108" t="n">
        <v>8.49605275713618</v>
      </c>
      <c r="F309" s="108" t="n">
        <v>84.1589241388147</v>
      </c>
      <c r="G309" s="108" t="n">
        <v>2.93876101023505</v>
      </c>
      <c r="H309" s="108" t="n">
        <v>1720.3805806</v>
      </c>
      <c r="I309" s="108" t="n">
        <v>18.4383582594061</v>
      </c>
      <c r="J309" s="108" t="n">
        <v>15.8410758611853</v>
      </c>
      <c r="K309" s="108" t="n">
        <v>15.6127631159499</v>
      </c>
    </row>
    <row r="310">
      <c r="A310" s="108" t="s">
        <v>134</v>
      </c>
      <c r="B310" s="108" t="s">
        <v>135</v>
      </c>
      <c r="C310" s="108" t="s">
        <v>23</v>
      </c>
      <c r="D310" s="108" t="n">
        <v>9340.2942259</v>
      </c>
      <c r="E310" s="108" t="n">
        <v>11.5399427659222</v>
      </c>
      <c r="F310" s="108" t="n">
        <v>87.6933976164446</v>
      </c>
      <c r="G310" s="108" t="n">
        <v>2.32364358148774</v>
      </c>
      <c r="H310" s="108" t="n">
        <v>1310.786106</v>
      </c>
      <c r="I310" s="108" t="n">
        <v>17.601917466116</v>
      </c>
      <c r="J310" s="108" t="n">
        <v>12.3066023835553</v>
      </c>
      <c r="K310" s="108" t="n">
        <v>16.5576325747379</v>
      </c>
    </row>
    <row r="311">
      <c r="A311" s="108" t="s">
        <v>134</v>
      </c>
      <c r="B311" s="108" t="s">
        <v>135</v>
      </c>
      <c r="C311" s="108" t="s">
        <v>24</v>
      </c>
      <c r="D311" s="108" t="n">
        <v>1674.7449695</v>
      </c>
      <c r="E311" s="108" t="n">
        <v>21.0825889491597</v>
      </c>
      <c r="F311" s="108" t="n">
        <v>87.1175875961114</v>
      </c>
      <c r="G311" s="108" t="n">
        <v>5.39281200019217</v>
      </c>
      <c r="H311" s="108" t="n">
        <v>247.6509734</v>
      </c>
      <c r="I311" s="108" t="n">
        <v>38.5260196536584</v>
      </c>
      <c r="J311" s="108" t="n">
        <v>12.8824124038886</v>
      </c>
      <c r="K311" s="108" t="n">
        <v>36.4690057332965</v>
      </c>
    </row>
    <row r="312">
      <c r="A312" s="108" t="s">
        <v>136</v>
      </c>
      <c r="B312" s="108" t="s">
        <v>137</v>
      </c>
      <c r="C312" s="108" t="s">
        <v>22</v>
      </c>
      <c r="D312" s="108" t="n">
        <v>7699.3024241</v>
      </c>
      <c r="E312" s="108" t="n">
        <v>7.28125401979446</v>
      </c>
      <c r="F312" s="108" t="n">
        <v>90.4355236458164</v>
      </c>
      <c r="G312" s="108" t="n">
        <v>1.69401474728419</v>
      </c>
      <c r="H312" s="108" t="n">
        <v>814.2795332</v>
      </c>
      <c r="I312" s="108" t="n">
        <v>17.6195300086603</v>
      </c>
      <c r="J312" s="108" t="n">
        <v>9.5644763541836</v>
      </c>
      <c r="K312" s="108" t="n">
        <v>16.0175115773453</v>
      </c>
    </row>
    <row r="313">
      <c r="A313" s="108" t="s">
        <v>136</v>
      </c>
      <c r="B313" s="108" t="s">
        <v>137</v>
      </c>
      <c r="C313" s="108" t="s">
        <v>23</v>
      </c>
      <c r="D313" s="108" t="n">
        <v>5221.6718009</v>
      </c>
      <c r="E313" s="108" t="n">
        <v>7.37356237999303</v>
      </c>
      <c r="F313" s="108" t="n">
        <v>89.8922933050851</v>
      </c>
      <c r="G313" s="108" t="n">
        <v>2.21643299148746</v>
      </c>
      <c r="H313" s="108" t="n">
        <v>587.1373961</v>
      </c>
      <c r="I313" s="108" t="n">
        <v>20.5085279232348</v>
      </c>
      <c r="J313" s="108" t="n">
        <v>10.1077066949149</v>
      </c>
      <c r="K313" s="108" t="n">
        <v>19.7117160772082</v>
      </c>
    </row>
    <row r="314">
      <c r="A314" s="108" t="s">
        <v>136</v>
      </c>
      <c r="B314" s="108" t="s">
        <v>137</v>
      </c>
      <c r="C314" s="108" t="s">
        <v>24</v>
      </c>
      <c r="D314" s="108" t="n">
        <v>1113.0282693</v>
      </c>
      <c r="E314" s="108" t="n">
        <v>16.9179163122293</v>
      </c>
      <c r="F314" s="108" t="n">
        <v>88.091080282067</v>
      </c>
      <c r="G314" s="108" t="n">
        <v>5.26675430016992</v>
      </c>
      <c r="H314" s="108" t="n">
        <v>150.4688586</v>
      </c>
      <c r="I314" s="108" t="n">
        <v>43.2802822022696</v>
      </c>
      <c r="J314" s="108" t="n">
        <v>11.908919717933</v>
      </c>
      <c r="K314" s="108" t="n">
        <v>38.958535859768</v>
      </c>
    </row>
    <row r="315">
      <c r="A315" s="108" t="s">
        <v>138</v>
      </c>
      <c r="B315" s="108" t="s">
        <v>139</v>
      </c>
      <c r="C315" s="108" t="s">
        <v>22</v>
      </c>
      <c r="D315" s="108" t="n">
        <v>4775.4265666</v>
      </c>
      <c r="E315" s="108" t="n">
        <v>13.3620873816138</v>
      </c>
      <c r="F315" s="108" t="n">
        <v>90.3759812398038</v>
      </c>
      <c r="G315" s="108" t="n">
        <v>3.02586595585824</v>
      </c>
      <c r="H315" s="108" t="n">
        <v>508.5288617</v>
      </c>
      <c r="I315" s="108" t="n">
        <v>32.2234596913599</v>
      </c>
      <c r="J315" s="108" t="n">
        <v>9.62401876019625</v>
      </c>
      <c r="K315" s="108" t="n">
        <v>28.414907709015</v>
      </c>
    </row>
    <row r="316">
      <c r="A316" s="108" t="s">
        <v>138</v>
      </c>
      <c r="B316" s="108" t="s">
        <v>139</v>
      </c>
      <c r="C316" s="108" t="s">
        <v>23</v>
      </c>
      <c r="D316" s="108" t="n">
        <v>6952.2464955</v>
      </c>
      <c r="E316" s="108" t="n">
        <v>9.99251413959026</v>
      </c>
      <c r="F316" s="108" t="n">
        <v>83.9681779528865</v>
      </c>
      <c r="G316" s="108" t="n">
        <v>4.71481197298791</v>
      </c>
      <c r="H316" s="108" t="n">
        <v>1327.3740286</v>
      </c>
      <c r="I316" s="108" t="n">
        <v>26.6122066967782</v>
      </c>
      <c r="J316" s="108" t="n">
        <v>16.0318220471135</v>
      </c>
      <c r="K316" s="108" t="n">
        <v>24.6942717801392</v>
      </c>
    </row>
    <row r="317">
      <c r="A317" s="108" t="s">
        <v>138</v>
      </c>
      <c r="B317" s="108" t="s">
        <v>139</v>
      </c>
      <c r="C317" s="108" t="s">
        <v>24</v>
      </c>
      <c r="D317" s="108" t="n">
        <v>1005.6221639</v>
      </c>
      <c r="E317" s="108" t="n">
        <v>22.8669779473047</v>
      </c>
      <c r="F317" s="108" t="n">
        <v>68.2940260215197</v>
      </c>
      <c r="G317" s="108" t="n">
        <v>13.2766423705823</v>
      </c>
      <c r="H317" s="108" t="n">
        <v>466.8670456</v>
      </c>
      <c r="I317" s="108" t="n">
        <v>33.8734294394506</v>
      </c>
      <c r="J317" s="108" t="n">
        <v>31.7059739784803</v>
      </c>
      <c r="K317" s="108" t="n">
        <v>28.5976188635734</v>
      </c>
    </row>
    <row r="318">
      <c r="A318" s="108" t="s">
        <v>140</v>
      </c>
      <c r="B318" s="108" t="s">
        <v>141</v>
      </c>
      <c r="C318" s="108" t="s">
        <v>22</v>
      </c>
      <c r="D318" s="108" t="n">
        <v>18210.1013856</v>
      </c>
      <c r="E318" s="108" t="n">
        <v>8.34598050790155</v>
      </c>
      <c r="F318" s="108" t="n">
        <v>92.2619479983932</v>
      </c>
      <c r="G318" s="108" t="n">
        <v>1.93312454709618</v>
      </c>
      <c r="H318" s="108" t="n">
        <v>1527.2895764</v>
      </c>
      <c r="I318" s="108" t="n">
        <v>22.7215052863703</v>
      </c>
      <c r="J318" s="108" t="n">
        <v>7.7380520016068</v>
      </c>
      <c r="K318" s="108" t="n">
        <v>23.0489322637752</v>
      </c>
    </row>
    <row r="319">
      <c r="A319" s="108" t="s">
        <v>140</v>
      </c>
      <c r="B319" s="108" t="s">
        <v>141</v>
      </c>
      <c r="C319" s="108" t="s">
        <v>23</v>
      </c>
      <c r="D319" s="108" t="n">
        <v>10121.1708911</v>
      </c>
      <c r="E319" s="108" t="n">
        <v>10.8560692375711</v>
      </c>
      <c r="F319" s="108" t="n">
        <v>85.3917882903193</v>
      </c>
      <c r="G319" s="108" t="n">
        <v>4.00251997156491</v>
      </c>
      <c r="H319" s="108" t="n">
        <v>1731.4569713</v>
      </c>
      <c r="I319" s="108" t="n">
        <v>24.1339449785685</v>
      </c>
      <c r="J319" s="108" t="n">
        <v>14.6082117096807</v>
      </c>
      <c r="K319" s="108" t="n">
        <v>23.3965898654898</v>
      </c>
    </row>
    <row r="320">
      <c r="A320" s="108" t="s">
        <v>140</v>
      </c>
      <c r="B320" s="108" t="s">
        <v>141</v>
      </c>
      <c r="C320" s="108" t="s">
        <v>24</v>
      </c>
      <c r="D320" s="108" t="n">
        <v>2588.2886877</v>
      </c>
      <c r="E320" s="108" t="n">
        <v>23.7469330144193</v>
      </c>
      <c r="F320" s="108" t="n">
        <v>82.2506594248308</v>
      </c>
      <c r="G320" s="108" t="n">
        <v>8.15010336333064</v>
      </c>
      <c r="H320" s="108" t="n">
        <v>558.5416305</v>
      </c>
      <c r="I320" s="108" t="n">
        <v>41.8926841318318</v>
      </c>
      <c r="J320" s="108" t="n">
        <v>17.7493405751692</v>
      </c>
      <c r="K320" s="108" t="n">
        <v>37.7676778005081</v>
      </c>
    </row>
    <row r="321">
      <c r="A321" s="108" t="s">
        <v>142</v>
      </c>
      <c r="B321" s="108" t="s">
        <v>143</v>
      </c>
      <c r="C321" s="108" t="s">
        <v>22</v>
      </c>
      <c r="D321" s="108" t="n">
        <v>23288.0748983</v>
      </c>
      <c r="E321" s="108" t="n">
        <v>10.6800678601087</v>
      </c>
      <c r="F321" s="108" t="n">
        <v>95.2382813791565</v>
      </c>
      <c r="G321" s="108" t="n">
        <v>1.87296977007227</v>
      </c>
      <c r="H321" s="108" t="n">
        <v>1164.3559531</v>
      </c>
      <c r="I321" s="108" t="n">
        <v>37.328819006337</v>
      </c>
      <c r="J321" s="108" t="n">
        <v>4.76171862084352</v>
      </c>
      <c r="K321" s="108" t="n">
        <v>37.4609329488683</v>
      </c>
    </row>
    <row r="322">
      <c r="A322" s="108" t="s">
        <v>142</v>
      </c>
      <c r="B322" s="108" t="s">
        <v>143</v>
      </c>
      <c r="C322" s="108" t="s">
        <v>23</v>
      </c>
      <c r="D322" s="108" t="n">
        <v>8591.1024051</v>
      </c>
      <c r="E322" s="108" t="n">
        <v>13.178428753667</v>
      </c>
      <c r="F322" s="108" t="n">
        <v>97.1999379964698</v>
      </c>
      <c r="G322" s="108" t="n">
        <v>2.0820185699678</v>
      </c>
      <c r="H322" s="108" t="n">
        <v>247.4859543</v>
      </c>
      <c r="I322" s="108" t="n">
        <v>74.5870173506699</v>
      </c>
      <c r="J322" s="108" t="n">
        <v>2.80006200353017</v>
      </c>
      <c r="K322" s="108" t="n">
        <v>72.2741409487465</v>
      </c>
    </row>
    <row r="323">
      <c r="A323" s="108" t="s">
        <v>142</v>
      </c>
      <c r="B323" s="108" t="s">
        <v>143</v>
      </c>
      <c r="C323" s="108" t="s">
        <v>24</v>
      </c>
      <c r="D323" s="108" t="n">
        <v>1754.8543926</v>
      </c>
      <c r="E323" s="108" t="n">
        <v>26.7578135752698</v>
      </c>
      <c r="F323" s="108" t="n">
        <v>86.2883172292853</v>
      </c>
      <c r="G323" s="108" t="n">
        <v>10.5571311409834</v>
      </c>
      <c r="H323" s="108" t="n">
        <v>278.8559044</v>
      </c>
      <c r="I323" s="108" t="n">
        <v>70.4193428389837</v>
      </c>
      <c r="J323" s="108" t="n">
        <v>13.7116827707147</v>
      </c>
      <c r="K323" s="108" t="n">
        <v>66.4365633421707</v>
      </c>
    </row>
    <row r="324">
      <c r="A324" s="108" t="s">
        <v>144</v>
      </c>
      <c r="B324" s="108" t="s">
        <v>145</v>
      </c>
      <c r="C324" s="108" t="s">
        <v>22</v>
      </c>
      <c r="D324" s="108" t="n">
        <v>6399.9028125</v>
      </c>
      <c r="E324" s="108" t="n">
        <v>11.1678612930542</v>
      </c>
      <c r="F324" s="108" t="n">
        <v>91.9270876666639</v>
      </c>
      <c r="G324" s="108" t="n">
        <v>3.00162110439246</v>
      </c>
      <c r="H324" s="108" t="n">
        <v>562.030797</v>
      </c>
      <c r="I324" s="108" t="n">
        <v>34.6444793925204</v>
      </c>
      <c r="J324" s="108" t="n">
        <v>8.07291233333615</v>
      </c>
      <c r="K324" s="108" t="n">
        <v>34.1797699531769</v>
      </c>
    </row>
    <row r="325">
      <c r="A325" s="108" t="s">
        <v>144</v>
      </c>
      <c r="B325" s="108" t="s">
        <v>145</v>
      </c>
      <c r="C325" s="108" t="s">
        <v>23</v>
      </c>
      <c r="D325" s="108" t="n">
        <v>5243.329611</v>
      </c>
      <c r="E325" s="108" t="n">
        <v>10.8358813003783</v>
      </c>
      <c r="F325" s="108" t="n">
        <v>84.8272435326463</v>
      </c>
      <c r="G325" s="108" t="n">
        <v>3.8584359091314</v>
      </c>
      <c r="H325" s="108" t="n">
        <v>937.8562824</v>
      </c>
      <c r="I325" s="108" t="n">
        <v>22.4574934450707</v>
      </c>
      <c r="J325" s="108" t="n">
        <v>15.1727564673537</v>
      </c>
      <c r="K325" s="108" t="n">
        <v>21.5715900550589</v>
      </c>
    </row>
    <row r="326">
      <c r="A326" s="108" t="s">
        <v>144</v>
      </c>
      <c r="B326" s="108" t="s">
        <v>145</v>
      </c>
      <c r="C326" s="108" t="s">
        <v>24</v>
      </c>
      <c r="D326" s="108" t="n">
        <v>835.5081743</v>
      </c>
      <c r="E326" s="108" t="n">
        <v>31.593669570192</v>
      </c>
      <c r="F326" s="108" t="n">
        <v>83.2014350104532</v>
      </c>
      <c r="G326" s="108" t="n">
        <v>10.8267963989703</v>
      </c>
      <c r="H326" s="108" t="n">
        <v>168.6910612</v>
      </c>
      <c r="I326" s="108" t="n">
        <v>60.369129904411</v>
      </c>
      <c r="J326" s="108" t="n">
        <v>16.7985649895468</v>
      </c>
      <c r="K326" s="108" t="n">
        <v>53.6239254674951</v>
      </c>
    </row>
    <row r="327">
      <c r="A327" s="108" t="s">
        <v>146</v>
      </c>
      <c r="B327" s="108" t="s">
        <v>147</v>
      </c>
      <c r="C327" s="108" t="s">
        <v>22</v>
      </c>
      <c r="D327" s="108" t="n">
        <v>11585.4959815</v>
      </c>
      <c r="E327" s="108" t="n">
        <v>12.0545005198383</v>
      </c>
      <c r="F327" s="108" t="n">
        <v>90.7260751897377</v>
      </c>
      <c r="G327" s="108" t="n">
        <v>2.90586399824462</v>
      </c>
      <c r="H327" s="108" t="n">
        <v>1184.2573196</v>
      </c>
      <c r="I327" s="108" t="n">
        <v>29.2231287272567</v>
      </c>
      <c r="J327" s="108" t="n">
        <v>9.27392481026228</v>
      </c>
      <c r="K327" s="108" t="n">
        <v>28.4278383736904</v>
      </c>
    </row>
    <row r="328">
      <c r="A328" s="108" t="s">
        <v>146</v>
      </c>
      <c r="B328" s="108" t="s">
        <v>147</v>
      </c>
      <c r="C328" s="108" t="s">
        <v>23</v>
      </c>
      <c r="D328" s="108" t="n">
        <v>7212.3615428</v>
      </c>
      <c r="E328" s="108" t="n">
        <v>11.3868242929215</v>
      </c>
      <c r="F328" s="108" t="n">
        <v>86.6723649427063</v>
      </c>
      <c r="G328" s="108" t="n">
        <v>3.98085875940968</v>
      </c>
      <c r="H328" s="108" t="n">
        <v>1109.0469564</v>
      </c>
      <c r="I328" s="108" t="n">
        <v>28.7245923921975</v>
      </c>
      <c r="J328" s="108" t="n">
        <v>13.3276350572937</v>
      </c>
      <c r="K328" s="108" t="n">
        <v>25.8883471596937</v>
      </c>
    </row>
    <row r="329">
      <c r="A329" s="108" t="s">
        <v>146</v>
      </c>
      <c r="B329" s="108" t="s">
        <v>147</v>
      </c>
      <c r="C329" s="108" t="s">
        <v>24</v>
      </c>
      <c r="D329" s="108" t="n">
        <v>1189.289678</v>
      </c>
      <c r="E329" s="108" t="n">
        <v>25.8786234110879</v>
      </c>
      <c r="F329" s="108" t="n">
        <v>69.1919057683648</v>
      </c>
      <c r="G329" s="108" t="n">
        <v>13.5178843015327</v>
      </c>
      <c r="H329" s="108" t="n">
        <v>529.5380733</v>
      </c>
      <c r="I329" s="108" t="n">
        <v>35.2301682073224</v>
      </c>
      <c r="J329" s="108" t="n">
        <v>30.8080942316352</v>
      </c>
      <c r="K329" s="108" t="n">
        <v>30.3598193950884</v>
      </c>
    </row>
    <row r="330">
      <c r="A330" s="108" t="s">
        <v>148</v>
      </c>
      <c r="B330" s="108" t="s">
        <v>149</v>
      </c>
      <c r="C330" s="108" t="s">
        <v>22</v>
      </c>
      <c r="D330" s="108" t="n">
        <v>2476.4496477</v>
      </c>
      <c r="E330" s="108" t="n">
        <v>16.2590377444876</v>
      </c>
      <c r="F330" s="108" t="n">
        <v>98.5433582611394</v>
      </c>
      <c r="G330" s="108" t="n">
        <v>1.46355372245106</v>
      </c>
      <c r="H330" s="108" t="n">
        <v>36.6062207</v>
      </c>
      <c r="I330" s="108" t="n">
        <v>99.9999999999999</v>
      </c>
      <c r="J330" s="108" t="n">
        <v>1.4566417388606</v>
      </c>
      <c r="K330" s="108" t="n">
        <v>99.0109612805222</v>
      </c>
    </row>
    <row r="331">
      <c r="A331" s="108" t="s">
        <v>148</v>
      </c>
      <c r="B331" s="108" t="s">
        <v>149</v>
      </c>
      <c r="C331" s="108" t="s">
        <v>23</v>
      </c>
      <c r="D331" s="108" t="n">
        <v>1815.4948957</v>
      </c>
      <c r="E331" s="108" t="n">
        <v>16.0786887535317</v>
      </c>
      <c r="F331" s="108" t="n">
        <v>93.0111952544453</v>
      </c>
      <c r="G331" s="108" t="n">
        <v>3.88715104205849</v>
      </c>
      <c r="H331" s="108" t="n">
        <v>136.4151843</v>
      </c>
      <c r="I331" s="108" t="n">
        <v>51.0226620945854</v>
      </c>
      <c r="J331" s="108" t="n">
        <v>6.98880474555467</v>
      </c>
      <c r="K331" s="108" t="n">
        <v>51.7325319163325</v>
      </c>
    </row>
    <row r="332">
      <c r="A332" s="108" t="s">
        <v>148</v>
      </c>
      <c r="B332" s="108" t="s">
        <v>149</v>
      </c>
      <c r="C332" s="108" t="s">
        <v>24</v>
      </c>
      <c r="D332" s="108" t="n">
        <v>1007.7479598</v>
      </c>
      <c r="E332" s="108" t="n">
        <v>23.4946026620419</v>
      </c>
      <c r="F332" s="108" t="n">
        <v>100</v>
      </c>
      <c r="G332" s="108" t="n">
        <v>0</v>
      </c>
      <c r="H332" s="108"/>
      <c r="I332" s="108"/>
      <c r="J332" s="108"/>
      <c r="K332" s="108"/>
    </row>
    <row r="333">
      <c r="A333" s="108" t="s">
        <v>150</v>
      </c>
      <c r="B333" s="108" t="s">
        <v>151</v>
      </c>
      <c r="C333" s="108" t="s">
        <v>22</v>
      </c>
      <c r="D333" s="108" t="n">
        <v>3362.973251</v>
      </c>
      <c r="E333" s="108" t="n">
        <v>9.78357977227168</v>
      </c>
      <c r="F333" s="108" t="n">
        <v>96.9705591270385</v>
      </c>
      <c r="G333" s="108" t="n">
        <v>1.38382122726596</v>
      </c>
      <c r="H333" s="108" t="n">
        <v>105.0620798</v>
      </c>
      <c r="I333" s="108" t="n">
        <v>45.7082196022984</v>
      </c>
      <c r="J333" s="108" t="n">
        <v>3.02944087296148</v>
      </c>
      <c r="K333" s="108" t="n">
        <v>44.2952755201541</v>
      </c>
    </row>
    <row r="334">
      <c r="A334" s="108" t="s">
        <v>150</v>
      </c>
      <c r="B334" s="108" t="s">
        <v>151</v>
      </c>
      <c r="C334" s="108" t="s">
        <v>23</v>
      </c>
      <c r="D334" s="108" t="n">
        <v>3030.7631286</v>
      </c>
      <c r="E334" s="108" t="n">
        <v>11.0309685733981</v>
      </c>
      <c r="F334" s="108" t="n">
        <v>95.627244852509</v>
      </c>
      <c r="G334" s="108" t="n">
        <v>2.66796296327371</v>
      </c>
      <c r="H334" s="108" t="n">
        <v>138.587963</v>
      </c>
      <c r="I334" s="108" t="n">
        <v>58.5092746316179</v>
      </c>
      <c r="J334" s="108" t="n">
        <v>4.37275514749096</v>
      </c>
      <c r="K334" s="108" t="n">
        <v>58.3453541167956</v>
      </c>
    </row>
    <row r="335">
      <c r="A335" s="108" t="s">
        <v>150</v>
      </c>
      <c r="B335" s="108" t="s">
        <v>151</v>
      </c>
      <c r="C335" s="108" t="s">
        <v>24</v>
      </c>
      <c r="D335" s="108" t="n">
        <v>798.6910808</v>
      </c>
      <c r="E335" s="108" t="n">
        <v>20.6450881368041</v>
      </c>
      <c r="F335" s="108" t="n">
        <v>100</v>
      </c>
      <c r="G335" s="108" t="n">
        <v>0</v>
      </c>
      <c r="H335" s="108"/>
      <c r="I335" s="108"/>
      <c r="J335" s="108"/>
      <c r="K335" s="108"/>
    </row>
    <row r="336">
      <c r="A336" s="108" t="s">
        <v>152</v>
      </c>
      <c r="B336" s="108" t="s">
        <v>153</v>
      </c>
      <c r="C336" s="108" t="s">
        <v>22</v>
      </c>
      <c r="D336" s="108" t="n">
        <v>2653.0568949</v>
      </c>
      <c r="E336" s="108" t="n">
        <v>15.4260147145239</v>
      </c>
      <c r="F336" s="108" t="n">
        <v>91.4055664829579</v>
      </c>
      <c r="G336" s="108" t="n">
        <v>3.92448324566884</v>
      </c>
      <c r="H336" s="108" t="n">
        <v>249.4544039</v>
      </c>
      <c r="I336" s="108" t="n">
        <v>42.7566956782492</v>
      </c>
      <c r="J336" s="108" t="n">
        <v>8.59443351704206</v>
      </c>
      <c r="K336" s="108" t="n">
        <v>41.7385990027064</v>
      </c>
    </row>
    <row r="337">
      <c r="A337" s="108" t="s">
        <v>152</v>
      </c>
      <c r="B337" s="108" t="s">
        <v>153</v>
      </c>
      <c r="C337" s="108" t="s">
        <v>23</v>
      </c>
      <c r="D337" s="108" t="n">
        <v>2925.7052002</v>
      </c>
      <c r="E337" s="108" t="n">
        <v>12.3925699585436</v>
      </c>
      <c r="F337" s="108" t="n">
        <v>88.9498676078613</v>
      </c>
      <c r="G337" s="108" t="n">
        <v>3.85426383360423</v>
      </c>
      <c r="H337" s="108" t="n">
        <v>363.4567501</v>
      </c>
      <c r="I337" s="108" t="n">
        <v>34.9175685698367</v>
      </c>
      <c r="J337" s="108" t="n">
        <v>11.0501323921387</v>
      </c>
      <c r="K337" s="108" t="n">
        <v>31.0255339536716</v>
      </c>
    </row>
    <row r="338">
      <c r="A338" s="108" t="s">
        <v>152</v>
      </c>
      <c r="B338" s="108" t="s">
        <v>153</v>
      </c>
      <c r="C338" s="108" t="s">
        <v>24</v>
      </c>
      <c r="D338" s="108" t="n">
        <v>1367.4330462</v>
      </c>
      <c r="E338" s="108" t="n">
        <v>18.7327492247726</v>
      </c>
      <c r="F338" s="108" t="n">
        <v>100</v>
      </c>
      <c r="G338" s="108" t="n">
        <v>0</v>
      </c>
      <c r="H338" s="108"/>
      <c r="I338" s="108"/>
      <c r="J338" s="108"/>
      <c r="K338" s="108"/>
    </row>
    <row r="339">
      <c r="A339" s="108" t="s">
        <v>154</v>
      </c>
      <c r="B339" s="108" t="s">
        <v>155</v>
      </c>
      <c r="C339" s="108" t="s">
        <v>22</v>
      </c>
      <c r="D339" s="108" t="n">
        <v>2073.6374178</v>
      </c>
      <c r="E339" s="108" t="n">
        <v>10.2134101535579</v>
      </c>
      <c r="F339" s="108" t="n">
        <v>85.521944008634</v>
      </c>
      <c r="G339" s="108" t="n">
        <v>3.33147012048744</v>
      </c>
      <c r="H339" s="108" t="n">
        <v>351.047196</v>
      </c>
      <c r="I339" s="108" t="n">
        <v>21.8877861209311</v>
      </c>
      <c r="J339" s="108" t="n">
        <v>14.478055991366</v>
      </c>
      <c r="K339" s="108" t="n">
        <v>19.6790094803248</v>
      </c>
    </row>
    <row r="340">
      <c r="A340" s="108" t="s">
        <v>154</v>
      </c>
      <c r="B340" s="108" t="s">
        <v>155</v>
      </c>
      <c r="C340" s="108" t="s">
        <v>23</v>
      </c>
      <c r="D340" s="108" t="n">
        <v>1119.817849</v>
      </c>
      <c r="E340" s="108" t="n">
        <v>11.4628451104635</v>
      </c>
      <c r="F340" s="108" t="n">
        <v>74.6511167719759</v>
      </c>
      <c r="G340" s="108" t="n">
        <v>6.15232609921733</v>
      </c>
      <c r="H340" s="108" t="n">
        <v>380.2505993</v>
      </c>
      <c r="I340" s="108" t="n">
        <v>24.8071058725249</v>
      </c>
      <c r="J340" s="108" t="n">
        <v>25.3488832280241</v>
      </c>
      <c r="K340" s="108" t="n">
        <v>18.1182740841301</v>
      </c>
    </row>
    <row r="341">
      <c r="A341" s="108" t="s">
        <v>154</v>
      </c>
      <c r="B341" s="108" t="s">
        <v>155</v>
      </c>
      <c r="C341" s="108" t="s">
        <v>24</v>
      </c>
      <c r="D341" s="108" t="n">
        <v>611.9288227</v>
      </c>
      <c r="E341" s="108" t="n">
        <v>15.1687606717546</v>
      </c>
      <c r="F341" s="108" t="n">
        <v>74.6452713667276</v>
      </c>
      <c r="G341" s="108" t="n">
        <v>7.51936454337105</v>
      </c>
      <c r="H341" s="108" t="n">
        <v>207.8536116</v>
      </c>
      <c r="I341" s="108" t="n">
        <v>30.577995630679</v>
      </c>
      <c r="J341" s="108" t="n">
        <v>25.3547286332725</v>
      </c>
      <c r="K341" s="108" t="n">
        <v>22.1372910340961</v>
      </c>
    </row>
    <row r="342">
      <c r="A342" s="108" t="s">
        <v>156</v>
      </c>
      <c r="B342" s="108" t="s">
        <v>157</v>
      </c>
      <c r="C342" s="108" t="s">
        <v>22</v>
      </c>
      <c r="D342" s="108" t="n">
        <v>3065.4740336</v>
      </c>
      <c r="E342" s="108" t="n">
        <v>11.9898875448898</v>
      </c>
      <c r="F342" s="108" t="n">
        <v>86.3155737813392</v>
      </c>
      <c r="G342" s="108" t="n">
        <v>4.07036457817972</v>
      </c>
      <c r="H342" s="108" t="n">
        <v>485.9986605</v>
      </c>
      <c r="I342" s="108" t="n">
        <v>26.0415845602049</v>
      </c>
      <c r="J342" s="108" t="n">
        <v>13.6844262186608</v>
      </c>
      <c r="K342" s="108" t="n">
        <v>25.6741385024767</v>
      </c>
    </row>
    <row r="343">
      <c r="A343" s="108" t="s">
        <v>156</v>
      </c>
      <c r="B343" s="108" t="s">
        <v>157</v>
      </c>
      <c r="C343" s="108" t="s">
        <v>23</v>
      </c>
      <c r="D343" s="108" t="n">
        <v>2569.0473337</v>
      </c>
      <c r="E343" s="108" t="n">
        <v>11.1637575165112</v>
      </c>
      <c r="F343" s="108" t="n">
        <v>77.3528372459671</v>
      </c>
      <c r="G343" s="108" t="n">
        <v>5.50385978530092</v>
      </c>
      <c r="H343" s="108" t="n">
        <v>752.1590049</v>
      </c>
      <c r="I343" s="108" t="n">
        <v>21.1918942356556</v>
      </c>
      <c r="J343" s="108" t="n">
        <v>22.6471627540329</v>
      </c>
      <c r="K343" s="108" t="n">
        <v>18.7987861800124</v>
      </c>
    </row>
    <row r="344">
      <c r="A344" s="108" t="s">
        <v>156</v>
      </c>
      <c r="B344" s="108" t="s">
        <v>157</v>
      </c>
      <c r="C344" s="108" t="s">
        <v>24</v>
      </c>
      <c r="D344" s="108" t="n">
        <v>458.6890371</v>
      </c>
      <c r="E344" s="108" t="n">
        <v>23.0653374670835</v>
      </c>
      <c r="F344" s="108" t="n">
        <v>66.1706210583215</v>
      </c>
      <c r="G344" s="108" t="n">
        <v>12.3532925203722</v>
      </c>
      <c r="H344" s="108" t="n">
        <v>234.5023366</v>
      </c>
      <c r="I344" s="108" t="n">
        <v>34.7151502654192</v>
      </c>
      <c r="J344" s="108" t="n">
        <v>33.8293789416785</v>
      </c>
      <c r="K344" s="108" t="n">
        <v>24.1631701130955</v>
      </c>
    </row>
    <row r="345">
      <c r="A345" s="108" t="s">
        <v>158</v>
      </c>
      <c r="B345" s="108" t="s">
        <v>159</v>
      </c>
      <c r="C345" s="108" t="s">
        <v>22</v>
      </c>
      <c r="D345" s="108" t="n">
        <v>1670.7584862</v>
      </c>
      <c r="E345" s="108" t="n">
        <v>12.1780697903258</v>
      </c>
      <c r="F345" s="108" t="n">
        <v>78.5292982011802</v>
      </c>
      <c r="G345" s="108" t="n">
        <v>4.68494301895395</v>
      </c>
      <c r="H345" s="108" t="n">
        <v>456.8022134</v>
      </c>
      <c r="I345" s="108" t="n">
        <v>19.7298359333406</v>
      </c>
      <c r="J345" s="108" t="n">
        <v>21.4707017988198</v>
      </c>
      <c r="K345" s="108" t="n">
        <v>17.1352241225387</v>
      </c>
    </row>
    <row r="346">
      <c r="A346" s="108" t="s">
        <v>158</v>
      </c>
      <c r="B346" s="108" t="s">
        <v>159</v>
      </c>
      <c r="C346" s="108" t="s">
        <v>23</v>
      </c>
      <c r="D346" s="108" t="n">
        <v>1629.7858666</v>
      </c>
      <c r="E346" s="108" t="n">
        <v>12.0624606753814</v>
      </c>
      <c r="F346" s="108" t="n">
        <v>74.8187600368406</v>
      </c>
      <c r="G346" s="108" t="n">
        <v>6.21346643034822</v>
      </c>
      <c r="H346" s="108" t="n">
        <v>548.5259175</v>
      </c>
      <c r="I346" s="108" t="n">
        <v>25.3589519274166</v>
      </c>
      <c r="J346" s="108" t="n">
        <v>25.1812399631594</v>
      </c>
      <c r="K346" s="108" t="n">
        <v>18.4615155778397</v>
      </c>
    </row>
    <row r="347">
      <c r="A347" s="108" t="s">
        <v>158</v>
      </c>
      <c r="B347" s="108" t="s">
        <v>159</v>
      </c>
      <c r="C347" s="108" t="s">
        <v>24</v>
      </c>
      <c r="D347" s="108" t="n">
        <v>384.9804276</v>
      </c>
      <c r="E347" s="108" t="n">
        <v>23.8832225450813</v>
      </c>
      <c r="F347" s="108" t="n">
        <v>65.7316991490831</v>
      </c>
      <c r="G347" s="108" t="n">
        <v>14.4768062297947</v>
      </c>
      <c r="H347" s="108" t="n">
        <v>200.7041547</v>
      </c>
      <c r="I347" s="108" t="n">
        <v>35.5988127185722</v>
      </c>
      <c r="J347" s="108" t="n">
        <v>34.2683008509169</v>
      </c>
      <c r="K347" s="108" t="n">
        <v>27.7686680724636</v>
      </c>
    </row>
    <row r="348">
      <c r="A348" s="108" t="s">
        <v>160</v>
      </c>
      <c r="B348" s="108" t="s">
        <v>161</v>
      </c>
      <c r="C348" s="108" t="s">
        <v>22</v>
      </c>
      <c r="D348" s="108" t="n">
        <v>2920.7007768</v>
      </c>
      <c r="E348" s="108" t="n">
        <v>11.8289891034163</v>
      </c>
      <c r="F348" s="108" t="n">
        <v>88.2372235791813</v>
      </c>
      <c r="G348" s="108" t="n">
        <v>3.66283767725416</v>
      </c>
      <c r="H348" s="108" t="n">
        <v>389.3543885</v>
      </c>
      <c r="I348" s="108" t="n">
        <v>28.7503379701818</v>
      </c>
      <c r="J348" s="108" t="n">
        <v>11.7627764208187</v>
      </c>
      <c r="K348" s="108" t="n">
        <v>27.4763895444023</v>
      </c>
    </row>
    <row r="349">
      <c r="A349" s="108" t="s">
        <v>160</v>
      </c>
      <c r="B349" s="108" t="s">
        <v>161</v>
      </c>
      <c r="C349" s="108" t="s">
        <v>23</v>
      </c>
      <c r="D349" s="108" t="n">
        <v>2680.519958</v>
      </c>
      <c r="E349" s="108" t="n">
        <v>14.8045302110446</v>
      </c>
      <c r="F349" s="108" t="n">
        <v>85.6529914857975</v>
      </c>
      <c r="G349" s="108" t="n">
        <v>4.65620931898472</v>
      </c>
      <c r="H349" s="108" t="n">
        <v>448.9912377</v>
      </c>
      <c r="I349" s="108" t="n">
        <v>30.8489922516597</v>
      </c>
      <c r="J349" s="108" t="n">
        <v>14.3470085142025</v>
      </c>
      <c r="K349" s="108" t="n">
        <v>27.7980079791747</v>
      </c>
    </row>
    <row r="350">
      <c r="A350" s="108" t="s">
        <v>160</v>
      </c>
      <c r="B350" s="108" t="s">
        <v>161</v>
      </c>
      <c r="C350" s="108" t="s">
        <v>24</v>
      </c>
      <c r="D350" s="108" t="n">
        <v>1613.1668177</v>
      </c>
      <c r="E350" s="108" t="n">
        <v>20.4525835408562</v>
      </c>
      <c r="F350" s="108" t="n">
        <v>84.8359278168047</v>
      </c>
      <c r="G350" s="108" t="n">
        <v>5.59479076861494</v>
      </c>
      <c r="H350" s="108" t="n">
        <v>288.346915</v>
      </c>
      <c r="I350" s="108" t="n">
        <v>35.5848633802111</v>
      </c>
      <c r="J350" s="108" t="n">
        <v>15.1640721831953</v>
      </c>
      <c r="K350" s="108" t="n">
        <v>31.3002510184786</v>
      </c>
    </row>
    <row r="351">
      <c r="A351" s="108" t="s">
        <v>162</v>
      </c>
      <c r="B351" s="108" t="s">
        <v>163</v>
      </c>
      <c r="C351" s="108" t="s">
        <v>22</v>
      </c>
      <c r="D351" s="108" t="n">
        <v>4759.7704994</v>
      </c>
      <c r="E351" s="108" t="n">
        <v>14.1661833689008</v>
      </c>
      <c r="F351" s="108" t="n">
        <v>92.6013157831809</v>
      </c>
      <c r="G351" s="108" t="n">
        <v>2.87664340605127</v>
      </c>
      <c r="H351" s="108" t="n">
        <v>380.2973918</v>
      </c>
      <c r="I351" s="108" t="n">
        <v>36.9609054182454</v>
      </c>
      <c r="J351" s="108" t="n">
        <v>7.39868421681908</v>
      </c>
      <c r="K351" s="108" t="n">
        <v>36.0038294152097</v>
      </c>
    </row>
    <row r="352">
      <c r="A352" s="108" t="s">
        <v>162</v>
      </c>
      <c r="B352" s="108" t="s">
        <v>163</v>
      </c>
      <c r="C352" s="108" t="s">
        <v>23</v>
      </c>
      <c r="D352" s="108" t="n">
        <v>2948.4741036</v>
      </c>
      <c r="E352" s="108" t="n">
        <v>18.7946210195328</v>
      </c>
      <c r="F352" s="108" t="n">
        <v>87.3726789469007</v>
      </c>
      <c r="G352" s="108" t="n">
        <v>5.21048054558084</v>
      </c>
      <c r="H352" s="108" t="n">
        <v>426.1209519</v>
      </c>
      <c r="I352" s="108" t="n">
        <v>35.4933019477727</v>
      </c>
      <c r="J352" s="108" t="n">
        <v>12.6273210530993</v>
      </c>
      <c r="K352" s="108" t="n">
        <v>36.053066359342</v>
      </c>
    </row>
    <row r="353">
      <c r="A353" s="108" t="s">
        <v>162</v>
      </c>
      <c r="B353" s="108" t="s">
        <v>163</v>
      </c>
      <c r="C353" s="108" t="s">
        <v>24</v>
      </c>
      <c r="D353" s="108" t="n">
        <v>1337.9093556</v>
      </c>
      <c r="E353" s="108" t="n">
        <v>20.9201735390842</v>
      </c>
      <c r="F353" s="108" t="n">
        <v>83.0144117315498</v>
      </c>
      <c r="G353" s="108" t="n">
        <v>7.05491552810711</v>
      </c>
      <c r="H353" s="108" t="n">
        <v>273.7497861</v>
      </c>
      <c r="I353" s="108" t="n">
        <v>37.1503691415158</v>
      </c>
      <c r="J353" s="108" t="n">
        <v>16.9855882684502</v>
      </c>
      <c r="K353" s="108" t="n">
        <v>34.4797985872187</v>
      </c>
    </row>
    <row r="354">
      <c r="A354" s="108" t="s">
        <v>164</v>
      </c>
      <c r="B354" s="108" t="s">
        <v>165</v>
      </c>
      <c r="C354" s="108" t="s">
        <v>22</v>
      </c>
      <c r="D354" s="108" t="n">
        <v>8268.9871736</v>
      </c>
      <c r="E354" s="108" t="n">
        <v>9.86911705368831</v>
      </c>
      <c r="F354" s="108" t="n">
        <v>97.3803552975109</v>
      </c>
      <c r="G354" s="108" t="n">
        <v>1.13356301398636</v>
      </c>
      <c r="H354" s="108" t="n">
        <v>222.4453626</v>
      </c>
      <c r="I354" s="108" t="n">
        <v>43.9208762734621</v>
      </c>
      <c r="J354" s="108" t="n">
        <v>2.61964470248911</v>
      </c>
      <c r="K354" s="108" t="n">
        <v>42.1380689332497</v>
      </c>
    </row>
    <row r="355">
      <c r="A355" s="108" t="s">
        <v>164</v>
      </c>
      <c r="B355" s="108" t="s">
        <v>165</v>
      </c>
      <c r="C355" s="108" t="s">
        <v>23</v>
      </c>
      <c r="D355" s="108" t="n">
        <v>4812.5484746</v>
      </c>
      <c r="E355" s="108" t="n">
        <v>12.2004888766843</v>
      </c>
      <c r="F355" s="108" t="n">
        <v>94.7815089806877</v>
      </c>
      <c r="G355" s="108" t="n">
        <v>2.43717526926819</v>
      </c>
      <c r="H355" s="108" t="n">
        <v>264.9698371</v>
      </c>
      <c r="I355" s="108" t="n">
        <v>44.5525339366245</v>
      </c>
      <c r="J355" s="108" t="n">
        <v>5.21849101931226</v>
      </c>
      <c r="K355" s="108" t="n">
        <v>44.265506794356</v>
      </c>
    </row>
    <row r="356">
      <c r="A356" s="108" t="s">
        <v>164</v>
      </c>
      <c r="B356" s="108" t="s">
        <v>165</v>
      </c>
      <c r="C356" s="108" t="s">
        <v>24</v>
      </c>
      <c r="D356" s="108" t="n">
        <v>1048.7505932</v>
      </c>
      <c r="E356" s="108" t="n">
        <v>21.7451279770849</v>
      </c>
      <c r="F356" s="108" t="n">
        <v>96.514030349758</v>
      </c>
      <c r="G356" s="108" t="n">
        <v>3.48447823651814</v>
      </c>
      <c r="H356" s="108" t="n">
        <v>37.8795987</v>
      </c>
      <c r="I356" s="108" t="n">
        <v>99.9999999999998</v>
      </c>
      <c r="J356" s="108" t="n">
        <v>3.48596965024196</v>
      </c>
      <c r="K356" s="108" t="n">
        <v>96.4727384385118</v>
      </c>
    </row>
    <row r="357">
      <c r="A357" s="108" t="s">
        <v>166</v>
      </c>
      <c r="B357" s="108" t="s">
        <v>167</v>
      </c>
      <c r="C357" s="108" t="s">
        <v>22</v>
      </c>
      <c r="D357" s="108" t="n">
        <v>4474.1818045</v>
      </c>
      <c r="E357" s="108" t="n">
        <v>12.1638072212552</v>
      </c>
      <c r="F357" s="108" t="n">
        <v>88.0322563001185</v>
      </c>
      <c r="G357" s="108" t="n">
        <v>3.32281661325817</v>
      </c>
      <c r="H357" s="108" t="n">
        <v>608.25274</v>
      </c>
      <c r="I357" s="108" t="n">
        <v>26.605195117182</v>
      </c>
      <c r="J357" s="108" t="n">
        <v>11.9677436998815</v>
      </c>
      <c r="K357" s="108" t="n">
        <v>24.4419542289773</v>
      </c>
    </row>
    <row r="358">
      <c r="A358" s="108" t="s">
        <v>166</v>
      </c>
      <c r="B358" s="108" t="s">
        <v>167</v>
      </c>
      <c r="C358" s="108" t="s">
        <v>23</v>
      </c>
      <c r="D358" s="108" t="n">
        <v>3297.7339775</v>
      </c>
      <c r="E358" s="108" t="n">
        <v>10.5989249177488</v>
      </c>
      <c r="F358" s="108" t="n">
        <v>89.2839560300212</v>
      </c>
      <c r="G358" s="108" t="n">
        <v>3.28978036517966</v>
      </c>
      <c r="H358" s="108" t="n">
        <v>395.8008121</v>
      </c>
      <c r="I358" s="108" t="n">
        <v>30.3132506708724</v>
      </c>
      <c r="J358" s="108" t="n">
        <v>10.7160439699788</v>
      </c>
      <c r="K358" s="108" t="n">
        <v>27.4097984569681</v>
      </c>
    </row>
    <row r="359">
      <c r="A359" s="108" t="s">
        <v>166</v>
      </c>
      <c r="B359" s="108" t="s">
        <v>167</v>
      </c>
      <c r="C359" s="108" t="s">
        <v>24</v>
      </c>
      <c r="D359" s="108" t="n">
        <v>835.9808396</v>
      </c>
      <c r="E359" s="108" t="n">
        <v>22.5737432456241</v>
      </c>
      <c r="F359" s="108" t="n">
        <v>96.4617769442329</v>
      </c>
      <c r="G359" s="108" t="n">
        <v>3.66910085559348</v>
      </c>
      <c r="H359" s="108" t="n">
        <v>30.6638212</v>
      </c>
      <c r="I359" s="108" t="n">
        <v>99.9999999999998</v>
      </c>
      <c r="J359" s="108" t="n">
        <v>3.53822305576708</v>
      </c>
      <c r="K359" s="108" t="n">
        <v>100.029868874794</v>
      </c>
    </row>
    <row r="360">
      <c r="A360" s="108" t="s">
        <v>168</v>
      </c>
      <c r="B360" s="108" t="s">
        <v>169</v>
      </c>
      <c r="C360" s="108" t="s">
        <v>22</v>
      </c>
      <c r="D360" s="108" t="n">
        <v>7670.3397552</v>
      </c>
      <c r="E360" s="108" t="n">
        <v>10.7442581081666</v>
      </c>
      <c r="F360" s="108" t="n">
        <v>94.759615967317</v>
      </c>
      <c r="G360" s="108" t="n">
        <v>2.08912209462096</v>
      </c>
      <c r="H360" s="108" t="n">
        <v>424.1841376</v>
      </c>
      <c r="I360" s="108" t="n">
        <v>37.7763305034784</v>
      </c>
      <c r="J360" s="108" t="n">
        <v>5.24038403268298</v>
      </c>
      <c r="K360" s="108" t="n">
        <v>37.7766984557742</v>
      </c>
    </row>
    <row r="361">
      <c r="A361" s="108" t="s">
        <v>168</v>
      </c>
      <c r="B361" s="108" t="s">
        <v>169</v>
      </c>
      <c r="C361" s="108" t="s">
        <v>23</v>
      </c>
      <c r="D361" s="108" t="n">
        <v>6670.3825634</v>
      </c>
      <c r="E361" s="108" t="n">
        <v>17.898320289479</v>
      </c>
      <c r="F361" s="108" t="n">
        <v>87.0184325228516</v>
      </c>
      <c r="G361" s="108" t="n">
        <v>3.9150460992418</v>
      </c>
      <c r="H361" s="108" t="n">
        <v>995.0997603</v>
      </c>
      <c r="I361" s="108" t="n">
        <v>29.2998670965768</v>
      </c>
      <c r="J361" s="108" t="n">
        <v>12.9815674771484</v>
      </c>
      <c r="K361" s="108" t="n">
        <v>26.2434544526638</v>
      </c>
    </row>
    <row r="362">
      <c r="A362" s="108" t="s">
        <v>168</v>
      </c>
      <c r="B362" s="108" t="s">
        <v>169</v>
      </c>
      <c r="C362" s="108" t="s">
        <v>24</v>
      </c>
      <c r="D362" s="108" t="n">
        <v>2279.7968181</v>
      </c>
      <c r="E362" s="108" t="n">
        <v>23.1990563398736</v>
      </c>
      <c r="F362" s="108" t="n">
        <v>81.4925985541445</v>
      </c>
      <c r="G362" s="108" t="n">
        <v>10.2038999382466</v>
      </c>
      <c r="H362" s="108" t="n">
        <v>517.7539516</v>
      </c>
      <c r="I362" s="108" t="n">
        <v>52.5297633368736</v>
      </c>
      <c r="J362" s="108" t="n">
        <v>18.5074014458555</v>
      </c>
      <c r="K362" s="108" t="n">
        <v>44.9302579720288</v>
      </c>
    </row>
    <row r="363">
      <c r="A363" s="108" t="s">
        <v>170</v>
      </c>
      <c r="B363" s="108" t="s">
        <v>171</v>
      </c>
      <c r="C363" s="108" t="s">
        <v>22</v>
      </c>
      <c r="D363" s="108" t="n">
        <v>6416.0019376</v>
      </c>
      <c r="E363" s="108" t="n">
        <v>8.5338653339433</v>
      </c>
      <c r="F363" s="108" t="n">
        <v>94.1595341753166</v>
      </c>
      <c r="G363" s="108" t="n">
        <v>1.67763283115709</v>
      </c>
      <c r="H363" s="108" t="n">
        <v>397.9675598</v>
      </c>
      <c r="I363" s="108" t="n">
        <v>28.3429670893161</v>
      </c>
      <c r="J363" s="108" t="n">
        <v>5.84046582468343</v>
      </c>
      <c r="K363" s="108" t="n">
        <v>27.0466655641344</v>
      </c>
    </row>
    <row r="364">
      <c r="A364" s="108" t="s">
        <v>170</v>
      </c>
      <c r="B364" s="108" t="s">
        <v>171</v>
      </c>
      <c r="C364" s="108" t="s">
        <v>23</v>
      </c>
      <c r="D364" s="108" t="n">
        <v>3079.1811097</v>
      </c>
      <c r="E364" s="108" t="n">
        <v>10.9684925357658</v>
      </c>
      <c r="F364" s="108" t="n">
        <v>88.9229428297282</v>
      </c>
      <c r="G364" s="108" t="n">
        <v>3.95469467072513</v>
      </c>
      <c r="H364" s="108" t="n">
        <v>383.5710347</v>
      </c>
      <c r="I364" s="108" t="n">
        <v>35.0317639922547</v>
      </c>
      <c r="J364" s="108" t="n">
        <v>11.0770571702718</v>
      </c>
      <c r="K364" s="108" t="n">
        <v>31.7469778036086</v>
      </c>
    </row>
    <row r="365">
      <c r="A365" s="108" t="s">
        <v>170</v>
      </c>
      <c r="B365" s="108" t="s">
        <v>171</v>
      </c>
      <c r="C365" s="108" t="s">
        <v>24</v>
      </c>
      <c r="D365" s="108" t="n">
        <v>1132.1253482</v>
      </c>
      <c r="E365" s="108" t="n">
        <v>18.1300775142656</v>
      </c>
      <c r="F365" s="108" t="n">
        <v>83.1612886743961</v>
      </c>
      <c r="G365" s="108" t="n">
        <v>6.23204615134715</v>
      </c>
      <c r="H365" s="108" t="n">
        <v>229.2356483</v>
      </c>
      <c r="I365" s="108" t="n">
        <v>37.2054018242322</v>
      </c>
      <c r="J365" s="108" t="n">
        <v>16.8387113256039</v>
      </c>
      <c r="K365" s="108" t="n">
        <v>30.778185990771</v>
      </c>
    </row>
    <row r="366">
      <c r="A366" s="108" t="s">
        <v>172</v>
      </c>
      <c r="B366" s="108" t="s">
        <v>173</v>
      </c>
      <c r="C366" s="108" t="s">
        <v>22</v>
      </c>
      <c r="D366" s="108" t="n">
        <v>6068.4509336</v>
      </c>
      <c r="E366" s="108" t="n">
        <v>11.3419330379632</v>
      </c>
      <c r="F366" s="108" t="n">
        <v>94.3376820293591</v>
      </c>
      <c r="G366" s="108" t="n">
        <v>2.18838065401617</v>
      </c>
      <c r="H366" s="108" t="n">
        <v>364.2393796</v>
      </c>
      <c r="I366" s="108" t="n">
        <v>36.6725576762985</v>
      </c>
      <c r="J366" s="108" t="n">
        <v>5.6623179706409</v>
      </c>
      <c r="K366" s="108" t="n">
        <v>36.4597607142877</v>
      </c>
    </row>
    <row r="367">
      <c r="A367" s="108" t="s">
        <v>172</v>
      </c>
      <c r="B367" s="108" t="s">
        <v>173</v>
      </c>
      <c r="C367" s="108" t="s">
        <v>23</v>
      </c>
      <c r="D367" s="108" t="n">
        <v>6453.0098485</v>
      </c>
      <c r="E367" s="108" t="n">
        <v>8.63063804333943</v>
      </c>
      <c r="F367" s="108" t="n">
        <v>91.3175566387584</v>
      </c>
      <c r="G367" s="108" t="n">
        <v>2.27447895777171</v>
      </c>
      <c r="H367" s="108" t="n">
        <v>613.5500618</v>
      </c>
      <c r="I367" s="108" t="n">
        <v>24.4363850960836</v>
      </c>
      <c r="J367" s="108" t="n">
        <v>8.68244336124156</v>
      </c>
      <c r="K367" s="108" t="n">
        <v>23.9218215896639</v>
      </c>
    </row>
    <row r="368">
      <c r="A368" s="108" t="s">
        <v>172</v>
      </c>
      <c r="B368" s="108" t="s">
        <v>173</v>
      </c>
      <c r="C368" s="108" t="s">
        <v>24</v>
      </c>
      <c r="D368" s="108" t="n">
        <v>1388.7235447</v>
      </c>
      <c r="E368" s="108" t="n">
        <v>18.1606624323947</v>
      </c>
      <c r="F368" s="108" t="n">
        <v>90.8070603589531</v>
      </c>
      <c r="G368" s="108" t="n">
        <v>5.26640467556573</v>
      </c>
      <c r="H368" s="108" t="n">
        <v>140.5887568</v>
      </c>
      <c r="I368" s="108" t="n">
        <v>52.7757086229069</v>
      </c>
      <c r="J368" s="108" t="n">
        <v>9.19293964104689</v>
      </c>
      <c r="K368" s="108" t="n">
        <v>52.0210885659975</v>
      </c>
    </row>
    <row r="369">
      <c r="A369" s="108" t="s">
        <v>174</v>
      </c>
      <c r="B369" s="108" t="s">
        <v>175</v>
      </c>
      <c r="C369" s="108" t="s">
        <v>22</v>
      </c>
      <c r="D369" s="108" t="n">
        <v>3473.17888</v>
      </c>
      <c r="E369" s="108" t="n">
        <v>14.0758000691765</v>
      </c>
      <c r="F369" s="108" t="n">
        <v>89.5774805415957</v>
      </c>
      <c r="G369" s="108" t="n">
        <v>3.90671112529967</v>
      </c>
      <c r="H369" s="108" t="n">
        <v>404.1113262</v>
      </c>
      <c r="I369" s="108" t="n">
        <v>37.0442636934102</v>
      </c>
      <c r="J369" s="108" t="n">
        <v>10.4225194584043</v>
      </c>
      <c r="K369" s="108" t="n">
        <v>33.5766549733786</v>
      </c>
    </row>
    <row r="370">
      <c r="A370" s="108" t="s">
        <v>174</v>
      </c>
      <c r="B370" s="108" t="s">
        <v>175</v>
      </c>
      <c r="C370" s="108" t="s">
        <v>23</v>
      </c>
      <c r="D370" s="108" t="n">
        <v>4289.8451945</v>
      </c>
      <c r="E370" s="108" t="n">
        <v>12.8324620255972</v>
      </c>
      <c r="F370" s="108" t="n">
        <v>90.4789820146114</v>
      </c>
      <c r="G370" s="108" t="n">
        <v>3.42957024063122</v>
      </c>
      <c r="H370" s="108" t="n">
        <v>451.4163659</v>
      </c>
      <c r="I370" s="108" t="n">
        <v>33.686563914012</v>
      </c>
      <c r="J370" s="108" t="n">
        <v>9.5210179853886</v>
      </c>
      <c r="K370" s="108" t="n">
        <v>32.5914754699682</v>
      </c>
    </row>
    <row r="371">
      <c r="A371" s="108" t="s">
        <v>174</v>
      </c>
      <c r="B371" s="108" t="s">
        <v>175</v>
      </c>
      <c r="C371" s="108" t="s">
        <v>24</v>
      </c>
      <c r="D371" s="108" t="n">
        <v>1102.1831083</v>
      </c>
      <c r="E371" s="108" t="n">
        <v>16.8551168956845</v>
      </c>
      <c r="F371" s="108" t="n">
        <v>84.0093557035858</v>
      </c>
      <c r="G371" s="108" t="n">
        <v>7.43100143222657</v>
      </c>
      <c r="H371" s="108" t="n">
        <v>209.7935151</v>
      </c>
      <c r="I371" s="108" t="n">
        <v>40.1533891180753</v>
      </c>
      <c r="J371" s="108" t="n">
        <v>15.9906442964142</v>
      </c>
      <c r="K371" s="108" t="n">
        <v>39.0399305357424</v>
      </c>
    </row>
    <row r="372">
      <c r="A372" s="108" t="s">
        <v>176</v>
      </c>
      <c r="B372" s="108" t="s">
        <v>177</v>
      </c>
      <c r="C372" s="108" t="s">
        <v>22</v>
      </c>
      <c r="D372" s="108" t="n">
        <v>4313.6311498</v>
      </c>
      <c r="E372" s="108" t="n">
        <v>11.6250284967737</v>
      </c>
      <c r="F372" s="108" t="n">
        <v>92.2599324376535</v>
      </c>
      <c r="G372" s="108" t="n">
        <v>2.71149902541944</v>
      </c>
      <c r="H372" s="108" t="n">
        <v>361.8883697</v>
      </c>
      <c r="I372" s="108" t="n">
        <v>32.5389091967308</v>
      </c>
      <c r="J372" s="108" t="n">
        <v>7.74006756234653</v>
      </c>
      <c r="K372" s="108" t="n">
        <v>32.3204823310509</v>
      </c>
    </row>
    <row r="373">
      <c r="A373" s="108" t="s">
        <v>176</v>
      </c>
      <c r="B373" s="108" t="s">
        <v>177</v>
      </c>
      <c r="C373" s="108" t="s">
        <v>23</v>
      </c>
      <c r="D373" s="108" t="n">
        <v>4120.809705</v>
      </c>
      <c r="E373" s="108" t="n">
        <v>12.4681998567744</v>
      </c>
      <c r="F373" s="108" t="n">
        <v>84.5873299637405</v>
      </c>
      <c r="G373" s="108" t="n">
        <v>4.51726925574274</v>
      </c>
      <c r="H373" s="108" t="n">
        <v>750.8533523</v>
      </c>
      <c r="I373" s="108" t="n">
        <v>24.7299739491808</v>
      </c>
      <c r="J373" s="108" t="n">
        <v>15.4126700362595</v>
      </c>
      <c r="K373" s="108" t="n">
        <v>24.7915347679308</v>
      </c>
    </row>
    <row r="374">
      <c r="A374" s="108" t="s">
        <v>176</v>
      </c>
      <c r="B374" s="108" t="s">
        <v>177</v>
      </c>
      <c r="C374" s="108" t="s">
        <v>24</v>
      </c>
      <c r="D374" s="108" t="n">
        <v>1226.484512</v>
      </c>
      <c r="E374" s="108" t="n">
        <v>22.1590912908019</v>
      </c>
      <c r="F374" s="108" t="n">
        <v>75.6839836957251</v>
      </c>
      <c r="G374" s="108" t="n">
        <v>9.4452800059169</v>
      </c>
      <c r="H374" s="108" t="n">
        <v>394.049255</v>
      </c>
      <c r="I374" s="108" t="n">
        <v>35.4818120503122</v>
      </c>
      <c r="J374" s="108" t="n">
        <v>24.3160163042749</v>
      </c>
      <c r="K374" s="108" t="n">
        <v>29.398582770472</v>
      </c>
    </row>
    <row r="375">
      <c r="A375" s="108" t="s">
        <v>178</v>
      </c>
      <c r="B375" s="108" t="s">
        <v>179</v>
      </c>
      <c r="C375" s="108" t="s">
        <v>22</v>
      </c>
      <c r="D375" s="108" t="n">
        <v>10688.9402963</v>
      </c>
      <c r="E375" s="108" t="n">
        <v>10.7157405253273</v>
      </c>
      <c r="F375" s="108" t="n">
        <v>92.3863220951217</v>
      </c>
      <c r="G375" s="108" t="n">
        <v>2.0277271241594</v>
      </c>
      <c r="H375" s="108" t="n">
        <v>880.889581</v>
      </c>
      <c r="I375" s="108" t="n">
        <v>25.8937285914156</v>
      </c>
      <c r="J375" s="108" t="n">
        <v>7.61367790487831</v>
      </c>
      <c r="K375" s="108" t="n">
        <v>24.6049614331038</v>
      </c>
    </row>
    <row r="376">
      <c r="A376" s="108" t="s">
        <v>178</v>
      </c>
      <c r="B376" s="108" t="s">
        <v>179</v>
      </c>
      <c r="C376" s="108" t="s">
        <v>23</v>
      </c>
      <c r="D376" s="108" t="n">
        <v>5741.7638069</v>
      </c>
      <c r="E376" s="108" t="n">
        <v>11.4697736172269</v>
      </c>
      <c r="F376" s="108" t="n">
        <v>92.5727990260924</v>
      </c>
      <c r="G376" s="108" t="n">
        <v>2.63946579129064</v>
      </c>
      <c r="H376" s="108" t="n">
        <v>460.6670014</v>
      </c>
      <c r="I376" s="108" t="n">
        <v>34.6902884501003</v>
      </c>
      <c r="J376" s="108" t="n">
        <v>7.42720097390756</v>
      </c>
      <c r="K376" s="108" t="n">
        <v>32.8983606464661</v>
      </c>
    </row>
    <row r="377">
      <c r="A377" s="108" t="s">
        <v>178</v>
      </c>
      <c r="B377" s="108" t="s">
        <v>179</v>
      </c>
      <c r="C377" s="108" t="s">
        <v>24</v>
      </c>
      <c r="D377" s="108" t="n">
        <v>1197.7631575</v>
      </c>
      <c r="E377" s="108" t="n">
        <v>29.5046848475065</v>
      </c>
      <c r="F377" s="108" t="n">
        <v>82.4645457878266</v>
      </c>
      <c r="G377" s="108" t="n">
        <v>11.5634877204807</v>
      </c>
      <c r="H377" s="108" t="n">
        <v>254.6951639</v>
      </c>
      <c r="I377" s="108" t="n">
        <v>61.5553704539626</v>
      </c>
      <c r="J377" s="108" t="n">
        <v>17.5354542121734</v>
      </c>
      <c r="K377" s="108" t="n">
        <v>54.3799864579816</v>
      </c>
    </row>
    <row r="378">
      <c r="A378" s="108" t="s">
        <v>180</v>
      </c>
      <c r="B378" s="108" t="s">
        <v>181</v>
      </c>
      <c r="C378" s="108" t="s">
        <v>22</v>
      </c>
      <c r="D378" s="108" t="n">
        <v>1401.3951534</v>
      </c>
      <c r="E378" s="108" t="n">
        <v>11.8783375729228</v>
      </c>
      <c r="F378" s="108" t="n">
        <v>92.7660415246605</v>
      </c>
      <c r="G378" s="108" t="n">
        <v>3.19000825574917</v>
      </c>
      <c r="H378" s="108" t="n">
        <v>109.2817391</v>
      </c>
      <c r="I378" s="108" t="n">
        <v>42.9167890409678</v>
      </c>
      <c r="J378" s="108" t="n">
        <v>7.23395847533956</v>
      </c>
      <c r="K378" s="108" t="n">
        <v>40.9076772178937</v>
      </c>
    </row>
    <row r="379">
      <c r="A379" s="108" t="s">
        <v>180</v>
      </c>
      <c r="B379" s="108" t="s">
        <v>181</v>
      </c>
      <c r="C379" s="108" t="s">
        <v>23</v>
      </c>
      <c r="D379" s="108" t="n">
        <v>1239.022416</v>
      </c>
      <c r="E379" s="108" t="n">
        <v>13.1596279398149</v>
      </c>
      <c r="F379" s="108" t="n">
        <v>87.3215661887541</v>
      </c>
      <c r="G379" s="108" t="n">
        <v>4.13931174209378</v>
      </c>
      <c r="H379" s="108" t="n">
        <v>179.896724</v>
      </c>
      <c r="I379" s="108" t="n">
        <v>32.7796814966587</v>
      </c>
      <c r="J379" s="108" t="n">
        <v>12.6784338112459</v>
      </c>
      <c r="K379" s="108" t="n">
        <v>28.509135248434</v>
      </c>
    </row>
    <row r="380">
      <c r="A380" s="108" t="s">
        <v>180</v>
      </c>
      <c r="B380" s="108" t="s">
        <v>181</v>
      </c>
      <c r="C380" s="108" t="s">
        <v>24</v>
      </c>
      <c r="D380" s="108" t="n">
        <v>548.1971176</v>
      </c>
      <c r="E380" s="108" t="n">
        <v>19.1946299780755</v>
      </c>
      <c r="F380" s="108" t="n">
        <v>85.8793444576727</v>
      </c>
      <c r="G380" s="108" t="n">
        <v>6.25923907620436</v>
      </c>
      <c r="H380" s="108" t="n">
        <v>90.1369557</v>
      </c>
      <c r="I380" s="108" t="n">
        <v>41.8748469610331</v>
      </c>
      <c r="J380" s="108" t="n">
        <v>14.1206555423273</v>
      </c>
      <c r="K380" s="108" t="n">
        <v>38.0675916254017</v>
      </c>
    </row>
    <row r="381">
      <c r="A381" s="108" t="s">
        <v>182</v>
      </c>
      <c r="B381" s="108" t="s">
        <v>183</v>
      </c>
      <c r="C381" s="108" t="s">
        <v>22</v>
      </c>
      <c r="D381" s="108" t="n">
        <v>1571.2923955</v>
      </c>
      <c r="E381" s="108" t="n">
        <v>15.8168778552027</v>
      </c>
      <c r="F381" s="108" t="n">
        <v>95.9160292146532</v>
      </c>
      <c r="G381" s="108" t="n">
        <v>2.99026253262574</v>
      </c>
      <c r="H381" s="108" t="n">
        <v>66.9034393</v>
      </c>
      <c r="I381" s="108" t="n">
        <v>70.3448752801013</v>
      </c>
      <c r="J381" s="108" t="n">
        <v>4.08397078534679</v>
      </c>
      <c r="K381" s="108" t="n">
        <v>70.2292262882724</v>
      </c>
    </row>
    <row r="382">
      <c r="A382" s="108" t="s">
        <v>182</v>
      </c>
      <c r="B382" s="108" t="s">
        <v>183</v>
      </c>
      <c r="C382" s="108" t="s">
        <v>23</v>
      </c>
      <c r="D382" s="108" t="n">
        <v>2045.4863183</v>
      </c>
      <c r="E382" s="108" t="n">
        <v>12.2737843007547</v>
      </c>
      <c r="F382" s="108" t="n">
        <v>96.1877353903854</v>
      </c>
      <c r="G382" s="108" t="n">
        <v>2.7972582840166</v>
      </c>
      <c r="H382" s="108" t="n">
        <v>81.0699521</v>
      </c>
      <c r="I382" s="108" t="n">
        <v>74.5489864240163</v>
      </c>
      <c r="J382" s="108" t="n">
        <v>3.81226460961463</v>
      </c>
      <c r="K382" s="108" t="n">
        <v>70.5779811199284</v>
      </c>
    </row>
    <row r="383">
      <c r="A383" s="108" t="s">
        <v>182</v>
      </c>
      <c r="B383" s="108" t="s">
        <v>183</v>
      </c>
      <c r="C383" s="108" t="s">
        <v>24</v>
      </c>
      <c r="D383" s="108" t="n">
        <v>532.0613709</v>
      </c>
      <c r="E383" s="108" t="n">
        <v>29.0810483843894</v>
      </c>
      <c r="F383" s="108" t="n">
        <v>83.8401816084273</v>
      </c>
      <c r="G383" s="108" t="n">
        <v>10.9064838484798</v>
      </c>
      <c r="H383" s="108" t="n">
        <v>102.5524392</v>
      </c>
      <c r="I383" s="108" t="n">
        <v>58.0047491207837</v>
      </c>
      <c r="J383" s="108" t="n">
        <v>16.1598183915727</v>
      </c>
      <c r="K383" s="108" t="n">
        <v>56.5848925036673</v>
      </c>
    </row>
    <row r="384">
      <c r="A384" s="108" t="s">
        <v>184</v>
      </c>
      <c r="B384" s="108" t="s">
        <v>185</v>
      </c>
      <c r="C384" s="108" t="s">
        <v>22</v>
      </c>
      <c r="D384" s="108" t="n">
        <v>1378.5363046</v>
      </c>
      <c r="E384" s="108" t="n">
        <v>14.1827674342336</v>
      </c>
      <c r="F384" s="108" t="n">
        <v>92.5697392461038</v>
      </c>
      <c r="G384" s="108" t="n">
        <v>4.63024433611032</v>
      </c>
      <c r="H384" s="108" t="n">
        <v>110.6504597</v>
      </c>
      <c r="I384" s="108" t="n">
        <v>58.766901659155</v>
      </c>
      <c r="J384" s="108" t="n">
        <v>7.43026075389623</v>
      </c>
      <c r="K384" s="108" t="n">
        <v>57.6857966410834</v>
      </c>
    </row>
    <row r="385">
      <c r="A385" s="108" t="s">
        <v>184</v>
      </c>
      <c r="B385" s="108" t="s">
        <v>185</v>
      </c>
      <c r="C385" s="108" t="s">
        <v>23</v>
      </c>
      <c r="D385" s="108" t="n">
        <v>1044.5252049</v>
      </c>
      <c r="E385" s="108" t="n">
        <v>21.8106785649894</v>
      </c>
      <c r="F385" s="108" t="n">
        <v>100</v>
      </c>
      <c r="G385" s="108" t="n">
        <v>0.00000000000000242147175255496</v>
      </c>
      <c r="H385" s="108"/>
      <c r="I385" s="108"/>
      <c r="J385" s="108"/>
      <c r="K385" s="108"/>
    </row>
    <row r="386">
      <c r="A386" s="108" t="s">
        <v>184</v>
      </c>
      <c r="B386" s="108" t="s">
        <v>185</v>
      </c>
      <c r="C386" s="108" t="s">
        <v>24</v>
      </c>
      <c r="D386" s="108" t="n">
        <v>392.1648153</v>
      </c>
      <c r="E386" s="108" t="n">
        <v>28.9840316114296</v>
      </c>
      <c r="F386" s="108" t="n">
        <v>100</v>
      </c>
      <c r="G386" s="108" t="n">
        <v>0</v>
      </c>
      <c r="H386" s="108"/>
      <c r="I386" s="108"/>
      <c r="J386" s="108"/>
      <c r="K386" s="108"/>
    </row>
    <row r="387">
      <c r="A387" s="108" t="s">
        <v>186</v>
      </c>
      <c r="B387" s="108" t="s">
        <v>187</v>
      </c>
      <c r="C387" s="108" t="s">
        <v>22</v>
      </c>
      <c r="D387" s="108" t="n">
        <v>182.1695545</v>
      </c>
      <c r="E387" s="108" t="n">
        <v>18.91553990334</v>
      </c>
      <c r="F387" s="108" t="n">
        <v>84.381813825259</v>
      </c>
      <c r="G387" s="108" t="n">
        <v>10.3179705637879</v>
      </c>
      <c r="H387" s="108" t="n">
        <v>33.7176684</v>
      </c>
      <c r="I387" s="108" t="n">
        <v>60.7073435434044</v>
      </c>
      <c r="J387" s="108" t="n">
        <v>15.618186174741</v>
      </c>
      <c r="K387" s="108" t="n">
        <v>55.7458504737343</v>
      </c>
    </row>
    <row r="388">
      <c r="A388" s="108" t="s">
        <v>186</v>
      </c>
      <c r="B388" s="108" t="s">
        <v>187</v>
      </c>
      <c r="C388" s="108" t="s">
        <v>23</v>
      </c>
      <c r="D388" s="108" t="n">
        <v>177.8692436</v>
      </c>
      <c r="E388" s="108" t="n">
        <v>18.6429798807315</v>
      </c>
      <c r="F388" s="108" t="n">
        <v>87.3487604193698</v>
      </c>
      <c r="G388" s="108" t="n">
        <v>9.30635615723695</v>
      </c>
      <c r="H388" s="108" t="n">
        <v>25.7618586</v>
      </c>
      <c r="I388" s="108" t="n">
        <v>71.3470677425768</v>
      </c>
      <c r="J388" s="108" t="n">
        <v>12.6512395806302</v>
      </c>
      <c r="K388" s="108" t="n">
        <v>64.2544684396311</v>
      </c>
    </row>
    <row r="389">
      <c r="A389" s="108" t="s">
        <v>186</v>
      </c>
      <c r="B389" s="108" t="s">
        <v>187</v>
      </c>
      <c r="C389" s="108" t="s">
        <v>24</v>
      </c>
      <c r="D389" s="108" t="n">
        <v>53.8636939</v>
      </c>
      <c r="E389" s="108" t="n">
        <v>38.6386120698865</v>
      </c>
      <c r="F389" s="108" t="n">
        <v>87.1676490158678</v>
      </c>
      <c r="G389" s="108" t="n">
        <v>14.0767339323381</v>
      </c>
      <c r="H389" s="108" t="n">
        <v>7.9295224</v>
      </c>
      <c r="I389" s="108" t="n">
        <v>99.9999999999999</v>
      </c>
      <c r="J389" s="108" t="n">
        <v>12.8323509841322</v>
      </c>
      <c r="K389" s="108" t="n">
        <v>95.6204988642449</v>
      </c>
    </row>
    <row r="390">
      <c r="A390" s="108" t="s">
        <v>188</v>
      </c>
      <c r="B390" s="108" t="s">
        <v>189</v>
      </c>
      <c r="C390" s="108" t="s">
        <v>22</v>
      </c>
      <c r="D390" s="108" t="n">
        <v>618.9342551</v>
      </c>
      <c r="E390" s="108" t="n">
        <v>24.9568582087537</v>
      </c>
      <c r="F390" s="108" t="n">
        <v>74.7674623121296</v>
      </c>
      <c r="G390" s="108" t="n">
        <v>10.6900571795079</v>
      </c>
      <c r="H390" s="108" t="n">
        <v>208.8780525</v>
      </c>
      <c r="I390" s="108" t="n">
        <v>31.5279835362883</v>
      </c>
      <c r="J390" s="108" t="n">
        <v>25.2325376878704</v>
      </c>
      <c r="K390" s="108" t="n">
        <v>31.6761023869425</v>
      </c>
    </row>
    <row r="391">
      <c r="A391" s="108" t="s">
        <v>188</v>
      </c>
      <c r="B391" s="108" t="s">
        <v>189</v>
      </c>
      <c r="C391" s="108" t="s">
        <v>23</v>
      </c>
      <c r="D391" s="108" t="n">
        <v>514.9327378</v>
      </c>
      <c r="E391" s="108" t="n">
        <v>24.4775335383822</v>
      </c>
      <c r="F391" s="108" t="n">
        <v>90.6576110871413</v>
      </c>
      <c r="G391" s="108" t="n">
        <v>6.09443379298452</v>
      </c>
      <c r="H391" s="108" t="n">
        <v>53.0645121</v>
      </c>
      <c r="I391" s="108" t="n">
        <v>56.3929277137039</v>
      </c>
      <c r="J391" s="108" t="n">
        <v>9.34238891285871</v>
      </c>
      <c r="K391" s="108" t="n">
        <v>59.1397782466817</v>
      </c>
    </row>
    <row r="392">
      <c r="A392" s="108" t="s">
        <v>188</v>
      </c>
      <c r="B392" s="108" t="s">
        <v>189</v>
      </c>
      <c r="C392" s="108" t="s">
        <v>24</v>
      </c>
      <c r="D392" s="108" t="n">
        <v>386.917986</v>
      </c>
      <c r="E392" s="108" t="n">
        <v>22.0095984801867</v>
      </c>
      <c r="F392" s="108" t="n">
        <v>68.7661924247541</v>
      </c>
      <c r="G392" s="108" t="n">
        <v>17.2163562512254</v>
      </c>
      <c r="H392" s="108" t="n">
        <v>175.7392913</v>
      </c>
      <c r="I392" s="108" t="n">
        <v>58.7242688542407</v>
      </c>
      <c r="J392" s="108" t="n">
        <v>31.2338075752459</v>
      </c>
      <c r="K392" s="108" t="n">
        <v>37.9045450661985</v>
      </c>
    </row>
    <row r="393">
      <c r="A393" s="108" t="s">
        <v>190</v>
      </c>
      <c r="B393" s="108" t="s">
        <v>191</v>
      </c>
      <c r="C393" s="108" t="s">
        <v>22</v>
      </c>
      <c r="D393" s="108" t="n">
        <v>2345.8744591</v>
      </c>
      <c r="E393" s="108" t="n">
        <v>17.0238132204554</v>
      </c>
      <c r="F393" s="108" t="n">
        <v>81.2925815604498</v>
      </c>
      <c r="G393" s="108" t="n">
        <v>6.83906597050277</v>
      </c>
      <c r="H393" s="108" t="n">
        <v>539.8432953</v>
      </c>
      <c r="I393" s="108" t="n">
        <v>34.1820785242594</v>
      </c>
      <c r="J393" s="108" t="n">
        <v>18.7074184395502</v>
      </c>
      <c r="K393" s="108" t="n">
        <v>29.7189764585049</v>
      </c>
    </row>
    <row r="394">
      <c r="A394" s="108" t="s">
        <v>190</v>
      </c>
      <c r="B394" s="108" t="s">
        <v>191</v>
      </c>
      <c r="C394" s="108" t="s">
        <v>23</v>
      </c>
      <c r="D394" s="108" t="n">
        <v>2619.2261761</v>
      </c>
      <c r="E394" s="108" t="n">
        <v>14.176141685461</v>
      </c>
      <c r="F394" s="108" t="n">
        <v>89.7609795890391</v>
      </c>
      <c r="G394" s="108" t="n">
        <v>4.60594394692001</v>
      </c>
      <c r="H394" s="108" t="n">
        <v>298.7747059</v>
      </c>
      <c r="I394" s="108" t="n">
        <v>41.0135793643793</v>
      </c>
      <c r="J394" s="108" t="n">
        <v>10.2390204109609</v>
      </c>
      <c r="K394" s="108" t="n">
        <v>40.378280735251</v>
      </c>
    </row>
    <row r="395">
      <c r="A395" s="108" t="s">
        <v>190</v>
      </c>
      <c r="B395" s="108" t="s">
        <v>191</v>
      </c>
      <c r="C395" s="108" t="s">
        <v>24</v>
      </c>
      <c r="D395" s="108" t="n">
        <v>1448.5110782</v>
      </c>
      <c r="E395" s="108" t="n">
        <v>20.0624328381746</v>
      </c>
      <c r="F395" s="108" t="n">
        <v>80.6220974157444</v>
      </c>
      <c r="G395" s="108" t="n">
        <v>10.3470204554065</v>
      </c>
      <c r="H395" s="108" t="n">
        <v>348.1564914</v>
      </c>
      <c r="I395" s="108" t="n">
        <v>51.6502802950433</v>
      </c>
      <c r="J395" s="108" t="n">
        <v>19.3779025842556</v>
      </c>
      <c r="K395" s="108" t="n">
        <v>43.048956794543</v>
      </c>
    </row>
    <row r="396">
      <c r="A396" s="108" t="s">
        <v>192</v>
      </c>
      <c r="B396" s="108" t="s">
        <v>193</v>
      </c>
      <c r="C396" s="108" t="s">
        <v>22</v>
      </c>
      <c r="D396" s="108" t="n">
        <v>1270.6366507</v>
      </c>
      <c r="E396" s="108" t="n">
        <v>18.104948371437</v>
      </c>
      <c r="F396" s="108" t="n">
        <v>93.3821768446647</v>
      </c>
      <c r="G396" s="108" t="n">
        <v>4.97553023980329</v>
      </c>
      <c r="H396" s="108" t="n">
        <v>90.0476829</v>
      </c>
      <c r="I396" s="108" t="n">
        <v>70.650405063593</v>
      </c>
      <c r="J396" s="108" t="n">
        <v>6.61782315533525</v>
      </c>
      <c r="K396" s="108" t="n">
        <v>70.2082593994234</v>
      </c>
    </row>
    <row r="397">
      <c r="A397" s="108" t="s">
        <v>192</v>
      </c>
      <c r="B397" s="108" t="s">
        <v>193</v>
      </c>
      <c r="C397" s="108" t="s">
        <v>23</v>
      </c>
      <c r="D397" s="108" t="n">
        <v>1444.1630545</v>
      </c>
      <c r="E397" s="108" t="n">
        <v>16.8582900846146</v>
      </c>
      <c r="F397" s="108" t="n">
        <v>86.8772185043814</v>
      </c>
      <c r="G397" s="108" t="n">
        <v>6.32840738548134</v>
      </c>
      <c r="H397" s="108" t="n">
        <v>218.1404577</v>
      </c>
      <c r="I397" s="108" t="n">
        <v>42.5542586085493</v>
      </c>
      <c r="J397" s="108" t="n">
        <v>13.1227814956186</v>
      </c>
      <c r="K397" s="108" t="n">
        <v>41.896181186646</v>
      </c>
    </row>
    <row r="398">
      <c r="A398" s="108" t="s">
        <v>192</v>
      </c>
      <c r="B398" s="108" t="s">
        <v>193</v>
      </c>
      <c r="C398" s="108" t="s">
        <v>24</v>
      </c>
      <c r="D398" s="108" t="n">
        <v>836.482282</v>
      </c>
      <c r="E398" s="108" t="n">
        <v>17.9934238841771</v>
      </c>
      <c r="F398" s="108" t="n">
        <v>88.266550889902</v>
      </c>
      <c r="G398" s="108" t="n">
        <v>6.44382117408168</v>
      </c>
      <c r="H398" s="108" t="n">
        <v>111.1952624</v>
      </c>
      <c r="I398" s="108" t="n">
        <v>50.9157593308285</v>
      </c>
      <c r="J398" s="108" t="n">
        <v>11.733449110098</v>
      </c>
      <c r="K398" s="108" t="n">
        <v>48.4745673885452</v>
      </c>
    </row>
    <row r="399">
      <c r="A399" s="108" t="s">
        <v>194</v>
      </c>
      <c r="B399" s="108" t="s">
        <v>195</v>
      </c>
      <c r="C399" s="108" t="s">
        <v>22</v>
      </c>
      <c r="D399" s="108" t="n">
        <v>2762.4028021</v>
      </c>
      <c r="E399" s="108" t="n">
        <v>15.3729823866382</v>
      </c>
      <c r="F399" s="108" t="n">
        <v>95.095693486493</v>
      </c>
      <c r="G399" s="108" t="n">
        <v>3.05866812220778</v>
      </c>
      <c r="H399" s="108" t="n">
        <v>142.4635497</v>
      </c>
      <c r="I399" s="108" t="n">
        <v>56.8915248603228</v>
      </c>
      <c r="J399" s="108" t="n">
        <v>4.90430651350698</v>
      </c>
      <c r="K399" s="108" t="n">
        <v>59.3083171749772</v>
      </c>
    </row>
    <row r="400">
      <c r="A400" s="108" t="s">
        <v>194</v>
      </c>
      <c r="B400" s="108" t="s">
        <v>195</v>
      </c>
      <c r="C400" s="108" t="s">
        <v>23</v>
      </c>
      <c r="D400" s="108" t="n">
        <v>854.4892701</v>
      </c>
      <c r="E400" s="108" t="n">
        <v>22.4585828501315</v>
      </c>
      <c r="F400" s="108" t="n">
        <v>74.9487518032686</v>
      </c>
      <c r="G400" s="108" t="n">
        <v>13.2068813454976</v>
      </c>
      <c r="H400" s="108" t="n">
        <v>285.6087963</v>
      </c>
      <c r="I400" s="108" t="n">
        <v>43.1078444339471</v>
      </c>
      <c r="J400" s="108" t="n">
        <v>25.0512481967314</v>
      </c>
      <c r="K400" s="108" t="n">
        <v>39.5125729578644</v>
      </c>
    </row>
    <row r="401">
      <c r="A401" s="108" t="s">
        <v>194</v>
      </c>
      <c r="B401" s="108" t="s">
        <v>195</v>
      </c>
      <c r="C401" s="108" t="s">
        <v>24</v>
      </c>
      <c r="D401" s="108" t="n">
        <v>450.8111721</v>
      </c>
      <c r="E401" s="108" t="n">
        <v>31.857125102094</v>
      </c>
      <c r="F401" s="108" t="n">
        <v>85.535896844498</v>
      </c>
      <c r="G401" s="108" t="n">
        <v>10.9113211701581</v>
      </c>
      <c r="H401" s="108" t="n">
        <v>76.2320796</v>
      </c>
      <c r="I401" s="108" t="n">
        <v>71.1778529265385</v>
      </c>
      <c r="J401" s="108" t="n">
        <v>14.464103155502</v>
      </c>
      <c r="K401" s="108" t="n">
        <v>64.5259254593199</v>
      </c>
    </row>
    <row r="402">
      <c r="A402" s="108" t="s">
        <v>196</v>
      </c>
      <c r="B402" s="108" t="s">
        <v>197</v>
      </c>
      <c r="C402" s="108" t="s">
        <v>22</v>
      </c>
      <c r="D402" s="108" t="n">
        <v>590.9983194</v>
      </c>
      <c r="E402" s="108" t="n">
        <v>23.6944999920862</v>
      </c>
      <c r="F402" s="108" t="n">
        <v>100</v>
      </c>
      <c r="G402" s="108" t="n">
        <v>0</v>
      </c>
      <c r="H402" s="108"/>
      <c r="I402" s="108"/>
      <c r="J402" s="108"/>
      <c r="K402" s="108"/>
    </row>
    <row r="403">
      <c r="A403" s="108" t="s">
        <v>196</v>
      </c>
      <c r="B403" s="108" t="s">
        <v>197</v>
      </c>
      <c r="C403" s="108" t="s">
        <v>23</v>
      </c>
      <c r="D403" s="108" t="n">
        <v>1417.9827215</v>
      </c>
      <c r="E403" s="108" t="n">
        <v>17.0527807860164</v>
      </c>
      <c r="F403" s="108" t="n">
        <v>88.6645634807852</v>
      </c>
      <c r="G403" s="108" t="n">
        <v>5.52783364074355</v>
      </c>
      <c r="H403" s="108" t="n">
        <v>181.2838466</v>
      </c>
      <c r="I403" s="108" t="n">
        <v>43.5025184532688</v>
      </c>
      <c r="J403" s="108" t="n">
        <v>11.3354365192148</v>
      </c>
      <c r="K403" s="108" t="n">
        <v>43.2381193190149</v>
      </c>
    </row>
    <row r="404">
      <c r="A404" s="108" t="s">
        <v>196</v>
      </c>
      <c r="B404" s="108" t="s">
        <v>197</v>
      </c>
      <c r="C404" s="108" t="s">
        <v>24</v>
      </c>
      <c r="D404" s="108" t="n">
        <v>337.8965807</v>
      </c>
      <c r="E404" s="108" t="n">
        <v>40.5436708092864</v>
      </c>
      <c r="F404" s="108" t="n">
        <v>80.7792844282271</v>
      </c>
      <c r="G404" s="108" t="n">
        <v>17.3568611410352</v>
      </c>
      <c r="H404" s="108" t="n">
        <v>80.3994999</v>
      </c>
      <c r="I404" s="108" t="n">
        <v>77.3595917863271</v>
      </c>
      <c r="J404" s="108" t="n">
        <v>19.2207155717729</v>
      </c>
      <c r="K404" s="108" t="n">
        <v>72.9460262630376</v>
      </c>
    </row>
    <row r="405">
      <c r="A405" s="108" t="s">
        <v>198</v>
      </c>
      <c r="B405" s="108" t="s">
        <v>199</v>
      </c>
      <c r="C405" s="108" t="s">
        <v>22</v>
      </c>
      <c r="D405" s="108" t="n">
        <v>759.932629</v>
      </c>
      <c r="E405" s="108" t="n">
        <v>16.0951130911614</v>
      </c>
      <c r="F405" s="108" t="n">
        <v>96.5014554634712</v>
      </c>
      <c r="G405" s="108" t="n">
        <v>2.51940077376105</v>
      </c>
      <c r="H405" s="108" t="n">
        <v>27.5504461</v>
      </c>
      <c r="I405" s="108" t="n">
        <v>70.1403568066374</v>
      </c>
      <c r="J405" s="108" t="n">
        <v>3.4985445365288</v>
      </c>
      <c r="K405" s="108" t="n">
        <v>69.4934247728523</v>
      </c>
    </row>
    <row r="406">
      <c r="A406" s="108" t="s">
        <v>198</v>
      </c>
      <c r="B406" s="108" t="s">
        <v>199</v>
      </c>
      <c r="C406" s="108" t="s">
        <v>23</v>
      </c>
      <c r="D406" s="108" t="n">
        <v>954.490384</v>
      </c>
      <c r="E406" s="108" t="n">
        <v>14.3627875887429</v>
      </c>
      <c r="F406" s="108" t="n">
        <v>85.1473273257491</v>
      </c>
      <c r="G406" s="108" t="n">
        <v>5.852714831622</v>
      </c>
      <c r="H406" s="108" t="n">
        <v>166.4965148</v>
      </c>
      <c r="I406" s="108" t="n">
        <v>38.1269285837199</v>
      </c>
      <c r="J406" s="108" t="n">
        <v>14.8526726742509</v>
      </c>
      <c r="K406" s="108" t="n">
        <v>33.552414197906</v>
      </c>
    </row>
    <row r="407">
      <c r="A407" s="108" t="s">
        <v>198</v>
      </c>
      <c r="B407" s="108" t="s">
        <v>199</v>
      </c>
      <c r="C407" s="108" t="s">
        <v>24</v>
      </c>
      <c r="D407" s="108" t="n">
        <v>126.1520509</v>
      </c>
      <c r="E407" s="108" t="n">
        <v>32.5880407336462</v>
      </c>
      <c r="F407" s="108" t="n">
        <v>76.4250619365228</v>
      </c>
      <c r="G407" s="108" t="n">
        <v>18.9791733189698</v>
      </c>
      <c r="H407" s="108" t="n">
        <v>38.9142869</v>
      </c>
      <c r="I407" s="108" t="n">
        <v>71.1480673381944</v>
      </c>
      <c r="J407" s="108" t="n">
        <v>23.5749380634772</v>
      </c>
      <c r="K407" s="108" t="n">
        <v>61.5265453720702</v>
      </c>
    </row>
    <row r="408">
      <c r="A408" s="108" t="s">
        <v>200</v>
      </c>
      <c r="B408" s="108" t="s">
        <v>201</v>
      </c>
      <c r="C408" s="108" t="s">
        <v>22</v>
      </c>
      <c r="D408" s="108" t="n">
        <v>5686.4493823</v>
      </c>
      <c r="E408" s="108" t="n">
        <v>11.2652692274855</v>
      </c>
      <c r="F408" s="108" t="n">
        <v>92.8733505472583</v>
      </c>
      <c r="G408" s="108" t="n">
        <v>2.16958393652173</v>
      </c>
      <c r="H408" s="108" t="n">
        <v>436.3504831</v>
      </c>
      <c r="I408" s="108" t="n">
        <v>27.4125611291144</v>
      </c>
      <c r="J408" s="108" t="n">
        <v>7.12664945274172</v>
      </c>
      <c r="K408" s="108" t="n">
        <v>28.2736692487049</v>
      </c>
    </row>
    <row r="409">
      <c r="A409" s="108" t="s">
        <v>200</v>
      </c>
      <c r="B409" s="108" t="s">
        <v>201</v>
      </c>
      <c r="C409" s="108" t="s">
        <v>23</v>
      </c>
      <c r="D409" s="108" t="n">
        <v>4138.702457</v>
      </c>
      <c r="E409" s="108" t="n">
        <v>13.273768637047</v>
      </c>
      <c r="F409" s="108" t="n">
        <v>94.0787880657903</v>
      </c>
      <c r="G409" s="108" t="n">
        <v>2.45243941347294</v>
      </c>
      <c r="H409" s="108" t="n">
        <v>260.4852261</v>
      </c>
      <c r="I409" s="108" t="n">
        <v>40.3029940284328</v>
      </c>
      <c r="J409" s="108" t="n">
        <v>5.92121193420969</v>
      </c>
      <c r="K409" s="108" t="n">
        <v>38.9654230228304</v>
      </c>
    </row>
    <row r="410">
      <c r="A410" s="108" t="s">
        <v>200</v>
      </c>
      <c r="B410" s="108" t="s">
        <v>201</v>
      </c>
      <c r="C410" s="108" t="s">
        <v>24</v>
      </c>
      <c r="D410" s="108" t="n">
        <v>1021.546468</v>
      </c>
      <c r="E410" s="108" t="n">
        <v>21.4007926163968</v>
      </c>
      <c r="F410" s="108" t="n">
        <v>95.9113905786256</v>
      </c>
      <c r="G410" s="108" t="n">
        <v>4.23487265139823</v>
      </c>
      <c r="H410" s="108" t="n">
        <v>43.5475337</v>
      </c>
      <c r="I410" s="108" t="n">
        <v>99.9999999999999</v>
      </c>
      <c r="J410" s="108" t="n">
        <v>4.08860942137442</v>
      </c>
      <c r="K410" s="108" t="n">
        <v>99.3424617170836</v>
      </c>
    </row>
    <row r="411">
      <c r="A411" s="108" t="s">
        <v>202</v>
      </c>
      <c r="B411" s="108" t="s">
        <v>203</v>
      </c>
      <c r="C411" s="108" t="s">
        <v>22</v>
      </c>
      <c r="D411" s="108" t="n">
        <v>1262.157264</v>
      </c>
      <c r="E411" s="108" t="n">
        <v>14.7112513884806</v>
      </c>
      <c r="F411" s="108" t="n">
        <v>85.9982730542352</v>
      </c>
      <c r="G411" s="108" t="n">
        <v>6.79182776675241</v>
      </c>
      <c r="H411" s="108" t="n">
        <v>205.4969332</v>
      </c>
      <c r="I411" s="108" t="n">
        <v>47.4784654421221</v>
      </c>
      <c r="J411" s="108" t="n">
        <v>14.0017269457648</v>
      </c>
      <c r="K411" s="108" t="n">
        <v>41.7152442041576</v>
      </c>
    </row>
    <row r="412">
      <c r="A412" s="108" t="s">
        <v>202</v>
      </c>
      <c r="B412" s="108" t="s">
        <v>203</v>
      </c>
      <c r="C412" s="108" t="s">
        <v>23</v>
      </c>
      <c r="D412" s="108" t="n">
        <v>2072.970587</v>
      </c>
      <c r="E412" s="108" t="n">
        <v>11.1882627259006</v>
      </c>
      <c r="F412" s="108" t="n">
        <v>86.2988905557576</v>
      </c>
      <c r="G412" s="108" t="n">
        <v>5.38804850610605</v>
      </c>
      <c r="H412" s="108" t="n">
        <v>329.1119585</v>
      </c>
      <c r="I412" s="108" t="n">
        <v>36.4387888336592</v>
      </c>
      <c r="J412" s="108" t="n">
        <v>13.7011094442425</v>
      </c>
      <c r="K412" s="108" t="n">
        <v>33.9375880639327</v>
      </c>
    </row>
    <row r="413">
      <c r="A413" s="108" t="s">
        <v>202</v>
      </c>
      <c r="B413" s="108" t="s">
        <v>203</v>
      </c>
      <c r="C413" s="108" t="s">
        <v>24</v>
      </c>
      <c r="D413" s="108" t="n">
        <v>603.7254276</v>
      </c>
      <c r="E413" s="108" t="n">
        <v>31.0811204911682</v>
      </c>
      <c r="F413" s="108" t="n">
        <v>79.2927476532246</v>
      </c>
      <c r="G413" s="108" t="n">
        <v>11.7984689029726</v>
      </c>
      <c r="H413" s="108" t="n">
        <v>157.6625246</v>
      </c>
      <c r="I413" s="108" t="n">
        <v>51.5539864410106</v>
      </c>
      <c r="J413" s="108" t="n">
        <v>20.7072523467754</v>
      </c>
      <c r="K413" s="108" t="n">
        <v>45.1790030734571</v>
      </c>
    </row>
    <row r="414">
      <c r="A414" s="108" t="s">
        <v>204</v>
      </c>
      <c r="B414" s="108" t="s">
        <v>205</v>
      </c>
      <c r="C414" s="108" t="s">
        <v>22</v>
      </c>
      <c r="D414" s="108" t="n">
        <v>717.1707276</v>
      </c>
      <c r="E414" s="108" t="n">
        <v>37.0458459370105</v>
      </c>
      <c r="F414" s="108" t="n">
        <v>100</v>
      </c>
      <c r="G414" s="108" t="n">
        <v>0</v>
      </c>
      <c r="H414" s="108"/>
      <c r="I414" s="108"/>
      <c r="J414" s="108"/>
      <c r="K414" s="108"/>
    </row>
    <row r="415">
      <c r="A415" s="108" t="s">
        <v>204</v>
      </c>
      <c r="B415" s="108" t="s">
        <v>205</v>
      </c>
      <c r="C415" s="108" t="s">
        <v>23</v>
      </c>
      <c r="D415" s="108" t="n">
        <v>1432.0623818</v>
      </c>
      <c r="E415" s="108" t="n">
        <v>18.50544037972</v>
      </c>
      <c r="F415" s="108" t="n">
        <v>82.4017302183467</v>
      </c>
      <c r="G415" s="108" t="n">
        <v>9.75730136012125</v>
      </c>
      <c r="H415" s="108" t="n">
        <v>305.8409098</v>
      </c>
      <c r="I415" s="108" t="n">
        <v>48.3979526858707</v>
      </c>
      <c r="J415" s="108" t="n">
        <v>17.5982697816533</v>
      </c>
      <c r="K415" s="108" t="n">
        <v>45.6873615594888</v>
      </c>
    </row>
    <row r="416">
      <c r="A416" s="108" t="s">
        <v>204</v>
      </c>
      <c r="B416" s="108" t="s">
        <v>205</v>
      </c>
      <c r="C416" s="108" t="s">
        <v>24</v>
      </c>
      <c r="D416" s="108" t="n">
        <v>313.1815167</v>
      </c>
      <c r="E416" s="108" t="n">
        <v>42.4706849792427</v>
      </c>
      <c r="F416" s="108" t="n">
        <v>84.8999883929011</v>
      </c>
      <c r="G416" s="108" t="n">
        <v>16.8778783135206</v>
      </c>
      <c r="H416" s="108" t="n">
        <v>55.7013567</v>
      </c>
      <c r="I416" s="108" t="n">
        <v>100</v>
      </c>
      <c r="J416" s="108" t="n">
        <v>15.1000116070989</v>
      </c>
      <c r="K416" s="108" t="n">
        <v>94.8960643342176</v>
      </c>
    </row>
    <row r="417">
      <c r="A417" s="108" t="s">
        <v>206</v>
      </c>
      <c r="B417" s="108" t="s">
        <v>207</v>
      </c>
      <c r="C417" s="108" t="s">
        <v>22</v>
      </c>
      <c r="D417" s="108" t="n">
        <v>5836.6368256</v>
      </c>
      <c r="E417" s="108" t="n">
        <v>15.1169633165245</v>
      </c>
      <c r="F417" s="108" t="n">
        <v>88.2243258146594</v>
      </c>
      <c r="G417" s="108" t="n">
        <v>4.44999956766614</v>
      </c>
      <c r="H417" s="108" t="n">
        <v>779.0406213</v>
      </c>
      <c r="I417" s="108" t="n">
        <v>34.7069055420057</v>
      </c>
      <c r="J417" s="108" t="n">
        <v>11.7756741853405</v>
      </c>
      <c r="K417" s="108" t="n">
        <v>33.3397651424165</v>
      </c>
    </row>
    <row r="418">
      <c r="A418" s="108" t="s">
        <v>206</v>
      </c>
      <c r="B418" s="108" t="s">
        <v>207</v>
      </c>
      <c r="C418" s="108" t="s">
        <v>23</v>
      </c>
      <c r="D418" s="108" t="n">
        <v>3067.1480642</v>
      </c>
      <c r="E418" s="108" t="n">
        <v>16.3863568662402</v>
      </c>
      <c r="F418" s="108" t="n">
        <v>81.9842937395622</v>
      </c>
      <c r="G418" s="108" t="n">
        <v>8.20319684108815</v>
      </c>
      <c r="H418" s="108" t="n">
        <v>673.9929816</v>
      </c>
      <c r="I418" s="108" t="n">
        <v>41.4162648781174</v>
      </c>
      <c r="J418" s="108" t="n">
        <v>18.0157062604378</v>
      </c>
      <c r="K418" s="108" t="n">
        <v>37.3303877017628</v>
      </c>
    </row>
    <row r="419">
      <c r="A419" s="108" t="s">
        <v>206</v>
      </c>
      <c r="B419" s="108" t="s">
        <v>207</v>
      </c>
      <c r="C419" s="108" t="s">
        <v>24</v>
      </c>
      <c r="D419" s="108" t="n">
        <v>2279.7351879</v>
      </c>
      <c r="E419" s="108" t="n">
        <v>19.5726828929528</v>
      </c>
      <c r="F419" s="108" t="n">
        <v>97.7630384912559</v>
      </c>
      <c r="G419" s="108" t="n">
        <v>2.17224690612459</v>
      </c>
      <c r="H419" s="108" t="n">
        <v>52.1636801</v>
      </c>
      <c r="I419" s="108" t="n">
        <v>100</v>
      </c>
      <c r="J419" s="108" t="n">
        <v>2.23696150874413</v>
      </c>
      <c r="K419" s="108" t="n">
        <v>94.9347841104321</v>
      </c>
    </row>
    <row r="420">
      <c r="A420" s="108" t="s">
        <v>208</v>
      </c>
      <c r="B420" s="108" t="s">
        <v>209</v>
      </c>
      <c r="C420" s="108" t="s">
        <v>22</v>
      </c>
      <c r="D420" s="108" t="n">
        <v>1025.6153942</v>
      </c>
      <c r="E420" s="108" t="n">
        <v>18.3572402623358</v>
      </c>
      <c r="F420" s="108" t="n">
        <v>87.336662127001</v>
      </c>
      <c r="G420" s="108" t="n">
        <v>6.54774124627614</v>
      </c>
      <c r="H420" s="108" t="n">
        <v>148.7086173</v>
      </c>
      <c r="I420" s="108" t="n">
        <v>49.5617333568118</v>
      </c>
      <c r="J420" s="108" t="n">
        <v>12.6633378729989</v>
      </c>
      <c r="K420" s="108" t="n">
        <v>45.1585411884473</v>
      </c>
    </row>
    <row r="421">
      <c r="A421" s="108" t="s">
        <v>208</v>
      </c>
      <c r="B421" s="108" t="s">
        <v>209</v>
      </c>
      <c r="C421" s="108" t="s">
        <v>23</v>
      </c>
      <c r="D421" s="108" t="n">
        <v>1917.5338426</v>
      </c>
      <c r="E421" s="108" t="n">
        <v>13.9655852868814</v>
      </c>
      <c r="F421" s="108" t="n">
        <v>90.3001902672898</v>
      </c>
      <c r="G421" s="108" t="n">
        <v>3.81046672156997</v>
      </c>
      <c r="H421" s="108" t="n">
        <v>205.9764589</v>
      </c>
      <c r="I421" s="108" t="n">
        <v>40.2704583583716</v>
      </c>
      <c r="J421" s="108" t="n">
        <v>9.69980973271017</v>
      </c>
      <c r="K421" s="108" t="n">
        <v>35.4734659180584</v>
      </c>
    </row>
    <row r="422">
      <c r="A422" s="108" t="s">
        <v>208</v>
      </c>
      <c r="B422" s="108" t="s">
        <v>209</v>
      </c>
      <c r="C422" s="108" t="s">
        <v>24</v>
      </c>
      <c r="D422" s="108" t="n">
        <v>521.7630687</v>
      </c>
      <c r="E422" s="108" t="n">
        <v>25.2344942980392</v>
      </c>
      <c r="F422" s="108" t="n">
        <v>100</v>
      </c>
      <c r="G422" s="108" t="n">
        <v>0</v>
      </c>
      <c r="H422" s="108"/>
      <c r="I422" s="108"/>
      <c r="J422" s="108"/>
      <c r="K422" s="108"/>
    </row>
    <row r="423">
      <c r="A423" s="108" t="s">
        <v>210</v>
      </c>
      <c r="B423" s="108" t="s">
        <v>211</v>
      </c>
      <c r="C423" s="108" t="s">
        <v>22</v>
      </c>
      <c r="D423" s="108" t="n">
        <v>12814.0470204</v>
      </c>
      <c r="E423" s="108" t="n">
        <v>10.5071825517078</v>
      </c>
      <c r="F423" s="108" t="n">
        <v>85.4607356629293</v>
      </c>
      <c r="G423" s="108" t="n">
        <v>4.45573985128192</v>
      </c>
      <c r="H423" s="108" t="n">
        <v>2180.0282365</v>
      </c>
      <c r="I423" s="108" t="n">
        <v>29.5546291351557</v>
      </c>
      <c r="J423" s="108" t="n">
        <v>14.5392643370707</v>
      </c>
      <c r="K423" s="108" t="n">
        <v>26.1905139617198</v>
      </c>
    </row>
    <row r="424">
      <c r="A424" s="108" t="s">
        <v>210</v>
      </c>
      <c r="B424" s="108" t="s">
        <v>211</v>
      </c>
      <c r="C424" s="108" t="s">
        <v>23</v>
      </c>
      <c r="D424" s="108" t="n">
        <v>6658.6585134</v>
      </c>
      <c r="E424" s="108" t="n">
        <v>16.8809240673511</v>
      </c>
      <c r="F424" s="108" t="n">
        <v>93.467249659384</v>
      </c>
      <c r="G424" s="108" t="n">
        <v>4.10509215428267</v>
      </c>
      <c r="H424" s="108" t="n">
        <v>465.3967441</v>
      </c>
      <c r="I424" s="108" t="n">
        <v>63.0154512135785</v>
      </c>
      <c r="J424" s="108" t="n">
        <v>6.53275034061595</v>
      </c>
      <c r="K424" s="108" t="n">
        <v>58.7335583412085</v>
      </c>
    </row>
    <row r="425">
      <c r="A425" s="108" t="s">
        <v>210</v>
      </c>
      <c r="B425" s="108" t="s">
        <v>211</v>
      </c>
      <c r="C425" s="108" t="s">
        <v>24</v>
      </c>
      <c r="D425" s="108" t="n">
        <v>2248.5415887</v>
      </c>
      <c r="E425" s="108" t="n">
        <v>26.5666440529241</v>
      </c>
      <c r="F425" s="108" t="n">
        <v>87.1206166182159</v>
      </c>
      <c r="G425" s="108" t="n">
        <v>8.38562227661284</v>
      </c>
      <c r="H425" s="108" t="n">
        <v>332.4107461</v>
      </c>
      <c r="I425" s="108" t="n">
        <v>57.0578820736746</v>
      </c>
      <c r="J425" s="108" t="n">
        <v>12.8793833817841</v>
      </c>
      <c r="K425" s="108" t="n">
        <v>56.7232577686307</v>
      </c>
    </row>
    <row r="426">
      <c r="A426" s="108" t="s">
        <v>212</v>
      </c>
      <c r="B426" s="108" t="s">
        <v>213</v>
      </c>
      <c r="C426" s="108" t="s">
        <v>22</v>
      </c>
      <c r="D426" s="108" t="n">
        <v>10598.2700654</v>
      </c>
      <c r="E426" s="108" t="n">
        <v>8.03775723478986</v>
      </c>
      <c r="F426" s="108" t="n">
        <v>94.9820100805386</v>
      </c>
      <c r="G426" s="108" t="n">
        <v>1.47375461211767</v>
      </c>
      <c r="H426" s="108" t="n">
        <v>559.9166864</v>
      </c>
      <c r="I426" s="108" t="n">
        <v>27.8906564290764</v>
      </c>
      <c r="J426" s="108" t="n">
        <v>5.01798991946139</v>
      </c>
      <c r="K426" s="108" t="n">
        <v>27.8956669246211</v>
      </c>
    </row>
    <row r="427">
      <c r="A427" s="108" t="s">
        <v>212</v>
      </c>
      <c r="B427" s="108" t="s">
        <v>213</v>
      </c>
      <c r="C427" s="108" t="s">
        <v>23</v>
      </c>
      <c r="D427" s="108" t="n">
        <v>7167.1040327</v>
      </c>
      <c r="E427" s="108" t="n">
        <v>10.1796504211545</v>
      </c>
      <c r="F427" s="108" t="n">
        <v>88.5239196115019</v>
      </c>
      <c r="G427" s="108" t="n">
        <v>2.99574995365614</v>
      </c>
      <c r="H427" s="108" t="n">
        <v>929.1303683</v>
      </c>
      <c r="I427" s="108" t="n">
        <v>26.0516685686342</v>
      </c>
      <c r="J427" s="108" t="n">
        <v>11.4760803884981</v>
      </c>
      <c r="K427" s="108" t="n">
        <v>23.108545696439</v>
      </c>
    </row>
    <row r="428">
      <c r="A428" s="108" t="s">
        <v>212</v>
      </c>
      <c r="B428" s="108" t="s">
        <v>213</v>
      </c>
      <c r="C428" s="108" t="s">
        <v>24</v>
      </c>
      <c r="D428" s="108" t="n">
        <v>741.3926171</v>
      </c>
      <c r="E428" s="108" t="n">
        <v>25.9314699135039</v>
      </c>
      <c r="F428" s="108" t="n">
        <v>80.3395432989401</v>
      </c>
      <c r="G428" s="108" t="n">
        <v>11.1921506312683</v>
      </c>
      <c r="H428" s="108" t="n">
        <v>181.4314203</v>
      </c>
      <c r="I428" s="108" t="n">
        <v>50.7783290655413</v>
      </c>
      <c r="J428" s="108" t="n">
        <v>19.6604567010599</v>
      </c>
      <c r="K428" s="108" t="n">
        <v>45.7350652592196</v>
      </c>
    </row>
    <row r="429">
      <c r="A429" s="108" t="s">
        <v>214</v>
      </c>
      <c r="B429" s="108" t="s">
        <v>215</v>
      </c>
      <c r="C429" s="108" t="s">
        <v>22</v>
      </c>
      <c r="D429" s="108" t="n">
        <v>11372.4673673</v>
      </c>
      <c r="E429" s="108" t="n">
        <v>13.3269437504018</v>
      </c>
      <c r="F429" s="108" t="n">
        <v>92.9143237724708</v>
      </c>
      <c r="G429" s="108" t="n">
        <v>1.94376502471656</v>
      </c>
      <c r="H429" s="108" t="n">
        <v>867.2680207</v>
      </c>
      <c r="I429" s="108" t="n">
        <v>27.6343673233952</v>
      </c>
      <c r="J429" s="108" t="n">
        <v>7.08567622752924</v>
      </c>
      <c r="K429" s="108" t="n">
        <v>25.4885500049294</v>
      </c>
    </row>
    <row r="430">
      <c r="A430" s="108" t="s">
        <v>214</v>
      </c>
      <c r="B430" s="108" t="s">
        <v>215</v>
      </c>
      <c r="C430" s="108" t="s">
        <v>23</v>
      </c>
      <c r="D430" s="108" t="n">
        <v>11016.8672407</v>
      </c>
      <c r="E430" s="108" t="n">
        <v>9.23676914689087</v>
      </c>
      <c r="F430" s="108" t="n">
        <v>87.8442331474666</v>
      </c>
      <c r="G430" s="108" t="n">
        <v>3.28180982175661</v>
      </c>
      <c r="H430" s="108" t="n">
        <v>1524.4992736</v>
      </c>
      <c r="I430" s="108" t="n">
        <v>25.2811166831904</v>
      </c>
      <c r="J430" s="108" t="n">
        <v>12.1557668525334</v>
      </c>
      <c r="K430" s="108" t="n">
        <v>23.716156341708</v>
      </c>
    </row>
    <row r="431">
      <c r="A431" s="108" t="s">
        <v>214</v>
      </c>
      <c r="B431" s="108" t="s">
        <v>215</v>
      </c>
      <c r="C431" s="108" t="s">
        <v>24</v>
      </c>
      <c r="D431" s="108" t="n">
        <v>2993.891118</v>
      </c>
      <c r="E431" s="108" t="n">
        <v>21.5511550808432</v>
      </c>
      <c r="F431" s="108" t="n">
        <v>78.8464169631996</v>
      </c>
      <c r="G431" s="108" t="n">
        <v>7.61769590101535</v>
      </c>
      <c r="H431" s="108" t="n">
        <v>803.2264091</v>
      </c>
      <c r="I431" s="108" t="n">
        <v>35.2132836986364</v>
      </c>
      <c r="J431" s="108" t="n">
        <v>21.1535830368004</v>
      </c>
      <c r="K431" s="108" t="n">
        <v>28.3936780953569</v>
      </c>
    </row>
    <row r="432">
      <c r="A432" s="108" t="s">
        <v>216</v>
      </c>
      <c r="B432" s="108" t="s">
        <v>217</v>
      </c>
      <c r="C432" s="108" t="s">
        <v>22</v>
      </c>
      <c r="D432" s="108" t="n">
        <v>2159.584797</v>
      </c>
      <c r="E432" s="108" t="n">
        <v>19.6133195458758</v>
      </c>
      <c r="F432" s="108" t="n">
        <v>84.8314747420118</v>
      </c>
      <c r="G432" s="108" t="n">
        <v>6.99894029015208</v>
      </c>
      <c r="H432" s="108" t="n">
        <v>386.1505018</v>
      </c>
      <c r="I432" s="108" t="n">
        <v>42.4666214966142</v>
      </c>
      <c r="J432" s="108" t="n">
        <v>15.1685252579882</v>
      </c>
      <c r="K432" s="108" t="n">
        <v>39.142264415732</v>
      </c>
    </row>
    <row r="433">
      <c r="A433" s="108" t="s">
        <v>216</v>
      </c>
      <c r="B433" s="108" t="s">
        <v>217</v>
      </c>
      <c r="C433" s="108" t="s">
        <v>23</v>
      </c>
      <c r="D433" s="108" t="n">
        <v>4941.7725589</v>
      </c>
      <c r="E433" s="108" t="n">
        <v>12.2157042058211</v>
      </c>
      <c r="F433" s="108" t="n">
        <v>89.9500003457483</v>
      </c>
      <c r="G433" s="108" t="n">
        <v>3.80477095158704</v>
      </c>
      <c r="H433" s="108" t="n">
        <v>552.1379913</v>
      </c>
      <c r="I433" s="108" t="n">
        <v>37.5132855217019</v>
      </c>
      <c r="J433" s="108" t="n">
        <v>10.0499996542517</v>
      </c>
      <c r="K433" s="108" t="n">
        <v>34.0536477795758</v>
      </c>
    </row>
    <row r="434">
      <c r="A434" s="108" t="s">
        <v>216</v>
      </c>
      <c r="B434" s="108" t="s">
        <v>217</v>
      </c>
      <c r="C434" s="108" t="s">
        <v>24</v>
      </c>
      <c r="D434" s="108" t="n">
        <v>844.1699983</v>
      </c>
      <c r="E434" s="108" t="n">
        <v>27.5790651451254</v>
      </c>
      <c r="F434" s="108" t="n">
        <v>86.815462586736</v>
      </c>
      <c r="G434" s="108" t="n">
        <v>9.43487953388409</v>
      </c>
      <c r="H434" s="108" t="n">
        <v>128.2028638</v>
      </c>
      <c r="I434" s="108" t="n">
        <v>71.861024283628</v>
      </c>
      <c r="J434" s="108" t="n">
        <v>13.184537413264</v>
      </c>
      <c r="K434" s="108" t="n">
        <v>62.1253067521542</v>
      </c>
    </row>
    <row r="435">
      <c r="A435" s="108" t="s">
        <v>218</v>
      </c>
      <c r="B435" s="108" t="s">
        <v>219</v>
      </c>
      <c r="C435" s="108" t="s">
        <v>22</v>
      </c>
      <c r="D435" s="108" t="n">
        <v>6813.4188118</v>
      </c>
      <c r="E435" s="108" t="n">
        <v>15.4339718984605</v>
      </c>
      <c r="F435" s="108" t="n">
        <v>88.3936105961657</v>
      </c>
      <c r="G435" s="108" t="n">
        <v>3.52368646735116</v>
      </c>
      <c r="H435" s="108" t="n">
        <v>894.6256564</v>
      </c>
      <c r="I435" s="108" t="n">
        <v>26.7567054991218</v>
      </c>
      <c r="J435" s="108" t="n">
        <v>11.6063894038343</v>
      </c>
      <c r="K435" s="108" t="n">
        <v>26.8361984610924</v>
      </c>
    </row>
    <row r="436">
      <c r="A436" s="108" t="s">
        <v>218</v>
      </c>
      <c r="B436" s="108" t="s">
        <v>219</v>
      </c>
      <c r="C436" s="108" t="s">
        <v>23</v>
      </c>
      <c r="D436" s="108" t="n">
        <v>7727.0513788</v>
      </c>
      <c r="E436" s="108" t="n">
        <v>11.341217453695</v>
      </c>
      <c r="F436" s="108" t="n">
        <v>93.3266072023753</v>
      </c>
      <c r="G436" s="108" t="n">
        <v>3.17857741948848</v>
      </c>
      <c r="H436" s="108" t="n">
        <v>552.528915</v>
      </c>
      <c r="I436" s="108" t="n">
        <v>44.9808305673967</v>
      </c>
      <c r="J436" s="108" t="n">
        <v>6.67339279762466</v>
      </c>
      <c r="K436" s="108" t="n">
        <v>44.4520284189671</v>
      </c>
    </row>
    <row r="437">
      <c r="A437" s="108" t="s">
        <v>218</v>
      </c>
      <c r="B437" s="108" t="s">
        <v>219</v>
      </c>
      <c r="C437" s="108" t="s">
        <v>24</v>
      </c>
      <c r="D437" s="108" t="n">
        <v>1184.2533263</v>
      </c>
      <c r="E437" s="108" t="n">
        <v>28.9962750629136</v>
      </c>
      <c r="F437" s="108" t="n">
        <v>78.5498167436496</v>
      </c>
      <c r="G437" s="108" t="n">
        <v>11.5354452952902</v>
      </c>
      <c r="H437" s="108" t="n">
        <v>323.3928725</v>
      </c>
      <c r="I437" s="108" t="n">
        <v>44.9276446179293</v>
      </c>
      <c r="J437" s="108" t="n">
        <v>21.4501832563503</v>
      </c>
      <c r="K437" s="108" t="n">
        <v>42.2423950029977</v>
      </c>
    </row>
    <row r="438">
      <c r="A438" s="108" t="s">
        <v>220</v>
      </c>
      <c r="B438" s="108" t="s">
        <v>221</v>
      </c>
      <c r="C438" s="108" t="s">
        <v>22</v>
      </c>
      <c r="D438" s="108" t="n">
        <v>575.8999319</v>
      </c>
      <c r="E438" s="108" t="n">
        <v>18.3208549617365</v>
      </c>
      <c r="F438" s="108" t="n">
        <v>97.9271409674012</v>
      </c>
      <c r="G438" s="108" t="n">
        <v>2.14346018504185</v>
      </c>
      <c r="H438" s="108" t="n">
        <v>12.1902811</v>
      </c>
      <c r="I438" s="108" t="n">
        <v>100</v>
      </c>
      <c r="J438" s="108" t="n">
        <v>2.0728590325988</v>
      </c>
      <c r="K438" s="108" t="n">
        <v>101.262519253634</v>
      </c>
    </row>
    <row r="439">
      <c r="A439" s="108" t="s">
        <v>220</v>
      </c>
      <c r="B439" s="108" t="s">
        <v>221</v>
      </c>
      <c r="C439" s="108" t="s">
        <v>23</v>
      </c>
      <c r="D439" s="108" t="n">
        <v>1007.5897371</v>
      </c>
      <c r="E439" s="108" t="n">
        <v>15.0538998548757</v>
      </c>
      <c r="F439" s="108" t="n">
        <v>97.823719344962</v>
      </c>
      <c r="G439" s="108" t="n">
        <v>1.59344376954582</v>
      </c>
      <c r="H439" s="108" t="n">
        <v>22.4158115</v>
      </c>
      <c r="I439" s="108" t="n">
        <v>70.6092667502983</v>
      </c>
      <c r="J439" s="108" t="n">
        <v>2.17628065503802</v>
      </c>
      <c r="K439" s="108" t="n">
        <v>71.6252270786763</v>
      </c>
    </row>
    <row r="440">
      <c r="A440" s="108" t="s">
        <v>220</v>
      </c>
      <c r="B440" s="108" t="s">
        <v>221</v>
      </c>
      <c r="C440" s="108" t="s">
        <v>24</v>
      </c>
      <c r="D440" s="108" t="n">
        <v>227.488002</v>
      </c>
      <c r="E440" s="108" t="n">
        <v>23.8012420571589</v>
      </c>
      <c r="F440" s="108" t="n">
        <v>95.0988343371515</v>
      </c>
      <c r="G440" s="108" t="n">
        <v>5.12251349414155</v>
      </c>
      <c r="H440" s="108" t="n">
        <v>11.7241856</v>
      </c>
      <c r="I440" s="108" t="n">
        <v>99.9999999999997</v>
      </c>
      <c r="J440" s="108" t="n">
        <v>4.90116566284853</v>
      </c>
      <c r="K440" s="108" t="n">
        <v>99.3937148180509</v>
      </c>
    </row>
    <row r="441">
      <c r="A441" s="108" t="s">
        <v>222</v>
      </c>
      <c r="B441" s="108" t="s">
        <v>223</v>
      </c>
      <c r="C441" s="108" t="s">
        <v>22</v>
      </c>
      <c r="D441" s="108" t="n">
        <v>4915.0152907</v>
      </c>
      <c r="E441" s="108" t="n">
        <v>9.75456276722045</v>
      </c>
      <c r="F441" s="108" t="n">
        <v>95.1706124297737</v>
      </c>
      <c r="G441" s="108" t="n">
        <v>2.03255794557889</v>
      </c>
      <c r="H441" s="108" t="n">
        <v>249.4101188</v>
      </c>
      <c r="I441" s="108" t="n">
        <v>42.2706181399761</v>
      </c>
      <c r="J441" s="108" t="n">
        <v>4.82938757022627</v>
      </c>
      <c r="K441" s="108" t="n">
        <v>40.0547236408036</v>
      </c>
    </row>
    <row r="442">
      <c r="A442" s="108" t="s">
        <v>222</v>
      </c>
      <c r="B442" s="108" t="s">
        <v>223</v>
      </c>
      <c r="C442" s="108" t="s">
        <v>23</v>
      </c>
      <c r="D442" s="108" t="n">
        <v>1901.77705</v>
      </c>
      <c r="E442" s="108" t="n">
        <v>14.6790013892596</v>
      </c>
      <c r="F442" s="108" t="n">
        <v>95.0505466164406</v>
      </c>
      <c r="G442" s="108" t="n">
        <v>2.54393375796192</v>
      </c>
      <c r="H442" s="108" t="n">
        <v>99.0289608</v>
      </c>
      <c r="I442" s="108" t="n">
        <v>49.2515075634199</v>
      </c>
      <c r="J442" s="108" t="n">
        <v>4.94945338355938</v>
      </c>
      <c r="K442" s="108" t="n">
        <v>48.854343199492</v>
      </c>
    </row>
    <row r="443">
      <c r="A443" s="108" t="s">
        <v>222</v>
      </c>
      <c r="B443" s="108" t="s">
        <v>223</v>
      </c>
      <c r="C443" s="108" t="s">
        <v>24</v>
      </c>
      <c r="D443" s="108" t="n">
        <v>1012.1393012</v>
      </c>
      <c r="E443" s="108" t="n">
        <v>18.453209905352</v>
      </c>
      <c r="F443" s="108" t="n">
        <v>95.0864010106882</v>
      </c>
      <c r="G443" s="108" t="n">
        <v>3.56688565181505</v>
      </c>
      <c r="H443" s="108" t="n">
        <v>52.3023965</v>
      </c>
      <c r="I443" s="108" t="n">
        <v>70.2741233642285</v>
      </c>
      <c r="J443" s="108" t="n">
        <v>4.91359898931175</v>
      </c>
      <c r="K443" s="108" t="n">
        <v>69.0252338836595</v>
      </c>
    </row>
    <row r="444">
      <c r="A444" s="108" t="s">
        <v>224</v>
      </c>
      <c r="B444" s="108" t="s">
        <v>225</v>
      </c>
      <c r="C444" s="108" t="s">
        <v>22</v>
      </c>
      <c r="D444" s="108" t="n">
        <v>2230.3912748</v>
      </c>
      <c r="E444" s="108" t="n">
        <v>10.4328036359738</v>
      </c>
      <c r="F444" s="108" t="n">
        <v>89.9216507443223</v>
      </c>
      <c r="G444" s="108" t="n">
        <v>2.6900988921902</v>
      </c>
      <c r="H444" s="108" t="n">
        <v>249.9805337</v>
      </c>
      <c r="I444" s="108" t="n">
        <v>25.9635465816955</v>
      </c>
      <c r="J444" s="108" t="n">
        <v>10.0783492556777</v>
      </c>
      <c r="K444" s="108" t="n">
        <v>24.001761291904</v>
      </c>
    </row>
    <row r="445">
      <c r="A445" s="108" t="s">
        <v>224</v>
      </c>
      <c r="B445" s="108" t="s">
        <v>225</v>
      </c>
      <c r="C445" s="108" t="s">
        <v>23</v>
      </c>
      <c r="D445" s="108" t="n">
        <v>2037.9219336</v>
      </c>
      <c r="E445" s="108" t="n">
        <v>9.56729308123096</v>
      </c>
      <c r="F445" s="108" t="n">
        <v>97.8683330945829</v>
      </c>
      <c r="G445" s="108" t="n">
        <v>1.19757871694587</v>
      </c>
      <c r="H445" s="108" t="n">
        <v>44.3879098</v>
      </c>
      <c r="I445" s="108" t="n">
        <v>56.6882237380485</v>
      </c>
      <c r="J445" s="108" t="n">
        <v>2.13166690541708</v>
      </c>
      <c r="K445" s="108" t="n">
        <v>54.9828082798469</v>
      </c>
    </row>
    <row r="446">
      <c r="A446" s="108" t="s">
        <v>224</v>
      </c>
      <c r="B446" s="108" t="s">
        <v>225</v>
      </c>
      <c r="C446" s="108" t="s">
        <v>24</v>
      </c>
      <c r="D446" s="108" t="n">
        <v>443.4709946</v>
      </c>
      <c r="E446" s="108" t="n">
        <v>21.0239277723369</v>
      </c>
      <c r="F446" s="108" t="n">
        <v>93.5243863893048</v>
      </c>
      <c r="G446" s="108" t="n">
        <v>4.66591683269379</v>
      </c>
      <c r="H446" s="108" t="n">
        <v>30.705861</v>
      </c>
      <c r="I446" s="108" t="n">
        <v>70.0406162862052</v>
      </c>
      <c r="J446" s="108" t="n">
        <v>6.47561361069517</v>
      </c>
      <c r="K446" s="108" t="n">
        <v>67.3877465450521</v>
      </c>
    </row>
    <row r="447">
      <c r="A447" s="108" t="s">
        <v>226</v>
      </c>
      <c r="B447" s="108" t="s">
        <v>227</v>
      </c>
      <c r="C447" s="108" t="s">
        <v>22</v>
      </c>
      <c r="D447" s="108" t="n">
        <v>9178.4105825</v>
      </c>
      <c r="E447" s="108" t="n">
        <v>10.7966772955172</v>
      </c>
      <c r="F447" s="108" t="n">
        <v>95.2579147175916</v>
      </c>
      <c r="G447" s="108" t="n">
        <v>1.76045759569329</v>
      </c>
      <c r="H447" s="108" t="n">
        <v>456.9153741</v>
      </c>
      <c r="I447" s="108" t="n">
        <v>36.4008507802451</v>
      </c>
      <c r="J447" s="108" t="n">
        <v>4.74208528240835</v>
      </c>
      <c r="K447" s="108" t="n">
        <v>35.3636658827274</v>
      </c>
    </row>
    <row r="448">
      <c r="A448" s="108" t="s">
        <v>226</v>
      </c>
      <c r="B448" s="108" t="s">
        <v>227</v>
      </c>
      <c r="C448" s="108" t="s">
        <v>23</v>
      </c>
      <c r="D448" s="108" t="n">
        <v>5834.938877</v>
      </c>
      <c r="E448" s="108" t="n">
        <v>12.6412347047492</v>
      </c>
      <c r="F448" s="108" t="n">
        <v>92.4471097823331</v>
      </c>
      <c r="G448" s="108" t="n">
        <v>3.56533976016281</v>
      </c>
      <c r="H448" s="108" t="n">
        <v>476.7120667</v>
      </c>
      <c r="I448" s="108" t="n">
        <v>47.1966672181513</v>
      </c>
      <c r="J448" s="108" t="n">
        <v>7.55289021766693</v>
      </c>
      <c r="K448" s="108" t="n">
        <v>43.63963287168</v>
      </c>
    </row>
    <row r="449">
      <c r="A449" s="108" t="s">
        <v>226</v>
      </c>
      <c r="B449" s="108" t="s">
        <v>227</v>
      </c>
      <c r="C449" s="108" t="s">
        <v>24</v>
      </c>
      <c r="D449" s="108" t="n">
        <v>2194.4302303</v>
      </c>
      <c r="E449" s="108" t="n">
        <v>20.046908694468</v>
      </c>
      <c r="F449" s="108" t="n">
        <v>91.1369150740257</v>
      </c>
      <c r="G449" s="108" t="n">
        <v>5.63265843523923</v>
      </c>
      <c r="H449" s="108" t="n">
        <v>213.4088199</v>
      </c>
      <c r="I449" s="108" t="n">
        <v>59.3787221902416</v>
      </c>
      <c r="J449" s="108" t="n">
        <v>8.86308492597434</v>
      </c>
      <c r="K449" s="108" t="n">
        <v>57.919236669952</v>
      </c>
    </row>
    <row r="450">
      <c r="A450" s="108" t="s">
        <v>228</v>
      </c>
      <c r="B450" s="108" t="s">
        <v>229</v>
      </c>
      <c r="C450" s="108" t="s">
        <v>22</v>
      </c>
      <c r="D450" s="108" t="n">
        <v>673.0003956</v>
      </c>
      <c r="E450" s="108" t="n">
        <v>25.2267904490986</v>
      </c>
      <c r="F450" s="108" t="n">
        <v>95.9854655852718</v>
      </c>
      <c r="G450" s="108" t="n">
        <v>4.21048444409673</v>
      </c>
      <c r="H450" s="108" t="n">
        <v>28.1478371</v>
      </c>
      <c r="I450" s="108" t="n">
        <v>100</v>
      </c>
      <c r="J450" s="108" t="n">
        <v>4.01453441472819</v>
      </c>
      <c r="K450" s="108" t="n">
        <v>100.670530615823</v>
      </c>
    </row>
    <row r="451">
      <c r="A451" s="108" t="s">
        <v>228</v>
      </c>
      <c r="B451" s="108" t="s">
        <v>229</v>
      </c>
      <c r="C451" s="108" t="s">
        <v>23</v>
      </c>
      <c r="D451" s="108" t="n">
        <v>1177.4442959</v>
      </c>
      <c r="E451" s="108" t="n">
        <v>13.5655990985246</v>
      </c>
      <c r="F451" s="108" t="n">
        <v>81.8236463182267</v>
      </c>
      <c r="G451" s="108" t="n">
        <v>6.85280557961167</v>
      </c>
      <c r="H451" s="108" t="n">
        <v>261.5581794</v>
      </c>
      <c r="I451" s="108" t="n">
        <v>37.0622849873847</v>
      </c>
      <c r="J451" s="108" t="n">
        <v>18.1763536817733</v>
      </c>
      <c r="K451" s="108" t="n">
        <v>30.8489562786177</v>
      </c>
    </row>
    <row r="452">
      <c r="A452" s="108" t="s">
        <v>228</v>
      </c>
      <c r="B452" s="108" t="s">
        <v>229</v>
      </c>
      <c r="C452" s="108" t="s">
        <v>24</v>
      </c>
      <c r="D452" s="108" t="n">
        <v>182.3663206</v>
      </c>
      <c r="E452" s="108" t="n">
        <v>35.7425383322244</v>
      </c>
      <c r="F452" s="108" t="n">
        <v>80.155423750819</v>
      </c>
      <c r="G452" s="108" t="n">
        <v>16.0609416185134</v>
      </c>
      <c r="H452" s="108" t="n">
        <v>45.149563</v>
      </c>
      <c r="I452" s="108" t="n">
        <v>70.0649106602991</v>
      </c>
      <c r="J452" s="108" t="n">
        <v>19.844576249181</v>
      </c>
      <c r="K452" s="108" t="n">
        <v>64.8727171144426</v>
      </c>
    </row>
    <row r="453">
      <c r="A453" s="108" t="s">
        <v>230</v>
      </c>
      <c r="B453" s="108" t="s">
        <v>231</v>
      </c>
      <c r="C453" s="108" t="s">
        <v>22</v>
      </c>
      <c r="D453" s="108" t="n">
        <v>1596.0389007</v>
      </c>
      <c r="E453" s="108" t="n">
        <v>15.6797604821425</v>
      </c>
      <c r="F453" s="108" t="n">
        <v>84.9225371326835</v>
      </c>
      <c r="G453" s="108" t="n">
        <v>6.85853384676518</v>
      </c>
      <c r="H453" s="108" t="n">
        <v>283.3666783</v>
      </c>
      <c r="I453" s="108" t="n">
        <v>42.0210493827365</v>
      </c>
      <c r="J453" s="108" t="n">
        <v>15.0774628673165</v>
      </c>
      <c r="K453" s="108" t="n">
        <v>38.6301130636673</v>
      </c>
    </row>
    <row r="454">
      <c r="A454" s="108" t="s">
        <v>230</v>
      </c>
      <c r="B454" s="108" t="s">
        <v>231</v>
      </c>
      <c r="C454" s="108" t="s">
        <v>23</v>
      </c>
      <c r="D454" s="108" t="n">
        <v>1088.4449357</v>
      </c>
      <c r="E454" s="108" t="n">
        <v>17.449200863962</v>
      </c>
      <c r="F454" s="108" t="n">
        <v>92.6482930232365</v>
      </c>
      <c r="G454" s="108" t="n">
        <v>4.44065494730496</v>
      </c>
      <c r="H454" s="108" t="n">
        <v>86.3688684</v>
      </c>
      <c r="I454" s="108" t="n">
        <v>57.4569367175676</v>
      </c>
      <c r="J454" s="108" t="n">
        <v>7.35170697676347</v>
      </c>
      <c r="K454" s="108" t="n">
        <v>55.9623910573921</v>
      </c>
    </row>
    <row r="455">
      <c r="A455" s="108" t="s">
        <v>230</v>
      </c>
      <c r="B455" s="108" t="s">
        <v>231</v>
      </c>
      <c r="C455" s="108" t="s">
        <v>24</v>
      </c>
      <c r="D455" s="108" t="n">
        <v>449.9381754</v>
      </c>
      <c r="E455" s="108" t="n">
        <v>26.6978114215662</v>
      </c>
      <c r="F455" s="108" t="n">
        <v>78.9635331111843</v>
      </c>
      <c r="G455" s="108" t="n">
        <v>10.5954809839557</v>
      </c>
      <c r="H455" s="108" t="n">
        <v>119.8668443</v>
      </c>
      <c r="I455" s="108" t="n">
        <v>50.2806918565986</v>
      </c>
      <c r="J455" s="108" t="n">
        <v>21.0364668888157</v>
      </c>
      <c r="K455" s="108" t="n">
        <v>39.771726779383</v>
      </c>
    </row>
    <row r="456">
      <c r="A456" s="108" t="s">
        <v>232</v>
      </c>
      <c r="B456" s="108" t="s">
        <v>233</v>
      </c>
      <c r="C456" s="108" t="s">
        <v>22</v>
      </c>
      <c r="D456" s="108" t="n">
        <v>2267.5254582</v>
      </c>
      <c r="E456" s="108" t="n">
        <v>14.4961207314293</v>
      </c>
      <c r="F456" s="108" t="n">
        <v>88.2065040013615</v>
      </c>
      <c r="G456" s="108" t="n">
        <v>5.62862673840078</v>
      </c>
      <c r="H456" s="108" t="n">
        <v>303.1755166</v>
      </c>
      <c r="I456" s="108" t="n">
        <v>45.6864234432338</v>
      </c>
      <c r="J456" s="108" t="n">
        <v>11.7934959986385</v>
      </c>
      <c r="K456" s="108" t="n">
        <v>42.0979060814735</v>
      </c>
    </row>
    <row r="457">
      <c r="A457" s="108" t="s">
        <v>232</v>
      </c>
      <c r="B457" s="108" t="s">
        <v>233</v>
      </c>
      <c r="C457" s="108" t="s">
        <v>23</v>
      </c>
      <c r="D457" s="108" t="n">
        <v>1452.5994235</v>
      </c>
      <c r="E457" s="108" t="n">
        <v>15.6060110574285</v>
      </c>
      <c r="F457" s="108" t="n">
        <v>89.5465199892986</v>
      </c>
      <c r="G457" s="108" t="n">
        <v>5.8569525408199</v>
      </c>
      <c r="H457" s="108" t="n">
        <v>169.5735249</v>
      </c>
      <c r="I457" s="108" t="n">
        <v>50.9458124241357</v>
      </c>
      <c r="J457" s="108" t="n">
        <v>10.4534800107014</v>
      </c>
      <c r="K457" s="108" t="n">
        <v>50.1717817641582</v>
      </c>
    </row>
    <row r="458">
      <c r="A458" s="108" t="s">
        <v>232</v>
      </c>
      <c r="B458" s="108" t="s">
        <v>233</v>
      </c>
      <c r="C458" s="108" t="s">
        <v>24</v>
      </c>
      <c r="D458" s="108" t="n">
        <v>528.9061931</v>
      </c>
      <c r="E458" s="108" t="n">
        <v>33.6837788323096</v>
      </c>
      <c r="F458" s="108" t="n">
        <v>93.6462850776203</v>
      </c>
      <c r="G458" s="108" t="n">
        <v>6.80750209854685</v>
      </c>
      <c r="H458" s="108" t="n">
        <v>35.8852374</v>
      </c>
      <c r="I458" s="108" t="n">
        <v>100</v>
      </c>
      <c r="J458" s="108" t="n">
        <v>6.35371492237965</v>
      </c>
      <c r="K458" s="108" t="n">
        <v>100.334574335648</v>
      </c>
    </row>
    <row r="459">
      <c r="A459" s="108" t="s">
        <v>234</v>
      </c>
      <c r="B459" s="108" t="s">
        <v>235</v>
      </c>
      <c r="C459" s="108" t="s">
        <v>22</v>
      </c>
      <c r="D459" s="108" t="n">
        <v>1327.7153483</v>
      </c>
      <c r="E459" s="108" t="n">
        <v>12.8324644378224</v>
      </c>
      <c r="F459" s="108" t="n">
        <v>93.5785394148416</v>
      </c>
      <c r="G459" s="108" t="n">
        <v>2.57727119150538</v>
      </c>
      <c r="H459" s="108" t="n">
        <v>91.1092632</v>
      </c>
      <c r="I459" s="108" t="n">
        <v>36.5705721206178</v>
      </c>
      <c r="J459" s="108" t="n">
        <v>6.42146058515845</v>
      </c>
      <c r="K459" s="108" t="n">
        <v>37.5580088951166</v>
      </c>
    </row>
    <row r="460">
      <c r="A460" s="108" t="s">
        <v>234</v>
      </c>
      <c r="B460" s="108" t="s">
        <v>235</v>
      </c>
      <c r="C460" s="108" t="s">
        <v>23</v>
      </c>
      <c r="D460" s="108" t="n">
        <v>1223.3807228</v>
      </c>
      <c r="E460" s="108" t="n">
        <v>12.9026190498525</v>
      </c>
      <c r="F460" s="108" t="n">
        <v>85.633872215292</v>
      </c>
      <c r="G460" s="108" t="n">
        <v>6.43977249088681</v>
      </c>
      <c r="H460" s="108" t="n">
        <v>205.2370556</v>
      </c>
      <c r="I460" s="108" t="n">
        <v>42.3304112452378</v>
      </c>
      <c r="J460" s="108" t="n">
        <v>14.366127784708</v>
      </c>
      <c r="K460" s="108" t="n">
        <v>38.3863113877603</v>
      </c>
    </row>
    <row r="461">
      <c r="A461" s="108" t="s">
        <v>234</v>
      </c>
      <c r="B461" s="108" t="s">
        <v>235</v>
      </c>
      <c r="C461" s="108" t="s">
        <v>24</v>
      </c>
      <c r="D461" s="108" t="n">
        <v>303.2678024</v>
      </c>
      <c r="E461" s="108" t="n">
        <v>22.1490387734037</v>
      </c>
      <c r="F461" s="108" t="n">
        <v>100</v>
      </c>
      <c r="G461" s="108" t="n">
        <v>0</v>
      </c>
      <c r="H461" s="108"/>
      <c r="I461" s="108"/>
      <c r="J461" s="108"/>
      <c r="K461" s="108"/>
    </row>
    <row r="462">
      <c r="A462" s="108" t="s">
        <v>236</v>
      </c>
      <c r="B462" s="108" t="s">
        <v>237</v>
      </c>
      <c r="C462" s="108" t="s">
        <v>22</v>
      </c>
      <c r="D462" s="108" t="n">
        <v>4201.1994423</v>
      </c>
      <c r="E462" s="108" t="n">
        <v>13.8627545959566</v>
      </c>
      <c r="F462" s="108" t="n">
        <v>90.0433665351882</v>
      </c>
      <c r="G462" s="108" t="n">
        <v>5.03947307149621</v>
      </c>
      <c r="H462" s="108" t="n">
        <v>464.551744</v>
      </c>
      <c r="I462" s="108" t="n">
        <v>52.220819207347</v>
      </c>
      <c r="J462" s="108" t="n">
        <v>9.95663346481182</v>
      </c>
      <c r="K462" s="108" t="n">
        <v>45.5747540094387</v>
      </c>
    </row>
    <row r="463">
      <c r="A463" s="108" t="s">
        <v>236</v>
      </c>
      <c r="B463" s="108" t="s">
        <v>237</v>
      </c>
      <c r="C463" s="108" t="s">
        <v>23</v>
      </c>
      <c r="D463" s="108" t="n">
        <v>3683.3918798</v>
      </c>
      <c r="E463" s="108" t="n">
        <v>14.478942009771</v>
      </c>
      <c r="F463" s="108" t="n">
        <v>86.4261779827852</v>
      </c>
      <c r="G463" s="108" t="n">
        <v>5.52362213400212</v>
      </c>
      <c r="H463" s="108" t="n">
        <v>578.5018725</v>
      </c>
      <c r="I463" s="108" t="n">
        <v>35.4427350860422</v>
      </c>
      <c r="J463" s="108" t="n">
        <v>13.5738220172148</v>
      </c>
      <c r="K463" s="108" t="n">
        <v>35.16957486679</v>
      </c>
    </row>
    <row r="464">
      <c r="A464" s="108" t="s">
        <v>236</v>
      </c>
      <c r="B464" s="108" t="s">
        <v>237</v>
      </c>
      <c r="C464" s="108" t="s">
        <v>24</v>
      </c>
      <c r="D464" s="108" t="n">
        <v>791.9736416</v>
      </c>
      <c r="E464" s="108" t="n">
        <v>32.7264576556192</v>
      </c>
      <c r="F464" s="108" t="n">
        <v>84.1180948136517</v>
      </c>
      <c r="G464" s="108" t="n">
        <v>13.9268953564719</v>
      </c>
      <c r="H464" s="108" t="n">
        <v>149.5284732</v>
      </c>
      <c r="I464" s="108" t="n">
        <v>79.379549921254</v>
      </c>
      <c r="J464" s="108" t="n">
        <v>15.8819051863483</v>
      </c>
      <c r="K464" s="108" t="n">
        <v>73.7634364586503</v>
      </c>
    </row>
    <row r="465">
      <c r="A465" s="108" t="s">
        <v>238</v>
      </c>
      <c r="B465" s="108" t="s">
        <v>239</v>
      </c>
      <c r="C465" s="108" t="s">
        <v>22</v>
      </c>
      <c r="D465" s="108" t="n">
        <v>5546.4953126</v>
      </c>
      <c r="E465" s="108" t="n">
        <v>16.9775984319433</v>
      </c>
      <c r="F465" s="108" t="n">
        <v>95.4060035905842</v>
      </c>
      <c r="G465" s="108" t="n">
        <v>2.93723844095498</v>
      </c>
      <c r="H465" s="108" t="n">
        <v>267.0752216</v>
      </c>
      <c r="I465" s="108" t="n">
        <v>58.3063582519354</v>
      </c>
      <c r="J465" s="108" t="n">
        <v>4.59399640941575</v>
      </c>
      <c r="K465" s="108" t="n">
        <v>60.9992164272919</v>
      </c>
    </row>
    <row r="466">
      <c r="A466" s="108" t="s">
        <v>238</v>
      </c>
      <c r="B466" s="108" t="s">
        <v>239</v>
      </c>
      <c r="C466" s="108" t="s">
        <v>23</v>
      </c>
      <c r="D466" s="108" t="n">
        <v>3572.5715831</v>
      </c>
      <c r="E466" s="108" t="n">
        <v>16.9789009941367</v>
      </c>
      <c r="F466" s="108" t="n">
        <v>86.9520487926089</v>
      </c>
      <c r="G466" s="108" t="n">
        <v>6.73388675796662</v>
      </c>
      <c r="H466" s="108" t="n">
        <v>536.0970828</v>
      </c>
      <c r="I466" s="108" t="n">
        <v>46.4139730007612</v>
      </c>
      <c r="J466" s="108" t="n">
        <v>13.0479512073911</v>
      </c>
      <c r="K466" s="108" t="n">
        <v>44.8748804035181</v>
      </c>
    </row>
    <row r="467">
      <c r="A467" s="108" t="s">
        <v>238</v>
      </c>
      <c r="B467" s="108" t="s">
        <v>239</v>
      </c>
      <c r="C467" s="108" t="s">
        <v>24</v>
      </c>
      <c r="D467" s="108" t="n">
        <v>1803.2970895</v>
      </c>
      <c r="E467" s="108" t="n">
        <v>24.4582782642468</v>
      </c>
      <c r="F467" s="108" t="n">
        <v>96.6153477169986</v>
      </c>
      <c r="G467" s="108" t="n">
        <v>3.38415985362293</v>
      </c>
      <c r="H467" s="108" t="n">
        <v>63.1735408</v>
      </c>
      <c r="I467" s="108" t="n">
        <v>99.9999999999999</v>
      </c>
      <c r="J467" s="108" t="n">
        <v>3.38465228300142</v>
      </c>
      <c r="K467" s="108" t="n">
        <v>96.6012912551672</v>
      </c>
    </row>
    <row r="468">
      <c r="A468" s="108" t="s">
        <v>240</v>
      </c>
      <c r="B468" s="108" t="s">
        <v>241</v>
      </c>
      <c r="C468" s="108" t="s">
        <v>22</v>
      </c>
      <c r="D468" s="108" t="n">
        <v>5466.0153407</v>
      </c>
      <c r="E468" s="108" t="n">
        <v>13.8117372462989</v>
      </c>
      <c r="F468" s="108" t="n">
        <v>88.7892964196306</v>
      </c>
      <c r="G468" s="108" t="n">
        <v>3.98758239993615</v>
      </c>
      <c r="H468" s="108" t="n">
        <v>690.1493786</v>
      </c>
      <c r="I468" s="108" t="n">
        <v>31.7496282067543</v>
      </c>
      <c r="J468" s="108" t="n">
        <v>11.2107035803694</v>
      </c>
      <c r="K468" s="108" t="n">
        <v>31.5818390137087</v>
      </c>
    </row>
    <row r="469">
      <c r="A469" s="108" t="s">
        <v>240</v>
      </c>
      <c r="B469" s="108" t="s">
        <v>241</v>
      </c>
      <c r="C469" s="108" t="s">
        <v>23</v>
      </c>
      <c r="D469" s="108" t="n">
        <v>1878.0669958</v>
      </c>
      <c r="E469" s="108" t="n">
        <v>21.6161971878744</v>
      </c>
      <c r="F469" s="108" t="n">
        <v>79.2416934615862</v>
      </c>
      <c r="G469" s="108" t="n">
        <v>9.55253874743961</v>
      </c>
      <c r="H469" s="108" t="n">
        <v>491.982045</v>
      </c>
      <c r="I469" s="108" t="n">
        <v>36.5092825197519</v>
      </c>
      <c r="J469" s="108" t="n">
        <v>20.7583065384138</v>
      </c>
      <c r="K469" s="108" t="n">
        <v>36.4653709012227</v>
      </c>
    </row>
    <row r="470">
      <c r="A470" s="108" t="s">
        <v>240</v>
      </c>
      <c r="B470" s="108" t="s">
        <v>241</v>
      </c>
      <c r="C470" s="108" t="s">
        <v>24</v>
      </c>
      <c r="D470" s="108" t="n">
        <v>652.873732</v>
      </c>
      <c r="E470" s="108" t="n">
        <v>28.5279122057969</v>
      </c>
      <c r="F470" s="108" t="n">
        <v>91.9368191473353</v>
      </c>
      <c r="G470" s="108" t="n">
        <v>7.79647035992686</v>
      </c>
      <c r="H470" s="108" t="n">
        <v>57.2593116</v>
      </c>
      <c r="I470" s="108" t="n">
        <v>99.9999999999998</v>
      </c>
      <c r="J470" s="108" t="n">
        <v>8.06318085266466</v>
      </c>
      <c r="K470" s="108" t="n">
        <v>88.8957718505444</v>
      </c>
    </row>
    <row r="471">
      <c r="A471" s="108" t="s">
        <v>242</v>
      </c>
      <c r="B471" s="108" t="s">
        <v>243</v>
      </c>
      <c r="C471" s="108" t="s">
        <v>22</v>
      </c>
      <c r="D471" s="108" t="n">
        <v>3943.8565872</v>
      </c>
      <c r="E471" s="108" t="n">
        <v>12.0477515860842</v>
      </c>
      <c r="F471" s="108" t="n">
        <v>87.3162594447095</v>
      </c>
      <c r="G471" s="108" t="n">
        <v>4.86546522544036</v>
      </c>
      <c r="H471" s="108" t="n">
        <v>572.89277</v>
      </c>
      <c r="I471" s="108" t="n">
        <v>36.1496851230579</v>
      </c>
      <c r="J471" s="108" t="n">
        <v>12.6837405552905</v>
      </c>
      <c r="K471" s="108" t="n">
        <v>33.4943956076553</v>
      </c>
    </row>
    <row r="472">
      <c r="A472" s="108" t="s">
        <v>242</v>
      </c>
      <c r="B472" s="108" t="s">
        <v>243</v>
      </c>
      <c r="C472" s="108" t="s">
        <v>23</v>
      </c>
      <c r="D472" s="108" t="n">
        <v>1495.4831543</v>
      </c>
      <c r="E472" s="108" t="n">
        <v>20.3742105930449</v>
      </c>
      <c r="F472" s="108" t="n">
        <v>84.9809405403935</v>
      </c>
      <c r="G472" s="108" t="n">
        <v>6.49013698223933</v>
      </c>
      <c r="H472" s="108" t="n">
        <v>264.303387</v>
      </c>
      <c r="I472" s="108" t="n">
        <v>39.3240239988852</v>
      </c>
      <c r="J472" s="108" t="n">
        <v>15.0190594596065</v>
      </c>
      <c r="K472" s="108" t="n">
        <v>36.7225355535771</v>
      </c>
    </row>
    <row r="473">
      <c r="A473" s="108" t="s">
        <v>242</v>
      </c>
      <c r="B473" s="108" t="s">
        <v>243</v>
      </c>
      <c r="C473" s="108" t="s">
        <v>24</v>
      </c>
      <c r="D473" s="108" t="n">
        <v>299.1571405</v>
      </c>
      <c r="E473" s="108" t="n">
        <v>41.8093446162066</v>
      </c>
      <c r="F473" s="108" t="n">
        <v>55.8229267693598</v>
      </c>
      <c r="G473" s="108" t="n">
        <v>20.8639783202477</v>
      </c>
      <c r="H473" s="108" t="n">
        <v>236.7465783</v>
      </c>
      <c r="I473" s="108" t="n">
        <v>39.431421267991</v>
      </c>
      <c r="J473" s="108" t="n">
        <v>44.1770732306402</v>
      </c>
      <c r="K473" s="108" t="n">
        <v>26.3640899841436</v>
      </c>
    </row>
    <row r="474">
      <c r="A474" s="108" t="s">
        <v>244</v>
      </c>
      <c r="B474" s="108" t="s">
        <v>245</v>
      </c>
      <c r="C474" s="108" t="s">
        <v>22</v>
      </c>
      <c r="D474" s="108" t="n">
        <v>366.0507067</v>
      </c>
      <c r="E474" s="108" t="n">
        <v>16.0688412164545</v>
      </c>
      <c r="F474" s="108" t="n">
        <v>89.1023690034269</v>
      </c>
      <c r="G474" s="108" t="n">
        <v>4.03786550564566</v>
      </c>
      <c r="H474" s="108" t="n">
        <v>44.769691</v>
      </c>
      <c r="I474" s="108" t="n">
        <v>36.1211481176702</v>
      </c>
      <c r="J474" s="108" t="n">
        <v>10.8976309965731</v>
      </c>
      <c r="K474" s="108" t="n">
        <v>33.014825183876</v>
      </c>
    </row>
    <row r="475">
      <c r="A475" s="108" t="s">
        <v>244</v>
      </c>
      <c r="B475" s="108" t="s">
        <v>245</v>
      </c>
      <c r="C475" s="108" t="s">
        <v>23</v>
      </c>
      <c r="D475" s="108" t="n">
        <v>341.6483731</v>
      </c>
      <c r="E475" s="108" t="n">
        <v>16.1599683485709</v>
      </c>
      <c r="F475" s="108" t="n">
        <v>91.2996130763298</v>
      </c>
      <c r="G475" s="108" t="n">
        <v>4.79520161645307</v>
      </c>
      <c r="H475" s="108" t="n">
        <v>32.5573454</v>
      </c>
      <c r="I475" s="108" t="n">
        <v>51.079598301623</v>
      </c>
      <c r="J475" s="108" t="n">
        <v>8.70038692367017</v>
      </c>
      <c r="K475" s="108" t="n">
        <v>50.3196071675943</v>
      </c>
    </row>
    <row r="476">
      <c r="A476" s="108" t="s">
        <v>244</v>
      </c>
      <c r="B476" s="108" t="s">
        <v>245</v>
      </c>
      <c r="C476" s="108" t="s">
        <v>24</v>
      </c>
      <c r="D476" s="108" t="n">
        <v>77.4509338</v>
      </c>
      <c r="E476" s="108" t="n">
        <v>34.0761666801903</v>
      </c>
      <c r="F476" s="108" t="n">
        <v>63.9999171093314</v>
      </c>
      <c r="G476" s="108" t="n">
        <v>19.9543744370776</v>
      </c>
      <c r="H476" s="108" t="n">
        <v>43.566307</v>
      </c>
      <c r="I476" s="108" t="n">
        <v>51.8374744570708</v>
      </c>
      <c r="J476" s="108" t="n">
        <v>36.0000828906686</v>
      </c>
      <c r="K476" s="108" t="n">
        <v>35.4743158181047</v>
      </c>
    </row>
    <row r="477">
      <c r="A477" s="108" t="s">
        <v>246</v>
      </c>
      <c r="B477" s="108" t="s">
        <v>247</v>
      </c>
      <c r="C477" s="108" t="s">
        <v>22</v>
      </c>
      <c r="D477" s="108" t="n">
        <v>992.54321</v>
      </c>
      <c r="E477" s="108" t="n">
        <v>10.1289175762246</v>
      </c>
      <c r="F477" s="108" t="n">
        <v>88.5884802848553</v>
      </c>
      <c r="G477" s="108" t="n">
        <v>2.93158866396349</v>
      </c>
      <c r="H477" s="108" t="n">
        <v>127.8543934</v>
      </c>
      <c r="I477" s="108" t="n">
        <v>22.8054014466423</v>
      </c>
      <c r="J477" s="108" t="n">
        <v>11.4115197151447</v>
      </c>
      <c r="K477" s="108" t="n">
        <v>22.7581418639771</v>
      </c>
    </row>
    <row r="478">
      <c r="A478" s="108" t="s">
        <v>246</v>
      </c>
      <c r="B478" s="108" t="s">
        <v>247</v>
      </c>
      <c r="C478" s="108" t="s">
        <v>23</v>
      </c>
      <c r="D478" s="108" t="n">
        <v>1051.9446068</v>
      </c>
      <c r="E478" s="108" t="n">
        <v>11.1772105192148</v>
      </c>
      <c r="F478" s="108" t="n">
        <v>85.5840475267527</v>
      </c>
      <c r="G478" s="108" t="n">
        <v>3.46812415046478</v>
      </c>
      <c r="H478" s="108" t="n">
        <v>177.1917068</v>
      </c>
      <c r="I478" s="108" t="n">
        <v>22.9358151978026</v>
      </c>
      <c r="J478" s="108" t="n">
        <v>14.4159524732473</v>
      </c>
      <c r="K478" s="108" t="n">
        <v>20.5894201352897</v>
      </c>
    </row>
    <row r="479">
      <c r="A479" s="108" t="s">
        <v>246</v>
      </c>
      <c r="B479" s="108" t="s">
        <v>247</v>
      </c>
      <c r="C479" s="108" t="s">
        <v>24</v>
      </c>
      <c r="D479" s="108" t="n">
        <v>166.1361065</v>
      </c>
      <c r="E479" s="108" t="n">
        <v>22.2827126494346</v>
      </c>
      <c r="F479" s="108" t="n">
        <v>81.5838773944275</v>
      </c>
      <c r="G479" s="108" t="n">
        <v>7.45017115141695</v>
      </c>
      <c r="H479" s="108" t="n">
        <v>37.5022983</v>
      </c>
      <c r="I479" s="108" t="n">
        <v>43.916095859178</v>
      </c>
      <c r="J479" s="108" t="n">
        <v>18.4161226055725</v>
      </c>
      <c r="K479" s="108" t="n">
        <v>33.0044419665617</v>
      </c>
    </row>
    <row r="480">
      <c r="A480" s="108" t="s">
        <v>248</v>
      </c>
      <c r="B480" s="108" t="s">
        <v>249</v>
      </c>
      <c r="C480" s="108" t="s">
        <v>22</v>
      </c>
      <c r="D480" s="108" t="n">
        <v>1619.5304019</v>
      </c>
      <c r="E480" s="108" t="n">
        <v>11.6970352648531</v>
      </c>
      <c r="F480" s="108" t="n">
        <v>93.817349175534</v>
      </c>
      <c r="G480" s="108" t="n">
        <v>2.18321192693957</v>
      </c>
      <c r="H480" s="108" t="n">
        <v>106.7285642</v>
      </c>
      <c r="I480" s="108" t="n">
        <v>34.1625723816866</v>
      </c>
      <c r="J480" s="108" t="n">
        <v>6.18265082446601</v>
      </c>
      <c r="K480" s="108" t="n">
        <v>33.1286953588505</v>
      </c>
    </row>
    <row r="481">
      <c r="A481" s="108" t="s">
        <v>248</v>
      </c>
      <c r="B481" s="108" t="s">
        <v>249</v>
      </c>
      <c r="C481" s="108" t="s">
        <v>23</v>
      </c>
      <c r="D481" s="108" t="n">
        <v>722.3006392</v>
      </c>
      <c r="E481" s="108" t="n">
        <v>12.1654499639188</v>
      </c>
      <c r="F481" s="108" t="n">
        <v>85.1283110689901</v>
      </c>
      <c r="G481" s="108" t="n">
        <v>5.13570537179517</v>
      </c>
      <c r="H481" s="108" t="n">
        <v>126.1839955</v>
      </c>
      <c r="I481" s="108" t="n">
        <v>30.8513500144797</v>
      </c>
      <c r="J481" s="108" t="n">
        <v>14.8716889310099</v>
      </c>
      <c r="K481" s="108" t="n">
        <v>29.3977319238597</v>
      </c>
    </row>
    <row r="482">
      <c r="A482" s="108" t="s">
        <v>248</v>
      </c>
      <c r="B482" s="108" t="s">
        <v>249</v>
      </c>
      <c r="C482" s="108" t="s">
        <v>24</v>
      </c>
      <c r="D482" s="108" t="n">
        <v>478.3060012</v>
      </c>
      <c r="E482" s="108" t="n">
        <v>17.2855297719097</v>
      </c>
      <c r="F482" s="108" t="n">
        <v>88.890160249817</v>
      </c>
      <c r="G482" s="108" t="n">
        <v>4.78761788816743</v>
      </c>
      <c r="H482" s="108" t="n">
        <v>59.780554</v>
      </c>
      <c r="I482" s="108" t="n">
        <v>38.6598474399685</v>
      </c>
      <c r="J482" s="108" t="n">
        <v>11.109839750183</v>
      </c>
      <c r="K482" s="108" t="n">
        <v>38.3058739697018</v>
      </c>
    </row>
    <row r="483">
      <c r="A483" s="108" t="s">
        <v>250</v>
      </c>
      <c r="B483" s="108" t="s">
        <v>251</v>
      </c>
      <c r="C483" s="108" t="s">
        <v>22</v>
      </c>
      <c r="D483" s="108" t="n">
        <v>540.5071229</v>
      </c>
      <c r="E483" s="108" t="n">
        <v>15.2763130856984</v>
      </c>
      <c r="F483" s="108" t="n">
        <v>90.3126170091681</v>
      </c>
      <c r="G483" s="108" t="n">
        <v>5.70062480144039</v>
      </c>
      <c r="H483" s="108" t="n">
        <v>57.9774973</v>
      </c>
      <c r="I483" s="108" t="n">
        <v>56.0406617139456</v>
      </c>
      <c r="J483" s="108" t="n">
        <v>9.68738299083195</v>
      </c>
      <c r="K483" s="108" t="n">
        <v>53.1452452011745</v>
      </c>
    </row>
    <row r="484">
      <c r="A484" s="108" t="s">
        <v>250</v>
      </c>
      <c r="B484" s="108" t="s">
        <v>251</v>
      </c>
      <c r="C484" s="108" t="s">
        <v>23</v>
      </c>
      <c r="D484" s="108" t="n">
        <v>564.6590738</v>
      </c>
      <c r="E484" s="108" t="n">
        <v>15.0283550105661</v>
      </c>
      <c r="F484" s="108" t="n">
        <v>92.6770241783293</v>
      </c>
      <c r="G484" s="108" t="n">
        <v>2.9590495474471</v>
      </c>
      <c r="H484" s="108" t="n">
        <v>44.6171506</v>
      </c>
      <c r="I484" s="108" t="n">
        <v>36.3881160229267</v>
      </c>
      <c r="J484" s="108" t="n">
        <v>7.32297582167068</v>
      </c>
      <c r="K484" s="108" t="n">
        <v>37.4486975147576</v>
      </c>
    </row>
    <row r="485">
      <c r="A485" s="108" t="s">
        <v>250</v>
      </c>
      <c r="B485" s="108" t="s">
        <v>251</v>
      </c>
      <c r="C485" s="108" t="s">
        <v>24</v>
      </c>
      <c r="D485" s="108" t="n">
        <v>179.7378163</v>
      </c>
      <c r="E485" s="108" t="n">
        <v>27.8897663972288</v>
      </c>
      <c r="F485" s="108" t="n">
        <v>95.1815083452842</v>
      </c>
      <c r="G485" s="108" t="n">
        <v>5.08044131887377</v>
      </c>
      <c r="H485" s="108" t="n">
        <v>9.0990906</v>
      </c>
      <c r="I485" s="108" t="n">
        <v>100</v>
      </c>
      <c r="J485" s="108" t="n">
        <v>4.81849165471583</v>
      </c>
      <c r="K485" s="108" t="n">
        <v>100.355900236301</v>
      </c>
    </row>
    <row r="486">
      <c r="A486" s="108" t="s">
        <v>252</v>
      </c>
      <c r="B486" s="108" t="s">
        <v>253</v>
      </c>
      <c r="C486" s="108" t="s">
        <v>22</v>
      </c>
      <c r="D486" s="108" t="n">
        <v>649.7763962</v>
      </c>
      <c r="E486" s="108" t="n">
        <v>19.0689908505844</v>
      </c>
      <c r="F486" s="108" t="n">
        <v>92.8911005175988</v>
      </c>
      <c r="G486" s="108" t="n">
        <v>4.33197160852225</v>
      </c>
      <c r="H486" s="108" t="n">
        <v>49.7269928</v>
      </c>
      <c r="I486" s="108" t="n">
        <v>56.7858591196181</v>
      </c>
      <c r="J486" s="108" t="n">
        <v>7.10889948240122</v>
      </c>
      <c r="K486" s="108" t="n">
        <v>56.6053312643973</v>
      </c>
    </row>
    <row r="487">
      <c r="A487" s="108" t="s">
        <v>252</v>
      </c>
      <c r="B487" s="108" t="s">
        <v>253</v>
      </c>
      <c r="C487" s="108" t="s">
        <v>23</v>
      </c>
      <c r="D487" s="108" t="n">
        <v>862.1847324</v>
      </c>
      <c r="E487" s="108" t="n">
        <v>15.3053105890736</v>
      </c>
      <c r="F487" s="108" t="n">
        <v>87.6747340279825</v>
      </c>
      <c r="G487" s="108" t="n">
        <v>6.08850494182094</v>
      </c>
      <c r="H487" s="108" t="n">
        <v>121.2054563</v>
      </c>
      <c r="I487" s="108" t="n">
        <v>46.3444288138438</v>
      </c>
      <c r="J487" s="108" t="n">
        <v>12.3252659720175</v>
      </c>
      <c r="K487" s="108" t="n">
        <v>43.3100634594118</v>
      </c>
    </row>
    <row r="488">
      <c r="A488" s="108" t="s">
        <v>252</v>
      </c>
      <c r="B488" s="108" t="s">
        <v>253</v>
      </c>
      <c r="C488" s="108" t="s">
        <v>24</v>
      </c>
      <c r="D488" s="108" t="n">
        <v>286.1731115</v>
      </c>
      <c r="E488" s="108" t="n">
        <v>31.3094088740363</v>
      </c>
      <c r="F488" s="108" t="n">
        <v>82.0071102088068</v>
      </c>
      <c r="G488" s="108" t="n">
        <v>11.9650157869637</v>
      </c>
      <c r="H488" s="108" t="n">
        <v>62.7882295</v>
      </c>
      <c r="I488" s="108" t="n">
        <v>57.4839529073489</v>
      </c>
      <c r="J488" s="108" t="n">
        <v>17.9928897911932</v>
      </c>
      <c r="K488" s="108" t="n">
        <v>54.5335618501876</v>
      </c>
    </row>
    <row r="489">
      <c r="A489" s="108" t="s">
        <v>254</v>
      </c>
      <c r="B489" s="108" t="s">
        <v>255</v>
      </c>
      <c r="C489" s="108" t="s">
        <v>22</v>
      </c>
      <c r="D489" s="108" t="n">
        <v>3367.7024585</v>
      </c>
      <c r="E489" s="108" t="n">
        <v>12.2066089106185</v>
      </c>
      <c r="F489" s="108" t="n">
        <v>85.9995720762784</v>
      </c>
      <c r="G489" s="108" t="n">
        <v>4.34725148626552</v>
      </c>
      <c r="H489" s="108" t="n">
        <v>548.250118</v>
      </c>
      <c r="I489" s="108" t="n">
        <v>26.5127818810226</v>
      </c>
      <c r="J489" s="108" t="n">
        <v>14.0004279237216</v>
      </c>
      <c r="K489" s="108" t="n">
        <v>26.7035957446236</v>
      </c>
    </row>
    <row r="490">
      <c r="A490" s="108" t="s">
        <v>254</v>
      </c>
      <c r="B490" s="108" t="s">
        <v>255</v>
      </c>
      <c r="C490" s="108" t="s">
        <v>23</v>
      </c>
      <c r="D490" s="108" t="n">
        <v>2337.8290639</v>
      </c>
      <c r="E490" s="108" t="n">
        <v>10.4504079179477</v>
      </c>
      <c r="F490" s="108" t="n">
        <v>85.552992820236</v>
      </c>
      <c r="G490" s="108" t="n">
        <v>3.59667757871498</v>
      </c>
      <c r="H490" s="108" t="n">
        <v>394.7802661</v>
      </c>
      <c r="I490" s="108" t="n">
        <v>25.1091669697202</v>
      </c>
      <c r="J490" s="108" t="n">
        <v>14.447007179764</v>
      </c>
      <c r="K490" s="108" t="n">
        <v>21.298980975071</v>
      </c>
    </row>
    <row r="491">
      <c r="A491" s="108" t="s">
        <v>254</v>
      </c>
      <c r="B491" s="108" t="s">
        <v>255</v>
      </c>
      <c r="C491" s="108" t="s">
        <v>24</v>
      </c>
      <c r="D491" s="108" t="n">
        <v>821.556477</v>
      </c>
      <c r="E491" s="108" t="n">
        <v>17.4957686675643</v>
      </c>
      <c r="F491" s="108" t="n">
        <v>80.2994504926485</v>
      </c>
      <c r="G491" s="108" t="n">
        <v>6.63558457751883</v>
      </c>
      <c r="H491" s="108" t="n">
        <v>201.5594621</v>
      </c>
      <c r="I491" s="108" t="n">
        <v>38.8402679624836</v>
      </c>
      <c r="J491" s="108" t="n">
        <v>19.7005495073515</v>
      </c>
      <c r="K491" s="108" t="n">
        <v>27.0466463421957</v>
      </c>
    </row>
    <row r="492">
      <c r="A492" s="108" t="s">
        <v>256</v>
      </c>
      <c r="B492" s="108" t="s">
        <v>257</v>
      </c>
      <c r="C492" s="108" t="s">
        <v>22</v>
      </c>
      <c r="D492" s="108" t="n">
        <v>5968.3796886</v>
      </c>
      <c r="E492" s="108" t="n">
        <v>6.78042366544629</v>
      </c>
      <c r="F492" s="108" t="n">
        <v>87.5969821398544</v>
      </c>
      <c r="G492" s="108" t="n">
        <v>1.94458230252052</v>
      </c>
      <c r="H492" s="108" t="n">
        <v>845.0738606</v>
      </c>
      <c r="I492" s="108" t="n">
        <v>15.5026932632081</v>
      </c>
      <c r="J492" s="108" t="n">
        <v>12.4030178601456</v>
      </c>
      <c r="K492" s="108" t="n">
        <v>13.733717321388</v>
      </c>
    </row>
    <row r="493">
      <c r="A493" s="108" t="s">
        <v>256</v>
      </c>
      <c r="B493" s="108" t="s">
        <v>257</v>
      </c>
      <c r="C493" s="108" t="s">
        <v>23</v>
      </c>
      <c r="D493" s="108" t="n">
        <v>4607.9100666</v>
      </c>
      <c r="E493" s="108" t="n">
        <v>8.54185796419873</v>
      </c>
      <c r="F493" s="108" t="n">
        <v>90.8041364437777</v>
      </c>
      <c r="G493" s="108" t="n">
        <v>1.95921761001858</v>
      </c>
      <c r="H493" s="108" t="n">
        <v>466.6495813</v>
      </c>
      <c r="I493" s="108" t="n">
        <v>20.0598188567824</v>
      </c>
      <c r="J493" s="108" t="n">
        <v>9.19586355622232</v>
      </c>
      <c r="K493" s="108" t="n">
        <v>19.3462051818723</v>
      </c>
    </row>
    <row r="494">
      <c r="A494" s="108" t="s">
        <v>256</v>
      </c>
      <c r="B494" s="108" t="s">
        <v>257</v>
      </c>
      <c r="C494" s="108" t="s">
        <v>24</v>
      </c>
      <c r="D494" s="108" t="n">
        <v>548.5626356</v>
      </c>
      <c r="E494" s="108" t="n">
        <v>23.2621329603888</v>
      </c>
      <c r="F494" s="108" t="n">
        <v>74.7319537797391</v>
      </c>
      <c r="G494" s="108" t="n">
        <v>9.84712634752839</v>
      </c>
      <c r="H494" s="108" t="n">
        <v>185.4776348</v>
      </c>
      <c r="I494" s="108" t="n">
        <v>32.535702995784</v>
      </c>
      <c r="J494" s="108" t="n">
        <v>25.2680462202609</v>
      </c>
      <c r="K494" s="108" t="n">
        <v>29.1235414345837</v>
      </c>
    </row>
    <row r="495">
      <c r="A495" s="108" t="s">
        <v>258</v>
      </c>
      <c r="B495" s="108" t="s">
        <v>259</v>
      </c>
      <c r="C495" s="108" t="s">
        <v>22</v>
      </c>
      <c r="D495" s="108" t="n">
        <v>4919.0147679</v>
      </c>
      <c r="E495" s="108" t="n">
        <v>7.10854399460991</v>
      </c>
      <c r="F495" s="108" t="n">
        <v>91.8159647240581</v>
      </c>
      <c r="G495" s="108" t="n">
        <v>1.73667810678075</v>
      </c>
      <c r="H495" s="108" t="n">
        <v>438.4574132</v>
      </c>
      <c r="I495" s="108" t="n">
        <v>20.6805396076244</v>
      </c>
      <c r="J495" s="108" t="n">
        <v>8.18403527594194</v>
      </c>
      <c r="K495" s="108" t="n">
        <v>19.4836374004843</v>
      </c>
    </row>
    <row r="496">
      <c r="A496" s="108" t="s">
        <v>258</v>
      </c>
      <c r="B496" s="108" t="s">
        <v>259</v>
      </c>
      <c r="C496" s="108" t="s">
        <v>23</v>
      </c>
      <c r="D496" s="108" t="n">
        <v>3123.8992054</v>
      </c>
      <c r="E496" s="108" t="n">
        <v>8.26625988982844</v>
      </c>
      <c r="F496" s="108" t="n">
        <v>85.2507861390117</v>
      </c>
      <c r="G496" s="108" t="n">
        <v>2.7344741817469</v>
      </c>
      <c r="H496" s="108" t="n">
        <v>540.4648983</v>
      </c>
      <c r="I496" s="108" t="n">
        <v>16.4561925330828</v>
      </c>
      <c r="J496" s="108" t="n">
        <v>14.7492138609883</v>
      </c>
      <c r="K496" s="108" t="n">
        <v>15.8053219559956</v>
      </c>
    </row>
    <row r="497">
      <c r="A497" s="108" t="s">
        <v>258</v>
      </c>
      <c r="B497" s="108" t="s">
        <v>259</v>
      </c>
      <c r="C497" s="108" t="s">
        <v>24</v>
      </c>
      <c r="D497" s="108" t="n">
        <v>574.0645005</v>
      </c>
      <c r="E497" s="108" t="n">
        <v>20.8411446572808</v>
      </c>
      <c r="F497" s="108" t="n">
        <v>98.6024151441153</v>
      </c>
      <c r="G497" s="108" t="n">
        <v>1.43956612664578</v>
      </c>
      <c r="H497" s="108" t="n">
        <v>8.1367566</v>
      </c>
      <c r="I497" s="108" t="n">
        <v>99.9999999999997</v>
      </c>
      <c r="J497" s="108" t="n">
        <v>1.39758485588471</v>
      </c>
      <c r="K497" s="108" t="n">
        <v>101.564278010925</v>
      </c>
    </row>
    <row r="498">
      <c r="A498" s="108" t="s">
        <v>260</v>
      </c>
      <c r="B498" s="108" t="s">
        <v>261</v>
      </c>
      <c r="C498" s="108" t="s">
        <v>22</v>
      </c>
      <c r="D498" s="108" t="n">
        <v>1450.3865073</v>
      </c>
      <c r="E498" s="108" t="n">
        <v>15.8443862300631</v>
      </c>
      <c r="F498" s="108" t="n">
        <v>89.5359113149719</v>
      </c>
      <c r="G498" s="108" t="n">
        <v>3.75167634898353</v>
      </c>
      <c r="H498" s="108" t="n">
        <v>169.5071041</v>
      </c>
      <c r="I498" s="108" t="n">
        <v>34.4240728539783</v>
      </c>
      <c r="J498" s="108" t="n">
        <v>10.4640886850281</v>
      </c>
      <c r="K498" s="108" t="n">
        <v>32.1011959068814</v>
      </c>
    </row>
    <row r="499">
      <c r="A499" s="108" t="s">
        <v>260</v>
      </c>
      <c r="B499" s="108" t="s">
        <v>261</v>
      </c>
      <c r="C499" s="108" t="s">
        <v>23</v>
      </c>
      <c r="D499" s="108" t="n">
        <v>1089.8062253</v>
      </c>
      <c r="E499" s="108" t="n">
        <v>19.0911545927763</v>
      </c>
      <c r="F499" s="108" t="n">
        <v>82.9246562435575</v>
      </c>
      <c r="G499" s="108" t="n">
        <v>6.27603162230587</v>
      </c>
      <c r="H499" s="108" t="n">
        <v>224.4063077</v>
      </c>
      <c r="I499" s="108" t="n">
        <v>30.7772334797346</v>
      </c>
      <c r="J499" s="108" t="n">
        <v>17.0753437564425</v>
      </c>
      <c r="K499" s="108" t="n">
        <v>30.4789041015383</v>
      </c>
    </row>
    <row r="500">
      <c r="A500" s="108" t="s">
        <v>260</v>
      </c>
      <c r="B500" s="108" t="s">
        <v>261</v>
      </c>
      <c r="C500" s="108" t="s">
        <v>24</v>
      </c>
      <c r="D500" s="108" t="n">
        <v>317.7935479</v>
      </c>
      <c r="E500" s="108" t="n">
        <v>28.2806315552054</v>
      </c>
      <c r="F500" s="108" t="n">
        <v>100</v>
      </c>
      <c r="G500" s="108" t="n">
        <v>0.00000000000000313978083035298</v>
      </c>
      <c r="H500" s="108"/>
      <c r="I500" s="108"/>
      <c r="J500" s="108"/>
      <c r="K500" s="108"/>
    </row>
    <row r="501">
      <c r="A501" s="108" t="s">
        <v>262</v>
      </c>
      <c r="B501" s="108" t="s">
        <v>263</v>
      </c>
      <c r="C501" s="108" t="s">
        <v>22</v>
      </c>
      <c r="D501" s="108" t="n">
        <v>5416.8151939</v>
      </c>
      <c r="E501" s="108" t="n">
        <v>7.29996273334648</v>
      </c>
      <c r="F501" s="108" t="n">
        <v>94.4462300618747</v>
      </c>
      <c r="G501" s="108" t="n">
        <v>1.32380032188995</v>
      </c>
      <c r="H501" s="108" t="n">
        <v>318.5277524</v>
      </c>
      <c r="I501" s="108" t="n">
        <v>22.3972664887199</v>
      </c>
      <c r="J501" s="108" t="n">
        <v>5.55376993812531</v>
      </c>
      <c r="K501" s="108" t="n">
        <v>22.5122666495266</v>
      </c>
    </row>
    <row r="502">
      <c r="A502" s="108" t="s">
        <v>262</v>
      </c>
      <c r="B502" s="108" t="s">
        <v>263</v>
      </c>
      <c r="C502" s="108" t="s">
        <v>23</v>
      </c>
      <c r="D502" s="108" t="n">
        <v>4246.9349983</v>
      </c>
      <c r="E502" s="108" t="n">
        <v>7.82512443523525</v>
      </c>
      <c r="F502" s="108" t="n">
        <v>93.7149449633965</v>
      </c>
      <c r="G502" s="108" t="n">
        <v>1.78193806606773</v>
      </c>
      <c r="H502" s="108" t="n">
        <v>284.8235168</v>
      </c>
      <c r="I502" s="108" t="n">
        <v>27.7094619236432</v>
      </c>
      <c r="J502" s="108" t="n">
        <v>6.28505503660349</v>
      </c>
      <c r="K502" s="108" t="n">
        <v>26.5700501932222</v>
      </c>
    </row>
    <row r="503">
      <c r="A503" s="108" t="s">
        <v>262</v>
      </c>
      <c r="B503" s="108" t="s">
        <v>263</v>
      </c>
      <c r="C503" s="108" t="s">
        <v>24</v>
      </c>
      <c r="D503" s="108" t="n">
        <v>308.9856798</v>
      </c>
      <c r="E503" s="108" t="n">
        <v>28.7422301010122</v>
      </c>
      <c r="F503" s="108" t="n">
        <v>80.6123424822288</v>
      </c>
      <c r="G503" s="108" t="n">
        <v>7.99280234303886</v>
      </c>
      <c r="H503" s="108" t="n">
        <v>74.3125476</v>
      </c>
      <c r="I503" s="108" t="n">
        <v>40.7930422667259</v>
      </c>
      <c r="J503" s="108" t="n">
        <v>19.3876575177712</v>
      </c>
      <c r="K503" s="108" t="n">
        <v>33.2334382985263</v>
      </c>
    </row>
    <row r="504">
      <c r="A504" s="108" t="s">
        <v>264</v>
      </c>
      <c r="B504" s="108" t="s">
        <v>265</v>
      </c>
      <c r="C504" s="108" t="s">
        <v>22</v>
      </c>
      <c r="D504" s="108" t="n">
        <v>4790.8745936</v>
      </c>
      <c r="E504" s="108" t="n">
        <v>6.35492977484557</v>
      </c>
      <c r="F504" s="108" t="n">
        <v>94.1338759007726</v>
      </c>
      <c r="G504" s="108" t="n">
        <v>1.23397683859681</v>
      </c>
      <c r="H504" s="108" t="n">
        <v>298.5520849</v>
      </c>
      <c r="I504" s="108" t="n">
        <v>21.0548850780707</v>
      </c>
      <c r="J504" s="108" t="n">
        <v>5.86612409922746</v>
      </c>
      <c r="K504" s="108" t="n">
        <v>19.8016647149005</v>
      </c>
    </row>
    <row r="505">
      <c r="A505" s="108" t="s">
        <v>264</v>
      </c>
      <c r="B505" s="108" t="s">
        <v>265</v>
      </c>
      <c r="C505" s="108" t="s">
        <v>23</v>
      </c>
      <c r="D505" s="108" t="n">
        <v>3332.5016409</v>
      </c>
      <c r="E505" s="108" t="n">
        <v>7.56534374724779</v>
      </c>
      <c r="F505" s="108" t="n">
        <v>93.1463960453215</v>
      </c>
      <c r="G505" s="108" t="n">
        <v>1.97935014452407</v>
      </c>
      <c r="H505" s="108" t="n">
        <v>245.2016116</v>
      </c>
      <c r="I505" s="108" t="n">
        <v>26.9540863867853</v>
      </c>
      <c r="J505" s="108" t="n">
        <v>6.85360395467846</v>
      </c>
      <c r="K505" s="108" t="n">
        <v>26.9010776948014</v>
      </c>
    </row>
    <row r="506">
      <c r="A506" s="108" t="s">
        <v>264</v>
      </c>
      <c r="B506" s="108" t="s">
        <v>265</v>
      </c>
      <c r="C506" s="108" t="s">
        <v>24</v>
      </c>
      <c r="D506" s="108" t="n">
        <v>293.3462147</v>
      </c>
      <c r="E506" s="108" t="n">
        <v>30.1183569596217</v>
      </c>
      <c r="F506" s="108" t="n">
        <v>82.733460024888</v>
      </c>
      <c r="G506" s="108" t="n">
        <v>8.50745082143051</v>
      </c>
      <c r="H506" s="108" t="n">
        <v>61.2215921</v>
      </c>
      <c r="I506" s="108" t="n">
        <v>44.7423163823873</v>
      </c>
      <c r="J506" s="108" t="n">
        <v>17.266539975112</v>
      </c>
      <c r="K506" s="108" t="n">
        <v>40.7638614026349</v>
      </c>
    </row>
    <row r="507">
      <c r="A507" s="108" t="s">
        <v>266</v>
      </c>
      <c r="B507" s="108" t="s">
        <v>267</v>
      </c>
      <c r="C507" s="108" t="s">
        <v>22</v>
      </c>
      <c r="D507" s="108" t="n">
        <v>7697.3239796</v>
      </c>
      <c r="E507" s="108" t="n">
        <v>6.89465339142069</v>
      </c>
      <c r="F507" s="108" t="n">
        <v>91.6798861472308</v>
      </c>
      <c r="G507" s="108" t="n">
        <v>1.74587101435238</v>
      </c>
      <c r="H507" s="108" t="n">
        <v>698.5459359</v>
      </c>
      <c r="I507" s="108" t="n">
        <v>20.9597418206189</v>
      </c>
      <c r="J507" s="108" t="n">
        <v>8.32011385276923</v>
      </c>
      <c r="K507" s="108" t="n">
        <v>19.2378684542042</v>
      </c>
    </row>
    <row r="508">
      <c r="A508" s="108" t="s">
        <v>266</v>
      </c>
      <c r="B508" s="108" t="s">
        <v>267</v>
      </c>
      <c r="C508" s="108" t="s">
        <v>23</v>
      </c>
      <c r="D508" s="108" t="n">
        <v>4074.3628606</v>
      </c>
      <c r="E508" s="108" t="n">
        <v>11.3685229641568</v>
      </c>
      <c r="F508" s="108" t="n">
        <v>88.8918139826557</v>
      </c>
      <c r="G508" s="108" t="n">
        <v>3.01332268457493</v>
      </c>
      <c r="H508" s="108" t="n">
        <v>509.1445267</v>
      </c>
      <c r="I508" s="108" t="n">
        <v>25.3990258002053</v>
      </c>
      <c r="J508" s="108" t="n">
        <v>11.1081860173443</v>
      </c>
      <c r="K508" s="108" t="n">
        <v>24.1137229002752</v>
      </c>
    </row>
    <row r="509">
      <c r="A509" s="108" t="s">
        <v>266</v>
      </c>
      <c r="B509" s="108" t="s">
        <v>267</v>
      </c>
      <c r="C509" s="108" t="s">
        <v>24</v>
      </c>
      <c r="D509" s="108" t="n">
        <v>402.2706567</v>
      </c>
      <c r="E509" s="108" t="n">
        <v>29.1750305843347</v>
      </c>
      <c r="F509" s="108" t="n">
        <v>86.8817104443418</v>
      </c>
      <c r="G509" s="108" t="n">
        <v>8.30975902651362</v>
      </c>
      <c r="H509" s="108" t="n">
        <v>60.7389395</v>
      </c>
      <c r="I509" s="108" t="n">
        <v>57.1591742930138</v>
      </c>
      <c r="J509" s="108" t="n">
        <v>13.1182895556582</v>
      </c>
      <c r="K509" s="108" t="n">
        <v>55.0350771372027</v>
      </c>
    </row>
    <row r="510">
      <c r="A510" s="108" t="s">
        <v>268</v>
      </c>
      <c r="B510" s="108" t="s">
        <v>269</v>
      </c>
      <c r="C510" s="108" t="s">
        <v>22</v>
      </c>
      <c r="D510" s="108" t="n">
        <v>8474.1364976</v>
      </c>
      <c r="E510" s="108" t="n">
        <v>8.09924851502001</v>
      </c>
      <c r="F510" s="108" t="n">
        <v>95.7172668669039</v>
      </c>
      <c r="G510" s="108" t="n">
        <v>1.26234305560656</v>
      </c>
      <c r="H510" s="108" t="n">
        <v>379.1631995</v>
      </c>
      <c r="I510" s="108" t="n">
        <v>29.7630474343861</v>
      </c>
      <c r="J510" s="108" t="n">
        <v>4.28273313309612</v>
      </c>
      <c r="K510" s="108" t="n">
        <v>28.2128312402519</v>
      </c>
    </row>
    <row r="511">
      <c r="A511" s="108" t="s">
        <v>268</v>
      </c>
      <c r="B511" s="108" t="s">
        <v>269</v>
      </c>
      <c r="C511" s="108" t="s">
        <v>23</v>
      </c>
      <c r="D511" s="108" t="n">
        <v>3967.6193606</v>
      </c>
      <c r="E511" s="108" t="n">
        <v>9.55605602812177</v>
      </c>
      <c r="F511" s="108" t="n">
        <v>95.956274995538</v>
      </c>
      <c r="G511" s="108" t="n">
        <v>1.82763027589555</v>
      </c>
      <c r="H511" s="108" t="n">
        <v>167.2007549</v>
      </c>
      <c r="I511" s="108" t="n">
        <v>45.2716515462929</v>
      </c>
      <c r="J511" s="108" t="n">
        <v>4.04372500446205</v>
      </c>
      <c r="K511" s="108" t="n">
        <v>43.3690701396582</v>
      </c>
    </row>
    <row r="512">
      <c r="A512" s="108" t="s">
        <v>268</v>
      </c>
      <c r="B512" s="108" t="s">
        <v>269</v>
      </c>
      <c r="C512" s="108" t="s">
        <v>24</v>
      </c>
      <c r="D512" s="108" t="n">
        <v>487.5309841</v>
      </c>
      <c r="E512" s="108" t="n">
        <v>39.4671799362059</v>
      </c>
      <c r="F512" s="108" t="n">
        <v>90.7298385339038</v>
      </c>
      <c r="G512" s="108" t="n">
        <v>7.6745365877306</v>
      </c>
      <c r="H512" s="108" t="n">
        <v>49.8126197</v>
      </c>
      <c r="I512" s="108" t="n">
        <v>71.195801202867</v>
      </c>
      <c r="J512" s="108" t="n">
        <v>9.27016146609616</v>
      </c>
      <c r="K512" s="108" t="n">
        <v>75.112981362186</v>
      </c>
    </row>
    <row r="513">
      <c r="A513" s="108" t="s">
        <v>270</v>
      </c>
      <c r="B513" s="108" t="s">
        <v>271</v>
      </c>
      <c r="C513" s="108" t="s">
        <v>22</v>
      </c>
      <c r="D513" s="108" t="n">
        <v>5856.7373115</v>
      </c>
      <c r="E513" s="108" t="n">
        <v>7.72548294076608</v>
      </c>
      <c r="F513" s="108" t="n">
        <v>90.6974882771694</v>
      </c>
      <c r="G513" s="108" t="n">
        <v>1.77192758186724</v>
      </c>
      <c r="H513" s="108" t="n">
        <v>600.7042591</v>
      </c>
      <c r="I513" s="108" t="n">
        <v>19.1869831102032</v>
      </c>
      <c r="J513" s="108" t="n">
        <v>9.30251172283058</v>
      </c>
      <c r="K513" s="108" t="n">
        <v>17.2759127720289</v>
      </c>
    </row>
    <row r="514">
      <c r="A514" s="108" t="s">
        <v>270</v>
      </c>
      <c r="B514" s="108" t="s">
        <v>271</v>
      </c>
      <c r="C514" s="108" t="s">
        <v>23</v>
      </c>
      <c r="D514" s="108" t="n">
        <v>4007.6958926</v>
      </c>
      <c r="E514" s="108" t="n">
        <v>9.32761050339109</v>
      </c>
      <c r="F514" s="108" t="n">
        <v>95.6872814089122</v>
      </c>
      <c r="G514" s="108" t="n">
        <v>1.35021209621444</v>
      </c>
      <c r="H514" s="108" t="n">
        <v>180.6307414</v>
      </c>
      <c r="I514" s="108" t="n">
        <v>29.8400454740004</v>
      </c>
      <c r="J514" s="108" t="n">
        <v>4.3127185910878</v>
      </c>
      <c r="K514" s="108" t="n">
        <v>29.957466985946</v>
      </c>
    </row>
    <row r="515">
      <c r="A515" s="108" t="s">
        <v>270</v>
      </c>
      <c r="B515" s="108" t="s">
        <v>271</v>
      </c>
      <c r="C515" s="108" t="s">
        <v>24</v>
      </c>
      <c r="D515" s="108" t="n">
        <v>641.0984982</v>
      </c>
      <c r="E515" s="108" t="n">
        <v>19.1764277845244</v>
      </c>
      <c r="F515" s="108" t="n">
        <v>86.7038139990706</v>
      </c>
      <c r="G515" s="108" t="n">
        <v>5.90808160871268</v>
      </c>
      <c r="H515" s="108" t="n">
        <v>98.3136091</v>
      </c>
      <c r="I515" s="108" t="n">
        <v>46.9249042336532</v>
      </c>
      <c r="J515" s="108" t="n">
        <v>13.2961860009294</v>
      </c>
      <c r="K515" s="108" t="n">
        <v>38.5263269374651</v>
      </c>
    </row>
    <row r="516">
      <c r="A516" s="108" t="s">
        <v>272</v>
      </c>
      <c r="B516" s="108" t="s">
        <v>273</v>
      </c>
      <c r="C516" s="108" t="s">
        <v>22</v>
      </c>
      <c r="D516" s="108" t="n">
        <v>1276.8669615</v>
      </c>
      <c r="E516" s="108" t="n">
        <v>10.2831690311294</v>
      </c>
      <c r="F516" s="108" t="n">
        <v>93.7285981648155</v>
      </c>
      <c r="G516" s="108" t="n">
        <v>2.15501150985312</v>
      </c>
      <c r="H516" s="108" t="n">
        <v>85.435459</v>
      </c>
      <c r="I516" s="108" t="n">
        <v>34.0612964390863</v>
      </c>
      <c r="J516" s="108" t="n">
        <v>6.27140183518451</v>
      </c>
      <c r="K516" s="108" t="n">
        <v>32.2075053003892</v>
      </c>
    </row>
    <row r="517">
      <c r="A517" s="108" t="s">
        <v>272</v>
      </c>
      <c r="B517" s="108" t="s">
        <v>273</v>
      </c>
      <c r="C517" s="108" t="s">
        <v>23</v>
      </c>
      <c r="D517" s="108" t="n">
        <v>894.3705705</v>
      </c>
      <c r="E517" s="108" t="n">
        <v>8.70774273206155</v>
      </c>
      <c r="F517" s="108" t="n">
        <v>85.7741592983948</v>
      </c>
      <c r="G517" s="108" t="n">
        <v>2.99646720346631</v>
      </c>
      <c r="H517" s="108" t="n">
        <v>148.3334068</v>
      </c>
      <c r="I517" s="108" t="n">
        <v>19.7432154835475</v>
      </c>
      <c r="J517" s="108" t="n">
        <v>14.2258407016052</v>
      </c>
      <c r="K517" s="108" t="n">
        <v>18.0670837410356</v>
      </c>
    </row>
    <row r="518">
      <c r="A518" s="108" t="s">
        <v>272</v>
      </c>
      <c r="B518" s="108" t="s">
        <v>273</v>
      </c>
      <c r="C518" s="108" t="s">
        <v>24</v>
      </c>
      <c r="D518" s="108" t="n">
        <v>130.3630474</v>
      </c>
      <c r="E518" s="108" t="n">
        <v>24.0187457156113</v>
      </c>
      <c r="F518" s="108" t="n">
        <v>74.634666181358</v>
      </c>
      <c r="G518" s="108" t="n">
        <v>11.5415647221604</v>
      </c>
      <c r="H518" s="108" t="n">
        <v>44.3051786</v>
      </c>
      <c r="I518" s="108" t="n">
        <v>37.2892618689244</v>
      </c>
      <c r="J518" s="108" t="n">
        <v>25.365333818642</v>
      </c>
      <c r="K518" s="108" t="n">
        <v>33.9597671533857</v>
      </c>
    </row>
    <row r="519">
      <c r="A519" s="108" t="s">
        <v>274</v>
      </c>
      <c r="B519" s="108" t="s">
        <v>275</v>
      </c>
      <c r="C519" s="108" t="s">
        <v>22</v>
      </c>
      <c r="D519" s="108" t="n">
        <v>16138.893476</v>
      </c>
      <c r="E519" s="108" t="n">
        <v>10.3481366628736</v>
      </c>
      <c r="F519" s="108" t="n">
        <v>92.6704874849681</v>
      </c>
      <c r="G519" s="108" t="n">
        <v>2.09061705977227</v>
      </c>
      <c r="H519" s="108" t="n">
        <v>1276.4605531</v>
      </c>
      <c r="I519" s="108" t="n">
        <v>27.4293645010152</v>
      </c>
      <c r="J519" s="108" t="n">
        <v>7.32951251503192</v>
      </c>
      <c r="K519" s="108" t="n">
        <v>26.4326586080798</v>
      </c>
    </row>
    <row r="520">
      <c r="A520" s="108" t="s">
        <v>274</v>
      </c>
      <c r="B520" s="108" t="s">
        <v>275</v>
      </c>
      <c r="C520" s="108" t="s">
        <v>23</v>
      </c>
      <c r="D520" s="108" t="n">
        <v>11382.7590593</v>
      </c>
      <c r="E520" s="108" t="n">
        <v>10.6555008079341</v>
      </c>
      <c r="F520" s="108" t="n">
        <v>92.9131286766846</v>
      </c>
      <c r="G520" s="108" t="n">
        <v>2.43199046918674</v>
      </c>
      <c r="H520" s="108" t="n">
        <v>868.2104446</v>
      </c>
      <c r="I520" s="108" t="n">
        <v>32.5025333309565</v>
      </c>
      <c r="J520" s="108" t="n">
        <v>7.08687132331537</v>
      </c>
      <c r="K520" s="108" t="n">
        <v>31.8848520165184</v>
      </c>
    </row>
    <row r="521">
      <c r="A521" s="108" t="s">
        <v>274</v>
      </c>
      <c r="B521" s="108" t="s">
        <v>275</v>
      </c>
      <c r="C521" s="108" t="s">
        <v>24</v>
      </c>
      <c r="D521" s="108" t="n">
        <v>2957.7353034</v>
      </c>
      <c r="E521" s="108" t="n">
        <v>18.0008884499454</v>
      </c>
      <c r="F521" s="108" t="n">
        <v>91.1296609151391</v>
      </c>
      <c r="G521" s="108" t="n">
        <v>5.6248674347337</v>
      </c>
      <c r="H521" s="108" t="n">
        <v>287.8987456</v>
      </c>
      <c r="I521" s="108" t="n">
        <v>64.6264878133662</v>
      </c>
      <c r="J521" s="108" t="n">
        <v>8.87033908486089</v>
      </c>
      <c r="K521" s="108" t="n">
        <v>57.7872229140301</v>
      </c>
    </row>
    <row r="522">
      <c r="A522" s="108" t="s">
        <v>276</v>
      </c>
      <c r="B522" s="108" t="s">
        <v>277</v>
      </c>
      <c r="C522" s="108" t="s">
        <v>22</v>
      </c>
      <c r="D522" s="108" t="n">
        <v>15196.2986324</v>
      </c>
      <c r="E522" s="108" t="n">
        <v>7.86951970669018</v>
      </c>
      <c r="F522" s="108" t="n">
        <v>96.4326063824098</v>
      </c>
      <c r="G522" s="108" t="n">
        <v>1.05517808178318</v>
      </c>
      <c r="H522" s="108" t="n">
        <v>562.1664786</v>
      </c>
      <c r="I522" s="108" t="n">
        <v>29.0829123182339</v>
      </c>
      <c r="J522" s="108" t="n">
        <v>3.56739361759025</v>
      </c>
      <c r="K522" s="108" t="n">
        <v>28.5232255062108</v>
      </c>
    </row>
    <row r="523">
      <c r="A523" s="108" t="s">
        <v>276</v>
      </c>
      <c r="B523" s="108" t="s">
        <v>277</v>
      </c>
      <c r="C523" s="108" t="s">
        <v>23</v>
      </c>
      <c r="D523" s="108" t="n">
        <v>12516.3465717</v>
      </c>
      <c r="E523" s="108" t="n">
        <v>7.82429079206493</v>
      </c>
      <c r="F523" s="108" t="n">
        <v>90.3104674335396</v>
      </c>
      <c r="G523" s="108" t="n">
        <v>1.84208890277488</v>
      </c>
      <c r="H523" s="108" t="n">
        <v>1342.8958034</v>
      </c>
      <c r="I523" s="108" t="n">
        <v>19.2376774639599</v>
      </c>
      <c r="J523" s="108" t="n">
        <v>9.68953256646044</v>
      </c>
      <c r="K523" s="108" t="n">
        <v>17.1690335651048</v>
      </c>
    </row>
    <row r="524">
      <c r="A524" s="108" t="s">
        <v>276</v>
      </c>
      <c r="B524" s="108" t="s">
        <v>277</v>
      </c>
      <c r="C524" s="108" t="s">
        <v>24</v>
      </c>
      <c r="D524" s="108" t="n">
        <v>2279.2379359</v>
      </c>
      <c r="E524" s="108" t="n">
        <v>17.2750758704963</v>
      </c>
      <c r="F524" s="108" t="n">
        <v>92.3267169518829</v>
      </c>
      <c r="G524" s="108" t="n">
        <v>3.55280821703804</v>
      </c>
      <c r="H524" s="108" t="n">
        <v>189.4277019</v>
      </c>
      <c r="I524" s="108" t="n">
        <v>46.0921380531619</v>
      </c>
      <c r="J524" s="108" t="n">
        <v>7.67328304811713</v>
      </c>
      <c r="K524" s="108" t="n">
        <v>42.7482104572285</v>
      </c>
    </row>
    <row r="525">
      <c r="A525" s="108" t="s">
        <v>278</v>
      </c>
      <c r="B525" s="108" t="s">
        <v>279</v>
      </c>
      <c r="C525" s="108" t="s">
        <v>22</v>
      </c>
      <c r="D525" s="108" t="n">
        <v>4904.3743069</v>
      </c>
      <c r="E525" s="108" t="n">
        <v>9.42657537462832</v>
      </c>
      <c r="F525" s="108" t="n">
        <v>85.3662610850306</v>
      </c>
      <c r="G525" s="108" t="n">
        <v>2.72303861962243</v>
      </c>
      <c r="H525" s="108" t="n">
        <v>840.7224615</v>
      </c>
      <c r="I525" s="108" t="n">
        <v>17.7926235582259</v>
      </c>
      <c r="J525" s="108" t="n">
        <v>14.6337389149694</v>
      </c>
      <c r="K525" s="108" t="n">
        <v>15.8849100081676</v>
      </c>
    </row>
    <row r="526">
      <c r="A526" s="108" t="s">
        <v>278</v>
      </c>
      <c r="B526" s="108" t="s">
        <v>279</v>
      </c>
      <c r="C526" s="108" t="s">
        <v>23</v>
      </c>
      <c r="D526" s="108" t="n">
        <v>2185.2776187</v>
      </c>
      <c r="E526" s="108" t="n">
        <v>12.6537711304657</v>
      </c>
      <c r="F526" s="108" t="n">
        <v>82.1169210207867</v>
      </c>
      <c r="G526" s="108" t="n">
        <v>4.13880029081293</v>
      </c>
      <c r="H526" s="108" t="n">
        <v>475.9006032</v>
      </c>
      <c r="I526" s="108" t="n">
        <v>22.7508257239135</v>
      </c>
      <c r="J526" s="108" t="n">
        <v>17.8830789792133</v>
      </c>
      <c r="K526" s="108" t="n">
        <v>19.0048669469359</v>
      </c>
    </row>
    <row r="527">
      <c r="A527" s="108" t="s">
        <v>278</v>
      </c>
      <c r="B527" s="108" t="s">
        <v>279</v>
      </c>
      <c r="C527" s="108" t="s">
        <v>24</v>
      </c>
      <c r="D527" s="108" t="n">
        <v>584.5451662</v>
      </c>
      <c r="E527" s="108" t="n">
        <v>18.417057796456</v>
      </c>
      <c r="F527" s="108" t="n">
        <v>83.7833083920356</v>
      </c>
      <c r="G527" s="108" t="n">
        <v>6.61880191242608</v>
      </c>
      <c r="H527" s="108" t="n">
        <v>113.1417328</v>
      </c>
      <c r="I527" s="108" t="n">
        <v>40.5484005479547</v>
      </c>
      <c r="J527" s="108" t="n">
        <v>16.2166916079644</v>
      </c>
      <c r="K527" s="108" t="n">
        <v>34.1959466961954</v>
      </c>
    </row>
    <row r="528">
      <c r="A528" s="108" t="s">
        <v>280</v>
      </c>
      <c r="B528" s="108" t="s">
        <v>281</v>
      </c>
      <c r="C528" s="108" t="s">
        <v>22</v>
      </c>
      <c r="D528" s="108" t="n">
        <v>8977.7282184</v>
      </c>
      <c r="E528" s="108" t="n">
        <v>7.73799977895427</v>
      </c>
      <c r="F528" s="108" t="n">
        <v>89.7530116610479</v>
      </c>
      <c r="G528" s="108" t="n">
        <v>1.91287772602987</v>
      </c>
      <c r="H528" s="108" t="n">
        <v>1024.9759274</v>
      </c>
      <c r="I528" s="108" t="n">
        <v>16.8936880252284</v>
      </c>
      <c r="J528" s="108" t="n">
        <v>10.2469883389521</v>
      </c>
      <c r="K528" s="108" t="n">
        <v>16.7548289479244</v>
      </c>
    </row>
    <row r="529">
      <c r="A529" s="108" t="s">
        <v>280</v>
      </c>
      <c r="B529" s="108" t="s">
        <v>281</v>
      </c>
      <c r="C529" s="108" t="s">
        <v>23</v>
      </c>
      <c r="D529" s="108" t="n">
        <v>4776.5656918</v>
      </c>
      <c r="E529" s="108" t="n">
        <v>9.37316121254695</v>
      </c>
      <c r="F529" s="108" t="n">
        <v>82.9996035052</v>
      </c>
      <c r="G529" s="108" t="n">
        <v>4.87121515521778</v>
      </c>
      <c r="H529" s="108" t="n">
        <v>978.3602236</v>
      </c>
      <c r="I529" s="108" t="n">
        <v>28.2236934913239</v>
      </c>
      <c r="J529" s="108" t="n">
        <v>17.0003964948</v>
      </c>
      <c r="K529" s="108" t="n">
        <v>23.7823233472975</v>
      </c>
    </row>
    <row r="530">
      <c r="A530" s="108" t="s">
        <v>280</v>
      </c>
      <c r="B530" s="108" t="s">
        <v>281</v>
      </c>
      <c r="C530" s="108" t="s">
        <v>24</v>
      </c>
      <c r="D530" s="108" t="n">
        <v>996.1511352</v>
      </c>
      <c r="E530" s="108" t="n">
        <v>21.5711633670599</v>
      </c>
      <c r="F530" s="108" t="n">
        <v>82.4107833237239</v>
      </c>
      <c r="G530" s="108" t="n">
        <v>6.66163232714263</v>
      </c>
      <c r="H530" s="108" t="n">
        <v>212.6119599</v>
      </c>
      <c r="I530" s="108" t="n">
        <v>33.8787271136238</v>
      </c>
      <c r="J530" s="108" t="n">
        <v>17.5892166762761</v>
      </c>
      <c r="K530" s="108" t="n">
        <v>31.2117559524371</v>
      </c>
    </row>
    <row r="531">
      <c r="A531" s="108" t="s">
        <v>282</v>
      </c>
      <c r="B531" s="108" t="s">
        <v>283</v>
      </c>
      <c r="C531" s="108" t="s">
        <v>22</v>
      </c>
      <c r="D531" s="108" t="n">
        <v>8493.5663852</v>
      </c>
      <c r="E531" s="108" t="n">
        <v>12.8504227219067</v>
      </c>
      <c r="F531" s="108" t="n">
        <v>94.5343984640764</v>
      </c>
      <c r="G531" s="108" t="n">
        <v>1.65119208221892</v>
      </c>
      <c r="H531" s="108" t="n">
        <v>491.0641019</v>
      </c>
      <c r="I531" s="108" t="n">
        <v>28.022317038228</v>
      </c>
      <c r="J531" s="108" t="n">
        <v>5.46560153592363</v>
      </c>
      <c r="K531" s="108" t="n">
        <v>28.5594273960977</v>
      </c>
    </row>
    <row r="532">
      <c r="A532" s="108" t="s">
        <v>282</v>
      </c>
      <c r="B532" s="108" t="s">
        <v>283</v>
      </c>
      <c r="C532" s="108" t="s">
        <v>23</v>
      </c>
      <c r="D532" s="108" t="n">
        <v>5212.1071663</v>
      </c>
      <c r="E532" s="108" t="n">
        <v>14.2005093927487</v>
      </c>
      <c r="F532" s="108" t="n">
        <v>83.74457487237</v>
      </c>
      <c r="G532" s="108" t="n">
        <v>4.08678466504211</v>
      </c>
      <c r="H532" s="108" t="n">
        <v>1011.7075396</v>
      </c>
      <c r="I532" s="108" t="n">
        <v>21.2919717319351</v>
      </c>
      <c r="J532" s="108" t="n">
        <v>16.25542512763</v>
      </c>
      <c r="K532" s="108" t="n">
        <v>21.0542659869992</v>
      </c>
    </row>
    <row r="533">
      <c r="A533" s="108" t="s">
        <v>282</v>
      </c>
      <c r="B533" s="108" t="s">
        <v>283</v>
      </c>
      <c r="C533" s="108" t="s">
        <v>24</v>
      </c>
      <c r="D533" s="108" t="n">
        <v>941.4379727</v>
      </c>
      <c r="E533" s="108" t="n">
        <v>20.9490352726942</v>
      </c>
      <c r="F533" s="108" t="n">
        <v>85.9443293788687</v>
      </c>
      <c r="G533" s="108" t="n">
        <v>6.75380510643806</v>
      </c>
      <c r="H533" s="108" t="n">
        <v>153.9664356</v>
      </c>
      <c r="I533" s="108" t="n">
        <v>44.9488265612353</v>
      </c>
      <c r="J533" s="108" t="n">
        <v>14.0556706211313</v>
      </c>
      <c r="K533" s="108" t="n">
        <v>41.2965888483292</v>
      </c>
    </row>
    <row r="534">
      <c r="A534" s="108" t="s">
        <v>284</v>
      </c>
      <c r="B534" s="108" t="s">
        <v>285</v>
      </c>
      <c r="C534" s="108" t="s">
        <v>22</v>
      </c>
      <c r="D534" s="108" t="n">
        <v>5850.1152015</v>
      </c>
      <c r="E534" s="108" t="n">
        <v>8.39246189790452</v>
      </c>
      <c r="F534" s="108" t="n">
        <v>87.5800539431985</v>
      </c>
      <c r="G534" s="108" t="n">
        <v>2.67463122624807</v>
      </c>
      <c r="H534" s="108" t="n">
        <v>829.6194391</v>
      </c>
      <c r="I534" s="108" t="n">
        <v>20.7949156734258</v>
      </c>
      <c r="J534" s="108" t="n">
        <v>12.4199460568014</v>
      </c>
      <c r="K534" s="108" t="n">
        <v>18.8603353027199</v>
      </c>
    </row>
    <row r="535">
      <c r="A535" s="108" t="s">
        <v>284</v>
      </c>
      <c r="B535" s="108" t="s">
        <v>285</v>
      </c>
      <c r="C535" s="108" t="s">
        <v>23</v>
      </c>
      <c r="D535" s="108" t="n">
        <v>6507.2904573</v>
      </c>
      <c r="E535" s="108" t="n">
        <v>7.97007640565024</v>
      </c>
      <c r="F535" s="108" t="n">
        <v>87.8001009945347</v>
      </c>
      <c r="G535" s="108" t="n">
        <v>3.06542022299428</v>
      </c>
      <c r="H535" s="108" t="n">
        <v>904.1935656</v>
      </c>
      <c r="I535" s="108" t="n">
        <v>25.1911714205636</v>
      </c>
      <c r="J535" s="108" t="n">
        <v>12.1998990054653</v>
      </c>
      <c r="K535" s="108" t="n">
        <v>22.0611830515166</v>
      </c>
    </row>
    <row r="536">
      <c r="A536" s="108" t="s">
        <v>284</v>
      </c>
      <c r="B536" s="108" t="s">
        <v>285</v>
      </c>
      <c r="C536" s="108" t="s">
        <v>24</v>
      </c>
      <c r="D536" s="108" t="n">
        <v>510.4994862</v>
      </c>
      <c r="E536" s="108" t="n">
        <v>27.8504951655771</v>
      </c>
      <c r="F536" s="108" t="n">
        <v>90.7227553617493</v>
      </c>
      <c r="G536" s="108" t="n">
        <v>5.98525400044486</v>
      </c>
      <c r="H536" s="108" t="n">
        <v>52.2033155</v>
      </c>
      <c r="I536" s="108" t="n">
        <v>57.2953317840276</v>
      </c>
      <c r="J536" s="108" t="n">
        <v>9.27724463825075</v>
      </c>
      <c r="K536" s="108" t="n">
        <v>58.5301730884047</v>
      </c>
    </row>
    <row r="537">
      <c r="A537" s="108" t="s">
        <v>286</v>
      </c>
      <c r="B537" s="108" t="s">
        <v>287</v>
      </c>
      <c r="C537" s="108" t="s">
        <v>22</v>
      </c>
      <c r="D537" s="108" t="n">
        <v>591.3069495</v>
      </c>
      <c r="E537" s="108" t="n">
        <v>17.8922169237381</v>
      </c>
      <c r="F537" s="108" t="n">
        <v>90.090832303363</v>
      </c>
      <c r="G537" s="108" t="n">
        <v>4.53635044536484</v>
      </c>
      <c r="H537" s="108" t="n">
        <v>65.0383571</v>
      </c>
      <c r="I537" s="108" t="n">
        <v>44.4666339497107</v>
      </c>
      <c r="J537" s="108" t="n">
        <v>9.90916769663696</v>
      </c>
      <c r="K537" s="108" t="n">
        <v>41.242978194965</v>
      </c>
    </row>
    <row r="538">
      <c r="A538" s="108" t="s">
        <v>286</v>
      </c>
      <c r="B538" s="108" t="s">
        <v>287</v>
      </c>
      <c r="C538" s="108" t="s">
        <v>23</v>
      </c>
      <c r="D538" s="108" t="n">
        <v>343.5037222</v>
      </c>
      <c r="E538" s="108" t="n">
        <v>19.6292526580967</v>
      </c>
      <c r="F538" s="108" t="n">
        <v>91.3951097475818</v>
      </c>
      <c r="G538" s="108" t="n">
        <v>6.86038580358166</v>
      </c>
      <c r="H538" s="108" t="n">
        <v>32.3410283</v>
      </c>
      <c r="I538" s="108" t="n">
        <v>74.4680475659675</v>
      </c>
      <c r="J538" s="108" t="n">
        <v>8.6048902524182</v>
      </c>
      <c r="K538" s="108" t="n">
        <v>72.8662068935619</v>
      </c>
    </row>
    <row r="539">
      <c r="A539" s="108" t="s">
        <v>286</v>
      </c>
      <c r="B539" s="108" t="s">
        <v>287</v>
      </c>
      <c r="C539" s="108" t="s">
        <v>24</v>
      </c>
      <c r="D539" s="108" t="n">
        <v>51.3633045</v>
      </c>
      <c r="E539" s="108" t="n">
        <v>40.5825654139508</v>
      </c>
      <c r="F539" s="108" t="n">
        <v>91.189183362021</v>
      </c>
      <c r="G539" s="108" t="n">
        <v>9.68086910612152</v>
      </c>
      <c r="H539" s="108" t="n">
        <v>4.9627888</v>
      </c>
      <c r="I539" s="108" t="n">
        <v>99.9999999999999</v>
      </c>
      <c r="J539" s="108" t="n">
        <v>8.81081663797904</v>
      </c>
      <c r="K539" s="108" t="n">
        <v>100.193952989167</v>
      </c>
    </row>
    <row r="540">
      <c r="A540" s="108" t="s">
        <v>288</v>
      </c>
      <c r="B540" s="108" t="s">
        <v>289</v>
      </c>
      <c r="C540" s="108" t="s">
        <v>22</v>
      </c>
      <c r="D540" s="108" t="n">
        <v>7166.3406895</v>
      </c>
      <c r="E540" s="108" t="n">
        <v>11.0031898186977</v>
      </c>
      <c r="F540" s="108" t="n">
        <v>96.2507159066192</v>
      </c>
      <c r="G540" s="108" t="n">
        <v>1.70971335090863</v>
      </c>
      <c r="H540" s="108" t="n">
        <v>279.1526993</v>
      </c>
      <c r="I540" s="108" t="n">
        <v>43.8680832176078</v>
      </c>
      <c r="J540" s="108" t="n">
        <v>3.74928409338083</v>
      </c>
      <c r="K540" s="108" t="n">
        <v>43.8913483004888</v>
      </c>
    </row>
    <row r="541">
      <c r="A541" s="108" t="s">
        <v>288</v>
      </c>
      <c r="B541" s="108" t="s">
        <v>289</v>
      </c>
      <c r="C541" s="108" t="s">
        <v>23</v>
      </c>
      <c r="D541" s="108" t="n">
        <v>6496.6841111</v>
      </c>
      <c r="E541" s="108" t="n">
        <v>10.7632469352465</v>
      </c>
      <c r="F541" s="108" t="n">
        <v>89.3338310485841</v>
      </c>
      <c r="G541" s="108" t="n">
        <v>2.69810995386581</v>
      </c>
      <c r="H541" s="108" t="n">
        <v>775.6829584</v>
      </c>
      <c r="I541" s="108" t="n">
        <v>22.7847437364453</v>
      </c>
      <c r="J541" s="108" t="n">
        <v>10.6661689514159</v>
      </c>
      <c r="K541" s="108" t="n">
        <v>22.5978511935306</v>
      </c>
    </row>
    <row r="542">
      <c r="A542" s="108" t="s">
        <v>288</v>
      </c>
      <c r="B542" s="108" t="s">
        <v>289</v>
      </c>
      <c r="C542" s="108" t="s">
        <v>24</v>
      </c>
      <c r="D542" s="108" t="n">
        <v>1688.8977538</v>
      </c>
      <c r="E542" s="108" t="n">
        <v>18.4857019375769</v>
      </c>
      <c r="F542" s="108" t="n">
        <v>84.4102489651782</v>
      </c>
      <c r="G542" s="108" t="n">
        <v>6.75974898646197</v>
      </c>
      <c r="H542" s="108" t="n">
        <v>311.9229694</v>
      </c>
      <c r="I542" s="108" t="n">
        <v>42.7811664890265</v>
      </c>
      <c r="J542" s="108" t="n">
        <v>15.5897510348218</v>
      </c>
      <c r="K542" s="108" t="n">
        <v>36.6004622918528</v>
      </c>
    </row>
    <row r="543">
      <c r="A543" s="108" t="s">
        <v>290</v>
      </c>
      <c r="B543" s="108" t="s">
        <v>291</v>
      </c>
      <c r="C543" s="108" t="s">
        <v>22</v>
      </c>
      <c r="D543" s="108" t="n">
        <v>704.1485976</v>
      </c>
      <c r="E543" s="108" t="n">
        <v>20.2793595967044</v>
      </c>
      <c r="F543" s="108" t="n">
        <v>60.0899532698529</v>
      </c>
      <c r="G543" s="108" t="n">
        <v>16.9669104839308</v>
      </c>
      <c r="H543" s="108" t="n">
        <v>467.6755748</v>
      </c>
      <c r="I543" s="108" t="n">
        <v>35.1940118439181</v>
      </c>
      <c r="J543" s="108" t="n">
        <v>39.9100467301471</v>
      </c>
      <c r="K543" s="108" t="n">
        <v>25.5459700412487</v>
      </c>
    </row>
    <row r="544">
      <c r="A544" s="108" t="s">
        <v>290</v>
      </c>
      <c r="B544" s="108" t="s">
        <v>291</v>
      </c>
      <c r="C544" s="108" t="s">
        <v>23</v>
      </c>
      <c r="D544" s="108" t="n">
        <v>494.7615234</v>
      </c>
      <c r="E544" s="108" t="n">
        <v>24.4103493684907</v>
      </c>
      <c r="F544" s="108" t="n">
        <v>63.0276499840178</v>
      </c>
      <c r="G544" s="108" t="n">
        <v>14.0722781343412</v>
      </c>
      <c r="H544" s="108" t="n">
        <v>290.2297043</v>
      </c>
      <c r="I544" s="108" t="n">
        <v>35.2223125678689</v>
      </c>
      <c r="J544" s="108" t="n">
        <v>36.9723500159822</v>
      </c>
      <c r="K544" s="108" t="n">
        <v>23.989349347434</v>
      </c>
    </row>
    <row r="545">
      <c r="A545" s="108" t="s">
        <v>290</v>
      </c>
      <c r="B545" s="108" t="s">
        <v>291</v>
      </c>
      <c r="C545" s="108" t="s">
        <v>24</v>
      </c>
      <c r="D545" s="108" t="n">
        <v>335.1157321</v>
      </c>
      <c r="E545" s="108" t="n">
        <v>39.4041542083071</v>
      </c>
      <c r="F545" s="108" t="n">
        <v>54.5450052690646</v>
      </c>
      <c r="G545" s="108" t="n">
        <v>24.1188900226097</v>
      </c>
      <c r="H545" s="108" t="n">
        <v>279.2681706</v>
      </c>
      <c r="I545" s="108" t="n">
        <v>33.6860804777226</v>
      </c>
      <c r="J545" s="108" t="n">
        <v>45.4549947309354</v>
      </c>
      <c r="K545" s="108" t="n">
        <v>28.9421435676001</v>
      </c>
    </row>
    <row r="546">
      <c r="A546" s="108" t="s">
        <v>292</v>
      </c>
      <c r="B546" s="108" t="s">
        <v>293</v>
      </c>
      <c r="C546" s="108" t="s">
        <v>22</v>
      </c>
      <c r="D546" s="108" t="n">
        <v>1191.0235447</v>
      </c>
      <c r="E546" s="108" t="n">
        <v>18.9719744757723</v>
      </c>
      <c r="F546" s="108" t="n">
        <v>78.7932701002302</v>
      </c>
      <c r="G546" s="108" t="n">
        <v>7.33053690132539</v>
      </c>
      <c r="H546" s="108" t="n">
        <v>320.5567504</v>
      </c>
      <c r="I546" s="108" t="n">
        <v>31.2296599862349</v>
      </c>
      <c r="J546" s="108" t="n">
        <v>21.2067298997698</v>
      </c>
      <c r="K546" s="108" t="n">
        <v>27.2364941118105</v>
      </c>
    </row>
    <row r="547">
      <c r="A547" s="108" t="s">
        <v>292</v>
      </c>
      <c r="B547" s="108" t="s">
        <v>293</v>
      </c>
      <c r="C547" s="108" t="s">
        <v>23</v>
      </c>
      <c r="D547" s="108" t="n">
        <v>1072.3810863</v>
      </c>
      <c r="E547" s="108" t="n">
        <v>16.8216011331605</v>
      </c>
      <c r="F547" s="108" t="n">
        <v>79.4974083350731</v>
      </c>
      <c r="G547" s="108" t="n">
        <v>7.98203561987888</v>
      </c>
      <c r="H547" s="108" t="n">
        <v>276.5699157</v>
      </c>
      <c r="I547" s="108" t="n">
        <v>36.6110658556782</v>
      </c>
      <c r="J547" s="108" t="n">
        <v>20.5025916649269</v>
      </c>
      <c r="K547" s="108" t="n">
        <v>30.9498016343034</v>
      </c>
    </row>
    <row r="548">
      <c r="A548" s="108" t="s">
        <v>292</v>
      </c>
      <c r="B548" s="108" t="s">
        <v>293</v>
      </c>
      <c r="C548" s="108" t="s">
        <v>24</v>
      </c>
      <c r="D548" s="108" t="n">
        <v>180.1092431</v>
      </c>
      <c r="E548" s="108" t="n">
        <v>33.7996743004006</v>
      </c>
      <c r="F548" s="108" t="n">
        <v>47.9287830768913</v>
      </c>
      <c r="G548" s="108" t="n">
        <v>29.6275468119084</v>
      </c>
      <c r="H548" s="108" t="n">
        <v>195.6758938</v>
      </c>
      <c r="I548" s="108" t="n">
        <v>47.6563268923081</v>
      </c>
      <c r="J548" s="108" t="n">
        <v>52.0712169231087</v>
      </c>
      <c r="K548" s="108" t="n">
        <v>27.2705795669279</v>
      </c>
    </row>
    <row r="549">
      <c r="A549" s="108" t="s">
        <v>294</v>
      </c>
      <c r="B549" s="108" t="s">
        <v>295</v>
      </c>
      <c r="C549" s="108" t="s">
        <v>22</v>
      </c>
      <c r="D549" s="108" t="n">
        <v>2620.4190342</v>
      </c>
      <c r="E549" s="108" t="n">
        <v>11.9285167157709</v>
      </c>
      <c r="F549" s="108" t="n">
        <v>94.4235274368387</v>
      </c>
      <c r="G549" s="108" t="n">
        <v>1.58865518492103</v>
      </c>
      <c r="H549" s="108" t="n">
        <v>154.756926</v>
      </c>
      <c r="I549" s="108" t="n">
        <v>26.1510487385267</v>
      </c>
      <c r="J549" s="108" t="n">
        <v>5.57647256316126</v>
      </c>
      <c r="K549" s="108" t="n">
        <v>26.899877071399</v>
      </c>
    </row>
    <row r="550">
      <c r="A550" s="108" t="s">
        <v>294</v>
      </c>
      <c r="B550" s="108" t="s">
        <v>295</v>
      </c>
      <c r="C550" s="108" t="s">
        <v>23</v>
      </c>
      <c r="D550" s="108" t="n">
        <v>1294.9008371</v>
      </c>
      <c r="E550" s="108" t="n">
        <v>14.7883795974495</v>
      </c>
      <c r="F550" s="108" t="n">
        <v>91.5789461470764</v>
      </c>
      <c r="G550" s="108" t="n">
        <v>3.01494783955498</v>
      </c>
      <c r="H550" s="108" t="n">
        <v>119.0713602</v>
      </c>
      <c r="I550" s="108" t="n">
        <v>32.0929948827819</v>
      </c>
      <c r="J550" s="108" t="n">
        <v>8.42105385292359</v>
      </c>
      <c r="K550" s="108" t="n">
        <v>32.7875525625563</v>
      </c>
    </row>
    <row r="551">
      <c r="A551" s="108" t="s">
        <v>294</v>
      </c>
      <c r="B551" s="108" t="s">
        <v>295</v>
      </c>
      <c r="C551" s="108" t="s">
        <v>24</v>
      </c>
      <c r="D551" s="108" t="n">
        <v>140.3041686</v>
      </c>
      <c r="E551" s="108" t="n">
        <v>32.5815987619128</v>
      </c>
      <c r="F551" s="108" t="n">
        <v>74.995501806701</v>
      </c>
      <c r="G551" s="108" t="n">
        <v>15.1620520774546</v>
      </c>
      <c r="H551" s="108" t="n">
        <v>46.7792767</v>
      </c>
      <c r="I551" s="108" t="n">
        <v>53.3160181978618</v>
      </c>
      <c r="J551" s="108" t="n">
        <v>25.004498193299</v>
      </c>
      <c r="K551" s="108" t="n">
        <v>45.4752459008664</v>
      </c>
    </row>
    <row r="552">
      <c r="A552" s="108" t="s">
        <v>296</v>
      </c>
      <c r="B552" s="108" t="s">
        <v>297</v>
      </c>
      <c r="C552" s="108" t="s">
        <v>22</v>
      </c>
      <c r="D552" s="108" t="n">
        <v>4504.5044498</v>
      </c>
      <c r="E552" s="108" t="n">
        <v>12.1746580081283</v>
      </c>
      <c r="F552" s="108" t="n">
        <v>94.8418472727239</v>
      </c>
      <c r="G552" s="108" t="n">
        <v>1.84417678517395</v>
      </c>
      <c r="H552" s="108" t="n">
        <v>244.9859696</v>
      </c>
      <c r="I552" s="108" t="n">
        <v>33.4648159689685</v>
      </c>
      <c r="J552" s="108" t="n">
        <v>5.15815272727614</v>
      </c>
      <c r="K552" s="108" t="n">
        <v>33.9084827943302</v>
      </c>
    </row>
    <row r="553">
      <c r="A553" s="108" t="s">
        <v>296</v>
      </c>
      <c r="B553" s="108" t="s">
        <v>297</v>
      </c>
      <c r="C553" s="108" t="s">
        <v>23</v>
      </c>
      <c r="D553" s="108" t="n">
        <v>2239.0185911</v>
      </c>
      <c r="E553" s="108" t="n">
        <v>14.8889296847917</v>
      </c>
      <c r="F553" s="108" t="n">
        <v>92.6619763322581</v>
      </c>
      <c r="G553" s="108" t="n">
        <v>2.25876048879362</v>
      </c>
      <c r="H553" s="108" t="n">
        <v>177.3108244</v>
      </c>
      <c r="I553" s="108" t="n">
        <v>27.637398493364</v>
      </c>
      <c r="J553" s="108" t="n">
        <v>7.33802366774192</v>
      </c>
      <c r="K553" s="108" t="n">
        <v>28.522831273075</v>
      </c>
    </row>
    <row r="554">
      <c r="A554" s="108" t="s">
        <v>296</v>
      </c>
      <c r="B554" s="108" t="s">
        <v>297</v>
      </c>
      <c r="C554" s="108" t="s">
        <v>24</v>
      </c>
      <c r="D554" s="108" t="n">
        <v>184.4840765</v>
      </c>
      <c r="E554" s="108" t="n">
        <v>21.2491518026252</v>
      </c>
      <c r="F554" s="108" t="n">
        <v>91.4560110122185</v>
      </c>
      <c r="G554" s="108" t="n">
        <v>5.75710029047446</v>
      </c>
      <c r="H554" s="108" t="n">
        <v>17.2348422</v>
      </c>
      <c r="I554" s="108" t="n">
        <v>70.3918795579444</v>
      </c>
      <c r="J554" s="108" t="n">
        <v>8.54398898778154</v>
      </c>
      <c r="K554" s="108" t="n">
        <v>61.624778346161</v>
      </c>
    </row>
    <row r="555">
      <c r="A555" s="108" t="s">
        <v>298</v>
      </c>
      <c r="B555" s="108" t="s">
        <v>299</v>
      </c>
      <c r="C555" s="108" t="s">
        <v>22</v>
      </c>
      <c r="D555" s="108" t="n">
        <v>190.2323519</v>
      </c>
      <c r="E555" s="108" t="n">
        <v>29.0967279392199</v>
      </c>
      <c r="F555" s="108" t="n">
        <v>90.3986529120195</v>
      </c>
      <c r="G555" s="108" t="n">
        <v>10.5278629251204</v>
      </c>
      <c r="H555" s="108" t="n">
        <v>20.2048015</v>
      </c>
      <c r="I555" s="108" t="n">
        <v>99.9999999999999</v>
      </c>
      <c r="J555" s="108" t="n">
        <v>9.60134708798052</v>
      </c>
      <c r="K555" s="108" t="n">
        <v>99.1219896283796</v>
      </c>
    </row>
    <row r="556">
      <c r="A556" s="108" t="s">
        <v>298</v>
      </c>
      <c r="B556" s="108" t="s">
        <v>299</v>
      </c>
      <c r="C556" s="108" t="s">
        <v>23</v>
      </c>
      <c r="D556" s="108" t="n">
        <v>168.0269896</v>
      </c>
      <c r="E556" s="108" t="n">
        <v>29.1382100685603</v>
      </c>
      <c r="F556" s="108" t="n">
        <v>89.618700930642</v>
      </c>
      <c r="G556" s="108" t="n">
        <v>11.3842226235617</v>
      </c>
      <c r="H556" s="108" t="n">
        <v>19.4640004</v>
      </c>
      <c r="I556" s="108" t="n">
        <v>100</v>
      </c>
      <c r="J556" s="108" t="n">
        <v>10.3812990693579</v>
      </c>
      <c r="K556" s="108" t="n">
        <v>98.276644937455</v>
      </c>
    </row>
    <row r="557">
      <c r="A557" s="108" t="s">
        <v>298</v>
      </c>
      <c r="B557" s="108" t="s">
        <v>299</v>
      </c>
      <c r="C557" s="108" t="s">
        <v>24</v>
      </c>
      <c r="D557" s="108" t="n">
        <v>33.6702875</v>
      </c>
      <c r="E557" s="108" t="n">
        <v>72.4668324359822</v>
      </c>
      <c r="F557" s="108" t="n">
        <v>100</v>
      </c>
      <c r="G557" s="108" t="n">
        <v>0</v>
      </c>
      <c r="H557" s="108"/>
      <c r="I557" s="108"/>
      <c r="J557" s="108"/>
      <c r="K557" s="108"/>
    </row>
    <row r="558">
      <c r="A558" s="108" t="s">
        <v>300</v>
      </c>
      <c r="B558" s="108" t="s">
        <v>301</v>
      </c>
      <c r="C558" s="108" t="s">
        <v>22</v>
      </c>
      <c r="D558" s="108" t="n">
        <v>14010.1758314</v>
      </c>
      <c r="E558" s="108" t="n">
        <v>7.63313130056565</v>
      </c>
      <c r="F558" s="108" t="n">
        <v>90.7311930799811</v>
      </c>
      <c r="G558" s="108" t="n">
        <v>1.88627825641597</v>
      </c>
      <c r="H558" s="108" t="n">
        <v>1431.2345103</v>
      </c>
      <c r="I558" s="108" t="n">
        <v>19.9276309253229</v>
      </c>
      <c r="J558" s="108" t="n">
        <v>9.26880692001887</v>
      </c>
      <c r="K558" s="108" t="n">
        <v>18.464542218029</v>
      </c>
    </row>
    <row r="559">
      <c r="A559" s="108" t="s">
        <v>300</v>
      </c>
      <c r="B559" s="108" t="s">
        <v>301</v>
      </c>
      <c r="C559" s="108" t="s">
        <v>23</v>
      </c>
      <c r="D559" s="108" t="n">
        <v>10254.5992693</v>
      </c>
      <c r="E559" s="108" t="n">
        <v>7.3367938542513</v>
      </c>
      <c r="F559" s="108" t="n">
        <v>91.1880449172983</v>
      </c>
      <c r="G559" s="108" t="n">
        <v>2.06070530776639</v>
      </c>
      <c r="H559" s="108" t="n">
        <v>990.9530162</v>
      </c>
      <c r="I559" s="108" t="n">
        <v>22.9650762488533</v>
      </c>
      <c r="J559" s="108" t="n">
        <v>8.81195508270175</v>
      </c>
      <c r="K559" s="108" t="n">
        <v>21.3246307320376</v>
      </c>
    </row>
    <row r="560">
      <c r="A560" s="108" t="s">
        <v>300</v>
      </c>
      <c r="B560" s="108" t="s">
        <v>301</v>
      </c>
      <c r="C560" s="108" t="s">
        <v>24</v>
      </c>
      <c r="D560" s="108" t="n">
        <v>2334.5259471</v>
      </c>
      <c r="E560" s="108" t="n">
        <v>19.7739460046051</v>
      </c>
      <c r="F560" s="108" t="n">
        <v>85.0026439242371</v>
      </c>
      <c r="G560" s="108" t="n">
        <v>4.75606677658721</v>
      </c>
      <c r="H560" s="108" t="n">
        <v>411.8897399</v>
      </c>
      <c r="I560" s="108" t="n">
        <v>26.9704461338967</v>
      </c>
      <c r="J560" s="108" t="n">
        <v>14.9973560757629</v>
      </c>
      <c r="K560" s="108" t="n">
        <v>26.9566347993489</v>
      </c>
    </row>
    <row r="561">
      <c r="A561" s="108" t="s">
        <v>302</v>
      </c>
      <c r="B561" s="108" t="s">
        <v>303</v>
      </c>
      <c r="C561" s="108" t="s">
        <v>22</v>
      </c>
      <c r="D561" s="108" t="n">
        <v>9681.9626252</v>
      </c>
      <c r="E561" s="108" t="n">
        <v>9.19413483129592</v>
      </c>
      <c r="F561" s="108" t="n">
        <v>87.4038413243514</v>
      </c>
      <c r="G561" s="108" t="n">
        <v>2.69133432954286</v>
      </c>
      <c r="H561" s="108" t="n">
        <v>1395.3109574</v>
      </c>
      <c r="I561" s="108" t="n">
        <v>21.0736280538618</v>
      </c>
      <c r="J561" s="108" t="n">
        <v>12.5961586756486</v>
      </c>
      <c r="K561" s="108" t="n">
        <v>18.6749758198034</v>
      </c>
    </row>
    <row r="562">
      <c r="A562" s="108" t="s">
        <v>302</v>
      </c>
      <c r="B562" s="108" t="s">
        <v>303</v>
      </c>
      <c r="C562" s="108" t="s">
        <v>23</v>
      </c>
      <c r="D562" s="108" t="n">
        <v>11090.126923</v>
      </c>
      <c r="E562" s="108" t="n">
        <v>7.4589264970751</v>
      </c>
      <c r="F562" s="108" t="n">
        <v>87.7241817892193</v>
      </c>
      <c r="G562" s="108" t="n">
        <v>2.23697340069355</v>
      </c>
      <c r="H562" s="108" t="n">
        <v>1551.9139565</v>
      </c>
      <c r="I562" s="108" t="n">
        <v>16.5039911335321</v>
      </c>
      <c r="J562" s="108" t="n">
        <v>12.2758182107807</v>
      </c>
      <c r="K562" s="108" t="n">
        <v>15.9856278327544</v>
      </c>
    </row>
    <row r="563">
      <c r="A563" s="108" t="s">
        <v>302</v>
      </c>
      <c r="B563" s="108" t="s">
        <v>303</v>
      </c>
      <c r="C563" s="108" t="s">
        <v>24</v>
      </c>
      <c r="D563" s="108" t="n">
        <v>961.534357</v>
      </c>
      <c r="E563" s="108" t="n">
        <v>20.2797702680504</v>
      </c>
      <c r="F563" s="108" t="n">
        <v>77.1893466321341</v>
      </c>
      <c r="G563" s="108" t="n">
        <v>7.94451875281051</v>
      </c>
      <c r="H563" s="108" t="n">
        <v>284.1483686</v>
      </c>
      <c r="I563" s="108" t="n">
        <v>31.3810716525938</v>
      </c>
      <c r="J563" s="108" t="n">
        <v>22.8106533678659</v>
      </c>
      <c r="K563" s="108" t="n">
        <v>26.8835882053278</v>
      </c>
    </row>
    <row r="564">
      <c r="A564" t="s">
        <v>27</v>
      </c>
    </row>
    <row r="565">
      <c r="A565" t="s">
        <v>28</v>
      </c>
    </row>
    <row r="566">
      <c r="A566" t="s">
        <v>29</v>
      </c>
    </row>
    <row r="567">
      <c r="A567" t="s">
        <v>30</v>
      </c>
    </row>
    <row r="568">
      <c r="A568" t="s">
        <v>31</v>
      </c>
    </row>
    <row r="571">
      <c r="K571" s="7" t="str">
        <f>=HYPERLINK("#'Indice'!A1", "Ir al índice")</f>
      </c>
    </row>
    <row r="572">
      <c r="A572" s="4" t="s">
        <v>452</v>
      </c>
    </row>
    <row r="573">
      <c r="A573" s="5" t="s">
        <v>33</v>
      </c>
      <c r="B573" s="5" t="s">
        <v>78</v>
      </c>
      <c r="C573" s="5" t="s">
        <v>11</v>
      </c>
      <c r="D573" s="5" t="s">
        <v>12</v>
      </c>
      <c r="E573" s="5" t="s">
        <v>13</v>
      </c>
      <c r="F573" s="5" t="s">
        <v>14</v>
      </c>
      <c r="G573" s="5" t="s">
        <v>15</v>
      </c>
      <c r="H573" s="5" t="s">
        <v>16</v>
      </c>
      <c r="I573" s="5" t="s">
        <v>17</v>
      </c>
      <c r="J573" s="5" t="s">
        <v>18</v>
      </c>
      <c r="K573" s="5" t="s">
        <v>19</v>
      </c>
    </row>
    <row r="574">
      <c r="A574" s="109" t="s">
        <v>87</v>
      </c>
      <c r="B574" s="109" t="s">
        <v>88</v>
      </c>
      <c r="C574" s="109" t="s">
        <v>22</v>
      </c>
      <c r="D574" s="109" t="n">
        <v>38.1322633</v>
      </c>
      <c r="E574" s="109"/>
      <c r="F574" s="109" t="n">
        <v>100</v>
      </c>
      <c r="G574" s="109"/>
      <c r="H574" s="109"/>
      <c r="I574" s="109"/>
      <c r="J574" s="109"/>
      <c r="K574" s="109"/>
    </row>
    <row r="575">
      <c r="A575" s="109" t="s">
        <v>87</v>
      </c>
      <c r="B575" s="109" t="s">
        <v>88</v>
      </c>
      <c r="C575" s="109" t="s">
        <v>23</v>
      </c>
      <c r="D575" s="109" t="n">
        <v>8.9180998</v>
      </c>
      <c r="E575" s="109"/>
      <c r="F575" s="109" t="n">
        <v>100</v>
      </c>
      <c r="G575" s="109"/>
      <c r="H575" s="109"/>
      <c r="I575" s="109"/>
      <c r="J575" s="109"/>
      <c r="K575" s="109"/>
    </row>
    <row r="576">
      <c r="A576" s="109" t="s">
        <v>87</v>
      </c>
      <c r="B576" s="109" t="s">
        <v>88</v>
      </c>
      <c r="C576" s="109" t="s">
        <v>24</v>
      </c>
      <c r="D576" s="109" t="n">
        <v>8.7548434</v>
      </c>
      <c r="E576" s="109"/>
      <c r="F576" s="109" t="n">
        <v>100</v>
      </c>
      <c r="G576" s="109"/>
      <c r="H576" s="109"/>
      <c r="I576" s="109"/>
      <c r="J576" s="109"/>
      <c r="K576" s="109"/>
    </row>
    <row r="577">
      <c r="A577" s="109" t="s">
        <v>99</v>
      </c>
      <c r="B577" s="109" t="s">
        <v>100</v>
      </c>
      <c r="C577" s="109" t="s">
        <v>22</v>
      </c>
      <c r="D577" s="109" t="n">
        <v>60.3426445</v>
      </c>
      <c r="E577" s="109"/>
      <c r="F577" s="109" t="n">
        <v>83.771375212841</v>
      </c>
      <c r="G577" s="109"/>
      <c r="H577" s="109" t="n">
        <v>11.6898897</v>
      </c>
      <c r="I577" s="109"/>
      <c r="J577" s="109" t="n">
        <v>16.228624787159</v>
      </c>
      <c r="K577" s="109"/>
    </row>
    <row r="578">
      <c r="A578" s="109" t="s">
        <v>99</v>
      </c>
      <c r="B578" s="109" t="s">
        <v>100</v>
      </c>
      <c r="C578" s="109" t="s">
        <v>23</v>
      </c>
      <c r="D578" s="109" t="n">
        <v>73.5958587</v>
      </c>
      <c r="E578" s="109"/>
      <c r="F578" s="109" t="n">
        <v>75.3921040778706</v>
      </c>
      <c r="G578" s="109"/>
      <c r="H578" s="109" t="n">
        <v>24.0216035</v>
      </c>
      <c r="I578" s="109"/>
      <c r="J578" s="109" t="n">
        <v>24.6078959221294</v>
      </c>
      <c r="K578" s="109"/>
    </row>
    <row r="579">
      <c r="A579" s="109" t="s">
        <v>99</v>
      </c>
      <c r="B579" s="109" t="s">
        <v>100</v>
      </c>
      <c r="C579" s="109" t="s">
        <v>24</v>
      </c>
      <c r="D579" s="109" t="n">
        <v>25.5100206</v>
      </c>
      <c r="E579" s="109"/>
      <c r="F579" s="109" t="n">
        <v>100</v>
      </c>
      <c r="G579" s="109"/>
      <c r="H579" s="109"/>
      <c r="I579" s="109"/>
      <c r="J579" s="109"/>
      <c r="K579" s="109"/>
    </row>
    <row r="580">
      <c r="A580" s="109" t="s">
        <v>115</v>
      </c>
      <c r="B580" s="109" t="s">
        <v>116</v>
      </c>
      <c r="C580" s="109" t="s">
        <v>22</v>
      </c>
      <c r="D580" s="109" t="n">
        <v>26.5693114</v>
      </c>
      <c r="E580" s="109"/>
      <c r="F580" s="109" t="n">
        <v>88.4719594226511</v>
      </c>
      <c r="G580" s="109"/>
      <c r="H580" s="109" t="n">
        <v>3.4620246</v>
      </c>
      <c r="I580" s="109"/>
      <c r="J580" s="109" t="n">
        <v>11.5280405773489</v>
      </c>
      <c r="K580" s="109"/>
    </row>
    <row r="581">
      <c r="A581" s="109" t="s">
        <v>115</v>
      </c>
      <c r="B581" s="109" t="s">
        <v>116</v>
      </c>
      <c r="C581" s="109" t="s">
        <v>23</v>
      </c>
      <c r="D581" s="109" t="n">
        <v>19.6652111</v>
      </c>
      <c r="E581" s="109"/>
      <c r="F581" s="109" t="n">
        <v>77.6470491196396</v>
      </c>
      <c r="G581" s="109"/>
      <c r="H581" s="109" t="n">
        <v>5.6612003</v>
      </c>
      <c r="I581" s="109"/>
      <c r="J581" s="109" t="n">
        <v>22.3529508803604</v>
      </c>
      <c r="K581" s="109"/>
    </row>
    <row r="582">
      <c r="A582" s="109" t="s">
        <v>115</v>
      </c>
      <c r="B582" s="109" t="s">
        <v>116</v>
      </c>
      <c r="C582" s="109" t="s">
        <v>24</v>
      </c>
      <c r="D582" s="109" t="n">
        <v>26.7734168</v>
      </c>
      <c r="E582" s="109"/>
      <c r="F582" s="109" t="n">
        <v>100</v>
      </c>
      <c r="G582" s="109"/>
      <c r="H582" s="109"/>
      <c r="I582" s="109"/>
      <c r="J582" s="109"/>
      <c r="K582" s="109"/>
    </row>
    <row r="583">
      <c r="A583" s="109" t="s">
        <v>117</v>
      </c>
      <c r="B583" s="109" t="s">
        <v>118</v>
      </c>
      <c r="C583" s="109" t="s">
        <v>22</v>
      </c>
      <c r="D583" s="109" t="n">
        <v>34.2880156</v>
      </c>
      <c r="E583" s="109"/>
      <c r="F583" s="109" t="n">
        <v>100</v>
      </c>
      <c r="G583" s="109"/>
      <c r="H583" s="109"/>
      <c r="I583" s="109"/>
      <c r="J583" s="109"/>
      <c r="K583" s="109"/>
    </row>
    <row r="584">
      <c r="A584" s="109" t="s">
        <v>117</v>
      </c>
      <c r="B584" s="109" t="s">
        <v>118</v>
      </c>
      <c r="C584" s="109" t="s">
        <v>23</v>
      </c>
      <c r="D584" s="109" t="n">
        <v>3.6092648</v>
      </c>
      <c r="E584" s="109"/>
      <c r="F584" s="109" t="n">
        <v>100</v>
      </c>
      <c r="G584" s="109"/>
      <c r="H584" s="109"/>
      <c r="I584" s="109"/>
      <c r="J584" s="109"/>
      <c r="K584" s="109"/>
    </row>
    <row r="585">
      <c r="A585" s="109" t="s">
        <v>117</v>
      </c>
      <c r="B585" s="109" t="s">
        <v>118</v>
      </c>
      <c r="C585" s="109" t="s">
        <v>24</v>
      </c>
      <c r="D585" s="109" t="n">
        <v>1.8046324</v>
      </c>
      <c r="E585" s="109"/>
      <c r="F585" s="109" t="n">
        <v>50</v>
      </c>
      <c r="G585" s="109"/>
      <c r="H585" s="109" t="n">
        <v>1.8046324</v>
      </c>
      <c r="I585" s="109"/>
      <c r="J585" s="109" t="n">
        <v>50</v>
      </c>
      <c r="K585" s="109"/>
    </row>
    <row r="586">
      <c r="A586" t="s">
        <v>27</v>
      </c>
    </row>
    <row r="587">
      <c r="A587" t="s">
        <v>28</v>
      </c>
    </row>
    <row r="588">
      <c r="A588" t="s">
        <v>29</v>
      </c>
    </row>
    <row r="589">
      <c r="A589" t="s">
        <v>30</v>
      </c>
    </row>
    <row r="590">
      <c r="A590" t="s">
        <v>31</v>
      </c>
    </row>
    <row r="593">
      <c r="K593" s="7" t="str">
        <f>=HYPERLINK("#'Indice'!A1", "Ir al índice")</f>
      </c>
    </row>
    <row r="594">
      <c r="A594" s="14" t="s">
        <v>453</v>
      </c>
    </row>
    <row r="595">
      <c r="A595" s="5" t="s">
        <v>33</v>
      </c>
      <c r="B595" s="5" t="s">
        <v>10</v>
      </c>
      <c r="C595" s="5" t="s">
        <v>11</v>
      </c>
      <c r="D595" s="5" t="s">
        <v>12</v>
      </c>
      <c r="E595" s="5" t="s">
        <v>13</v>
      </c>
      <c r="F595" s="5" t="s">
        <v>14</v>
      </c>
      <c r="G595" s="5" t="s">
        <v>15</v>
      </c>
      <c r="H595" s="5" t="s">
        <v>16</v>
      </c>
      <c r="I595" s="5" t="s">
        <v>17</v>
      </c>
      <c r="J595" s="5" t="s">
        <v>18</v>
      </c>
      <c r="K595" s="5" t="s">
        <v>19</v>
      </c>
    </row>
    <row r="596">
      <c r="A596" s="110" t="s">
        <v>20</v>
      </c>
      <c r="B596" s="110" t="s">
        <v>21</v>
      </c>
      <c r="C596" s="110" t="s">
        <v>22</v>
      </c>
      <c r="D596" s="110" t="n">
        <v>159.3322348</v>
      </c>
      <c r="E596" s="110"/>
      <c r="F596" s="110" t="n">
        <v>91.3161657502103</v>
      </c>
      <c r="G596" s="110"/>
      <c r="H596" s="110" t="n">
        <v>15.1519143</v>
      </c>
      <c r="I596" s="110"/>
      <c r="J596" s="110" t="n">
        <v>8.68383424978974</v>
      </c>
      <c r="K596" s="110"/>
    </row>
    <row r="597">
      <c r="A597" s="110" t="s">
        <v>20</v>
      </c>
      <c r="B597" s="110" t="s">
        <v>21</v>
      </c>
      <c r="C597" s="110" t="s">
        <v>23</v>
      </c>
      <c r="D597" s="110" t="n">
        <v>105.7884344</v>
      </c>
      <c r="E597" s="110"/>
      <c r="F597" s="110" t="n">
        <v>78.0892208601663</v>
      </c>
      <c r="G597" s="110"/>
      <c r="H597" s="110" t="n">
        <v>29.6828038</v>
      </c>
      <c r="I597" s="110"/>
      <c r="J597" s="110" t="n">
        <v>21.9107791398337</v>
      </c>
      <c r="K597" s="110"/>
    </row>
    <row r="598">
      <c r="A598" s="110" t="s">
        <v>20</v>
      </c>
      <c r="B598" s="110" t="s">
        <v>21</v>
      </c>
      <c r="C598" s="110" t="s">
        <v>24</v>
      </c>
      <c r="D598" s="110" t="n">
        <v>62.8429132</v>
      </c>
      <c r="E598" s="110"/>
      <c r="F598" s="110" t="n">
        <v>97.2085059328223</v>
      </c>
      <c r="G598" s="110"/>
      <c r="H598" s="110" t="n">
        <v>1.8046324</v>
      </c>
      <c r="I598" s="110"/>
      <c r="J598" s="110" t="n">
        <v>2.7914940671777</v>
      </c>
      <c r="K598" s="110"/>
    </row>
    <row r="599">
      <c r="A599" s="110" t="s">
        <v>34</v>
      </c>
      <c r="B599" s="110" t="s">
        <v>35</v>
      </c>
      <c r="C599" s="110" t="s">
        <v>22</v>
      </c>
      <c r="D599" s="110" t="n">
        <v>316.3800561</v>
      </c>
      <c r="E599" s="110" t="n">
        <v>22.0236595334586</v>
      </c>
      <c r="F599" s="110" t="n">
        <v>89.3062914864053</v>
      </c>
      <c r="G599" s="110" t="n">
        <v>5.02044913019834</v>
      </c>
      <c r="H599" s="110" t="n">
        <v>37.8839614</v>
      </c>
      <c r="I599" s="110" t="n">
        <v>49.0525554497422</v>
      </c>
      <c r="J599" s="110" t="n">
        <v>10.6937085135947</v>
      </c>
      <c r="K599" s="110" t="n">
        <v>41.9272409421088</v>
      </c>
    </row>
    <row r="600">
      <c r="A600" s="110" t="s">
        <v>34</v>
      </c>
      <c r="B600" s="110" t="s">
        <v>35</v>
      </c>
      <c r="C600" s="110" t="s">
        <v>23</v>
      </c>
      <c r="D600" s="110" t="n">
        <v>489.7415792</v>
      </c>
      <c r="E600" s="110" t="n">
        <v>19.3737595576717</v>
      </c>
      <c r="F600" s="110" t="n">
        <v>96.0220144253458</v>
      </c>
      <c r="G600" s="110" t="n">
        <v>2.93477984822563</v>
      </c>
      <c r="H600" s="110" t="n">
        <v>20.2889405</v>
      </c>
      <c r="I600" s="110" t="n">
        <v>71.5041761991204</v>
      </c>
      <c r="J600" s="110" t="n">
        <v>3.97798557465423</v>
      </c>
      <c r="K600" s="110" t="n">
        <v>70.8407478189587</v>
      </c>
    </row>
    <row r="601">
      <c r="A601" s="110" t="s">
        <v>34</v>
      </c>
      <c r="B601" s="110" t="s">
        <v>35</v>
      </c>
      <c r="C601" s="110" t="s">
        <v>24</v>
      </c>
      <c r="D601" s="110" t="n">
        <v>70.7507311</v>
      </c>
      <c r="E601" s="110" t="n">
        <v>39.4140575332789</v>
      </c>
      <c r="F601" s="110" t="n">
        <v>81.3422832895477</v>
      </c>
      <c r="G601" s="110" t="n">
        <v>10.9410562475033</v>
      </c>
      <c r="H601" s="110" t="n">
        <v>16.2283015</v>
      </c>
      <c r="I601" s="110" t="n">
        <v>70.8036956339146</v>
      </c>
      <c r="J601" s="110" t="n">
        <v>18.6577167104524</v>
      </c>
      <c r="K601" s="110" t="n">
        <v>47.6998611664371</v>
      </c>
    </row>
    <row r="602">
      <c r="A602" s="110" t="s">
        <v>36</v>
      </c>
      <c r="B602" s="110" t="s">
        <v>37</v>
      </c>
      <c r="C602" s="110" t="s">
        <v>22</v>
      </c>
      <c r="D602" s="110" t="n">
        <v>378.327967</v>
      </c>
      <c r="E602" s="110" t="n">
        <v>18.8510840458978</v>
      </c>
      <c r="F602" s="110" t="n">
        <v>88.9554356830486</v>
      </c>
      <c r="G602" s="110" t="n">
        <v>4.43633602594404</v>
      </c>
      <c r="H602" s="110" t="n">
        <v>46.972594</v>
      </c>
      <c r="I602" s="110" t="n">
        <v>36.5926101859407</v>
      </c>
      <c r="J602" s="110" t="n">
        <v>11.0445643169514</v>
      </c>
      <c r="K602" s="110" t="n">
        <v>35.7312604371874</v>
      </c>
    </row>
    <row r="603">
      <c r="A603" s="110" t="s">
        <v>36</v>
      </c>
      <c r="B603" s="110" t="s">
        <v>37</v>
      </c>
      <c r="C603" s="110" t="s">
        <v>23</v>
      </c>
      <c r="D603" s="110" t="n">
        <v>232.9616688</v>
      </c>
      <c r="E603" s="110" t="n">
        <v>21.7759942580991</v>
      </c>
      <c r="F603" s="110" t="n">
        <v>100</v>
      </c>
      <c r="G603" s="110" t="n">
        <v>0</v>
      </c>
      <c r="H603" s="110"/>
      <c r="I603" s="110"/>
      <c r="J603" s="110"/>
      <c r="K603" s="110"/>
    </row>
    <row r="604">
      <c r="A604" s="110" t="s">
        <v>36</v>
      </c>
      <c r="B604" s="110" t="s">
        <v>37</v>
      </c>
      <c r="C604" s="110" t="s">
        <v>24</v>
      </c>
      <c r="D604" s="110" t="n">
        <v>59.6271974</v>
      </c>
      <c r="E604" s="110" t="n">
        <v>35.3289860141991</v>
      </c>
      <c r="F604" s="110" t="n">
        <v>84.7091206863669</v>
      </c>
      <c r="G604" s="110" t="n">
        <v>8.02558297472355</v>
      </c>
      <c r="H604" s="110" t="n">
        <v>10.7633307</v>
      </c>
      <c r="I604" s="110" t="n">
        <v>69.6939136953101</v>
      </c>
      <c r="J604" s="110" t="n">
        <v>15.2908793136331</v>
      </c>
      <c r="K604" s="110" t="n">
        <v>44.460495883855</v>
      </c>
    </row>
    <row r="605">
      <c r="A605" s="110" t="s">
        <v>38</v>
      </c>
      <c r="B605" s="110" t="s">
        <v>39</v>
      </c>
      <c r="C605" s="110" t="s">
        <v>22</v>
      </c>
      <c r="D605" s="110" t="n">
        <v>16.975155</v>
      </c>
      <c r="E605" s="110" t="n">
        <v>19.6638416050035</v>
      </c>
      <c r="F605" s="110" t="n">
        <v>83.3333333333333</v>
      </c>
      <c r="G605" s="110" t="n">
        <v>11.038652628462</v>
      </c>
      <c r="H605" s="110" t="n">
        <v>3.395031</v>
      </c>
      <c r="I605" s="110" t="n">
        <v>54.7722557505166</v>
      </c>
      <c r="J605" s="110" t="n">
        <v>16.6666666666667</v>
      </c>
      <c r="K605" s="110" t="n">
        <v>55.1932631423102</v>
      </c>
    </row>
    <row r="606">
      <c r="A606" s="110" t="s">
        <v>38</v>
      </c>
      <c r="B606" s="110" t="s">
        <v>39</v>
      </c>
      <c r="C606" s="110" t="s">
        <v>23</v>
      </c>
      <c r="D606" s="110" t="n">
        <v>5.658385</v>
      </c>
      <c r="E606" s="110" t="n">
        <v>40</v>
      </c>
      <c r="F606" s="110" t="n">
        <v>83.3333333333333</v>
      </c>
      <c r="G606" s="110" t="n">
        <v>18.7082869338697</v>
      </c>
      <c r="H606" s="110" t="n">
        <v>1.131677</v>
      </c>
      <c r="I606" s="110" t="n">
        <v>100</v>
      </c>
      <c r="J606" s="110" t="n">
        <v>16.6666666666667</v>
      </c>
      <c r="K606" s="110" t="n">
        <v>93.5414346693485</v>
      </c>
    </row>
    <row r="607">
      <c r="A607" s="110" t="s">
        <v>38</v>
      </c>
      <c r="B607" s="110" t="s">
        <v>39</v>
      </c>
      <c r="C607" s="110" t="s">
        <v>24</v>
      </c>
      <c r="D607" s="110" t="n">
        <v>1.131677</v>
      </c>
      <c r="E607" s="110" t="n">
        <v>100</v>
      </c>
      <c r="F607" s="110" t="n">
        <v>33.3333333333333</v>
      </c>
      <c r="G607" s="110" t="n">
        <v>83.6660026534076</v>
      </c>
      <c r="H607" s="110" t="n">
        <v>2.263354</v>
      </c>
      <c r="I607" s="110" t="n">
        <v>68.9202437604511</v>
      </c>
      <c r="J607" s="110" t="n">
        <v>66.6666666666667</v>
      </c>
      <c r="K607" s="110" t="n">
        <v>41.8330013267038</v>
      </c>
    </row>
    <row r="608">
      <c r="A608" s="110" t="s">
        <v>40</v>
      </c>
      <c r="B608" s="110" t="s">
        <v>41</v>
      </c>
      <c r="C608" s="110" t="s">
        <v>22</v>
      </c>
      <c r="D608" s="110" t="n">
        <v>618.2898663</v>
      </c>
      <c r="E608" s="110" t="n">
        <v>18.1677537169906</v>
      </c>
      <c r="F608" s="110" t="n">
        <v>93.7237113300384</v>
      </c>
      <c r="G608" s="110" t="n">
        <v>3.02110454236367</v>
      </c>
      <c r="H608" s="110" t="n">
        <v>41.4043109</v>
      </c>
      <c r="I608" s="110" t="n">
        <v>49.8145802497483</v>
      </c>
      <c r="J608" s="110" t="n">
        <v>6.2762886699616</v>
      </c>
      <c r="K608" s="110" t="n">
        <v>45.1141024442543</v>
      </c>
    </row>
    <row r="609">
      <c r="A609" s="110" t="s">
        <v>40</v>
      </c>
      <c r="B609" s="110" t="s">
        <v>41</v>
      </c>
      <c r="C609" s="110" t="s">
        <v>23</v>
      </c>
      <c r="D609" s="110" t="n">
        <v>254.8011314</v>
      </c>
      <c r="E609" s="110" t="n">
        <v>17.1064232772858</v>
      </c>
      <c r="F609" s="110" t="n">
        <v>95.1742901387148</v>
      </c>
      <c r="G609" s="110" t="n">
        <v>3.72821239706933</v>
      </c>
      <c r="H609" s="110" t="n">
        <v>12.9194169</v>
      </c>
      <c r="I609" s="110" t="n">
        <v>73.0664533684864</v>
      </c>
      <c r="J609" s="110" t="n">
        <v>4.82570986128523</v>
      </c>
      <c r="K609" s="110" t="n">
        <v>73.5290721110463</v>
      </c>
    </row>
    <row r="610">
      <c r="A610" s="110" t="s">
        <v>40</v>
      </c>
      <c r="B610" s="110" t="s">
        <v>41</v>
      </c>
      <c r="C610" s="110" t="s">
        <v>24</v>
      </c>
      <c r="D610" s="110" t="n">
        <v>19.3718327</v>
      </c>
      <c r="E610" s="110" t="n">
        <v>72.9864147918086</v>
      </c>
      <c r="F610" s="110" t="n">
        <v>100</v>
      </c>
      <c r="G610" s="110" t="n">
        <v>0</v>
      </c>
      <c r="H610" s="110"/>
      <c r="I610" s="110"/>
      <c r="J610" s="110"/>
      <c r="K610" s="110"/>
    </row>
    <row r="611">
      <c r="A611" s="110" t="s">
        <v>42</v>
      </c>
      <c r="B611" s="110" t="s">
        <v>43</v>
      </c>
      <c r="C611" s="110" t="s">
        <v>22</v>
      </c>
      <c r="D611" s="110" t="n">
        <v>34.6480183</v>
      </c>
      <c r="E611" s="110" t="n">
        <v>40.0781569450931</v>
      </c>
      <c r="F611" s="110" t="n">
        <v>90.8344566077937</v>
      </c>
      <c r="G611" s="110" t="n">
        <v>5.75529826391614</v>
      </c>
      <c r="H611" s="110" t="n">
        <v>3.4961173</v>
      </c>
      <c r="I611" s="110" t="n">
        <v>67.4549703412725</v>
      </c>
      <c r="J611" s="110" t="n">
        <v>9.16554339220627</v>
      </c>
      <c r="K611" s="110" t="n">
        <v>57.0374682709086</v>
      </c>
    </row>
    <row r="612">
      <c r="A612" s="110" t="s">
        <v>42</v>
      </c>
      <c r="B612" s="110" t="s">
        <v>43</v>
      </c>
      <c r="C612" s="110" t="s">
        <v>23</v>
      </c>
      <c r="D612" s="110" t="n">
        <v>3.4961173</v>
      </c>
      <c r="E612" s="110" t="n">
        <v>67.4549703412725</v>
      </c>
      <c r="F612" s="110" t="n">
        <v>100</v>
      </c>
      <c r="G612" s="110" t="n">
        <v>0</v>
      </c>
      <c r="H612" s="110"/>
      <c r="I612" s="110"/>
      <c r="J612" s="110"/>
      <c r="K612" s="110"/>
    </row>
    <row r="613">
      <c r="A613" s="110" t="s">
        <v>44</v>
      </c>
      <c r="B613" s="110" t="s">
        <v>45</v>
      </c>
      <c r="C613" s="110" t="s">
        <v>22</v>
      </c>
      <c r="D613" s="110" t="n">
        <v>22.9848458</v>
      </c>
      <c r="E613" s="110" t="n">
        <v>22.8413618494218</v>
      </c>
      <c r="F613" s="110" t="n">
        <v>90.2936804669177</v>
      </c>
      <c r="G613" s="110" t="n">
        <v>8.33584561719465</v>
      </c>
      <c r="H613" s="110" t="n">
        <v>2.470807</v>
      </c>
      <c r="I613" s="110" t="n">
        <v>100</v>
      </c>
      <c r="J613" s="110" t="n">
        <v>9.70631953308226</v>
      </c>
      <c r="K613" s="110" t="n">
        <v>77.544756075171</v>
      </c>
    </row>
    <row r="614">
      <c r="A614" s="110" t="s">
        <v>46</v>
      </c>
      <c r="B614" s="110" t="s">
        <v>47</v>
      </c>
      <c r="C614" s="110" t="s">
        <v>22</v>
      </c>
      <c r="D614" s="110" t="n">
        <v>215.2917622</v>
      </c>
      <c r="E614" s="110" t="n">
        <v>17.056678434748</v>
      </c>
      <c r="F614" s="110" t="n">
        <v>88.7722705023147</v>
      </c>
      <c r="G614" s="110" t="n">
        <v>4.81091500860654</v>
      </c>
      <c r="H614" s="110" t="n">
        <v>27.2296479</v>
      </c>
      <c r="I614" s="110" t="n">
        <v>38.1389592304365</v>
      </c>
      <c r="J614" s="110" t="n">
        <v>11.2277294976853</v>
      </c>
      <c r="K614" s="110" t="n">
        <v>38.0375968797353</v>
      </c>
    </row>
    <row r="615">
      <c r="A615" s="110" t="s">
        <v>46</v>
      </c>
      <c r="B615" s="110" t="s">
        <v>47</v>
      </c>
      <c r="C615" s="110" t="s">
        <v>23</v>
      </c>
      <c r="D615" s="110" t="n">
        <v>315.5938583</v>
      </c>
      <c r="E615" s="110" t="n">
        <v>20.2699154217685</v>
      </c>
      <c r="F615" s="110" t="n">
        <v>95.5032177724048</v>
      </c>
      <c r="G615" s="110" t="n">
        <v>2.45401482428249</v>
      </c>
      <c r="H615" s="110" t="n">
        <v>14.8597805</v>
      </c>
      <c r="I615" s="110" t="n">
        <v>48.8677783033171</v>
      </c>
      <c r="J615" s="110" t="n">
        <v>4.49678222759519</v>
      </c>
      <c r="K615" s="110" t="n">
        <v>52.1186707112335</v>
      </c>
    </row>
    <row r="616">
      <c r="A616" s="110" t="s">
        <v>46</v>
      </c>
      <c r="B616" s="110" t="s">
        <v>47</v>
      </c>
      <c r="C616" s="110" t="s">
        <v>24</v>
      </c>
      <c r="D616" s="110" t="n">
        <v>31.3848085</v>
      </c>
      <c r="E616" s="110" t="n">
        <v>44.7976952706359</v>
      </c>
      <c r="F616" s="110" t="n">
        <v>90.502990227238</v>
      </c>
      <c r="G616" s="110" t="n">
        <v>9.65446468627251</v>
      </c>
      <c r="H616" s="110" t="n">
        <v>3.2933921</v>
      </c>
      <c r="I616" s="110" t="n">
        <v>100</v>
      </c>
      <c r="J616" s="110" t="n">
        <v>9.49700977276197</v>
      </c>
      <c r="K616" s="110" t="n">
        <v>92.0034773110299</v>
      </c>
    </row>
    <row r="617">
      <c r="A617" t="s">
        <v>27</v>
      </c>
    </row>
    <row r="618">
      <c r="A618" t="s">
        <v>28</v>
      </c>
    </row>
    <row r="619">
      <c r="A619" t="s">
        <v>29</v>
      </c>
    </row>
    <row r="620">
      <c r="A620" t="s">
        <v>30</v>
      </c>
    </row>
    <row r="621">
      <c r="A621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432</v>
      </c>
    </row>
    <row r="9">
      <c r="A9" t="s">
        <v>433</v>
      </c>
    </row>
    <row r="10">
      <c r="A10" t="s">
        <v>454</v>
      </c>
    </row>
    <row r="11">
      <c r="A11" t="s">
        <v>455</v>
      </c>
    </row>
    <row r="12">
      <c r="A12" s="3" t="s">
        <v>6</v>
      </c>
    </row>
    <row r="13">
      <c r="A13" s="3" t="s">
        <v>445</v>
      </c>
    </row>
    <row r="15">
      <c r="A15" s="4" t="s">
        <v>456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11" t="s">
        <v>20</v>
      </c>
      <c r="B17" s="111" t="s">
        <v>21</v>
      </c>
      <c r="C17" s="111" t="s">
        <v>22</v>
      </c>
      <c r="D17" s="111" t="n">
        <v>72957.2919101</v>
      </c>
      <c r="E17" s="111" t="n">
        <v>3.39298856451512</v>
      </c>
      <c r="F17" s="111" t="n">
        <v>12.8374272066241</v>
      </c>
      <c r="G17" s="111" t="n">
        <v>3.08749413697743</v>
      </c>
      <c r="H17" s="111" t="n">
        <v>495359.791691</v>
      </c>
      <c r="I17" s="111" t="n">
        <v>1.33681720931867</v>
      </c>
      <c r="J17" s="111" t="n">
        <v>87.1625727933759</v>
      </c>
      <c r="K17" s="111" t="n">
        <v>0.45473051063195</v>
      </c>
    </row>
    <row r="18">
      <c r="A18" s="111" t="s">
        <v>20</v>
      </c>
      <c r="B18" s="111" t="s">
        <v>21</v>
      </c>
      <c r="C18" s="111" t="s">
        <v>23</v>
      </c>
      <c r="D18" s="111" t="n">
        <v>53789.6402371</v>
      </c>
      <c r="E18" s="111" t="n">
        <v>3.83713001563935</v>
      </c>
      <c r="F18" s="111" t="n">
        <v>12.8336492638971</v>
      </c>
      <c r="G18" s="111" t="n">
        <v>3.51664030378828</v>
      </c>
      <c r="H18" s="111" t="n">
        <v>365340.0954369</v>
      </c>
      <c r="I18" s="111" t="n">
        <v>1.40283457551777</v>
      </c>
      <c r="J18" s="111" t="n">
        <v>87.1663507361029</v>
      </c>
      <c r="K18" s="111" t="n">
        <v>0.517760900450436</v>
      </c>
    </row>
    <row r="19">
      <c r="A19" s="111" t="s">
        <v>20</v>
      </c>
      <c r="B19" s="111" t="s">
        <v>21</v>
      </c>
      <c r="C19" s="111" t="s">
        <v>24</v>
      </c>
      <c r="D19" s="111" t="n">
        <v>9727.8310042</v>
      </c>
      <c r="E19" s="111" t="n">
        <v>7.35569222449958</v>
      </c>
      <c r="F19" s="111" t="n">
        <v>9.81248270287505</v>
      </c>
      <c r="G19" s="111" t="n">
        <v>6.95649981516314</v>
      </c>
      <c r="H19" s="111" t="n">
        <v>89409.4750045</v>
      </c>
      <c r="I19" s="111" t="n">
        <v>2.81607954923764</v>
      </c>
      <c r="J19" s="111" t="n">
        <v>90.1875172971249</v>
      </c>
      <c r="K19" s="111" t="n">
        <v>0.756873413911105</v>
      </c>
    </row>
    <row r="20">
      <c r="A20" s="111" t="s">
        <v>20</v>
      </c>
      <c r="B20" s="111" t="s">
        <v>25</v>
      </c>
      <c r="C20" s="111" t="s">
        <v>22</v>
      </c>
      <c r="D20" s="111" t="n">
        <v>18.6819728</v>
      </c>
      <c r="E20" s="111"/>
      <c r="F20" s="111" t="n">
        <v>10.706974184396</v>
      </c>
      <c r="G20" s="111"/>
      <c r="H20" s="111" t="n">
        <v>155.8021763</v>
      </c>
      <c r="I20" s="111"/>
      <c r="J20" s="111" t="n">
        <v>89.293025815604</v>
      </c>
      <c r="K20" s="111"/>
    </row>
    <row r="21">
      <c r="A21" s="111" t="s">
        <v>20</v>
      </c>
      <c r="B21" s="111" t="s">
        <v>25</v>
      </c>
      <c r="C21" s="111" t="s">
        <v>23</v>
      </c>
      <c r="D21" s="111" t="n">
        <v>10.452264</v>
      </c>
      <c r="E21" s="111"/>
      <c r="F21" s="111" t="n">
        <v>7.71548569192896</v>
      </c>
      <c r="G21" s="111"/>
      <c r="H21" s="111" t="n">
        <v>125.0189742</v>
      </c>
      <c r="I21" s="111"/>
      <c r="J21" s="111" t="n">
        <v>92.2845143080711</v>
      </c>
      <c r="K21" s="111"/>
    </row>
    <row r="22">
      <c r="A22" s="111" t="s">
        <v>20</v>
      </c>
      <c r="B22" s="111" t="s">
        <v>25</v>
      </c>
      <c r="C22" s="111" t="s">
        <v>24</v>
      </c>
      <c r="D22" s="111" t="n">
        <v>6.0948069</v>
      </c>
      <c r="E22" s="111"/>
      <c r="F22" s="111" t="n">
        <v>9.42774678208356</v>
      </c>
      <c r="G22" s="111"/>
      <c r="H22" s="111" t="n">
        <v>58.5527387</v>
      </c>
      <c r="I22" s="111"/>
      <c r="J22" s="111" t="n">
        <v>90.5722532179164</v>
      </c>
      <c r="K22" s="111"/>
    </row>
    <row r="23">
      <c r="A23" s="111" t="s">
        <v>20</v>
      </c>
      <c r="B23" s="111" t="s">
        <v>26</v>
      </c>
      <c r="C23" s="111" t="s">
        <v>22</v>
      </c>
      <c r="D23" s="111" t="n">
        <v>72938.6099373</v>
      </c>
      <c r="E23" s="111" t="n">
        <v>3.3938469135863</v>
      </c>
      <c r="F23" s="111" t="n">
        <v>12.8380814970841</v>
      </c>
      <c r="G23" s="111" t="n">
        <v>3.08827204797421</v>
      </c>
      <c r="H23" s="111" t="n">
        <v>495203.9895147</v>
      </c>
      <c r="I23" s="111" t="n">
        <v>1.33722894929571</v>
      </c>
      <c r="J23" s="111" t="n">
        <v>87.1619185029159</v>
      </c>
      <c r="K23" s="111" t="n">
        <v>0.454871679261321</v>
      </c>
    </row>
    <row r="24">
      <c r="A24" s="111" t="s">
        <v>20</v>
      </c>
      <c r="B24" s="111" t="s">
        <v>26</v>
      </c>
      <c r="C24" s="111" t="s">
        <v>23</v>
      </c>
      <c r="D24" s="111" t="n">
        <v>53779.1879731</v>
      </c>
      <c r="E24" s="111" t="n">
        <v>3.8378659612739</v>
      </c>
      <c r="F24" s="111" t="n">
        <v>12.835304093128</v>
      </c>
      <c r="G24" s="111" t="n">
        <v>3.51729539024013</v>
      </c>
      <c r="H24" s="111" t="n">
        <v>365215.0764627</v>
      </c>
      <c r="I24" s="111" t="n">
        <v>1.40329213811379</v>
      </c>
      <c r="J24" s="111" t="n">
        <v>87.1646959068719</v>
      </c>
      <c r="K24" s="111" t="n">
        <v>0.517933957657855</v>
      </c>
    </row>
    <row r="25">
      <c r="A25" s="111" t="s">
        <v>20</v>
      </c>
      <c r="B25" s="111" t="s">
        <v>26</v>
      </c>
      <c r="C25" s="111" t="s">
        <v>24</v>
      </c>
      <c r="D25" s="111" t="n">
        <v>9721.7361973</v>
      </c>
      <c r="E25" s="111" t="n">
        <v>7.36014799494167</v>
      </c>
      <c r="F25" s="111" t="n">
        <v>9.81273375329975</v>
      </c>
      <c r="G25" s="111" t="n">
        <v>6.96068803345983</v>
      </c>
      <c r="H25" s="111" t="n">
        <v>89350.9222658</v>
      </c>
      <c r="I25" s="111" t="n">
        <v>2.81783020442847</v>
      </c>
      <c r="J25" s="111" t="n">
        <v>90.1872662467002</v>
      </c>
      <c r="K25" s="111" t="n">
        <v>0.757350580128267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457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112" t="s">
        <v>20</v>
      </c>
      <c r="B36" s="112" t="s">
        <v>21</v>
      </c>
      <c r="C36" s="112" t="s">
        <v>22</v>
      </c>
      <c r="D36" s="112" t="n">
        <v>72957.2919101</v>
      </c>
      <c r="E36" s="112" t="n">
        <v>3.39298856451512</v>
      </c>
      <c r="F36" s="112" t="n">
        <v>12.8374272066241</v>
      </c>
      <c r="G36" s="112" t="n">
        <v>3.08749413697743</v>
      </c>
      <c r="H36" s="112" t="n">
        <v>495359.791691</v>
      </c>
      <c r="I36" s="112" t="n">
        <v>1.33681720931867</v>
      </c>
      <c r="J36" s="112" t="n">
        <v>87.1625727933759</v>
      </c>
      <c r="K36" s="112" t="n">
        <v>0.45473051063195</v>
      </c>
    </row>
    <row r="37">
      <c r="A37" s="112" t="s">
        <v>20</v>
      </c>
      <c r="B37" s="112" t="s">
        <v>21</v>
      </c>
      <c r="C37" s="112" t="s">
        <v>23</v>
      </c>
      <c r="D37" s="112" t="n">
        <v>53789.6402371</v>
      </c>
      <c r="E37" s="112" t="n">
        <v>3.83713001563935</v>
      </c>
      <c r="F37" s="112" t="n">
        <v>12.8336492638971</v>
      </c>
      <c r="G37" s="112" t="n">
        <v>3.51664030378828</v>
      </c>
      <c r="H37" s="112" t="n">
        <v>365340.0954369</v>
      </c>
      <c r="I37" s="112" t="n">
        <v>1.40283457551777</v>
      </c>
      <c r="J37" s="112" t="n">
        <v>87.1663507361029</v>
      </c>
      <c r="K37" s="112" t="n">
        <v>0.517760900450436</v>
      </c>
    </row>
    <row r="38">
      <c r="A38" s="112" t="s">
        <v>20</v>
      </c>
      <c r="B38" s="112" t="s">
        <v>21</v>
      </c>
      <c r="C38" s="112" t="s">
        <v>24</v>
      </c>
      <c r="D38" s="112" t="n">
        <v>9727.8310042</v>
      </c>
      <c r="E38" s="112" t="n">
        <v>7.35569222449958</v>
      </c>
      <c r="F38" s="112" t="n">
        <v>9.81248270287505</v>
      </c>
      <c r="G38" s="112" t="n">
        <v>6.95649981516314</v>
      </c>
      <c r="H38" s="112" t="n">
        <v>89409.4750045</v>
      </c>
      <c r="I38" s="112" t="n">
        <v>2.81607954923764</v>
      </c>
      <c r="J38" s="112" t="n">
        <v>90.1875172971249</v>
      </c>
      <c r="K38" s="112" t="n">
        <v>0.756873413911105</v>
      </c>
    </row>
    <row r="39">
      <c r="A39" s="112" t="s">
        <v>34</v>
      </c>
      <c r="B39" s="112" t="s">
        <v>35</v>
      </c>
      <c r="C39" s="112" t="s">
        <v>22</v>
      </c>
      <c r="D39" s="112" t="n">
        <v>981.6548345</v>
      </c>
      <c r="E39" s="112" t="n">
        <v>27.2982026829387</v>
      </c>
      <c r="F39" s="112" t="n">
        <v>14.3288019387702</v>
      </c>
      <c r="G39" s="112" t="n">
        <v>23.8345795683154</v>
      </c>
      <c r="H39" s="112" t="n">
        <v>5869.2657009</v>
      </c>
      <c r="I39" s="112" t="n">
        <v>15.207285951377</v>
      </c>
      <c r="J39" s="112" t="n">
        <v>85.6711980612298</v>
      </c>
      <c r="K39" s="112" t="n">
        <v>3.98641524406094</v>
      </c>
    </row>
    <row r="40">
      <c r="A40" s="112" t="s">
        <v>34</v>
      </c>
      <c r="B40" s="112" t="s">
        <v>35</v>
      </c>
      <c r="C40" s="112" t="s">
        <v>23</v>
      </c>
      <c r="D40" s="112" t="n">
        <v>844.8971482</v>
      </c>
      <c r="E40" s="112" t="n">
        <v>28.3299211243035</v>
      </c>
      <c r="F40" s="112" t="n">
        <v>17.6942905800964</v>
      </c>
      <c r="G40" s="112" t="n">
        <v>23.6256104764484</v>
      </c>
      <c r="H40" s="112" t="n">
        <v>3930.0733112</v>
      </c>
      <c r="I40" s="112" t="n">
        <v>14.6862877710875</v>
      </c>
      <c r="J40" s="112" t="n">
        <v>82.3057094199036</v>
      </c>
      <c r="K40" s="112" t="n">
        <v>5.0790937815713</v>
      </c>
    </row>
    <row r="41">
      <c r="A41" s="112" t="s">
        <v>34</v>
      </c>
      <c r="B41" s="112" t="s">
        <v>35</v>
      </c>
      <c r="C41" s="112" t="s">
        <v>24</v>
      </c>
      <c r="D41" s="112" t="n">
        <v>227.9274275</v>
      </c>
      <c r="E41" s="112" t="n">
        <v>48.6328854997378</v>
      </c>
      <c r="F41" s="112" t="n">
        <v>16.1413164956633</v>
      </c>
      <c r="G41" s="112" t="n">
        <v>42.2778261054642</v>
      </c>
      <c r="H41" s="112" t="n">
        <v>1184.1471549</v>
      </c>
      <c r="I41" s="112" t="n">
        <v>23.6399826564481</v>
      </c>
      <c r="J41" s="112" t="n">
        <v>83.8586835043367</v>
      </c>
      <c r="K41" s="112" t="n">
        <v>8.13773533520381</v>
      </c>
    </row>
    <row r="42">
      <c r="A42" s="112" t="s">
        <v>36</v>
      </c>
      <c r="B42" s="112" t="s">
        <v>37</v>
      </c>
      <c r="C42" s="112" t="s">
        <v>22</v>
      </c>
      <c r="D42" s="112" t="n">
        <v>267.5703962</v>
      </c>
      <c r="E42" s="112" t="n">
        <v>25.2948547091479</v>
      </c>
      <c r="F42" s="112" t="n">
        <v>12.9948327619628</v>
      </c>
      <c r="G42" s="112" t="n">
        <v>23.9853947030365</v>
      </c>
      <c r="H42" s="112" t="n">
        <v>1791.4818525</v>
      </c>
      <c r="I42" s="112" t="n">
        <v>14.0048653624038</v>
      </c>
      <c r="J42" s="112" t="n">
        <v>87.0051672380372</v>
      </c>
      <c r="K42" s="112" t="n">
        <v>3.58238714768386</v>
      </c>
    </row>
    <row r="43">
      <c r="A43" s="112" t="s">
        <v>36</v>
      </c>
      <c r="B43" s="112" t="s">
        <v>37</v>
      </c>
      <c r="C43" s="112" t="s">
        <v>23</v>
      </c>
      <c r="D43" s="112" t="n">
        <v>65.3776083</v>
      </c>
      <c r="E43" s="112" t="n">
        <v>65.9276923854231</v>
      </c>
      <c r="F43" s="112" t="n">
        <v>6.09829853128096</v>
      </c>
      <c r="G43" s="112" t="n">
        <v>65.5640069310544</v>
      </c>
      <c r="H43" s="112" t="n">
        <v>1006.685492</v>
      </c>
      <c r="I43" s="112" t="n">
        <v>15.5963691647593</v>
      </c>
      <c r="J43" s="112" t="n">
        <v>93.901701468719</v>
      </c>
      <c r="K43" s="112" t="n">
        <v>4.25795146327286</v>
      </c>
    </row>
    <row r="44">
      <c r="A44" s="112" t="s">
        <v>36</v>
      </c>
      <c r="B44" s="112" t="s">
        <v>37</v>
      </c>
      <c r="C44" s="112" t="s">
        <v>24</v>
      </c>
      <c r="D44" s="112" t="n">
        <v>9.0318311</v>
      </c>
      <c r="E44" s="112" t="n">
        <v>100</v>
      </c>
      <c r="F44" s="112" t="n">
        <v>5.07455500962722</v>
      </c>
      <c r="G44" s="112" t="n">
        <v>96.089852609606</v>
      </c>
      <c r="H44" s="112" t="n">
        <v>168.9508902</v>
      </c>
      <c r="I44" s="112" t="n">
        <v>31.8396321241159</v>
      </c>
      <c r="J44" s="112" t="n">
        <v>94.9254449903728</v>
      </c>
      <c r="K44" s="112" t="n">
        <v>5.13680228714092</v>
      </c>
    </row>
    <row r="45">
      <c r="A45" s="112" t="s">
        <v>38</v>
      </c>
      <c r="B45" s="112" t="s">
        <v>39</v>
      </c>
      <c r="C45" s="112" t="s">
        <v>22</v>
      </c>
      <c r="D45" s="112" t="n">
        <v>202.1715211</v>
      </c>
      <c r="E45" s="112" t="n">
        <v>52.527041485845</v>
      </c>
      <c r="F45" s="112" t="n">
        <v>2.64524322058396</v>
      </c>
      <c r="G45" s="112" t="n">
        <v>52.4346713788735</v>
      </c>
      <c r="H45" s="112" t="n">
        <v>7440.6614527</v>
      </c>
      <c r="I45" s="112" t="n">
        <v>12.3646320018071</v>
      </c>
      <c r="J45" s="112" t="n">
        <v>97.354756779416</v>
      </c>
      <c r="K45" s="112" t="n">
        <v>1.42471167898639</v>
      </c>
    </row>
    <row r="46">
      <c r="A46" s="112" t="s">
        <v>38</v>
      </c>
      <c r="B46" s="112" t="s">
        <v>39</v>
      </c>
      <c r="C46" s="112" t="s">
        <v>23</v>
      </c>
      <c r="D46" s="112" t="n">
        <v>171.8051226</v>
      </c>
      <c r="E46" s="112" t="n">
        <v>69.599430186493</v>
      </c>
      <c r="F46" s="112" t="n">
        <v>3.48244952016017</v>
      </c>
      <c r="G46" s="112" t="n">
        <v>63.4603376493467</v>
      </c>
      <c r="H46" s="112" t="n">
        <v>4761.6511014</v>
      </c>
      <c r="I46" s="112" t="n">
        <v>13.1563814033265</v>
      </c>
      <c r="J46" s="112" t="n">
        <v>96.5175504798398</v>
      </c>
      <c r="K46" s="112" t="n">
        <v>2.28971229892879</v>
      </c>
    </row>
    <row r="47">
      <c r="A47" s="112" t="s">
        <v>38</v>
      </c>
      <c r="B47" s="112" t="s">
        <v>39</v>
      </c>
      <c r="C47" s="112" t="s">
        <v>24</v>
      </c>
      <c r="D47" s="112"/>
      <c r="E47" s="112"/>
      <c r="F47" s="112"/>
      <c r="G47" s="112"/>
      <c r="H47" s="112" t="n">
        <v>1142.1535141</v>
      </c>
      <c r="I47" s="112" t="n">
        <v>28.4523000949486</v>
      </c>
      <c r="J47" s="112" t="n">
        <v>100</v>
      </c>
      <c r="K47" s="112" t="n">
        <v>0</v>
      </c>
    </row>
    <row r="48">
      <c r="A48" s="112" t="s">
        <v>40</v>
      </c>
      <c r="B48" s="112" t="s">
        <v>41</v>
      </c>
      <c r="C48" s="112" t="s">
        <v>22</v>
      </c>
      <c r="D48" s="112" t="n">
        <v>240.9498128</v>
      </c>
      <c r="E48" s="112" t="n">
        <v>24.0428227624176</v>
      </c>
      <c r="F48" s="112" t="n">
        <v>18.9039560194589</v>
      </c>
      <c r="G48" s="112" t="n">
        <v>21.1925735972335</v>
      </c>
      <c r="H48" s="112" t="n">
        <v>1033.650131</v>
      </c>
      <c r="I48" s="112" t="n">
        <v>14.3884780154971</v>
      </c>
      <c r="J48" s="112" t="n">
        <v>81.0960439805411</v>
      </c>
      <c r="K48" s="112" t="n">
        <v>4.94011125027723</v>
      </c>
    </row>
    <row r="49">
      <c r="A49" s="112" t="s">
        <v>40</v>
      </c>
      <c r="B49" s="112" t="s">
        <v>41</v>
      </c>
      <c r="C49" s="112" t="s">
        <v>23</v>
      </c>
      <c r="D49" s="112" t="n">
        <v>299.926771</v>
      </c>
      <c r="E49" s="112" t="n">
        <v>33.4017192039829</v>
      </c>
      <c r="F49" s="112" t="n">
        <v>30.5068501163837</v>
      </c>
      <c r="G49" s="112" t="n">
        <v>25.7378294422787</v>
      </c>
      <c r="H49" s="112" t="n">
        <v>683.2188827</v>
      </c>
      <c r="I49" s="112" t="n">
        <v>13.1938905463041</v>
      </c>
      <c r="J49" s="112" t="n">
        <v>69.4931498836163</v>
      </c>
      <c r="K49" s="112" t="n">
        <v>11.2986690980568</v>
      </c>
    </row>
    <row r="50">
      <c r="A50" s="112" t="s">
        <v>40</v>
      </c>
      <c r="B50" s="112" t="s">
        <v>41</v>
      </c>
      <c r="C50" s="112" t="s">
        <v>24</v>
      </c>
      <c r="D50" s="112" t="n">
        <v>131.0309975</v>
      </c>
      <c r="E50" s="112" t="n">
        <v>62.243013027384</v>
      </c>
      <c r="F50" s="112" t="n">
        <v>33.0582151286641</v>
      </c>
      <c r="G50" s="112" t="n">
        <v>42.4185451622231</v>
      </c>
      <c r="H50" s="112" t="n">
        <v>265.3334069</v>
      </c>
      <c r="I50" s="112" t="n">
        <v>28.6228313561317</v>
      </c>
      <c r="J50" s="112" t="n">
        <v>66.9417848713359</v>
      </c>
      <c r="K50" s="112" t="n">
        <v>20.9477741609811</v>
      </c>
    </row>
    <row r="51">
      <c r="A51" s="112" t="s">
        <v>42</v>
      </c>
      <c r="B51" s="112" t="s">
        <v>43</v>
      </c>
      <c r="C51" s="112" t="s">
        <v>22</v>
      </c>
      <c r="D51" s="112" t="n">
        <v>695.3837752</v>
      </c>
      <c r="E51" s="112" t="n">
        <v>32.7045636829237</v>
      </c>
      <c r="F51" s="112" t="n">
        <v>9.56404434906646</v>
      </c>
      <c r="G51" s="112" t="n">
        <v>34.6814947671465</v>
      </c>
      <c r="H51" s="112" t="n">
        <v>6575.4291761</v>
      </c>
      <c r="I51" s="112" t="n">
        <v>18.791035421821</v>
      </c>
      <c r="J51" s="112" t="n">
        <v>90.4359556509335</v>
      </c>
      <c r="K51" s="112" t="n">
        <v>3.66773759018138</v>
      </c>
    </row>
    <row r="52">
      <c r="A52" s="112" t="s">
        <v>42</v>
      </c>
      <c r="B52" s="112" t="s">
        <v>43</v>
      </c>
      <c r="C52" s="112" t="s">
        <v>23</v>
      </c>
      <c r="D52" s="112" t="n">
        <v>450.7877441</v>
      </c>
      <c r="E52" s="112" t="n">
        <v>44.1668616901332</v>
      </c>
      <c r="F52" s="112" t="n">
        <v>9.13258559781897</v>
      </c>
      <c r="G52" s="112" t="n">
        <v>44.449106463282</v>
      </c>
      <c r="H52" s="112" t="n">
        <v>4485.2485982</v>
      </c>
      <c r="I52" s="112" t="n">
        <v>14.6850629403056</v>
      </c>
      <c r="J52" s="112" t="n">
        <v>90.867414402181</v>
      </c>
      <c r="K52" s="112" t="n">
        <v>4.46733597729339</v>
      </c>
    </row>
    <row r="53">
      <c r="A53" s="112" t="s">
        <v>42</v>
      </c>
      <c r="B53" s="112" t="s">
        <v>43</v>
      </c>
      <c r="C53" s="112" t="s">
        <v>24</v>
      </c>
      <c r="D53" s="112" t="n">
        <v>48.6526617</v>
      </c>
      <c r="E53" s="112" t="n">
        <v>100</v>
      </c>
      <c r="F53" s="112" t="n">
        <v>6.80104861573262</v>
      </c>
      <c r="G53" s="112" t="n">
        <v>99.3586060997506</v>
      </c>
      <c r="H53" s="112" t="n">
        <v>666.7173415</v>
      </c>
      <c r="I53" s="112" t="n">
        <v>31.8533013356045</v>
      </c>
      <c r="J53" s="112" t="n">
        <v>93.1989513842674</v>
      </c>
      <c r="K53" s="112" t="n">
        <v>7.25053984448479</v>
      </c>
    </row>
    <row r="54">
      <c r="A54" s="112" t="s">
        <v>44</v>
      </c>
      <c r="B54" s="112" t="s">
        <v>45</v>
      </c>
      <c r="C54" s="112" t="s">
        <v>22</v>
      </c>
      <c r="D54" s="112" t="n">
        <v>4382.39728</v>
      </c>
      <c r="E54" s="112" t="n">
        <v>25.2387663383995</v>
      </c>
      <c r="F54" s="112" t="n">
        <v>18.1255262163853</v>
      </c>
      <c r="G54" s="112" t="n">
        <v>22.9620474391914</v>
      </c>
      <c r="H54" s="112" t="n">
        <v>19795.6443817</v>
      </c>
      <c r="I54" s="112" t="n">
        <v>11.2608306438513</v>
      </c>
      <c r="J54" s="112" t="n">
        <v>81.8744737836147</v>
      </c>
      <c r="K54" s="112" t="n">
        <v>5.08338159144591</v>
      </c>
    </row>
    <row r="55">
      <c r="A55" s="112" t="s">
        <v>44</v>
      </c>
      <c r="B55" s="112" t="s">
        <v>45</v>
      </c>
      <c r="C55" s="112" t="s">
        <v>23</v>
      </c>
      <c r="D55" s="112" t="n">
        <v>2141.4560179</v>
      </c>
      <c r="E55" s="112" t="n">
        <v>56.8341400251706</v>
      </c>
      <c r="F55" s="112" t="n">
        <v>24.3825381711696</v>
      </c>
      <c r="G55" s="112" t="n">
        <v>43.3511239152361</v>
      </c>
      <c r="H55" s="112" t="n">
        <v>6641.2884317</v>
      </c>
      <c r="I55" s="112" t="n">
        <v>21.3010082999401</v>
      </c>
      <c r="J55" s="112" t="n">
        <v>75.6174618288304</v>
      </c>
      <c r="K55" s="112" t="n">
        <v>13.9783908116226</v>
      </c>
    </row>
    <row r="56">
      <c r="A56" s="112" t="s">
        <v>44</v>
      </c>
      <c r="B56" s="112" t="s">
        <v>45</v>
      </c>
      <c r="C56" s="112" t="s">
        <v>24</v>
      </c>
      <c r="D56" s="112" t="n">
        <v>317.7153773</v>
      </c>
      <c r="E56" s="112" t="n">
        <v>99.9999999999999</v>
      </c>
      <c r="F56" s="112" t="n">
        <v>13.0325908334217</v>
      </c>
      <c r="G56" s="112" t="n">
        <v>95.7752767164017</v>
      </c>
      <c r="H56" s="112" t="n">
        <v>2120.1373978</v>
      </c>
      <c r="I56" s="112" t="n">
        <v>41.9256183703933</v>
      </c>
      <c r="J56" s="112" t="n">
        <v>86.9674091665783</v>
      </c>
      <c r="K56" s="112" t="n">
        <v>14.3525029130371</v>
      </c>
    </row>
    <row r="57">
      <c r="A57" s="112" t="s">
        <v>46</v>
      </c>
      <c r="B57" s="112" t="s">
        <v>47</v>
      </c>
      <c r="C57" s="112" t="s">
        <v>22</v>
      </c>
      <c r="D57" s="112" t="n">
        <v>39.9859619</v>
      </c>
      <c r="E57" s="112" t="n">
        <v>50.8151609211154</v>
      </c>
      <c r="F57" s="112" t="n">
        <v>4.2738373271581</v>
      </c>
      <c r="G57" s="112" t="n">
        <v>51.8089834162121</v>
      </c>
      <c r="H57" s="112" t="n">
        <v>895.6126311</v>
      </c>
      <c r="I57" s="112" t="n">
        <v>15.5156069243302</v>
      </c>
      <c r="J57" s="112" t="n">
        <v>95.7261626728419</v>
      </c>
      <c r="K57" s="112" t="n">
        <v>2.31308934802984</v>
      </c>
    </row>
    <row r="58">
      <c r="A58" s="112" t="s">
        <v>46</v>
      </c>
      <c r="B58" s="112" t="s">
        <v>47</v>
      </c>
      <c r="C58" s="112" t="s">
        <v>23</v>
      </c>
      <c r="D58" s="112" t="n">
        <v>59.8756438</v>
      </c>
      <c r="E58" s="112" t="n">
        <v>33.9375581536505</v>
      </c>
      <c r="F58" s="112" t="n">
        <v>6.0877788841737</v>
      </c>
      <c r="G58" s="112" t="n">
        <v>35.3485843262743</v>
      </c>
      <c r="H58" s="112" t="n">
        <v>923.6627688</v>
      </c>
      <c r="I58" s="112" t="n">
        <v>13.2592332852244</v>
      </c>
      <c r="J58" s="112" t="n">
        <v>93.9122211158263</v>
      </c>
      <c r="K58" s="112" t="n">
        <v>2.29144154711789</v>
      </c>
    </row>
    <row r="59">
      <c r="A59" s="112" t="s">
        <v>46</v>
      </c>
      <c r="B59" s="112" t="s">
        <v>47</v>
      </c>
      <c r="C59" s="112" t="s">
        <v>24</v>
      </c>
      <c r="D59" s="112"/>
      <c r="E59" s="112"/>
      <c r="F59" s="112"/>
      <c r="G59" s="112"/>
      <c r="H59" s="112" t="n">
        <v>93.1196459</v>
      </c>
      <c r="I59" s="112" t="n">
        <v>29.7020733747627</v>
      </c>
      <c r="J59" s="112" t="n">
        <v>100</v>
      </c>
      <c r="K59" s="112" t="n">
        <v>0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458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113" t="s">
        <v>20</v>
      </c>
      <c r="B70" s="113" t="s">
        <v>21</v>
      </c>
      <c r="C70" s="113" t="s">
        <v>22</v>
      </c>
      <c r="D70" s="113" t="n">
        <v>72938.6099373</v>
      </c>
      <c r="E70" s="113" t="n">
        <v>3.3938469135863</v>
      </c>
      <c r="F70" s="113" t="n">
        <v>12.8380814970841</v>
      </c>
      <c r="G70" s="113" t="n">
        <v>3.08827204797421</v>
      </c>
      <c r="H70" s="113" t="n">
        <v>495203.9895147</v>
      </c>
      <c r="I70" s="113" t="n">
        <v>1.33722894929571</v>
      </c>
      <c r="J70" s="113" t="n">
        <v>87.1619185029159</v>
      </c>
      <c r="K70" s="113" t="n">
        <v>0.454871679261321</v>
      </c>
    </row>
    <row r="71">
      <c r="A71" s="113" t="s">
        <v>20</v>
      </c>
      <c r="B71" s="113" t="s">
        <v>21</v>
      </c>
      <c r="C71" s="113" t="s">
        <v>23</v>
      </c>
      <c r="D71" s="113" t="n">
        <v>53779.1879731</v>
      </c>
      <c r="E71" s="113" t="n">
        <v>3.8378659612739</v>
      </c>
      <c r="F71" s="113" t="n">
        <v>12.835304093128</v>
      </c>
      <c r="G71" s="113" t="n">
        <v>3.51729539024013</v>
      </c>
      <c r="H71" s="113" t="n">
        <v>365215.0764627</v>
      </c>
      <c r="I71" s="113" t="n">
        <v>1.40329213811379</v>
      </c>
      <c r="J71" s="113" t="n">
        <v>87.1646959068719</v>
      </c>
      <c r="K71" s="113" t="n">
        <v>0.517933957657855</v>
      </c>
    </row>
    <row r="72">
      <c r="A72" s="113" t="s">
        <v>20</v>
      </c>
      <c r="B72" s="113" t="s">
        <v>21</v>
      </c>
      <c r="C72" s="113" t="s">
        <v>24</v>
      </c>
      <c r="D72" s="113" t="n">
        <v>9721.7361973</v>
      </c>
      <c r="E72" s="113" t="n">
        <v>7.36014799494167</v>
      </c>
      <c r="F72" s="113" t="n">
        <v>9.81273375329975</v>
      </c>
      <c r="G72" s="113" t="n">
        <v>6.96068803345983</v>
      </c>
      <c r="H72" s="113" t="n">
        <v>89350.9222658</v>
      </c>
      <c r="I72" s="113" t="n">
        <v>2.81783020442847</v>
      </c>
      <c r="J72" s="113" t="n">
        <v>90.1872662467002</v>
      </c>
      <c r="K72" s="113" t="n">
        <v>0.757350580128267</v>
      </c>
    </row>
    <row r="73">
      <c r="A73" s="113" t="s">
        <v>49</v>
      </c>
      <c r="B73" s="113" t="s">
        <v>50</v>
      </c>
      <c r="C73" s="113" t="s">
        <v>22</v>
      </c>
      <c r="D73" s="113" t="n">
        <v>15.9215785</v>
      </c>
      <c r="E73" s="113" t="n">
        <v>69.6752809168303</v>
      </c>
      <c r="F73" s="113" t="n">
        <v>6.82288501262235</v>
      </c>
      <c r="G73" s="113" t="n">
        <v>66.0807697010596</v>
      </c>
      <c r="H73" s="113" t="n">
        <v>217.4339371</v>
      </c>
      <c r="I73" s="113" t="n">
        <v>14.0019725979073</v>
      </c>
      <c r="J73" s="113" t="n">
        <v>93.1771149873777</v>
      </c>
      <c r="K73" s="113" t="n">
        <v>4.83875781383642</v>
      </c>
    </row>
    <row r="74">
      <c r="A74" s="113" t="s">
        <v>49</v>
      </c>
      <c r="B74" s="113" t="s">
        <v>50</v>
      </c>
      <c r="C74" s="113" t="s">
        <v>23</v>
      </c>
      <c r="D74" s="113" t="n">
        <v>9.6930465</v>
      </c>
      <c r="E74" s="113" t="n">
        <v>70.3151250900897</v>
      </c>
      <c r="F74" s="113" t="n">
        <v>14.0022873384318</v>
      </c>
      <c r="G74" s="113" t="n">
        <v>64.1098503433983</v>
      </c>
      <c r="H74" s="113" t="n">
        <v>59.5316899</v>
      </c>
      <c r="I74" s="113" t="n">
        <v>35.4543789850872</v>
      </c>
      <c r="J74" s="113" t="n">
        <v>85.9977126615682</v>
      </c>
      <c r="K74" s="113" t="n">
        <v>10.4384700237881</v>
      </c>
    </row>
    <row r="75">
      <c r="A75" s="113" t="s">
        <v>49</v>
      </c>
      <c r="B75" s="113" t="s">
        <v>50</v>
      </c>
      <c r="C75" s="113" t="s">
        <v>24</v>
      </c>
      <c r="D75" s="113"/>
      <c r="E75" s="113"/>
      <c r="F75" s="113"/>
      <c r="G75" s="113"/>
      <c r="H75" s="113" t="n">
        <v>41.4605906</v>
      </c>
      <c r="I75" s="113" t="n">
        <v>45.2058059281725</v>
      </c>
      <c r="J75" s="113" t="n">
        <v>100</v>
      </c>
      <c r="K75" s="113" t="n">
        <v>0</v>
      </c>
    </row>
    <row r="76">
      <c r="A76" s="113" t="s">
        <v>51</v>
      </c>
      <c r="B76" s="113" t="s">
        <v>52</v>
      </c>
      <c r="C76" s="113" t="s">
        <v>22</v>
      </c>
      <c r="D76" s="113" t="n">
        <v>684.2604353</v>
      </c>
      <c r="E76" s="113" t="n">
        <v>31.0318285204945</v>
      </c>
      <c r="F76" s="113" t="n">
        <v>13.3364258542554</v>
      </c>
      <c r="G76" s="113" t="n">
        <v>27.292783747151</v>
      </c>
      <c r="H76" s="113" t="n">
        <v>4446.502805</v>
      </c>
      <c r="I76" s="113" t="n">
        <v>13.2323774631051</v>
      </c>
      <c r="J76" s="113" t="n">
        <v>86.6635741457446</v>
      </c>
      <c r="K76" s="113" t="n">
        <v>4.20001356265293</v>
      </c>
    </row>
    <row r="77">
      <c r="A77" s="113" t="s">
        <v>51</v>
      </c>
      <c r="B77" s="113" t="s">
        <v>52</v>
      </c>
      <c r="C77" s="113" t="s">
        <v>23</v>
      </c>
      <c r="D77" s="113" t="n">
        <v>233.2740995</v>
      </c>
      <c r="E77" s="113" t="n">
        <v>55.9113397324952</v>
      </c>
      <c r="F77" s="113" t="n">
        <v>15.2758365040334</v>
      </c>
      <c r="G77" s="113" t="n">
        <v>51.4491066925361</v>
      </c>
      <c r="H77" s="113" t="n">
        <v>1293.804954</v>
      </c>
      <c r="I77" s="113" t="n">
        <v>21.4660439860475</v>
      </c>
      <c r="J77" s="113" t="n">
        <v>84.7241634959666</v>
      </c>
      <c r="K77" s="113" t="n">
        <v>9.27631633862238</v>
      </c>
    </row>
    <row r="78">
      <c r="A78" s="113" t="s">
        <v>51</v>
      </c>
      <c r="B78" s="113" t="s">
        <v>52</v>
      </c>
      <c r="C78" s="113" t="s">
        <v>24</v>
      </c>
      <c r="D78" s="113" t="n">
        <v>77.5346649</v>
      </c>
      <c r="E78" s="113" t="n">
        <v>70.8163687779031</v>
      </c>
      <c r="F78" s="113" t="n">
        <v>12.7211842216881</v>
      </c>
      <c r="G78" s="113" t="n">
        <v>63.9749819792765</v>
      </c>
      <c r="H78" s="113" t="n">
        <v>531.9578442</v>
      </c>
      <c r="I78" s="113" t="n">
        <v>31.0754628660684</v>
      </c>
      <c r="J78" s="113" t="n">
        <v>87.2788157783119</v>
      </c>
      <c r="K78" s="113" t="n">
        <v>9.32457119267863</v>
      </c>
    </row>
    <row r="79">
      <c r="A79" s="113" t="s">
        <v>34</v>
      </c>
      <c r="B79" s="113" t="s">
        <v>35</v>
      </c>
      <c r="C79" s="113" t="s">
        <v>22</v>
      </c>
      <c r="D79" s="113" t="n">
        <v>960.6632797</v>
      </c>
      <c r="E79" s="113" t="n">
        <v>27.8508345143834</v>
      </c>
      <c r="F79" s="113" t="n">
        <v>14.7870412581167</v>
      </c>
      <c r="G79" s="113" t="n">
        <v>24.31549929963</v>
      </c>
      <c r="H79" s="113" t="n">
        <v>5535.9932382</v>
      </c>
      <c r="I79" s="113" t="n">
        <v>16.0632954856458</v>
      </c>
      <c r="J79" s="113" t="n">
        <v>85.2129587418833</v>
      </c>
      <c r="K79" s="113" t="n">
        <v>4.21947901661828</v>
      </c>
    </row>
    <row r="80">
      <c r="A80" s="113" t="s">
        <v>34</v>
      </c>
      <c r="B80" s="113" t="s">
        <v>35</v>
      </c>
      <c r="C80" s="113" t="s">
        <v>23</v>
      </c>
      <c r="D80" s="113" t="n">
        <v>729.5916783</v>
      </c>
      <c r="E80" s="113" t="n">
        <v>32.2473910760667</v>
      </c>
      <c r="F80" s="113" t="n">
        <v>17.1067280809427</v>
      </c>
      <c r="G80" s="113" t="n">
        <v>26.961985517441</v>
      </c>
      <c r="H80" s="113" t="n">
        <v>3535.3482614</v>
      </c>
      <c r="I80" s="113" t="n">
        <v>16.1854545362021</v>
      </c>
      <c r="J80" s="113" t="n">
        <v>82.8932719190573</v>
      </c>
      <c r="K80" s="113" t="n">
        <v>5.56415911799881</v>
      </c>
    </row>
    <row r="81">
      <c r="A81" s="113" t="s">
        <v>34</v>
      </c>
      <c r="B81" s="113" t="s">
        <v>35</v>
      </c>
      <c r="C81" s="113" t="s">
        <v>24</v>
      </c>
      <c r="D81" s="113" t="n">
        <v>210.2597041</v>
      </c>
      <c r="E81" s="113" t="n">
        <v>52.391176516743</v>
      </c>
      <c r="F81" s="113" t="n">
        <v>15.8675126583691</v>
      </c>
      <c r="G81" s="113" t="n">
        <v>45.615105226363</v>
      </c>
      <c r="H81" s="113" t="n">
        <v>1114.8358457</v>
      </c>
      <c r="I81" s="113" t="n">
        <v>24.9729193593203</v>
      </c>
      <c r="J81" s="113" t="n">
        <v>84.1324873416309</v>
      </c>
      <c r="K81" s="113" t="n">
        <v>8.60307691430867</v>
      </c>
    </row>
    <row r="82">
      <c r="A82" s="113" t="s">
        <v>36</v>
      </c>
      <c r="B82" s="113" t="s">
        <v>37</v>
      </c>
      <c r="C82" s="113" t="s">
        <v>22</v>
      </c>
      <c r="D82" s="113" t="n">
        <v>179.5595824</v>
      </c>
      <c r="E82" s="113" t="n">
        <v>34.915583728488</v>
      </c>
      <c r="F82" s="113" t="n">
        <v>10.9906287321291</v>
      </c>
      <c r="G82" s="113" t="n">
        <v>31.984525136235</v>
      </c>
      <c r="H82" s="113" t="n">
        <v>1454.1921053</v>
      </c>
      <c r="I82" s="113" t="n">
        <v>16.3613934499064</v>
      </c>
      <c r="J82" s="113" t="n">
        <v>89.0093712678709</v>
      </c>
      <c r="K82" s="113" t="n">
        <v>3.94935989254312</v>
      </c>
    </row>
    <row r="83">
      <c r="A83" s="113" t="s">
        <v>36</v>
      </c>
      <c r="B83" s="113" t="s">
        <v>37</v>
      </c>
      <c r="C83" s="113" t="s">
        <v>23</v>
      </c>
      <c r="D83" s="113" t="n">
        <v>65.3776083</v>
      </c>
      <c r="E83" s="113" t="n">
        <v>65.9276923854231</v>
      </c>
      <c r="F83" s="113" t="n">
        <v>7.79138323994148</v>
      </c>
      <c r="G83" s="113" t="n">
        <v>65.7634234967178</v>
      </c>
      <c r="H83" s="113" t="n">
        <v>773.7238232</v>
      </c>
      <c r="I83" s="113" t="n">
        <v>19.2038800361814</v>
      </c>
      <c r="J83" s="113" t="n">
        <v>92.2086167600585</v>
      </c>
      <c r="K83" s="113" t="n">
        <v>5.55683463907517</v>
      </c>
    </row>
    <row r="84">
      <c r="A84" s="113" t="s">
        <v>36</v>
      </c>
      <c r="B84" s="113" t="s">
        <v>37</v>
      </c>
      <c r="C84" s="113" t="s">
        <v>24</v>
      </c>
      <c r="D84" s="113" t="n">
        <v>9.0318311</v>
      </c>
      <c r="E84" s="113" t="n">
        <v>100</v>
      </c>
      <c r="F84" s="113" t="n">
        <v>8.39450412839061</v>
      </c>
      <c r="G84" s="113" t="n">
        <v>95.7621799819729</v>
      </c>
      <c r="H84" s="113" t="n">
        <v>98.5603621</v>
      </c>
      <c r="I84" s="113" t="n">
        <v>47.3578261047113</v>
      </c>
      <c r="J84" s="113" t="n">
        <v>91.6054958716094</v>
      </c>
      <c r="K84" s="113" t="n">
        <v>8.77541251814233</v>
      </c>
    </row>
    <row r="85">
      <c r="A85" s="113" t="s">
        <v>53</v>
      </c>
      <c r="B85" s="113" t="s">
        <v>54</v>
      </c>
      <c r="C85" s="113" t="s">
        <v>22</v>
      </c>
      <c r="D85" s="113"/>
      <c r="E85" s="113"/>
      <c r="F85" s="113"/>
      <c r="G85" s="113"/>
      <c r="H85" s="113" t="n">
        <v>258.0688835</v>
      </c>
      <c r="I85" s="113" t="n">
        <v>25.2873403492806</v>
      </c>
      <c r="J85" s="113" t="n">
        <v>100</v>
      </c>
      <c r="K85" s="113" t="n">
        <v>0.00000000000000280745874873041</v>
      </c>
    </row>
    <row r="86">
      <c r="A86" s="113" t="s">
        <v>53</v>
      </c>
      <c r="B86" s="113" t="s">
        <v>54</v>
      </c>
      <c r="C86" s="113" t="s">
        <v>23</v>
      </c>
      <c r="D86" s="113"/>
      <c r="E86" s="113"/>
      <c r="F86" s="113"/>
      <c r="G86" s="113"/>
      <c r="H86" s="113" t="n">
        <v>133.7881935</v>
      </c>
      <c r="I86" s="113" t="n">
        <v>29.5513221209472</v>
      </c>
      <c r="J86" s="113" t="n">
        <v>100</v>
      </c>
      <c r="K86" s="113" t="n">
        <v>0</v>
      </c>
    </row>
    <row r="87">
      <c r="A87" s="113" t="s">
        <v>53</v>
      </c>
      <c r="B87" s="113" t="s">
        <v>54</v>
      </c>
      <c r="C87" s="113" t="s">
        <v>24</v>
      </c>
      <c r="D87" s="113"/>
      <c r="E87" s="113"/>
      <c r="F87" s="113"/>
      <c r="G87" s="113"/>
      <c r="H87" s="113" t="n">
        <v>40.4081331</v>
      </c>
      <c r="I87" s="113" t="n">
        <v>56.2840866688648</v>
      </c>
      <c r="J87" s="113" t="n">
        <v>100</v>
      </c>
      <c r="K87" s="113" t="n">
        <v>0</v>
      </c>
    </row>
    <row r="88">
      <c r="A88" s="113" t="s">
        <v>55</v>
      </c>
      <c r="B88" s="113" t="s">
        <v>56</v>
      </c>
      <c r="C88" s="113" t="s">
        <v>22</v>
      </c>
      <c r="D88" s="113" t="n">
        <v>380.0382559</v>
      </c>
      <c r="E88" s="113" t="n">
        <v>39.4801273214455</v>
      </c>
      <c r="F88" s="113" t="n">
        <v>9.23871289905803</v>
      </c>
      <c r="G88" s="113" t="n">
        <v>39.9851509818633</v>
      </c>
      <c r="H88" s="113" t="n">
        <v>3733.502884</v>
      </c>
      <c r="I88" s="113" t="n">
        <v>13.4474149204891</v>
      </c>
      <c r="J88" s="113" t="n">
        <v>90.761287100942</v>
      </c>
      <c r="K88" s="113" t="n">
        <v>4.07014203904</v>
      </c>
    </row>
    <row r="89">
      <c r="A89" s="113" t="s">
        <v>55</v>
      </c>
      <c r="B89" s="113" t="s">
        <v>56</v>
      </c>
      <c r="C89" s="113" t="s">
        <v>23</v>
      </c>
      <c r="D89" s="113"/>
      <c r="E89" s="113"/>
      <c r="F89" s="113"/>
      <c r="G89" s="113"/>
      <c r="H89" s="113" t="n">
        <v>1267.9431054</v>
      </c>
      <c r="I89" s="113" t="n">
        <v>22.8114696678521</v>
      </c>
      <c r="J89" s="113" t="n">
        <v>100</v>
      </c>
      <c r="K89" s="113" t="n">
        <v>0</v>
      </c>
    </row>
    <row r="90">
      <c r="A90" s="113" t="s">
        <v>55</v>
      </c>
      <c r="B90" s="113" t="s">
        <v>56</v>
      </c>
      <c r="C90" s="113" t="s">
        <v>24</v>
      </c>
      <c r="D90" s="113"/>
      <c r="E90" s="113"/>
      <c r="F90" s="113"/>
      <c r="G90" s="113"/>
      <c r="H90" s="113" t="n">
        <v>221.9254892</v>
      </c>
      <c r="I90" s="113" t="n">
        <v>56.7262960467488</v>
      </c>
      <c r="J90" s="113" t="n">
        <v>100</v>
      </c>
      <c r="K90" s="113" t="n">
        <v>0</v>
      </c>
    </row>
    <row r="91">
      <c r="A91" s="113" t="s">
        <v>38</v>
      </c>
      <c r="B91" s="113" t="s">
        <v>39</v>
      </c>
      <c r="C91" s="113" t="s">
        <v>22</v>
      </c>
      <c r="D91" s="113" t="n">
        <v>198.7764901</v>
      </c>
      <c r="E91" s="113" t="n">
        <v>53.4159933379845</v>
      </c>
      <c r="F91" s="113" t="n">
        <v>2.60777252226339</v>
      </c>
      <c r="G91" s="113" t="n">
        <v>53.30365510403</v>
      </c>
      <c r="H91" s="113" t="n">
        <v>7423.6862977</v>
      </c>
      <c r="I91" s="113" t="n">
        <v>12.3928433460704</v>
      </c>
      <c r="J91" s="113" t="n">
        <v>97.3922274777366</v>
      </c>
      <c r="K91" s="113" t="n">
        <v>1.427257705429</v>
      </c>
    </row>
    <row r="92">
      <c r="A92" s="113" t="s">
        <v>38</v>
      </c>
      <c r="B92" s="113" t="s">
        <v>39</v>
      </c>
      <c r="C92" s="113" t="s">
        <v>23</v>
      </c>
      <c r="D92" s="113" t="n">
        <v>169.5417686</v>
      </c>
      <c r="E92" s="113" t="n">
        <v>70.5225692133973</v>
      </c>
      <c r="F92" s="113" t="n">
        <v>3.44130824019896</v>
      </c>
      <c r="G92" s="113" t="n">
        <v>64.3605558940716</v>
      </c>
      <c r="H92" s="113" t="n">
        <v>4757.1243934</v>
      </c>
      <c r="I92" s="113" t="n">
        <v>13.1688274852508</v>
      </c>
      <c r="J92" s="113" t="n">
        <v>96.558691759801</v>
      </c>
      <c r="K92" s="113" t="n">
        <v>2.29378119468539</v>
      </c>
    </row>
    <row r="93">
      <c r="A93" s="113" t="s">
        <v>38</v>
      </c>
      <c r="B93" s="113" t="s">
        <v>39</v>
      </c>
      <c r="C93" s="113" t="s">
        <v>24</v>
      </c>
      <c r="D93" s="113"/>
      <c r="E93" s="113"/>
      <c r="F93" s="113"/>
      <c r="G93" s="113"/>
      <c r="H93" s="113" t="n">
        <v>1138.7584831</v>
      </c>
      <c r="I93" s="113" t="n">
        <v>28.5366589884081</v>
      </c>
      <c r="J93" s="113" t="n">
        <v>100</v>
      </c>
      <c r="K93" s="113" t="n">
        <v>0</v>
      </c>
    </row>
    <row r="94">
      <c r="A94" s="113" t="s">
        <v>57</v>
      </c>
      <c r="B94" s="113" t="s">
        <v>58</v>
      </c>
      <c r="C94" s="113" t="s">
        <v>22</v>
      </c>
      <c r="D94" s="113" t="n">
        <v>1065.4685035</v>
      </c>
      <c r="E94" s="113" t="n">
        <v>28.1839164315995</v>
      </c>
      <c r="F94" s="113" t="n">
        <v>24.0295271976549</v>
      </c>
      <c r="G94" s="113" t="n">
        <v>28.1633985780828</v>
      </c>
      <c r="H94" s="113" t="n">
        <v>3368.5284484</v>
      </c>
      <c r="I94" s="113" t="n">
        <v>22.2758888626365</v>
      </c>
      <c r="J94" s="113" t="n">
        <v>75.9704728023451</v>
      </c>
      <c r="K94" s="113" t="n">
        <v>8.90810767850776</v>
      </c>
    </row>
    <row r="95">
      <c r="A95" s="113" t="s">
        <v>57</v>
      </c>
      <c r="B95" s="113" t="s">
        <v>58</v>
      </c>
      <c r="C95" s="113" t="s">
        <v>23</v>
      </c>
      <c r="D95" s="113" t="n">
        <v>565.3769361</v>
      </c>
      <c r="E95" s="113" t="n">
        <v>36.2438426028158</v>
      </c>
      <c r="F95" s="113" t="n">
        <v>19.4568902002154</v>
      </c>
      <c r="G95" s="113" t="n">
        <v>33.2273693180259</v>
      </c>
      <c r="H95" s="113" t="n">
        <v>2340.4159747</v>
      </c>
      <c r="I95" s="113" t="n">
        <v>19.6129911273752</v>
      </c>
      <c r="J95" s="113" t="n">
        <v>80.5431097997846</v>
      </c>
      <c r="K95" s="113" t="n">
        <v>8.0267732158582</v>
      </c>
    </row>
    <row r="96">
      <c r="A96" s="113" t="s">
        <v>57</v>
      </c>
      <c r="B96" s="113" t="s">
        <v>58</v>
      </c>
      <c r="C96" s="113" t="s">
        <v>24</v>
      </c>
      <c r="D96" s="113"/>
      <c r="E96" s="113"/>
      <c r="F96" s="113"/>
      <c r="G96" s="113"/>
      <c r="H96" s="113" t="n">
        <v>860.229879</v>
      </c>
      <c r="I96" s="113" t="n">
        <v>32.5068268555271</v>
      </c>
      <c r="J96" s="113" t="n">
        <v>100</v>
      </c>
      <c r="K96" s="113" t="n">
        <v>0</v>
      </c>
    </row>
    <row r="97">
      <c r="A97" s="113" t="s">
        <v>59</v>
      </c>
      <c r="B97" s="113" t="s">
        <v>60</v>
      </c>
      <c r="C97" s="113" t="s">
        <v>22</v>
      </c>
      <c r="D97" s="113" t="n">
        <v>19.2682639</v>
      </c>
      <c r="E97" s="113" t="n">
        <v>61.9769831698195</v>
      </c>
      <c r="F97" s="113" t="n">
        <v>7.46689786079356</v>
      </c>
      <c r="G97" s="113" t="n">
        <v>62.8878904368327</v>
      </c>
      <c r="H97" s="113" t="n">
        <v>238.7808518</v>
      </c>
      <c r="I97" s="113" t="n">
        <v>17.9978686629237</v>
      </c>
      <c r="J97" s="113" t="n">
        <v>92.5331021392064</v>
      </c>
      <c r="K97" s="113" t="n">
        <v>5.07469698644897</v>
      </c>
    </row>
    <row r="98">
      <c r="A98" s="113" t="s">
        <v>59</v>
      </c>
      <c r="B98" s="113" t="s">
        <v>60</v>
      </c>
      <c r="C98" s="113" t="s">
        <v>23</v>
      </c>
      <c r="D98" s="113" t="n">
        <v>10.73585</v>
      </c>
      <c r="E98" s="113" t="n">
        <v>100</v>
      </c>
      <c r="F98" s="113" t="n">
        <v>5.24333799862464</v>
      </c>
      <c r="G98" s="113" t="n">
        <v>88.8053586935838</v>
      </c>
      <c r="H98" s="113" t="n">
        <v>194.0163518</v>
      </c>
      <c r="I98" s="113" t="n">
        <v>16.5023654460406</v>
      </c>
      <c r="J98" s="113" t="n">
        <v>94.7566620013754</v>
      </c>
      <c r="K98" s="113" t="n">
        <v>4.91402400511745</v>
      </c>
    </row>
    <row r="99">
      <c r="A99" s="113" t="s">
        <v>59</v>
      </c>
      <c r="B99" s="113" t="s">
        <v>60</v>
      </c>
      <c r="C99" s="113" t="s">
        <v>24</v>
      </c>
      <c r="D99" s="113"/>
      <c r="E99" s="113"/>
      <c r="F99" s="113"/>
      <c r="G99" s="113"/>
      <c r="H99" s="113" t="n">
        <v>36.7147039</v>
      </c>
      <c r="I99" s="113" t="n">
        <v>67.3573240279472</v>
      </c>
      <c r="J99" s="113" t="n">
        <v>100</v>
      </c>
      <c r="K99" s="113" t="n">
        <v>0</v>
      </c>
    </row>
    <row r="100">
      <c r="A100" s="113" t="s">
        <v>40</v>
      </c>
      <c r="B100" s="113" t="s">
        <v>41</v>
      </c>
      <c r="C100" s="113" t="s">
        <v>22</v>
      </c>
      <c r="D100" s="113" t="n">
        <v>60.0185951</v>
      </c>
      <c r="E100" s="113" t="n">
        <v>42.850249485434</v>
      </c>
      <c r="F100" s="113" t="n">
        <v>9.76061672536606</v>
      </c>
      <c r="G100" s="113" t="n">
        <v>43.438252116171</v>
      </c>
      <c r="H100" s="113" t="n">
        <v>554.8871715</v>
      </c>
      <c r="I100" s="113" t="n">
        <v>20.7219764152291</v>
      </c>
      <c r="J100" s="113" t="n">
        <v>90.239383274634</v>
      </c>
      <c r="K100" s="113" t="n">
        <v>4.69843780775203</v>
      </c>
    </row>
    <row r="101">
      <c r="A101" s="113" t="s">
        <v>40</v>
      </c>
      <c r="B101" s="113" t="s">
        <v>41</v>
      </c>
      <c r="C101" s="113" t="s">
        <v>23</v>
      </c>
      <c r="D101" s="113" t="n">
        <v>195.5233658</v>
      </c>
      <c r="E101" s="113" t="n">
        <v>48.8045604827258</v>
      </c>
      <c r="F101" s="113" t="n">
        <v>27.3296763454619</v>
      </c>
      <c r="G101" s="113" t="n">
        <v>38.1206138750839</v>
      </c>
      <c r="H101" s="113" t="n">
        <v>519.9017396</v>
      </c>
      <c r="I101" s="113" t="n">
        <v>15.7771623401126</v>
      </c>
      <c r="J101" s="113" t="n">
        <v>72.6703236545381</v>
      </c>
      <c r="K101" s="113" t="n">
        <v>14.3363065816112</v>
      </c>
    </row>
    <row r="102">
      <c r="A102" s="113" t="s">
        <v>40</v>
      </c>
      <c r="B102" s="113" t="s">
        <v>41</v>
      </c>
      <c r="C102" s="113" t="s">
        <v>24</v>
      </c>
      <c r="D102" s="113" t="n">
        <v>131.0309975</v>
      </c>
      <c r="E102" s="113" t="n">
        <v>62.243013027384</v>
      </c>
      <c r="F102" s="113" t="n">
        <v>34.7569175989682</v>
      </c>
      <c r="G102" s="113" t="n">
        <v>41.5868558625961</v>
      </c>
      <c r="H102" s="113" t="n">
        <v>245.9615742</v>
      </c>
      <c r="I102" s="113" t="n">
        <v>30.3373491582109</v>
      </c>
      <c r="J102" s="113" t="n">
        <v>65.2430824010318</v>
      </c>
      <c r="K102" s="113" t="n">
        <v>22.1545467997931</v>
      </c>
    </row>
    <row r="103">
      <c r="A103" s="113" t="s">
        <v>61</v>
      </c>
      <c r="B103" s="113" t="s">
        <v>62</v>
      </c>
      <c r="C103" s="113" t="s">
        <v>22</v>
      </c>
      <c r="D103" s="113" t="n">
        <v>773.1211451</v>
      </c>
      <c r="E103" s="113" t="n">
        <v>35.8627688230052</v>
      </c>
      <c r="F103" s="113" t="n">
        <v>12.3433564397917</v>
      </c>
      <c r="G103" s="113" t="n">
        <v>30.8574522588424</v>
      </c>
      <c r="H103" s="113" t="n">
        <v>5490.3384647</v>
      </c>
      <c r="I103" s="113" t="n">
        <v>14.0154834670434</v>
      </c>
      <c r="J103" s="113" t="n">
        <v>87.6566435602083</v>
      </c>
      <c r="K103" s="113" t="n">
        <v>4.34518727371908</v>
      </c>
    </row>
    <row r="104">
      <c r="A104" s="113" t="s">
        <v>61</v>
      </c>
      <c r="B104" s="113" t="s">
        <v>62</v>
      </c>
      <c r="C104" s="113" t="s">
        <v>23</v>
      </c>
      <c r="D104" s="113" t="n">
        <v>393.6435231</v>
      </c>
      <c r="E104" s="113" t="n">
        <v>31.5451705715306</v>
      </c>
      <c r="F104" s="113" t="n">
        <v>13.7121224592894</v>
      </c>
      <c r="G104" s="113" t="n">
        <v>29.2342430823587</v>
      </c>
      <c r="H104" s="113" t="n">
        <v>2477.1266605</v>
      </c>
      <c r="I104" s="113" t="n">
        <v>17.5142804330339</v>
      </c>
      <c r="J104" s="113" t="n">
        <v>86.2878775407106</v>
      </c>
      <c r="K104" s="113" t="n">
        <v>4.64565281445021</v>
      </c>
    </row>
    <row r="105">
      <c r="A105" s="113" t="s">
        <v>61</v>
      </c>
      <c r="B105" s="113" t="s">
        <v>62</v>
      </c>
      <c r="C105" s="113" t="s">
        <v>24</v>
      </c>
      <c r="D105" s="113"/>
      <c r="E105" s="113"/>
      <c r="F105" s="113"/>
      <c r="G105" s="113"/>
      <c r="H105" s="113" t="n">
        <v>587.3787802</v>
      </c>
      <c r="I105" s="113" t="n">
        <v>29.6458055743158</v>
      </c>
      <c r="J105" s="113" t="n">
        <v>100</v>
      </c>
      <c r="K105" s="113" t="n">
        <v>0.00000000000000329134559321663</v>
      </c>
    </row>
    <row r="106">
      <c r="A106" s="113" t="s">
        <v>42</v>
      </c>
      <c r="B106" s="113" t="s">
        <v>43</v>
      </c>
      <c r="C106" s="113" t="s">
        <v>22</v>
      </c>
      <c r="D106" s="113" t="n">
        <v>695.3837752</v>
      </c>
      <c r="E106" s="113" t="n">
        <v>32.7045636829237</v>
      </c>
      <c r="F106" s="113" t="n">
        <v>9.61448384986917</v>
      </c>
      <c r="G106" s="113" t="n">
        <v>34.7134923358448</v>
      </c>
      <c r="H106" s="113" t="n">
        <v>6537.2850405</v>
      </c>
      <c r="I106" s="113" t="n">
        <v>18.8992843776956</v>
      </c>
      <c r="J106" s="113" t="n">
        <v>90.3855161501308</v>
      </c>
      <c r="K106" s="113" t="n">
        <v>3.6925419652544</v>
      </c>
    </row>
    <row r="107">
      <c r="A107" s="113" t="s">
        <v>42</v>
      </c>
      <c r="B107" s="113" t="s">
        <v>43</v>
      </c>
      <c r="C107" s="113" t="s">
        <v>23</v>
      </c>
      <c r="D107" s="113" t="n">
        <v>450.7877441</v>
      </c>
      <c r="E107" s="113" t="n">
        <v>44.1668616901332</v>
      </c>
      <c r="F107" s="113" t="n">
        <v>9.13905865004882</v>
      </c>
      <c r="G107" s="113" t="n">
        <v>44.4506806950409</v>
      </c>
      <c r="H107" s="113" t="n">
        <v>4481.7524809</v>
      </c>
      <c r="I107" s="113" t="n">
        <v>14.6964242352048</v>
      </c>
      <c r="J107" s="113" t="n">
        <v>90.8609413499512</v>
      </c>
      <c r="K107" s="113" t="n">
        <v>4.47097918941812</v>
      </c>
    </row>
    <row r="108">
      <c r="A108" s="113" t="s">
        <v>42</v>
      </c>
      <c r="B108" s="113" t="s">
        <v>43</v>
      </c>
      <c r="C108" s="113" t="s">
        <v>24</v>
      </c>
      <c r="D108" s="113" t="n">
        <v>48.6526617</v>
      </c>
      <c r="E108" s="113" t="n">
        <v>100</v>
      </c>
      <c r="F108" s="113" t="n">
        <v>6.80104861573262</v>
      </c>
      <c r="G108" s="113" t="n">
        <v>99.3586060997506</v>
      </c>
      <c r="H108" s="113" t="n">
        <v>666.7173415</v>
      </c>
      <c r="I108" s="113" t="n">
        <v>31.8533013356045</v>
      </c>
      <c r="J108" s="113" t="n">
        <v>93.1989513842674</v>
      </c>
      <c r="K108" s="113" t="n">
        <v>7.25053984448479</v>
      </c>
    </row>
    <row r="109">
      <c r="A109" s="113" t="s">
        <v>63</v>
      </c>
      <c r="B109" s="113" t="s">
        <v>64</v>
      </c>
      <c r="C109" s="113" t="s">
        <v>22</v>
      </c>
      <c r="D109" s="113" t="n">
        <v>27.1537042</v>
      </c>
      <c r="E109" s="113" t="n">
        <v>71.0085873833328</v>
      </c>
      <c r="F109" s="113" t="n">
        <v>3.4499370503569</v>
      </c>
      <c r="G109" s="113" t="n">
        <v>66.7360124046059</v>
      </c>
      <c r="H109" s="113" t="n">
        <v>759.9245469</v>
      </c>
      <c r="I109" s="113" t="n">
        <v>16.4957089310636</v>
      </c>
      <c r="J109" s="113" t="n">
        <v>96.5500629496431</v>
      </c>
      <c r="K109" s="113" t="n">
        <v>2.38461824626473</v>
      </c>
    </row>
    <row r="110">
      <c r="A110" s="113" t="s">
        <v>63</v>
      </c>
      <c r="B110" s="113" t="s">
        <v>64</v>
      </c>
      <c r="C110" s="113" t="s">
        <v>23</v>
      </c>
      <c r="D110" s="113" t="n">
        <v>68.2281478</v>
      </c>
      <c r="E110" s="113" t="n">
        <v>50.2122890959408</v>
      </c>
      <c r="F110" s="113" t="n">
        <v>10.763281279989</v>
      </c>
      <c r="G110" s="113" t="n">
        <v>45.4715253358191</v>
      </c>
      <c r="H110" s="113" t="n">
        <v>565.6691371</v>
      </c>
      <c r="I110" s="113" t="n">
        <v>17.9666015875551</v>
      </c>
      <c r="J110" s="113" t="n">
        <v>89.236718720011</v>
      </c>
      <c r="K110" s="113" t="n">
        <v>5.48454520112038</v>
      </c>
    </row>
    <row r="111">
      <c r="A111" s="113" t="s">
        <v>63</v>
      </c>
      <c r="B111" s="113" t="s">
        <v>64</v>
      </c>
      <c r="C111" s="113" t="s">
        <v>24</v>
      </c>
      <c r="D111" s="113" t="n">
        <v>12.0387807</v>
      </c>
      <c r="E111" s="113" t="n">
        <v>99.9999999999998</v>
      </c>
      <c r="F111" s="113" t="n">
        <v>8.17918139975999</v>
      </c>
      <c r="G111" s="113" t="n">
        <v>93.1200879068073</v>
      </c>
      <c r="H111" s="113" t="n">
        <v>135.1493071</v>
      </c>
      <c r="I111" s="113" t="n">
        <v>35.8968100379377</v>
      </c>
      <c r="J111" s="113" t="n">
        <v>91.82081860024</v>
      </c>
      <c r="K111" s="113" t="n">
        <v>8.29491723731357</v>
      </c>
    </row>
    <row r="112">
      <c r="A112" s="113" t="s">
        <v>44</v>
      </c>
      <c r="B112" s="113" t="s">
        <v>45</v>
      </c>
      <c r="C112" s="113" t="s">
        <v>22</v>
      </c>
      <c r="D112" s="113" t="n">
        <v>4374.9982234</v>
      </c>
      <c r="E112" s="113" t="n">
        <v>25.2810790166793</v>
      </c>
      <c r="F112" s="113" t="n">
        <v>18.1139950057019</v>
      </c>
      <c r="G112" s="113" t="n">
        <v>23.000693784254</v>
      </c>
      <c r="H112" s="113" t="n">
        <v>19777.5877855</v>
      </c>
      <c r="I112" s="113" t="n">
        <v>11.2710892873474</v>
      </c>
      <c r="J112" s="113" t="n">
        <v>81.8860049942981</v>
      </c>
      <c r="K112" s="113" t="n">
        <v>5.08798118023546</v>
      </c>
    </row>
    <row r="113">
      <c r="A113" s="113" t="s">
        <v>44</v>
      </c>
      <c r="B113" s="113" t="s">
        <v>45</v>
      </c>
      <c r="C113" s="113" t="s">
        <v>23</v>
      </c>
      <c r="D113" s="113" t="n">
        <v>2141.4560179</v>
      </c>
      <c r="E113" s="113" t="n">
        <v>56.8341400251706</v>
      </c>
      <c r="F113" s="113" t="n">
        <v>24.3825381711696</v>
      </c>
      <c r="G113" s="113" t="n">
        <v>43.3511239152361</v>
      </c>
      <c r="H113" s="113" t="n">
        <v>6641.2884317</v>
      </c>
      <c r="I113" s="113" t="n">
        <v>21.3010082999401</v>
      </c>
      <c r="J113" s="113" t="n">
        <v>75.6174618288304</v>
      </c>
      <c r="K113" s="113" t="n">
        <v>13.9783908116226</v>
      </c>
    </row>
    <row r="114">
      <c r="A114" s="113" t="s">
        <v>44</v>
      </c>
      <c r="B114" s="113" t="s">
        <v>45</v>
      </c>
      <c r="C114" s="113" t="s">
        <v>24</v>
      </c>
      <c r="D114" s="113" t="n">
        <v>317.7153773</v>
      </c>
      <c r="E114" s="113" t="n">
        <v>99.9999999999999</v>
      </c>
      <c r="F114" s="113" t="n">
        <v>13.0325908334217</v>
      </c>
      <c r="G114" s="113" t="n">
        <v>95.7752767164017</v>
      </c>
      <c r="H114" s="113" t="n">
        <v>2120.1373978</v>
      </c>
      <c r="I114" s="113" t="n">
        <v>41.9256183703933</v>
      </c>
      <c r="J114" s="113" t="n">
        <v>86.9674091665783</v>
      </c>
      <c r="K114" s="113" t="n">
        <v>14.3525029130371</v>
      </c>
    </row>
    <row r="115">
      <c r="A115" s="113" t="s">
        <v>46</v>
      </c>
      <c r="B115" s="113" t="s">
        <v>47</v>
      </c>
      <c r="C115" s="113" t="s">
        <v>22</v>
      </c>
      <c r="D115" s="113" t="n">
        <v>14.0074688</v>
      </c>
      <c r="E115" s="113" t="n">
        <v>99.9999999999999</v>
      </c>
      <c r="F115" s="113" t="n">
        <v>2.02105467408253</v>
      </c>
      <c r="G115" s="113" t="n">
        <v>101.829025003849</v>
      </c>
      <c r="H115" s="113" t="n">
        <v>679.0697141</v>
      </c>
      <c r="I115" s="113" t="n">
        <v>19.8286931751296</v>
      </c>
      <c r="J115" s="113" t="n">
        <v>97.9789453259175</v>
      </c>
      <c r="K115" s="113" t="n">
        <v>2.10047195605869</v>
      </c>
    </row>
    <row r="116">
      <c r="A116" s="113" t="s">
        <v>46</v>
      </c>
      <c r="B116" s="113" t="s">
        <v>47</v>
      </c>
      <c r="C116" s="113" t="s">
        <v>23</v>
      </c>
      <c r="D116" s="113" t="n">
        <v>33.2611395</v>
      </c>
      <c r="E116" s="113" t="n">
        <v>48.6515129450149</v>
      </c>
      <c r="F116" s="113" t="n">
        <v>5.0929283355465</v>
      </c>
      <c r="G116" s="113" t="n">
        <v>50.993765571724</v>
      </c>
      <c r="H116" s="113" t="n">
        <v>619.8236343</v>
      </c>
      <c r="I116" s="113" t="n">
        <v>16.9775774245037</v>
      </c>
      <c r="J116" s="113" t="n">
        <v>94.9070716644535</v>
      </c>
      <c r="K116" s="113" t="n">
        <v>2.73644091069053</v>
      </c>
    </row>
    <row r="117">
      <c r="A117" s="113" t="s">
        <v>46</v>
      </c>
      <c r="B117" s="113" t="s">
        <v>47</v>
      </c>
      <c r="C117" s="113" t="s">
        <v>24</v>
      </c>
      <c r="D117" s="113"/>
      <c r="E117" s="113"/>
      <c r="F117" s="113"/>
      <c r="G117" s="113"/>
      <c r="H117" s="113" t="n">
        <v>58.4414453</v>
      </c>
      <c r="I117" s="113" t="n">
        <v>39.732600242684</v>
      </c>
      <c r="J117" s="113" t="n">
        <v>100</v>
      </c>
      <c r="K117" s="113" t="n">
        <v>0</v>
      </c>
    </row>
    <row r="118">
      <c r="A118" s="113" t="s">
        <v>65</v>
      </c>
      <c r="B118" s="113" t="s">
        <v>66</v>
      </c>
      <c r="C118" s="113" t="s">
        <v>22</v>
      </c>
      <c r="D118" s="113" t="n">
        <v>24.4561839</v>
      </c>
      <c r="E118" s="113" t="n">
        <v>60.463898862629</v>
      </c>
      <c r="F118" s="113" t="n">
        <v>10.096741971997</v>
      </c>
      <c r="G118" s="113" t="n">
        <v>58.9968812852103</v>
      </c>
      <c r="H118" s="113" t="n">
        <v>217.7623849</v>
      </c>
      <c r="I118" s="113" t="n">
        <v>17.4577697580683</v>
      </c>
      <c r="J118" s="113" t="n">
        <v>89.903258028003</v>
      </c>
      <c r="K118" s="113" t="n">
        <v>6.62574750409785</v>
      </c>
    </row>
    <row r="119">
      <c r="A119" s="113" t="s">
        <v>65</v>
      </c>
      <c r="B119" s="113" t="s">
        <v>66</v>
      </c>
      <c r="C119" s="113" t="s">
        <v>23</v>
      </c>
      <c r="D119" s="113" t="n">
        <v>27.4398332</v>
      </c>
      <c r="E119" s="113" t="n">
        <v>52.3933956338077</v>
      </c>
      <c r="F119" s="113" t="n">
        <v>12.0607421504034</v>
      </c>
      <c r="G119" s="113" t="n">
        <v>49.0768278575297</v>
      </c>
      <c r="H119" s="113" t="n">
        <v>200.0738045</v>
      </c>
      <c r="I119" s="113" t="n">
        <v>18.4328573793463</v>
      </c>
      <c r="J119" s="113" t="n">
        <v>87.9392578495966</v>
      </c>
      <c r="K119" s="113" t="n">
        <v>6.73081602942043</v>
      </c>
    </row>
    <row r="120">
      <c r="A120" s="113" t="s">
        <v>65</v>
      </c>
      <c r="B120" s="113" t="s">
        <v>66</v>
      </c>
      <c r="C120" s="113" t="s">
        <v>24</v>
      </c>
      <c r="D120" s="113" t="n">
        <v>3.7527367</v>
      </c>
      <c r="E120" s="113" t="n">
        <v>100</v>
      </c>
      <c r="F120" s="113" t="n">
        <v>7.34656495203853</v>
      </c>
      <c r="G120" s="113" t="n">
        <v>106.271957280219</v>
      </c>
      <c r="H120" s="113" t="n">
        <v>47.3287786</v>
      </c>
      <c r="I120" s="113" t="n">
        <v>51.6517728606934</v>
      </c>
      <c r="J120" s="113" t="n">
        <v>92.6534350479615</v>
      </c>
      <c r="K120" s="113" t="n">
        <v>8.42638846941023</v>
      </c>
    </row>
    <row r="121">
      <c r="A121" s="113" t="s">
        <v>67</v>
      </c>
      <c r="B121" s="113" t="s">
        <v>68</v>
      </c>
      <c r="C121" s="113" t="s">
        <v>22</v>
      </c>
      <c r="D121" s="113" t="n">
        <v>114.549864</v>
      </c>
      <c r="E121" s="113" t="n">
        <v>25.1757904902429</v>
      </c>
      <c r="F121" s="113" t="n">
        <v>25.1136987557956</v>
      </c>
      <c r="G121" s="113" t="n">
        <v>20.193144131181</v>
      </c>
      <c r="H121" s="113" t="n">
        <v>341.5751581</v>
      </c>
      <c r="I121" s="113" t="n">
        <v>15.0228912540249</v>
      </c>
      <c r="J121" s="113" t="n">
        <v>74.8863012442044</v>
      </c>
      <c r="K121" s="113" t="n">
        <v>6.77192664368757</v>
      </c>
    </row>
    <row r="122">
      <c r="A122" s="113" t="s">
        <v>67</v>
      </c>
      <c r="B122" s="113" t="s">
        <v>68</v>
      </c>
      <c r="C122" s="113" t="s">
        <v>23</v>
      </c>
      <c r="D122" s="113" t="n">
        <v>76.6831435</v>
      </c>
      <c r="E122" s="113" t="n">
        <v>44.0120874156655</v>
      </c>
      <c r="F122" s="113" t="n">
        <v>22.5097011190944</v>
      </c>
      <c r="G122" s="113" t="n">
        <v>34.4866819459811</v>
      </c>
      <c r="H122" s="113" t="n">
        <v>263.9839453</v>
      </c>
      <c r="I122" s="113" t="n">
        <v>13.477838187804</v>
      </c>
      <c r="J122" s="113" t="n">
        <v>77.4902988809056</v>
      </c>
      <c r="K122" s="113" t="n">
        <v>10.0178333856522</v>
      </c>
    </row>
    <row r="123">
      <c r="A123" s="113" t="s">
        <v>67</v>
      </c>
      <c r="B123" s="113" t="s">
        <v>68</v>
      </c>
      <c r="C123" s="113" t="s">
        <v>24</v>
      </c>
      <c r="D123" s="113" t="n">
        <v>17.6258661</v>
      </c>
      <c r="E123" s="113" t="n">
        <v>52.6241888625668</v>
      </c>
      <c r="F123" s="113" t="n">
        <v>31.0158563197648</v>
      </c>
      <c r="G123" s="113" t="n">
        <v>47.9352016549535</v>
      </c>
      <c r="H123" s="113" t="n">
        <v>39.202699</v>
      </c>
      <c r="I123" s="113" t="n">
        <v>41.5432642685532</v>
      </c>
      <c r="J123" s="113" t="n">
        <v>68.9841436802352</v>
      </c>
      <c r="K123" s="113" t="n">
        <v>21.5520733877713</v>
      </c>
    </row>
    <row r="124">
      <c r="A124" s="113" t="s">
        <v>69</v>
      </c>
      <c r="B124" s="113" t="s">
        <v>70</v>
      </c>
      <c r="C124" s="113" t="s">
        <v>22</v>
      </c>
      <c r="D124" s="113" t="n">
        <v>306.3317683</v>
      </c>
      <c r="E124" s="113" t="n">
        <v>28.8744824960718</v>
      </c>
      <c r="F124" s="113" t="n">
        <v>47.7040315604052</v>
      </c>
      <c r="G124" s="113" t="n">
        <v>17.0407601447926</v>
      </c>
      <c r="H124" s="113" t="n">
        <v>335.8189227</v>
      </c>
      <c r="I124" s="113" t="n">
        <v>19.808541765285</v>
      </c>
      <c r="J124" s="113" t="n">
        <v>52.2959684395948</v>
      </c>
      <c r="K124" s="113" t="n">
        <v>15.5444670787472</v>
      </c>
    </row>
    <row r="125">
      <c r="A125" s="113" t="s">
        <v>69</v>
      </c>
      <c r="B125" s="113" t="s">
        <v>70</v>
      </c>
      <c r="C125" s="113" t="s">
        <v>23</v>
      </c>
      <c r="D125" s="113" t="n">
        <v>19.9335586</v>
      </c>
      <c r="E125" s="113" t="n">
        <v>57.0352339075432</v>
      </c>
      <c r="F125" s="113" t="n">
        <v>6.90054145577104</v>
      </c>
      <c r="G125" s="113" t="n">
        <v>55.9085266388194</v>
      </c>
      <c r="H125" s="113" t="n">
        <v>268.9359269</v>
      </c>
      <c r="I125" s="113" t="n">
        <v>21.3256810289141</v>
      </c>
      <c r="J125" s="113" t="n">
        <v>93.099458544229</v>
      </c>
      <c r="K125" s="113" t="n">
        <v>4.14394575258427</v>
      </c>
    </row>
    <row r="126">
      <c r="A126" s="113" t="s">
        <v>71</v>
      </c>
      <c r="B126" s="113" t="s">
        <v>72</v>
      </c>
      <c r="C126" s="113" t="s">
        <v>22</v>
      </c>
      <c r="D126" s="113" t="n">
        <v>289.0637358</v>
      </c>
      <c r="E126" s="113" t="n">
        <v>38.476053458009</v>
      </c>
      <c r="F126" s="113" t="n">
        <v>28.7626439416587</v>
      </c>
      <c r="G126" s="113" t="n">
        <v>28.8682237634293</v>
      </c>
      <c r="H126" s="113" t="n">
        <v>715.9333583</v>
      </c>
      <c r="I126" s="113" t="n">
        <v>17.5349708702057</v>
      </c>
      <c r="J126" s="113" t="n">
        <v>71.2373560583413</v>
      </c>
      <c r="K126" s="113" t="n">
        <v>11.6557728596165</v>
      </c>
    </row>
    <row r="127">
      <c r="A127" s="113" t="s">
        <v>71</v>
      </c>
      <c r="B127" s="113" t="s">
        <v>72</v>
      </c>
      <c r="C127" s="113" t="s">
        <v>23</v>
      </c>
      <c r="D127" s="113" t="n">
        <v>56.3950225</v>
      </c>
      <c r="E127" s="113" t="n">
        <v>55.695173227526</v>
      </c>
      <c r="F127" s="113" t="n">
        <v>14.5326954776105</v>
      </c>
      <c r="G127" s="113" t="n">
        <v>42.3853970345703</v>
      </c>
      <c r="H127" s="113" t="n">
        <v>331.6611546</v>
      </c>
      <c r="I127" s="113" t="n">
        <v>25.7483458103008</v>
      </c>
      <c r="J127" s="113" t="n">
        <v>85.4673045223895</v>
      </c>
      <c r="K127" s="113" t="n">
        <v>7.20713109233089</v>
      </c>
    </row>
    <row r="128">
      <c r="A128" s="113" t="s">
        <v>71</v>
      </c>
      <c r="B128" s="113" t="s">
        <v>72</v>
      </c>
      <c r="C128" s="113" t="s">
        <v>24</v>
      </c>
      <c r="D128" s="113" t="n">
        <v>5.2662801</v>
      </c>
      <c r="E128" s="113" t="n">
        <v>100</v>
      </c>
      <c r="F128" s="113" t="n">
        <v>14.5611346653678</v>
      </c>
      <c r="G128" s="113" t="n">
        <v>99.6095032405591</v>
      </c>
      <c r="H128" s="113" t="n">
        <v>30.9004076</v>
      </c>
      <c r="I128" s="113" t="n">
        <v>55.7173371853634</v>
      </c>
      <c r="J128" s="113" t="n">
        <v>85.4388653346322</v>
      </c>
      <c r="K128" s="113" t="n">
        <v>16.9762014623601</v>
      </c>
    </row>
    <row r="129">
      <c r="A129" s="113" t="s">
        <v>75</v>
      </c>
      <c r="B129" s="113" t="s">
        <v>76</v>
      </c>
      <c r="C129" s="113" t="s">
        <v>22</v>
      </c>
      <c r="D129" s="113" t="n">
        <v>2800.1197099</v>
      </c>
      <c r="E129" s="113" t="n">
        <v>21.0893701346877</v>
      </c>
      <c r="F129" s="113" t="n">
        <v>36.3964456156015</v>
      </c>
      <c r="G129" s="113" t="n">
        <v>12.5562758330902</v>
      </c>
      <c r="H129" s="113" t="n">
        <v>4893.2680991</v>
      </c>
      <c r="I129" s="113" t="n">
        <v>14.5762411157088</v>
      </c>
      <c r="J129" s="113" t="n">
        <v>63.6035543843985</v>
      </c>
      <c r="K129" s="113" t="n">
        <v>7.1851929489912</v>
      </c>
    </row>
    <row r="130">
      <c r="A130" s="113" t="s">
        <v>75</v>
      </c>
      <c r="B130" s="113" t="s">
        <v>76</v>
      </c>
      <c r="C130" s="113" t="s">
        <v>23</v>
      </c>
      <c r="D130" s="113" t="n">
        <v>921.04188</v>
      </c>
      <c r="E130" s="113" t="n">
        <v>31.0424139384998</v>
      </c>
      <c r="F130" s="113" t="n">
        <v>27.9488672700826</v>
      </c>
      <c r="G130" s="113" t="n">
        <v>25.6119597488826</v>
      </c>
      <c r="H130" s="113" t="n">
        <v>2374.4114602</v>
      </c>
      <c r="I130" s="113" t="n">
        <v>13.7039347453695</v>
      </c>
      <c r="J130" s="113" t="n">
        <v>72.0511327299175</v>
      </c>
      <c r="K130" s="113" t="n">
        <v>9.93496196973721</v>
      </c>
    </row>
    <row r="131">
      <c r="A131" s="113" t="s">
        <v>75</v>
      </c>
      <c r="B131" s="113" t="s">
        <v>76</v>
      </c>
      <c r="C131" s="113" t="s">
        <v>24</v>
      </c>
      <c r="D131" s="113" t="n">
        <v>61.2025825</v>
      </c>
      <c r="E131" s="113" t="n">
        <v>100</v>
      </c>
      <c r="F131" s="113" t="n">
        <v>6.78876775426731</v>
      </c>
      <c r="G131" s="113" t="n">
        <v>83.8541906432334</v>
      </c>
      <c r="H131" s="113" t="n">
        <v>840.3245387</v>
      </c>
      <c r="I131" s="113" t="n">
        <v>29.2629601094478</v>
      </c>
      <c r="J131" s="113" t="n">
        <v>93.2112322457327</v>
      </c>
      <c r="K131" s="113" t="n">
        <v>6.10727496873134</v>
      </c>
    </row>
    <row r="132">
      <c r="A132" t="s">
        <v>27</v>
      </c>
    </row>
    <row r="133">
      <c r="A133" t="s">
        <v>28</v>
      </c>
    </row>
    <row r="134">
      <c r="A134" t="s">
        <v>29</v>
      </c>
    </row>
    <row r="135">
      <c r="A135" t="s">
        <v>30</v>
      </c>
    </row>
    <row r="136">
      <c r="A136" t="s">
        <v>31</v>
      </c>
    </row>
    <row r="139">
      <c r="K139" s="7" t="str">
        <f>=HYPERLINK("#'Indice'!A1", "Ir al índice")</f>
      </c>
    </row>
    <row r="140">
      <c r="A140" s="4" t="s">
        <v>459</v>
      </c>
    </row>
    <row r="141">
      <c r="A141" s="5" t="s">
        <v>33</v>
      </c>
      <c r="B141" s="5" t="s">
        <v>78</v>
      </c>
      <c r="C141" s="5" t="s">
        <v>11</v>
      </c>
      <c r="D141" s="5" t="s">
        <v>12</v>
      </c>
      <c r="E141" s="5" t="s">
        <v>13</v>
      </c>
      <c r="F141" s="5" t="s">
        <v>14</v>
      </c>
      <c r="G141" s="5" t="s">
        <v>15</v>
      </c>
      <c r="H141" s="5" t="s">
        <v>16</v>
      </c>
      <c r="I141" s="5" t="s">
        <v>17</v>
      </c>
      <c r="J141" s="5" t="s">
        <v>18</v>
      </c>
      <c r="K141" s="5" t="s">
        <v>19</v>
      </c>
    </row>
    <row r="142">
      <c r="A142" s="114" t="s">
        <v>79</v>
      </c>
      <c r="B142" s="114" t="s">
        <v>80</v>
      </c>
      <c r="C142" s="114" t="s">
        <v>22</v>
      </c>
      <c r="D142" s="114" t="n">
        <v>9396.8702497</v>
      </c>
      <c r="E142" s="114" t="n">
        <v>9.57786823323459</v>
      </c>
      <c r="F142" s="114" t="n">
        <v>13.181025190938</v>
      </c>
      <c r="G142" s="114" t="n">
        <v>9.14438682090022</v>
      </c>
      <c r="H142" s="114" t="n">
        <v>61894.0203569</v>
      </c>
      <c r="I142" s="114" t="n">
        <v>4.12113881820521</v>
      </c>
      <c r="J142" s="114" t="n">
        <v>86.818974809062</v>
      </c>
      <c r="K142" s="114" t="n">
        <v>1.38831854795625</v>
      </c>
    </row>
    <row r="143">
      <c r="A143" s="114" t="s">
        <v>79</v>
      </c>
      <c r="B143" s="114" t="s">
        <v>80</v>
      </c>
      <c r="C143" s="114" t="s">
        <v>23</v>
      </c>
      <c r="D143" s="114" t="n">
        <v>10409.4650014</v>
      </c>
      <c r="E143" s="114" t="n">
        <v>11.4668213882343</v>
      </c>
      <c r="F143" s="114" t="n">
        <v>20.4329097508055</v>
      </c>
      <c r="G143" s="114" t="n">
        <v>9.33056894794845</v>
      </c>
      <c r="H143" s="114" t="n">
        <v>40535.1392099</v>
      </c>
      <c r="I143" s="114" t="n">
        <v>4.20567765339066</v>
      </c>
      <c r="J143" s="114" t="n">
        <v>79.5670902491945</v>
      </c>
      <c r="K143" s="114" t="n">
        <v>2.39609960148102</v>
      </c>
    </row>
    <row r="144">
      <c r="A144" s="114" t="s">
        <v>79</v>
      </c>
      <c r="B144" s="114" t="s">
        <v>80</v>
      </c>
      <c r="C144" s="114" t="s">
        <v>24</v>
      </c>
      <c r="D144" s="114" t="n">
        <v>1039.8417732</v>
      </c>
      <c r="E144" s="114" t="n">
        <v>22.3796163603417</v>
      </c>
      <c r="F144" s="114" t="n">
        <v>13.2374354472418</v>
      </c>
      <c r="G144" s="114" t="n">
        <v>20.007190442069</v>
      </c>
      <c r="H144" s="114" t="n">
        <v>6815.4696075</v>
      </c>
      <c r="I144" s="114" t="n">
        <v>9.75827662039387</v>
      </c>
      <c r="J144" s="114" t="n">
        <v>86.7625645527582</v>
      </c>
      <c r="K144" s="114" t="n">
        <v>3.05251341200865</v>
      </c>
    </row>
    <row r="145">
      <c r="A145" s="114" t="s">
        <v>81</v>
      </c>
      <c r="B145" s="114" t="s">
        <v>82</v>
      </c>
      <c r="C145" s="114" t="s">
        <v>22</v>
      </c>
      <c r="D145" s="114" t="n">
        <v>4330.7832495</v>
      </c>
      <c r="E145" s="114" t="n">
        <v>10.9730846269082</v>
      </c>
      <c r="F145" s="114" t="n">
        <v>16.0819270853121</v>
      </c>
      <c r="G145" s="114" t="n">
        <v>9.99478871482706</v>
      </c>
      <c r="H145" s="114" t="n">
        <v>22598.7210725</v>
      </c>
      <c r="I145" s="114" t="n">
        <v>6.11009549988444</v>
      </c>
      <c r="J145" s="114" t="n">
        <v>83.9180729146879</v>
      </c>
      <c r="K145" s="114" t="n">
        <v>1.91538553927894</v>
      </c>
    </row>
    <row r="146">
      <c r="A146" s="114" t="s">
        <v>81</v>
      </c>
      <c r="B146" s="114" t="s">
        <v>82</v>
      </c>
      <c r="C146" s="114" t="s">
        <v>23</v>
      </c>
      <c r="D146" s="114" t="n">
        <v>4414.6822437</v>
      </c>
      <c r="E146" s="114" t="n">
        <v>10.7715291739671</v>
      </c>
      <c r="F146" s="114" t="n">
        <v>18.1960219227699</v>
      </c>
      <c r="G146" s="114" t="n">
        <v>9.56953048172411</v>
      </c>
      <c r="H146" s="114" t="n">
        <v>19847.1166398</v>
      </c>
      <c r="I146" s="114" t="n">
        <v>5.30483774780424</v>
      </c>
      <c r="J146" s="114" t="n">
        <v>81.8039780772301</v>
      </c>
      <c r="K146" s="114" t="n">
        <v>2.12859313848619</v>
      </c>
    </row>
    <row r="147">
      <c r="A147" s="114" t="s">
        <v>81</v>
      </c>
      <c r="B147" s="114" t="s">
        <v>82</v>
      </c>
      <c r="C147" s="114" t="s">
        <v>24</v>
      </c>
      <c r="D147" s="114" t="n">
        <v>736.7999346</v>
      </c>
      <c r="E147" s="114" t="n">
        <v>23.8741070992721</v>
      </c>
      <c r="F147" s="114" t="n">
        <v>17.9134261394022</v>
      </c>
      <c r="G147" s="114" t="n">
        <v>19.2934821989579</v>
      </c>
      <c r="H147" s="114" t="n">
        <v>3376.3157188</v>
      </c>
      <c r="I147" s="114" t="n">
        <v>13.5086285968874</v>
      </c>
      <c r="J147" s="114" t="n">
        <v>82.0865738605978</v>
      </c>
      <c r="K147" s="114" t="n">
        <v>4.21033979234941</v>
      </c>
    </row>
    <row r="148">
      <c r="A148" s="114" t="s">
        <v>83</v>
      </c>
      <c r="B148" s="114" t="s">
        <v>84</v>
      </c>
      <c r="C148" s="114" t="s">
        <v>22</v>
      </c>
      <c r="D148" s="114" t="n">
        <v>1217.8572479</v>
      </c>
      <c r="E148" s="114" t="n">
        <v>14.5882218822126</v>
      </c>
      <c r="F148" s="114" t="n">
        <v>16.9904898252013</v>
      </c>
      <c r="G148" s="114" t="n">
        <v>11.9609464732316</v>
      </c>
      <c r="H148" s="114" t="n">
        <v>5950.0187841</v>
      </c>
      <c r="I148" s="114" t="n">
        <v>8.45453276549817</v>
      </c>
      <c r="J148" s="114" t="n">
        <v>83.0095101747987</v>
      </c>
      <c r="K148" s="114" t="n">
        <v>2.44818140626633</v>
      </c>
    </row>
    <row r="149">
      <c r="A149" s="114" t="s">
        <v>83</v>
      </c>
      <c r="B149" s="114" t="s">
        <v>84</v>
      </c>
      <c r="C149" s="114" t="s">
        <v>23</v>
      </c>
      <c r="D149" s="114" t="n">
        <v>732.0661394</v>
      </c>
      <c r="E149" s="114" t="n">
        <v>15.0287523782985</v>
      </c>
      <c r="F149" s="114" t="n">
        <v>13.9757096523444</v>
      </c>
      <c r="G149" s="114" t="n">
        <v>14.9513850337255</v>
      </c>
      <c r="H149" s="114" t="n">
        <v>4506.0660028</v>
      </c>
      <c r="I149" s="114" t="n">
        <v>8.53940365180608</v>
      </c>
      <c r="J149" s="114" t="n">
        <v>86.0242903476556</v>
      </c>
      <c r="K149" s="114" t="n">
        <v>2.42903737173869</v>
      </c>
    </row>
    <row r="150">
      <c r="A150" s="114" t="s">
        <v>83</v>
      </c>
      <c r="B150" s="114" t="s">
        <v>84</v>
      </c>
      <c r="C150" s="114" t="s">
        <v>24</v>
      </c>
      <c r="D150" s="114" t="n">
        <v>159.6552044</v>
      </c>
      <c r="E150" s="114" t="n">
        <v>25.1780478365755</v>
      </c>
      <c r="F150" s="114" t="n">
        <v>16.9277698442698</v>
      </c>
      <c r="G150" s="114" t="n">
        <v>22.576460284084</v>
      </c>
      <c r="H150" s="114" t="n">
        <v>783.500367</v>
      </c>
      <c r="I150" s="114" t="n">
        <v>14.4405881878943</v>
      </c>
      <c r="J150" s="114" t="n">
        <v>83.0722301557302</v>
      </c>
      <c r="K150" s="114" t="n">
        <v>4.60044376888456</v>
      </c>
    </row>
    <row r="151">
      <c r="A151" s="114" t="s">
        <v>85</v>
      </c>
      <c r="B151" s="114" t="s">
        <v>86</v>
      </c>
      <c r="C151" s="114" t="s">
        <v>22</v>
      </c>
      <c r="D151" s="114" t="n">
        <v>656.2454087</v>
      </c>
      <c r="E151" s="114" t="n">
        <v>30.1249936130135</v>
      </c>
      <c r="F151" s="114" t="n">
        <v>5.46371012364712</v>
      </c>
      <c r="G151" s="114" t="n">
        <v>29.1149388311279</v>
      </c>
      <c r="H151" s="114" t="n">
        <v>11354.7396884</v>
      </c>
      <c r="I151" s="114" t="n">
        <v>6.34662011837934</v>
      </c>
      <c r="J151" s="114" t="n">
        <v>94.5362898763529</v>
      </c>
      <c r="K151" s="114" t="n">
        <v>1.68269334716922</v>
      </c>
    </row>
    <row r="152">
      <c r="A152" s="114" t="s">
        <v>85</v>
      </c>
      <c r="B152" s="114" t="s">
        <v>86</v>
      </c>
      <c r="C152" s="114" t="s">
        <v>23</v>
      </c>
      <c r="D152" s="114" t="n">
        <v>454.6646573</v>
      </c>
      <c r="E152" s="114" t="n">
        <v>28.3690830413857</v>
      </c>
      <c r="F152" s="114" t="n">
        <v>3.92578229783652</v>
      </c>
      <c r="G152" s="114" t="n">
        <v>28.0141631269226</v>
      </c>
      <c r="H152" s="114" t="n">
        <v>11126.8399399</v>
      </c>
      <c r="I152" s="114" t="n">
        <v>6.16440152623262</v>
      </c>
      <c r="J152" s="114" t="n">
        <v>96.0742177021635</v>
      </c>
      <c r="K152" s="114" t="n">
        <v>1.14471403798795</v>
      </c>
    </row>
    <row r="153">
      <c r="A153" s="114" t="s">
        <v>85</v>
      </c>
      <c r="B153" s="114" t="s">
        <v>86</v>
      </c>
      <c r="C153" s="114" t="s">
        <v>24</v>
      </c>
      <c r="D153" s="114" t="n">
        <v>60.5892908</v>
      </c>
      <c r="E153" s="114" t="n">
        <v>59.7789849559391</v>
      </c>
      <c r="F153" s="114" t="n">
        <v>1.44237869204478</v>
      </c>
      <c r="G153" s="114" t="n">
        <v>59.2499737871322</v>
      </c>
      <c r="H153" s="114" t="n">
        <v>4140.0614214</v>
      </c>
      <c r="I153" s="114" t="n">
        <v>10.371938092317</v>
      </c>
      <c r="J153" s="114" t="n">
        <v>98.5576213079552</v>
      </c>
      <c r="K153" s="114" t="n">
        <v>0.867116094733437</v>
      </c>
    </row>
    <row r="154">
      <c r="A154" s="114" t="s">
        <v>87</v>
      </c>
      <c r="B154" s="114" t="s">
        <v>88</v>
      </c>
      <c r="C154" s="114" t="s">
        <v>22</v>
      </c>
      <c r="D154" s="114" t="n">
        <v>799.0519109</v>
      </c>
      <c r="E154" s="114" t="n">
        <v>24.3023554096801</v>
      </c>
      <c r="F154" s="114" t="n">
        <v>12.4205823411571</v>
      </c>
      <c r="G154" s="114" t="n">
        <v>23.0625847378689</v>
      </c>
      <c r="H154" s="114" t="n">
        <v>5634.236714</v>
      </c>
      <c r="I154" s="114" t="n">
        <v>9.23328707684208</v>
      </c>
      <c r="J154" s="114" t="n">
        <v>87.5794176588429</v>
      </c>
      <c r="K154" s="114" t="n">
        <v>3.27075402410707</v>
      </c>
    </row>
    <row r="155">
      <c r="A155" s="114" t="s">
        <v>87</v>
      </c>
      <c r="B155" s="114" t="s">
        <v>88</v>
      </c>
      <c r="C155" s="114" t="s">
        <v>23</v>
      </c>
      <c r="D155" s="114" t="n">
        <v>390.9564728</v>
      </c>
      <c r="E155" s="114" t="n">
        <v>25.8618572867792</v>
      </c>
      <c r="F155" s="114" t="n">
        <v>7.68713207198785</v>
      </c>
      <c r="G155" s="114" t="n">
        <v>25.5665127148853</v>
      </c>
      <c r="H155" s="114" t="n">
        <v>4694.8995934</v>
      </c>
      <c r="I155" s="114" t="n">
        <v>8.85859364410588</v>
      </c>
      <c r="J155" s="114" t="n">
        <v>92.3128679280121</v>
      </c>
      <c r="K155" s="114" t="n">
        <v>2.12898986100986</v>
      </c>
    </row>
    <row r="156">
      <c r="A156" s="114" t="s">
        <v>87</v>
      </c>
      <c r="B156" s="114" t="s">
        <v>88</v>
      </c>
      <c r="C156" s="114" t="s">
        <v>24</v>
      </c>
      <c r="D156" s="114" t="n">
        <v>185.3795042</v>
      </c>
      <c r="E156" s="114" t="n">
        <v>47.4126582990049</v>
      </c>
      <c r="F156" s="114" t="n">
        <v>9.24099149355156</v>
      </c>
      <c r="G156" s="114" t="n">
        <v>45.0725320198111</v>
      </c>
      <c r="H156" s="114" t="n">
        <v>1820.6769274</v>
      </c>
      <c r="I156" s="114" t="n">
        <v>15.1996637216576</v>
      </c>
      <c r="J156" s="114" t="n">
        <v>90.7590085064484</v>
      </c>
      <c r="K156" s="114" t="n">
        <v>4.58924014092013</v>
      </c>
    </row>
    <row r="157">
      <c r="A157" s="114" t="s">
        <v>89</v>
      </c>
      <c r="B157" s="114" t="s">
        <v>90</v>
      </c>
      <c r="C157" s="114" t="s">
        <v>22</v>
      </c>
      <c r="D157" s="114" t="n">
        <v>419.8775039</v>
      </c>
      <c r="E157" s="114" t="n">
        <v>37.7710394898574</v>
      </c>
      <c r="F157" s="114" t="n">
        <v>4.72728185665084</v>
      </c>
      <c r="G157" s="114" t="n">
        <v>37.1789209383826</v>
      </c>
      <c r="H157" s="114" t="n">
        <v>8462.129464</v>
      </c>
      <c r="I157" s="114" t="n">
        <v>9.7464374696937</v>
      </c>
      <c r="J157" s="114" t="n">
        <v>95.2727181433492</v>
      </c>
      <c r="K157" s="114" t="n">
        <v>1.84475935847057</v>
      </c>
    </row>
    <row r="158">
      <c r="A158" s="114" t="s">
        <v>89</v>
      </c>
      <c r="B158" s="114" t="s">
        <v>90</v>
      </c>
      <c r="C158" s="114" t="s">
        <v>23</v>
      </c>
      <c r="D158" s="114" t="n">
        <v>585.6489866</v>
      </c>
      <c r="E158" s="114" t="n">
        <v>32.4877990581905</v>
      </c>
      <c r="F158" s="114" t="n">
        <v>6.6653506860332</v>
      </c>
      <c r="G158" s="114" t="n">
        <v>33.3403157815587</v>
      </c>
      <c r="H158" s="114" t="n">
        <v>8200.8202359</v>
      </c>
      <c r="I158" s="114" t="n">
        <v>15.732069839114</v>
      </c>
      <c r="J158" s="114" t="n">
        <v>93.3346493139668</v>
      </c>
      <c r="K158" s="114" t="n">
        <v>2.38094746485453</v>
      </c>
    </row>
    <row r="159">
      <c r="A159" s="114" t="s">
        <v>89</v>
      </c>
      <c r="B159" s="114" t="s">
        <v>90</v>
      </c>
      <c r="C159" s="114" t="s">
        <v>24</v>
      </c>
      <c r="D159" s="114" t="n">
        <v>49.2535828</v>
      </c>
      <c r="E159" s="114" t="n">
        <v>85.2360717447711</v>
      </c>
      <c r="F159" s="114" t="n">
        <v>1.66250247712782</v>
      </c>
      <c r="G159" s="114" t="n">
        <v>87.5218335755135</v>
      </c>
      <c r="H159" s="114" t="n">
        <v>2913.3635247</v>
      </c>
      <c r="I159" s="114" t="n">
        <v>21.3671023370834</v>
      </c>
      <c r="J159" s="114" t="n">
        <v>98.3374975228722</v>
      </c>
      <c r="K159" s="114" t="n">
        <v>1.47965190072299</v>
      </c>
    </row>
    <row r="160">
      <c r="A160" s="114" t="s">
        <v>91</v>
      </c>
      <c r="B160" s="114" t="s">
        <v>92</v>
      </c>
      <c r="C160" s="114" t="s">
        <v>22</v>
      </c>
      <c r="D160" s="114" t="n">
        <v>1125.9505104</v>
      </c>
      <c r="E160" s="114" t="n">
        <v>23.9525799114599</v>
      </c>
      <c r="F160" s="114" t="n">
        <v>4.96825154747945</v>
      </c>
      <c r="G160" s="114" t="n">
        <v>22.5361399050289</v>
      </c>
      <c r="H160" s="114" t="n">
        <v>21536.9621791</v>
      </c>
      <c r="I160" s="114" t="n">
        <v>6.57010481703821</v>
      </c>
      <c r="J160" s="114" t="n">
        <v>95.0317484525205</v>
      </c>
      <c r="K160" s="114" t="n">
        <v>1.17818743504769</v>
      </c>
    </row>
    <row r="161">
      <c r="A161" s="114" t="s">
        <v>91</v>
      </c>
      <c r="B161" s="114" t="s">
        <v>92</v>
      </c>
      <c r="C161" s="114" t="s">
        <v>23</v>
      </c>
      <c r="D161" s="114" t="n">
        <v>775.5190999</v>
      </c>
      <c r="E161" s="114" t="n">
        <v>30.5885431882688</v>
      </c>
      <c r="F161" s="114" t="n">
        <v>5.57153121868797</v>
      </c>
      <c r="G161" s="114" t="n">
        <v>30.2333018836804</v>
      </c>
      <c r="H161" s="114" t="n">
        <v>13143.7980404</v>
      </c>
      <c r="I161" s="114" t="n">
        <v>7.45798308462632</v>
      </c>
      <c r="J161" s="114" t="n">
        <v>94.428468781312</v>
      </c>
      <c r="K161" s="114" t="n">
        <v>1.78384535366181</v>
      </c>
    </row>
    <row r="162">
      <c r="A162" s="114" t="s">
        <v>91</v>
      </c>
      <c r="B162" s="114" t="s">
        <v>92</v>
      </c>
      <c r="C162" s="114" t="s">
        <v>24</v>
      </c>
      <c r="D162" s="114" t="n">
        <v>279.26868</v>
      </c>
      <c r="E162" s="114" t="n">
        <v>55.5334853410895</v>
      </c>
      <c r="F162" s="114" t="n">
        <v>5.95158208667208</v>
      </c>
      <c r="G162" s="114" t="n">
        <v>54.4476136966293</v>
      </c>
      <c r="H162" s="114" t="n">
        <v>4413.0749008</v>
      </c>
      <c r="I162" s="114" t="n">
        <v>13.5549909875904</v>
      </c>
      <c r="J162" s="114" t="n">
        <v>94.0484179133279</v>
      </c>
      <c r="K162" s="114" t="n">
        <v>3.44555973963894</v>
      </c>
    </row>
    <row r="163">
      <c r="A163" s="114" t="s">
        <v>93</v>
      </c>
      <c r="B163" s="114" t="s">
        <v>94</v>
      </c>
      <c r="C163" s="114" t="s">
        <v>22</v>
      </c>
      <c r="D163" s="114" t="n">
        <v>9189.6727448</v>
      </c>
      <c r="E163" s="114" t="n">
        <v>12.2826923386573</v>
      </c>
      <c r="F163" s="114" t="n">
        <v>14.6667599513819</v>
      </c>
      <c r="G163" s="114" t="n">
        <v>10.9607269664767</v>
      </c>
      <c r="H163" s="114" t="n">
        <v>53466.7883636</v>
      </c>
      <c r="I163" s="114" t="n">
        <v>4.32015615588197</v>
      </c>
      <c r="J163" s="114" t="n">
        <v>85.3332400486181</v>
      </c>
      <c r="K163" s="114" t="n">
        <v>1.88388898884376</v>
      </c>
    </row>
    <row r="164">
      <c r="A164" s="114" t="s">
        <v>93</v>
      </c>
      <c r="B164" s="114" t="s">
        <v>94</v>
      </c>
      <c r="C164" s="114" t="s">
        <v>23</v>
      </c>
      <c r="D164" s="114" t="n">
        <v>6346.1268467</v>
      </c>
      <c r="E164" s="114" t="n">
        <v>11.1825367965633</v>
      </c>
      <c r="F164" s="114" t="n">
        <v>12.9008730317067</v>
      </c>
      <c r="G164" s="114" t="n">
        <v>10.2729559807273</v>
      </c>
      <c r="H164" s="114" t="n">
        <v>42845.3257868</v>
      </c>
      <c r="I164" s="114" t="n">
        <v>4.16855357138248</v>
      </c>
      <c r="J164" s="114" t="n">
        <v>87.0991269682933</v>
      </c>
      <c r="K164" s="114" t="n">
        <v>1.52160079418386</v>
      </c>
    </row>
    <row r="165">
      <c r="A165" s="114" t="s">
        <v>93</v>
      </c>
      <c r="B165" s="114" t="s">
        <v>94</v>
      </c>
      <c r="C165" s="114" t="s">
        <v>24</v>
      </c>
      <c r="D165" s="114" t="n">
        <v>1042.7732907</v>
      </c>
      <c r="E165" s="114" t="n">
        <v>22.2649323352839</v>
      </c>
      <c r="F165" s="114" t="n">
        <v>7.60742411670281</v>
      </c>
      <c r="G165" s="114" t="n">
        <v>21.8003226126307</v>
      </c>
      <c r="H165" s="114" t="n">
        <v>12664.5378136</v>
      </c>
      <c r="I165" s="114" t="n">
        <v>7.69691801694302</v>
      </c>
      <c r="J165" s="114" t="n">
        <v>92.3925758832972</v>
      </c>
      <c r="K165" s="114" t="n">
        <v>1.79499595513723</v>
      </c>
    </row>
    <row r="166">
      <c r="A166" s="114" t="s">
        <v>95</v>
      </c>
      <c r="B166" s="114" t="s">
        <v>96</v>
      </c>
      <c r="C166" s="114" t="s">
        <v>22</v>
      </c>
      <c r="D166" s="114" t="n">
        <v>3510.7738479</v>
      </c>
      <c r="E166" s="114" t="n">
        <v>10.425170523183</v>
      </c>
      <c r="F166" s="114" t="n">
        <v>8.78960324320336</v>
      </c>
      <c r="G166" s="114" t="n">
        <v>10.2074581625052</v>
      </c>
      <c r="H166" s="114" t="n">
        <v>36431.5733862</v>
      </c>
      <c r="I166" s="114" t="n">
        <v>4.31190531616114</v>
      </c>
      <c r="J166" s="114" t="n">
        <v>91.2103967567966</v>
      </c>
      <c r="K166" s="114" t="n">
        <v>0.983654392045312</v>
      </c>
    </row>
    <row r="167">
      <c r="A167" s="114" t="s">
        <v>95</v>
      </c>
      <c r="B167" s="114" t="s">
        <v>96</v>
      </c>
      <c r="C167" s="114" t="s">
        <v>23</v>
      </c>
      <c r="D167" s="114" t="n">
        <v>1750.1632667</v>
      </c>
      <c r="E167" s="114" t="n">
        <v>14.4196717037935</v>
      </c>
      <c r="F167" s="114" t="n">
        <v>6.82830176277271</v>
      </c>
      <c r="G167" s="114" t="n">
        <v>14.192679856631</v>
      </c>
      <c r="H167" s="114" t="n">
        <v>23880.8549206</v>
      </c>
      <c r="I167" s="114" t="n">
        <v>4.94295486519416</v>
      </c>
      <c r="J167" s="114" t="n">
        <v>93.1716982372273</v>
      </c>
      <c r="K167" s="114" t="n">
        <v>1.04014311982113</v>
      </c>
    </row>
    <row r="168">
      <c r="A168" s="114" t="s">
        <v>95</v>
      </c>
      <c r="B168" s="114" t="s">
        <v>96</v>
      </c>
      <c r="C168" s="114" t="s">
        <v>24</v>
      </c>
      <c r="D168" s="114" t="n">
        <v>556.3438577</v>
      </c>
      <c r="E168" s="114" t="n">
        <v>27.6241119608289</v>
      </c>
      <c r="F168" s="114" t="n">
        <v>11.7417978386572</v>
      </c>
      <c r="G168" s="114" t="n">
        <v>25.2820260319832</v>
      </c>
      <c r="H168" s="114" t="n">
        <v>4181.804979</v>
      </c>
      <c r="I168" s="114" t="n">
        <v>11.0880675271164</v>
      </c>
      <c r="J168" s="114" t="n">
        <v>88.2582021613428</v>
      </c>
      <c r="K168" s="114" t="n">
        <v>3.36349972409973</v>
      </c>
    </row>
    <row r="169">
      <c r="A169" s="114" t="s">
        <v>97</v>
      </c>
      <c r="B169" s="114" t="s">
        <v>98</v>
      </c>
      <c r="C169" s="114" t="s">
        <v>22</v>
      </c>
      <c r="D169" s="114" t="n">
        <v>9192.3777132</v>
      </c>
      <c r="E169" s="114" t="n">
        <v>10.4038498295469</v>
      </c>
      <c r="F169" s="114" t="n">
        <v>15.3803319752252</v>
      </c>
      <c r="G169" s="114" t="n">
        <v>9.22946477629156</v>
      </c>
      <c r="H169" s="114" t="n">
        <v>50574.7178736</v>
      </c>
      <c r="I169" s="114" t="n">
        <v>4.75509633037826</v>
      </c>
      <c r="J169" s="114" t="n">
        <v>84.6196680247748</v>
      </c>
      <c r="K169" s="114" t="n">
        <v>1.67753236956036</v>
      </c>
    </row>
    <row r="170">
      <c r="A170" s="114" t="s">
        <v>97</v>
      </c>
      <c r="B170" s="114" t="s">
        <v>98</v>
      </c>
      <c r="C170" s="114" t="s">
        <v>23</v>
      </c>
      <c r="D170" s="114" t="n">
        <v>8621.8047398</v>
      </c>
      <c r="E170" s="114" t="n">
        <v>10.557669314626</v>
      </c>
      <c r="F170" s="114" t="n">
        <v>15.065500459793</v>
      </c>
      <c r="G170" s="114" t="n">
        <v>9.65749685484221</v>
      </c>
      <c r="H170" s="114" t="n">
        <v>48606.9926892</v>
      </c>
      <c r="I170" s="114" t="n">
        <v>4.00183253282651</v>
      </c>
      <c r="J170" s="114" t="n">
        <v>84.934499540207</v>
      </c>
      <c r="K170" s="114" t="n">
        <v>1.71302620365943</v>
      </c>
    </row>
    <row r="171">
      <c r="A171" s="114" t="s">
        <v>97</v>
      </c>
      <c r="B171" s="114" t="s">
        <v>98</v>
      </c>
      <c r="C171" s="114" t="s">
        <v>24</v>
      </c>
      <c r="D171" s="114" t="n">
        <v>1425.0814096</v>
      </c>
      <c r="E171" s="114" t="n">
        <v>19.8615750019756</v>
      </c>
      <c r="F171" s="114" t="n">
        <v>11.8133437573512</v>
      </c>
      <c r="G171" s="114" t="n">
        <v>18.7531065574546</v>
      </c>
      <c r="H171" s="114" t="n">
        <v>10638.2381625</v>
      </c>
      <c r="I171" s="114" t="n">
        <v>9.42546336193774</v>
      </c>
      <c r="J171" s="114" t="n">
        <v>88.1866562426488</v>
      </c>
      <c r="K171" s="114" t="n">
        <v>2.51213623149381</v>
      </c>
    </row>
    <row r="172">
      <c r="A172" s="114" t="s">
        <v>99</v>
      </c>
      <c r="B172" s="114" t="s">
        <v>100</v>
      </c>
      <c r="C172" s="114" t="s">
        <v>22</v>
      </c>
      <c r="D172" s="114" t="n">
        <v>20850.7623023</v>
      </c>
      <c r="E172" s="114" t="n">
        <v>6.95081506605207</v>
      </c>
      <c r="F172" s="114" t="n">
        <v>14.6902964796444</v>
      </c>
      <c r="G172" s="114" t="n">
        <v>6.06166783094649</v>
      </c>
      <c r="H172" s="114" t="n">
        <v>121084.8503056</v>
      </c>
      <c r="I172" s="114" t="n">
        <v>2.89312084586806</v>
      </c>
      <c r="J172" s="114" t="n">
        <v>85.3097035203556</v>
      </c>
      <c r="K172" s="114" t="n">
        <v>1.04381675147282</v>
      </c>
    </row>
    <row r="173">
      <c r="A173" s="114" t="s">
        <v>99</v>
      </c>
      <c r="B173" s="114" t="s">
        <v>100</v>
      </c>
      <c r="C173" s="114" t="s">
        <v>23</v>
      </c>
      <c r="D173" s="114" t="n">
        <v>11025.4276123</v>
      </c>
      <c r="E173" s="114" t="n">
        <v>8.11010251260761</v>
      </c>
      <c r="F173" s="114" t="n">
        <v>13.2292401164321</v>
      </c>
      <c r="G173" s="114" t="n">
        <v>7.604209909413</v>
      </c>
      <c r="H173" s="114" t="n">
        <v>72315.9246896</v>
      </c>
      <c r="I173" s="114" t="n">
        <v>3.61189910512067</v>
      </c>
      <c r="J173" s="114" t="n">
        <v>86.7707598835679</v>
      </c>
      <c r="K173" s="114" t="n">
        <v>1.15935274650543</v>
      </c>
    </row>
    <row r="174">
      <c r="A174" s="114" t="s">
        <v>99</v>
      </c>
      <c r="B174" s="114" t="s">
        <v>100</v>
      </c>
      <c r="C174" s="114" t="s">
        <v>24</v>
      </c>
      <c r="D174" s="114" t="n">
        <v>2479.1429769</v>
      </c>
      <c r="E174" s="114" t="n">
        <v>17.0114197476653</v>
      </c>
      <c r="F174" s="114" t="n">
        <v>13.4457963924088</v>
      </c>
      <c r="G174" s="114" t="n">
        <v>15.9839744673497</v>
      </c>
      <c r="H174" s="114" t="n">
        <v>15958.9093671</v>
      </c>
      <c r="I174" s="114" t="n">
        <v>7.59803359269547</v>
      </c>
      <c r="J174" s="114" t="n">
        <v>86.5542036075912</v>
      </c>
      <c r="K174" s="114" t="n">
        <v>2.48303672463801</v>
      </c>
    </row>
    <row r="175">
      <c r="A175" s="114" t="s">
        <v>101</v>
      </c>
      <c r="B175" s="114" t="s">
        <v>102</v>
      </c>
      <c r="C175" s="114" t="s">
        <v>22</v>
      </c>
      <c r="D175" s="114" t="n">
        <v>2688.7186209</v>
      </c>
      <c r="E175" s="114" t="n">
        <v>12.2237220560343</v>
      </c>
      <c r="F175" s="114" t="n">
        <v>16.2245645480206</v>
      </c>
      <c r="G175" s="114" t="n">
        <v>11.4578726877743</v>
      </c>
      <c r="H175" s="114" t="n">
        <v>13883.1814319</v>
      </c>
      <c r="I175" s="114" t="n">
        <v>8.17173665548176</v>
      </c>
      <c r="J175" s="114" t="n">
        <v>83.7754354519794</v>
      </c>
      <c r="K175" s="114" t="n">
        <v>2.21901556229278</v>
      </c>
    </row>
    <row r="176">
      <c r="A176" s="114" t="s">
        <v>101</v>
      </c>
      <c r="B176" s="114" t="s">
        <v>102</v>
      </c>
      <c r="C176" s="114" t="s">
        <v>23</v>
      </c>
      <c r="D176" s="114" t="n">
        <v>2001.0578671</v>
      </c>
      <c r="E176" s="114" t="n">
        <v>13.8171997412975</v>
      </c>
      <c r="F176" s="114" t="n">
        <v>17.2282652535782</v>
      </c>
      <c r="G176" s="114" t="n">
        <v>12.0648527500166</v>
      </c>
      <c r="H176" s="114" t="n">
        <v>9613.912286</v>
      </c>
      <c r="I176" s="114" t="n">
        <v>8.0161153321436</v>
      </c>
      <c r="J176" s="114" t="n">
        <v>82.7717347464219</v>
      </c>
      <c r="K176" s="114" t="n">
        <v>2.51120124592572</v>
      </c>
    </row>
    <row r="177">
      <c r="A177" s="114" t="s">
        <v>101</v>
      </c>
      <c r="B177" s="114" t="s">
        <v>102</v>
      </c>
      <c r="C177" s="114" t="s">
        <v>24</v>
      </c>
      <c r="D177" s="114" t="n">
        <v>231.2701332</v>
      </c>
      <c r="E177" s="114" t="n">
        <v>27.3566044061626</v>
      </c>
      <c r="F177" s="114" t="n">
        <v>9.09918410944407</v>
      </c>
      <c r="G177" s="114" t="n">
        <v>26.6431910167446</v>
      </c>
      <c r="H177" s="114" t="n">
        <v>2310.3877827</v>
      </c>
      <c r="I177" s="114" t="n">
        <v>12.7633503181334</v>
      </c>
      <c r="J177" s="114" t="n">
        <v>90.9008158905559</v>
      </c>
      <c r="K177" s="114" t="n">
        <v>2.6669870666104</v>
      </c>
    </row>
    <row r="178">
      <c r="A178" s="114" t="s">
        <v>103</v>
      </c>
      <c r="B178" s="114" t="s">
        <v>104</v>
      </c>
      <c r="C178" s="114" t="s">
        <v>22</v>
      </c>
      <c r="D178" s="114" t="n">
        <v>4277.9784928</v>
      </c>
      <c r="E178" s="114" t="n">
        <v>8.13918950441188</v>
      </c>
      <c r="F178" s="114" t="n">
        <v>14.4158938671483</v>
      </c>
      <c r="G178" s="114" t="n">
        <v>7.75974367720811</v>
      </c>
      <c r="H178" s="114" t="n">
        <v>25397.4515029</v>
      </c>
      <c r="I178" s="114" t="n">
        <v>3.53448216952915</v>
      </c>
      <c r="J178" s="114" t="n">
        <v>85.5841061328517</v>
      </c>
      <c r="K178" s="114" t="n">
        <v>1.30706092920176</v>
      </c>
    </row>
    <row r="179">
      <c r="A179" s="114" t="s">
        <v>103</v>
      </c>
      <c r="B179" s="114" t="s">
        <v>104</v>
      </c>
      <c r="C179" s="114" t="s">
        <v>23</v>
      </c>
      <c r="D179" s="114" t="n">
        <v>3080.6168286</v>
      </c>
      <c r="E179" s="114" t="n">
        <v>9.86121458991456</v>
      </c>
      <c r="F179" s="114" t="n">
        <v>12.6984064083855</v>
      </c>
      <c r="G179" s="114" t="n">
        <v>9.13241306726766</v>
      </c>
      <c r="H179" s="114" t="n">
        <v>21179.2527135</v>
      </c>
      <c r="I179" s="114" t="n">
        <v>3.87876830454382</v>
      </c>
      <c r="J179" s="114" t="n">
        <v>87.3015935916144</v>
      </c>
      <c r="K179" s="114" t="n">
        <v>1.32835023791083</v>
      </c>
    </row>
    <row r="180">
      <c r="A180" s="114" t="s">
        <v>103</v>
      </c>
      <c r="B180" s="114" t="s">
        <v>104</v>
      </c>
      <c r="C180" s="114" t="s">
        <v>24</v>
      </c>
      <c r="D180" s="114" t="n">
        <v>276.9287525</v>
      </c>
      <c r="E180" s="114" t="n">
        <v>27.1671569677193</v>
      </c>
      <c r="F180" s="114" t="n">
        <v>10.5826832686565</v>
      </c>
      <c r="G180" s="114" t="n">
        <v>25.8113414266464</v>
      </c>
      <c r="H180" s="114" t="n">
        <v>2339.8816109</v>
      </c>
      <c r="I180" s="114" t="n">
        <v>11.172499386758</v>
      </c>
      <c r="J180" s="114" t="n">
        <v>89.4173167313435</v>
      </c>
      <c r="K180" s="114" t="n">
        <v>3.0548137770455</v>
      </c>
    </row>
    <row r="181">
      <c r="A181" s="114" t="s">
        <v>105</v>
      </c>
      <c r="B181" s="114" t="s">
        <v>106</v>
      </c>
      <c r="C181" s="114" t="s">
        <v>22</v>
      </c>
      <c r="D181" s="114" t="n">
        <v>215.1148321</v>
      </c>
      <c r="E181" s="114" t="n">
        <v>31.8966235237048</v>
      </c>
      <c r="F181" s="114" t="n">
        <v>5.74029232240585</v>
      </c>
      <c r="G181" s="114" t="n">
        <v>32.1928603356346</v>
      </c>
      <c r="H181" s="114" t="n">
        <v>3532.3394789</v>
      </c>
      <c r="I181" s="114" t="n">
        <v>9.55082153396721</v>
      </c>
      <c r="J181" s="114" t="n">
        <v>94.2597076775942</v>
      </c>
      <c r="K181" s="114" t="n">
        <v>1.96050288690693</v>
      </c>
    </row>
    <row r="182">
      <c r="A182" s="114" t="s">
        <v>105</v>
      </c>
      <c r="B182" s="114" t="s">
        <v>106</v>
      </c>
      <c r="C182" s="114" t="s">
        <v>23</v>
      </c>
      <c r="D182" s="114" t="n">
        <v>210.5791046</v>
      </c>
      <c r="E182" s="114" t="n">
        <v>33.7415461931839</v>
      </c>
      <c r="F182" s="114" t="n">
        <v>6.02942414943164</v>
      </c>
      <c r="G182" s="114" t="n">
        <v>32.9425522626077</v>
      </c>
      <c r="H182" s="114" t="n">
        <v>3281.9452125</v>
      </c>
      <c r="I182" s="114" t="n">
        <v>10.3322342238826</v>
      </c>
      <c r="J182" s="114" t="n">
        <v>93.9705758505684</v>
      </c>
      <c r="K182" s="114" t="n">
        <v>2.11368950714885</v>
      </c>
    </row>
    <row r="183">
      <c r="A183" s="114" t="s">
        <v>105</v>
      </c>
      <c r="B183" s="114" t="s">
        <v>106</v>
      </c>
      <c r="C183" s="114" t="s">
        <v>24</v>
      </c>
      <c r="D183" s="114" t="n">
        <v>71.3658498</v>
      </c>
      <c r="E183" s="114" t="n">
        <v>50.364113083707</v>
      </c>
      <c r="F183" s="114" t="n">
        <v>7.89901242924408</v>
      </c>
      <c r="G183" s="114" t="n">
        <v>46.5776700378255</v>
      </c>
      <c r="H183" s="114" t="n">
        <v>832.1122804</v>
      </c>
      <c r="I183" s="114" t="n">
        <v>16.6648782391743</v>
      </c>
      <c r="J183" s="114" t="n">
        <v>92.1009875707559</v>
      </c>
      <c r="K183" s="114" t="n">
        <v>3.99471932123815</v>
      </c>
    </row>
    <row r="184">
      <c r="A184" s="114" t="s">
        <v>107</v>
      </c>
      <c r="B184" s="114" t="s">
        <v>108</v>
      </c>
      <c r="C184" s="114" t="s">
        <v>22</v>
      </c>
      <c r="D184" s="114" t="n">
        <v>630.7741484</v>
      </c>
      <c r="E184" s="114" t="n">
        <v>18.7852203220584</v>
      </c>
      <c r="F184" s="114" t="n">
        <v>10.9991764700262</v>
      </c>
      <c r="G184" s="114" t="n">
        <v>16.8961681297066</v>
      </c>
      <c r="H184" s="114" t="n">
        <v>5103.9656307</v>
      </c>
      <c r="I184" s="114" t="n">
        <v>7.72342269336064</v>
      </c>
      <c r="J184" s="114" t="n">
        <v>89.0008235299738</v>
      </c>
      <c r="K184" s="114" t="n">
        <v>2.08811477866029</v>
      </c>
    </row>
    <row r="185">
      <c r="A185" s="114" t="s">
        <v>107</v>
      </c>
      <c r="B185" s="114" t="s">
        <v>108</v>
      </c>
      <c r="C185" s="114" t="s">
        <v>23</v>
      </c>
      <c r="D185" s="114" t="n">
        <v>526.3336801</v>
      </c>
      <c r="E185" s="114" t="n">
        <v>21.6562782528204</v>
      </c>
      <c r="F185" s="114" t="n">
        <v>11.3689302393174</v>
      </c>
      <c r="G185" s="114" t="n">
        <v>20.4165407610436</v>
      </c>
      <c r="H185" s="114" t="n">
        <v>4103.2459639</v>
      </c>
      <c r="I185" s="114" t="n">
        <v>10.8401718340741</v>
      </c>
      <c r="J185" s="114" t="n">
        <v>88.6310697606826</v>
      </c>
      <c r="K185" s="114" t="n">
        <v>2.6188810342381</v>
      </c>
    </row>
    <row r="186">
      <c r="A186" s="114" t="s">
        <v>107</v>
      </c>
      <c r="B186" s="114" t="s">
        <v>108</v>
      </c>
      <c r="C186" s="114" t="s">
        <v>24</v>
      </c>
      <c r="D186" s="114" t="n">
        <v>235.2745405</v>
      </c>
      <c r="E186" s="114" t="n">
        <v>32.9071489995453</v>
      </c>
      <c r="F186" s="114" t="n">
        <v>8.64567934034796</v>
      </c>
      <c r="G186" s="114" t="n">
        <v>29.1755557012038</v>
      </c>
      <c r="H186" s="114" t="n">
        <v>2486.0216265</v>
      </c>
      <c r="I186" s="114" t="n">
        <v>14.4387199597569</v>
      </c>
      <c r="J186" s="114" t="n">
        <v>91.354320659652</v>
      </c>
      <c r="K186" s="114" t="n">
        <v>2.76114470938729</v>
      </c>
    </row>
    <row r="187">
      <c r="A187" s="114" t="s">
        <v>109</v>
      </c>
      <c r="B187" s="114" t="s">
        <v>110</v>
      </c>
      <c r="C187" s="114" t="s">
        <v>22</v>
      </c>
      <c r="D187" s="114" t="n">
        <v>1765.3453783</v>
      </c>
      <c r="E187" s="114" t="n">
        <v>15.2699265659931</v>
      </c>
      <c r="F187" s="114" t="n">
        <v>8.38875746261954</v>
      </c>
      <c r="G187" s="114" t="n">
        <v>15.1427936708206</v>
      </c>
      <c r="H187" s="114" t="n">
        <v>19278.8365064</v>
      </c>
      <c r="I187" s="114" t="n">
        <v>5.9810543914296</v>
      </c>
      <c r="J187" s="114" t="n">
        <v>91.6112425373805</v>
      </c>
      <c r="K187" s="114" t="n">
        <v>1.38661172900446</v>
      </c>
    </row>
    <row r="188">
      <c r="A188" s="114" t="s">
        <v>109</v>
      </c>
      <c r="B188" s="114" t="s">
        <v>110</v>
      </c>
      <c r="C188" s="114" t="s">
        <v>23</v>
      </c>
      <c r="D188" s="114" t="n">
        <v>929.0607801</v>
      </c>
      <c r="E188" s="114" t="n">
        <v>20.7701572785263</v>
      </c>
      <c r="F188" s="114" t="n">
        <v>7.3678554153365</v>
      </c>
      <c r="G188" s="114" t="n">
        <v>20.2147034847245</v>
      </c>
      <c r="H188" s="114" t="n">
        <v>11680.5892161</v>
      </c>
      <c r="I188" s="114" t="n">
        <v>6.68182026434354</v>
      </c>
      <c r="J188" s="114" t="n">
        <v>92.6321445846635</v>
      </c>
      <c r="K188" s="114" t="n">
        <v>1.60785452185253</v>
      </c>
    </row>
    <row r="189">
      <c r="A189" s="114" t="s">
        <v>109</v>
      </c>
      <c r="B189" s="114" t="s">
        <v>110</v>
      </c>
      <c r="C189" s="114" t="s">
        <v>24</v>
      </c>
      <c r="D189" s="114" t="n">
        <v>142.9948231</v>
      </c>
      <c r="E189" s="114" t="n">
        <v>48.5957701950811</v>
      </c>
      <c r="F189" s="114" t="n">
        <v>4.24195898794251</v>
      </c>
      <c r="G189" s="114" t="n">
        <v>47.9214561581827</v>
      </c>
      <c r="H189" s="114" t="n">
        <v>3227.9671194</v>
      </c>
      <c r="I189" s="114" t="n">
        <v>11.811498734956</v>
      </c>
      <c r="J189" s="114" t="n">
        <v>95.7580410120575</v>
      </c>
      <c r="K189" s="114" t="n">
        <v>2.12285933919533</v>
      </c>
    </row>
    <row r="190">
      <c r="A190" s="114" t="s">
        <v>111</v>
      </c>
      <c r="B190" s="114" t="s">
        <v>112</v>
      </c>
      <c r="C190" s="114" t="s">
        <v>22</v>
      </c>
      <c r="D190" s="114" t="n">
        <v>73.9674419</v>
      </c>
      <c r="E190" s="114" t="n">
        <v>32.4437837979365</v>
      </c>
      <c r="F190" s="114" t="n">
        <v>4.28484041806942</v>
      </c>
      <c r="G190" s="114" t="n">
        <v>33.5556160346502</v>
      </c>
      <c r="H190" s="114" t="n">
        <v>1652.2915242</v>
      </c>
      <c r="I190" s="114" t="n">
        <v>11.8097954897457</v>
      </c>
      <c r="J190" s="114" t="n">
        <v>95.7151595819306</v>
      </c>
      <c r="K190" s="114" t="n">
        <v>1.50217019400583</v>
      </c>
    </row>
    <row r="191">
      <c r="A191" s="114" t="s">
        <v>111</v>
      </c>
      <c r="B191" s="114" t="s">
        <v>112</v>
      </c>
      <c r="C191" s="114" t="s">
        <v>23</v>
      </c>
      <c r="D191" s="114" t="n">
        <v>84.6795355</v>
      </c>
      <c r="E191" s="114" t="n">
        <v>36.7764835949048</v>
      </c>
      <c r="F191" s="114" t="n">
        <v>9.98009062709076</v>
      </c>
      <c r="G191" s="114" t="n">
        <v>34.0934577805956</v>
      </c>
      <c r="H191" s="114" t="n">
        <v>763.8050992</v>
      </c>
      <c r="I191" s="114" t="n">
        <v>11.0764830181006</v>
      </c>
      <c r="J191" s="114" t="n">
        <v>90.0199093729092</v>
      </c>
      <c r="K191" s="114" t="n">
        <v>3.77978383683681</v>
      </c>
    </row>
    <row r="192">
      <c r="A192" s="114" t="s">
        <v>111</v>
      </c>
      <c r="B192" s="114" t="s">
        <v>112</v>
      </c>
      <c r="C192" s="114" t="s">
        <v>24</v>
      </c>
      <c r="D192" s="114" t="n">
        <v>33.0718924</v>
      </c>
      <c r="E192" s="114" t="n">
        <v>54.7002146506971</v>
      </c>
      <c r="F192" s="114" t="n">
        <v>6.14620307465359</v>
      </c>
      <c r="G192" s="114" t="n">
        <v>50.2406816654878</v>
      </c>
      <c r="H192" s="114" t="n">
        <v>505.0146628</v>
      </c>
      <c r="I192" s="114" t="n">
        <v>15.6422868793153</v>
      </c>
      <c r="J192" s="114" t="n">
        <v>93.8537969253464</v>
      </c>
      <c r="K192" s="114" t="n">
        <v>3.2901112394071</v>
      </c>
    </row>
    <row r="193">
      <c r="A193" s="114" t="s">
        <v>113</v>
      </c>
      <c r="B193" s="114" t="s">
        <v>114</v>
      </c>
      <c r="C193" s="114" t="s">
        <v>22</v>
      </c>
      <c r="D193" s="114" t="n">
        <v>1017.2681035</v>
      </c>
      <c r="E193" s="114" t="n">
        <v>21.3297433995697</v>
      </c>
      <c r="F193" s="114" t="n">
        <v>7.38984607027701</v>
      </c>
      <c r="G193" s="114" t="n">
        <v>20.4356287811295</v>
      </c>
      <c r="H193" s="114" t="n">
        <v>12748.4868774</v>
      </c>
      <c r="I193" s="114" t="n">
        <v>7.19507094149684</v>
      </c>
      <c r="J193" s="114" t="n">
        <v>92.610153929723</v>
      </c>
      <c r="K193" s="114" t="n">
        <v>1.63066515531837</v>
      </c>
    </row>
    <row r="194">
      <c r="A194" s="114" t="s">
        <v>113</v>
      </c>
      <c r="B194" s="114" t="s">
        <v>114</v>
      </c>
      <c r="C194" s="114" t="s">
        <v>23</v>
      </c>
      <c r="D194" s="114" t="n">
        <v>795.9886664</v>
      </c>
      <c r="E194" s="114" t="n">
        <v>22.011465590341</v>
      </c>
      <c r="F194" s="114" t="n">
        <v>6.72054830857812</v>
      </c>
      <c r="G194" s="114" t="n">
        <v>21.6844340269673</v>
      </c>
      <c r="H194" s="114" t="n">
        <v>11048.1143718</v>
      </c>
      <c r="I194" s="114" t="n">
        <v>7.09955998222004</v>
      </c>
      <c r="J194" s="114" t="n">
        <v>93.2794516914219</v>
      </c>
      <c r="K194" s="114" t="n">
        <v>1.56230856614062</v>
      </c>
    </row>
    <row r="195">
      <c r="A195" s="114" t="s">
        <v>113</v>
      </c>
      <c r="B195" s="114" t="s">
        <v>114</v>
      </c>
      <c r="C195" s="114" t="s">
        <v>24</v>
      </c>
      <c r="D195" s="114" t="n">
        <v>205.9706189</v>
      </c>
      <c r="E195" s="114" t="n">
        <v>35.4831349317336</v>
      </c>
      <c r="F195" s="114" t="n">
        <v>3.67027828997605</v>
      </c>
      <c r="G195" s="114" t="n">
        <v>35.8704170076121</v>
      </c>
      <c r="H195" s="114" t="n">
        <v>5405.8822878</v>
      </c>
      <c r="I195" s="114" t="n">
        <v>9.94191456065747</v>
      </c>
      <c r="J195" s="114" t="n">
        <v>96.3297217100239</v>
      </c>
      <c r="K195" s="114" t="n">
        <v>1.36670604314355</v>
      </c>
    </row>
    <row r="196">
      <c r="A196" s="114" t="s">
        <v>115</v>
      </c>
      <c r="B196" s="114" t="s">
        <v>116</v>
      </c>
      <c r="C196" s="114" t="s">
        <v>22</v>
      </c>
      <c r="D196" s="114" t="n">
        <v>1587.0744086</v>
      </c>
      <c r="E196" s="114" t="n">
        <v>19.3390049238565</v>
      </c>
      <c r="F196" s="114" t="n">
        <v>9.71395033540048</v>
      </c>
      <c r="G196" s="114" t="n">
        <v>18.2971126276727</v>
      </c>
      <c r="H196" s="114" t="n">
        <v>14751.0203294</v>
      </c>
      <c r="I196" s="114" t="n">
        <v>7.68060337409069</v>
      </c>
      <c r="J196" s="114" t="n">
        <v>90.2860496645995</v>
      </c>
      <c r="K196" s="114" t="n">
        <v>1.96860139530649</v>
      </c>
    </row>
    <row r="197">
      <c r="A197" s="114" t="s">
        <v>115</v>
      </c>
      <c r="B197" s="114" t="s">
        <v>116</v>
      </c>
      <c r="C197" s="114" t="s">
        <v>23</v>
      </c>
      <c r="D197" s="114" t="n">
        <v>654.7987081</v>
      </c>
      <c r="E197" s="114" t="n">
        <v>24.8948348871295</v>
      </c>
      <c r="F197" s="114" t="n">
        <v>4.47981619891747</v>
      </c>
      <c r="G197" s="114" t="n">
        <v>24.5102845473688</v>
      </c>
      <c r="H197" s="114" t="n">
        <v>13961.8435608</v>
      </c>
      <c r="I197" s="114" t="n">
        <v>6.53532119609853</v>
      </c>
      <c r="J197" s="114" t="n">
        <v>95.5201838010825</v>
      </c>
      <c r="K197" s="114" t="n">
        <v>1.14951170931619</v>
      </c>
    </row>
    <row r="198">
      <c r="A198" s="114" t="s">
        <v>115</v>
      </c>
      <c r="B198" s="114" t="s">
        <v>116</v>
      </c>
      <c r="C198" s="114" t="s">
        <v>24</v>
      </c>
      <c r="D198" s="114" t="n">
        <v>515.0202565</v>
      </c>
      <c r="E198" s="114" t="n">
        <v>32.1969672200231</v>
      </c>
      <c r="F198" s="114" t="n">
        <v>10.0797188220437</v>
      </c>
      <c r="G198" s="114" t="n">
        <v>28.9576005069693</v>
      </c>
      <c r="H198" s="114" t="n">
        <v>4594.4502118</v>
      </c>
      <c r="I198" s="114" t="n">
        <v>11.6260248502568</v>
      </c>
      <c r="J198" s="114" t="n">
        <v>89.9202811779563</v>
      </c>
      <c r="K198" s="114" t="n">
        <v>3.24603601153858</v>
      </c>
    </row>
    <row r="199">
      <c r="A199" s="114" t="s">
        <v>117</v>
      </c>
      <c r="B199" s="114" t="s">
        <v>118</v>
      </c>
      <c r="C199" s="114" t="s">
        <v>22</v>
      </c>
      <c r="D199" s="114" t="n">
        <v>10.8277944</v>
      </c>
      <c r="E199" s="114" t="n">
        <v>41.7855447018672</v>
      </c>
      <c r="F199" s="114" t="n">
        <v>31.5789473684211</v>
      </c>
      <c r="G199" s="114" t="n">
        <v>26.1565776955383</v>
      </c>
      <c r="H199" s="114" t="n">
        <v>23.4602212</v>
      </c>
      <c r="I199" s="114" t="n">
        <v>25.8417055303403</v>
      </c>
      <c r="J199" s="114" t="n">
        <v>68.4210526315789</v>
      </c>
      <c r="K199" s="114" t="n">
        <v>12.07226662871</v>
      </c>
    </row>
    <row r="200">
      <c r="A200" s="114" t="s">
        <v>117</v>
      </c>
      <c r="B200" s="114" t="s">
        <v>118</v>
      </c>
      <c r="C200" s="114" t="s">
        <v>23</v>
      </c>
      <c r="D200" s="114"/>
      <c r="E200" s="114"/>
      <c r="F200" s="114"/>
      <c r="G200" s="114"/>
      <c r="H200" s="114" t="n">
        <v>3.6092648</v>
      </c>
      <c r="I200" s="114" t="n">
        <v>65.4653670707977</v>
      </c>
      <c r="J200" s="114" t="n">
        <v>100</v>
      </c>
      <c r="K200" s="114" t="n">
        <v>0</v>
      </c>
    </row>
    <row r="201">
      <c r="A201" s="114" t="s">
        <v>117</v>
      </c>
      <c r="B201" s="114" t="s">
        <v>118</v>
      </c>
      <c r="C201" s="114" t="s">
        <v>24</v>
      </c>
      <c r="D201" s="114" t="n">
        <v>1.8046324</v>
      </c>
      <c r="E201" s="114" t="n">
        <v>100</v>
      </c>
      <c r="F201" s="114" t="n">
        <v>50</v>
      </c>
      <c r="G201" s="114" t="n">
        <v>75.5928946018454</v>
      </c>
      <c r="H201" s="114" t="n">
        <v>1.8046324</v>
      </c>
      <c r="I201" s="114" t="n">
        <v>100</v>
      </c>
      <c r="J201" s="114" t="n">
        <v>50</v>
      </c>
      <c r="K201" s="114" t="n">
        <v>75.5928946018454</v>
      </c>
    </row>
    <row r="202">
      <c r="A202" t="s">
        <v>27</v>
      </c>
    </row>
    <row r="203">
      <c r="A203" t="s">
        <v>28</v>
      </c>
    </row>
    <row r="204">
      <c r="A204" t="s">
        <v>29</v>
      </c>
    </row>
    <row r="205">
      <c r="A205" t="s">
        <v>30</v>
      </c>
    </row>
    <row r="206">
      <c r="A206" t="s">
        <v>31</v>
      </c>
    </row>
    <row r="209">
      <c r="K209" s="7" t="str">
        <f>=HYPERLINK("#'Indice'!A1", "Ir al índice")</f>
      </c>
    </row>
    <row r="210">
      <c r="A210" s="4" t="s">
        <v>460</v>
      </c>
    </row>
    <row r="211">
      <c r="A211" s="5" t="s">
        <v>33</v>
      </c>
      <c r="B211" s="5" t="s">
        <v>78</v>
      </c>
      <c r="C211" s="5" t="s">
        <v>11</v>
      </c>
      <c r="D211" s="5" t="s">
        <v>12</v>
      </c>
      <c r="E211" s="5" t="s">
        <v>13</v>
      </c>
      <c r="F211" s="5" t="s">
        <v>14</v>
      </c>
      <c r="G211" s="5" t="s">
        <v>15</v>
      </c>
      <c r="H211" s="5" t="s">
        <v>16</v>
      </c>
      <c r="I211" s="5" t="s">
        <v>17</v>
      </c>
      <c r="J211" s="5" t="s">
        <v>18</v>
      </c>
      <c r="K211" s="5" t="s">
        <v>19</v>
      </c>
    </row>
    <row r="212">
      <c r="A212" s="115" t="s">
        <v>79</v>
      </c>
      <c r="B212" s="115" t="s">
        <v>80</v>
      </c>
      <c r="C212" s="115" t="s">
        <v>22</v>
      </c>
      <c r="D212" s="115" t="n">
        <v>9396.8702497</v>
      </c>
      <c r="E212" s="115" t="n">
        <v>9.57786823323459</v>
      </c>
      <c r="F212" s="115" t="n">
        <v>13.181025190938</v>
      </c>
      <c r="G212" s="115" t="n">
        <v>9.14438682090022</v>
      </c>
      <c r="H212" s="115" t="n">
        <v>61894.0203569</v>
      </c>
      <c r="I212" s="115" t="n">
        <v>4.12113881820521</v>
      </c>
      <c r="J212" s="115" t="n">
        <v>86.818974809062</v>
      </c>
      <c r="K212" s="115" t="n">
        <v>1.38831854795625</v>
      </c>
    </row>
    <row r="213">
      <c r="A213" s="115" t="s">
        <v>79</v>
      </c>
      <c r="B213" s="115" t="s">
        <v>80</v>
      </c>
      <c r="C213" s="115" t="s">
        <v>23</v>
      </c>
      <c r="D213" s="115" t="n">
        <v>10409.4650014</v>
      </c>
      <c r="E213" s="115" t="n">
        <v>11.4668213882343</v>
      </c>
      <c r="F213" s="115" t="n">
        <v>20.4329097508055</v>
      </c>
      <c r="G213" s="115" t="n">
        <v>9.33056894794845</v>
      </c>
      <c r="H213" s="115" t="n">
        <v>40535.1392099</v>
      </c>
      <c r="I213" s="115" t="n">
        <v>4.20567765339066</v>
      </c>
      <c r="J213" s="115" t="n">
        <v>79.5670902491945</v>
      </c>
      <c r="K213" s="115" t="n">
        <v>2.39609960148102</v>
      </c>
    </row>
    <row r="214">
      <c r="A214" s="115" t="s">
        <v>79</v>
      </c>
      <c r="B214" s="115" t="s">
        <v>80</v>
      </c>
      <c r="C214" s="115" t="s">
        <v>24</v>
      </c>
      <c r="D214" s="115" t="n">
        <v>1039.8417732</v>
      </c>
      <c r="E214" s="115" t="n">
        <v>22.3796163603417</v>
      </c>
      <c r="F214" s="115" t="n">
        <v>13.2374354472418</v>
      </c>
      <c r="G214" s="115" t="n">
        <v>20.007190442069</v>
      </c>
      <c r="H214" s="115" t="n">
        <v>6815.4696075</v>
      </c>
      <c r="I214" s="115" t="n">
        <v>9.75827662039387</v>
      </c>
      <c r="J214" s="115" t="n">
        <v>86.7625645527582</v>
      </c>
      <c r="K214" s="115" t="n">
        <v>3.05251341200865</v>
      </c>
    </row>
    <row r="215">
      <c r="A215" s="115" t="s">
        <v>81</v>
      </c>
      <c r="B215" s="115" t="s">
        <v>82</v>
      </c>
      <c r="C215" s="115" t="s">
        <v>22</v>
      </c>
      <c r="D215" s="115" t="n">
        <v>4330.7832495</v>
      </c>
      <c r="E215" s="115" t="n">
        <v>10.9730846269082</v>
      </c>
      <c r="F215" s="115" t="n">
        <v>16.0819270853121</v>
      </c>
      <c r="G215" s="115" t="n">
        <v>9.99478871482706</v>
      </c>
      <c r="H215" s="115" t="n">
        <v>22598.7210725</v>
      </c>
      <c r="I215" s="115" t="n">
        <v>6.11009549988444</v>
      </c>
      <c r="J215" s="115" t="n">
        <v>83.9180729146879</v>
      </c>
      <c r="K215" s="115" t="n">
        <v>1.91538553927894</v>
      </c>
    </row>
    <row r="216">
      <c r="A216" s="115" t="s">
        <v>81</v>
      </c>
      <c r="B216" s="115" t="s">
        <v>82</v>
      </c>
      <c r="C216" s="115" t="s">
        <v>23</v>
      </c>
      <c r="D216" s="115" t="n">
        <v>4414.6822437</v>
      </c>
      <c r="E216" s="115" t="n">
        <v>10.7715291739671</v>
      </c>
      <c r="F216" s="115" t="n">
        <v>18.1960219227699</v>
      </c>
      <c r="G216" s="115" t="n">
        <v>9.56953048172411</v>
      </c>
      <c r="H216" s="115" t="n">
        <v>19847.1166398</v>
      </c>
      <c r="I216" s="115" t="n">
        <v>5.30483774780424</v>
      </c>
      <c r="J216" s="115" t="n">
        <v>81.8039780772301</v>
      </c>
      <c r="K216" s="115" t="n">
        <v>2.12859313848619</v>
      </c>
    </row>
    <row r="217">
      <c r="A217" s="115" t="s">
        <v>81</v>
      </c>
      <c r="B217" s="115" t="s">
        <v>82</v>
      </c>
      <c r="C217" s="115" t="s">
        <v>24</v>
      </c>
      <c r="D217" s="115" t="n">
        <v>736.7999346</v>
      </c>
      <c r="E217" s="115" t="n">
        <v>23.8741070992721</v>
      </c>
      <c r="F217" s="115" t="n">
        <v>17.9134261394022</v>
      </c>
      <c r="G217" s="115" t="n">
        <v>19.2934821989579</v>
      </c>
      <c r="H217" s="115" t="n">
        <v>3376.3157188</v>
      </c>
      <c r="I217" s="115" t="n">
        <v>13.5086285968874</v>
      </c>
      <c r="J217" s="115" t="n">
        <v>82.0865738605978</v>
      </c>
      <c r="K217" s="115" t="n">
        <v>4.21033979234941</v>
      </c>
    </row>
    <row r="218">
      <c r="A218" s="115" t="s">
        <v>83</v>
      </c>
      <c r="B218" s="115" t="s">
        <v>84</v>
      </c>
      <c r="C218" s="115" t="s">
        <v>22</v>
      </c>
      <c r="D218" s="115" t="n">
        <v>1217.8572479</v>
      </c>
      <c r="E218" s="115" t="n">
        <v>14.5882218822126</v>
      </c>
      <c r="F218" s="115" t="n">
        <v>16.9904898252013</v>
      </c>
      <c r="G218" s="115" t="n">
        <v>11.9609464732316</v>
      </c>
      <c r="H218" s="115" t="n">
        <v>5950.0187841</v>
      </c>
      <c r="I218" s="115" t="n">
        <v>8.45453276549817</v>
      </c>
      <c r="J218" s="115" t="n">
        <v>83.0095101747987</v>
      </c>
      <c r="K218" s="115" t="n">
        <v>2.44818140626633</v>
      </c>
    </row>
    <row r="219">
      <c r="A219" s="115" t="s">
        <v>83</v>
      </c>
      <c r="B219" s="115" t="s">
        <v>84</v>
      </c>
      <c r="C219" s="115" t="s">
        <v>23</v>
      </c>
      <c r="D219" s="115" t="n">
        <v>732.0661394</v>
      </c>
      <c r="E219" s="115" t="n">
        <v>15.0287523782985</v>
      </c>
      <c r="F219" s="115" t="n">
        <v>13.9757096523444</v>
      </c>
      <c r="G219" s="115" t="n">
        <v>14.9513850337255</v>
      </c>
      <c r="H219" s="115" t="n">
        <v>4506.0660028</v>
      </c>
      <c r="I219" s="115" t="n">
        <v>8.53940365180608</v>
      </c>
      <c r="J219" s="115" t="n">
        <v>86.0242903476556</v>
      </c>
      <c r="K219" s="115" t="n">
        <v>2.42903737173869</v>
      </c>
    </row>
    <row r="220">
      <c r="A220" s="115" t="s">
        <v>83</v>
      </c>
      <c r="B220" s="115" t="s">
        <v>84</v>
      </c>
      <c r="C220" s="115" t="s">
        <v>24</v>
      </c>
      <c r="D220" s="115" t="n">
        <v>159.6552044</v>
      </c>
      <c r="E220" s="115" t="n">
        <v>25.1780478365755</v>
      </c>
      <c r="F220" s="115" t="n">
        <v>16.9277698442698</v>
      </c>
      <c r="G220" s="115" t="n">
        <v>22.576460284084</v>
      </c>
      <c r="H220" s="115" t="n">
        <v>783.500367</v>
      </c>
      <c r="I220" s="115" t="n">
        <v>14.4405881878943</v>
      </c>
      <c r="J220" s="115" t="n">
        <v>83.0722301557302</v>
      </c>
      <c r="K220" s="115" t="n">
        <v>4.60044376888456</v>
      </c>
    </row>
    <row r="221">
      <c r="A221" s="115" t="s">
        <v>85</v>
      </c>
      <c r="B221" s="115" t="s">
        <v>86</v>
      </c>
      <c r="C221" s="115" t="s">
        <v>22</v>
      </c>
      <c r="D221" s="115" t="n">
        <v>656.2454087</v>
      </c>
      <c r="E221" s="115" t="n">
        <v>30.1249936130135</v>
      </c>
      <c r="F221" s="115" t="n">
        <v>5.46371012364712</v>
      </c>
      <c r="G221" s="115" t="n">
        <v>29.1149388311279</v>
      </c>
      <c r="H221" s="115" t="n">
        <v>11354.7396884</v>
      </c>
      <c r="I221" s="115" t="n">
        <v>6.34662011837934</v>
      </c>
      <c r="J221" s="115" t="n">
        <v>94.5362898763529</v>
      </c>
      <c r="K221" s="115" t="n">
        <v>1.68269334716922</v>
      </c>
    </row>
    <row r="222">
      <c r="A222" s="115" t="s">
        <v>85</v>
      </c>
      <c r="B222" s="115" t="s">
        <v>86</v>
      </c>
      <c r="C222" s="115" t="s">
        <v>23</v>
      </c>
      <c r="D222" s="115" t="n">
        <v>454.6646573</v>
      </c>
      <c r="E222" s="115" t="n">
        <v>28.3690830413857</v>
      </c>
      <c r="F222" s="115" t="n">
        <v>3.92578229783652</v>
      </c>
      <c r="G222" s="115" t="n">
        <v>28.0141631269226</v>
      </c>
      <c r="H222" s="115" t="n">
        <v>11126.8399399</v>
      </c>
      <c r="I222" s="115" t="n">
        <v>6.16440152623262</v>
      </c>
      <c r="J222" s="115" t="n">
        <v>96.0742177021635</v>
      </c>
      <c r="K222" s="115" t="n">
        <v>1.14471403798795</v>
      </c>
    </row>
    <row r="223">
      <c r="A223" s="115" t="s">
        <v>85</v>
      </c>
      <c r="B223" s="115" t="s">
        <v>86</v>
      </c>
      <c r="C223" s="115" t="s">
        <v>24</v>
      </c>
      <c r="D223" s="115" t="n">
        <v>60.5892908</v>
      </c>
      <c r="E223" s="115" t="n">
        <v>59.7789849559391</v>
      </c>
      <c r="F223" s="115" t="n">
        <v>1.44237869204478</v>
      </c>
      <c r="G223" s="115" t="n">
        <v>59.2499737871322</v>
      </c>
      <c r="H223" s="115" t="n">
        <v>4140.0614214</v>
      </c>
      <c r="I223" s="115" t="n">
        <v>10.371938092317</v>
      </c>
      <c r="J223" s="115" t="n">
        <v>98.5576213079552</v>
      </c>
      <c r="K223" s="115" t="n">
        <v>0.867116094733437</v>
      </c>
    </row>
    <row r="224">
      <c r="A224" s="115" t="s">
        <v>87</v>
      </c>
      <c r="B224" s="115" t="s">
        <v>88</v>
      </c>
      <c r="C224" s="115" t="s">
        <v>22</v>
      </c>
      <c r="D224" s="115" t="n">
        <v>799.0519109</v>
      </c>
      <c r="E224" s="115" t="n">
        <v>24.3023554096801</v>
      </c>
      <c r="F224" s="115" t="n">
        <v>12.4946422842441</v>
      </c>
      <c r="G224" s="115" t="n">
        <v>23.0635747457138</v>
      </c>
      <c r="H224" s="115" t="n">
        <v>5596.1044507</v>
      </c>
      <c r="I224" s="115" t="n">
        <v>9.2934212080261</v>
      </c>
      <c r="J224" s="115" t="n">
        <v>87.5053577157559</v>
      </c>
      <c r="K224" s="115" t="n">
        <v>3.29318254065868</v>
      </c>
    </row>
    <row r="225">
      <c r="A225" s="115" t="s">
        <v>87</v>
      </c>
      <c r="B225" s="115" t="s">
        <v>88</v>
      </c>
      <c r="C225" s="115" t="s">
        <v>23</v>
      </c>
      <c r="D225" s="115" t="n">
        <v>390.9564728</v>
      </c>
      <c r="E225" s="115" t="n">
        <v>25.8618572867792</v>
      </c>
      <c r="F225" s="115" t="n">
        <v>7.70063521333949</v>
      </c>
      <c r="G225" s="115" t="n">
        <v>25.5680998905692</v>
      </c>
      <c r="H225" s="115" t="n">
        <v>4685.9814936</v>
      </c>
      <c r="I225" s="115" t="n">
        <v>8.87450543176826</v>
      </c>
      <c r="J225" s="115" t="n">
        <v>92.2993647866605</v>
      </c>
      <c r="K225" s="115" t="n">
        <v>2.13317405607925</v>
      </c>
    </row>
    <row r="226">
      <c r="A226" s="115" t="s">
        <v>87</v>
      </c>
      <c r="B226" s="115" t="s">
        <v>88</v>
      </c>
      <c r="C226" s="115" t="s">
        <v>24</v>
      </c>
      <c r="D226" s="115" t="n">
        <v>185.3795042</v>
      </c>
      <c r="E226" s="115" t="n">
        <v>47.4126582990049</v>
      </c>
      <c r="F226" s="115" t="n">
        <v>9.28149786167581</v>
      </c>
      <c r="G226" s="115" t="n">
        <v>45.0713183049265</v>
      </c>
      <c r="H226" s="115" t="n">
        <v>1811.922084</v>
      </c>
      <c r="I226" s="115" t="n">
        <v>15.2696140023118</v>
      </c>
      <c r="J226" s="115" t="n">
        <v>90.7185021383242</v>
      </c>
      <c r="K226" s="115" t="n">
        <v>4.6112902507168</v>
      </c>
    </row>
    <row r="227">
      <c r="A227" s="115" t="s">
        <v>89</v>
      </c>
      <c r="B227" s="115" t="s">
        <v>90</v>
      </c>
      <c r="C227" s="115" t="s">
        <v>22</v>
      </c>
      <c r="D227" s="115" t="n">
        <v>419.8775039</v>
      </c>
      <c r="E227" s="115" t="n">
        <v>37.7710394898574</v>
      </c>
      <c r="F227" s="115" t="n">
        <v>4.72728185665084</v>
      </c>
      <c r="G227" s="115" t="n">
        <v>37.1789209383826</v>
      </c>
      <c r="H227" s="115" t="n">
        <v>8462.129464</v>
      </c>
      <c r="I227" s="115" t="n">
        <v>9.7464374696937</v>
      </c>
      <c r="J227" s="115" t="n">
        <v>95.2727181433492</v>
      </c>
      <c r="K227" s="115" t="n">
        <v>1.84475935847057</v>
      </c>
    </row>
    <row r="228">
      <c r="A228" s="115" t="s">
        <v>89</v>
      </c>
      <c r="B228" s="115" t="s">
        <v>90</v>
      </c>
      <c r="C228" s="115" t="s">
        <v>23</v>
      </c>
      <c r="D228" s="115" t="n">
        <v>585.6489866</v>
      </c>
      <c r="E228" s="115" t="n">
        <v>32.4877990581905</v>
      </c>
      <c r="F228" s="115" t="n">
        <v>6.6653506860332</v>
      </c>
      <c r="G228" s="115" t="n">
        <v>33.3403157815587</v>
      </c>
      <c r="H228" s="115" t="n">
        <v>8200.8202359</v>
      </c>
      <c r="I228" s="115" t="n">
        <v>15.732069839114</v>
      </c>
      <c r="J228" s="115" t="n">
        <v>93.3346493139668</v>
      </c>
      <c r="K228" s="115" t="n">
        <v>2.38094746485453</v>
      </c>
    </row>
    <row r="229">
      <c r="A229" s="115" t="s">
        <v>89</v>
      </c>
      <c r="B229" s="115" t="s">
        <v>90</v>
      </c>
      <c r="C229" s="115" t="s">
        <v>24</v>
      </c>
      <c r="D229" s="115" t="n">
        <v>49.2535828</v>
      </c>
      <c r="E229" s="115" t="n">
        <v>85.2360717447711</v>
      </c>
      <c r="F229" s="115" t="n">
        <v>1.66250247712782</v>
      </c>
      <c r="G229" s="115" t="n">
        <v>87.5218335755135</v>
      </c>
      <c r="H229" s="115" t="n">
        <v>2913.3635247</v>
      </c>
      <c r="I229" s="115" t="n">
        <v>21.3671023370834</v>
      </c>
      <c r="J229" s="115" t="n">
        <v>98.3374975228722</v>
      </c>
      <c r="K229" s="115" t="n">
        <v>1.47965190072299</v>
      </c>
    </row>
    <row r="230">
      <c r="A230" s="115" t="s">
        <v>91</v>
      </c>
      <c r="B230" s="115" t="s">
        <v>92</v>
      </c>
      <c r="C230" s="115" t="s">
        <v>22</v>
      </c>
      <c r="D230" s="115" t="n">
        <v>1125.9505104</v>
      </c>
      <c r="E230" s="115" t="n">
        <v>23.9525799114599</v>
      </c>
      <c r="F230" s="115" t="n">
        <v>4.96825154747945</v>
      </c>
      <c r="G230" s="115" t="n">
        <v>22.5361399050289</v>
      </c>
      <c r="H230" s="115" t="n">
        <v>21536.9621791</v>
      </c>
      <c r="I230" s="115" t="n">
        <v>6.57010481703821</v>
      </c>
      <c r="J230" s="115" t="n">
        <v>95.0317484525205</v>
      </c>
      <c r="K230" s="115" t="n">
        <v>1.17818743504769</v>
      </c>
    </row>
    <row r="231">
      <c r="A231" s="115" t="s">
        <v>91</v>
      </c>
      <c r="B231" s="115" t="s">
        <v>92</v>
      </c>
      <c r="C231" s="115" t="s">
        <v>23</v>
      </c>
      <c r="D231" s="115" t="n">
        <v>775.5190999</v>
      </c>
      <c r="E231" s="115" t="n">
        <v>30.5885431882688</v>
      </c>
      <c r="F231" s="115" t="n">
        <v>5.57153121868797</v>
      </c>
      <c r="G231" s="115" t="n">
        <v>30.2333018836804</v>
      </c>
      <c r="H231" s="115" t="n">
        <v>13143.7980404</v>
      </c>
      <c r="I231" s="115" t="n">
        <v>7.45798308462632</v>
      </c>
      <c r="J231" s="115" t="n">
        <v>94.428468781312</v>
      </c>
      <c r="K231" s="115" t="n">
        <v>1.78384535366181</v>
      </c>
    </row>
    <row r="232">
      <c r="A232" s="115" t="s">
        <v>91</v>
      </c>
      <c r="B232" s="115" t="s">
        <v>92</v>
      </c>
      <c r="C232" s="115" t="s">
        <v>24</v>
      </c>
      <c r="D232" s="115" t="n">
        <v>279.26868</v>
      </c>
      <c r="E232" s="115" t="n">
        <v>55.5334853410895</v>
      </c>
      <c r="F232" s="115" t="n">
        <v>5.95158208667208</v>
      </c>
      <c r="G232" s="115" t="n">
        <v>54.4476136966293</v>
      </c>
      <c r="H232" s="115" t="n">
        <v>4413.0749008</v>
      </c>
      <c r="I232" s="115" t="n">
        <v>13.5549909875904</v>
      </c>
      <c r="J232" s="115" t="n">
        <v>94.0484179133279</v>
      </c>
      <c r="K232" s="115" t="n">
        <v>3.44555973963894</v>
      </c>
    </row>
    <row r="233">
      <c r="A233" s="115" t="s">
        <v>93</v>
      </c>
      <c r="B233" s="115" t="s">
        <v>94</v>
      </c>
      <c r="C233" s="115" t="s">
        <v>22</v>
      </c>
      <c r="D233" s="115" t="n">
        <v>9189.6727448</v>
      </c>
      <c r="E233" s="115" t="n">
        <v>12.2826923386573</v>
      </c>
      <c r="F233" s="115" t="n">
        <v>14.6667599513819</v>
      </c>
      <c r="G233" s="115" t="n">
        <v>10.9607269664767</v>
      </c>
      <c r="H233" s="115" t="n">
        <v>53466.7883636</v>
      </c>
      <c r="I233" s="115" t="n">
        <v>4.32015615588197</v>
      </c>
      <c r="J233" s="115" t="n">
        <v>85.3332400486181</v>
      </c>
      <c r="K233" s="115" t="n">
        <v>1.88388898884376</v>
      </c>
    </row>
    <row r="234">
      <c r="A234" s="115" t="s">
        <v>93</v>
      </c>
      <c r="B234" s="115" t="s">
        <v>94</v>
      </c>
      <c r="C234" s="115" t="s">
        <v>23</v>
      </c>
      <c r="D234" s="115" t="n">
        <v>6346.1268467</v>
      </c>
      <c r="E234" s="115" t="n">
        <v>11.1825367965633</v>
      </c>
      <c r="F234" s="115" t="n">
        <v>12.9008730317067</v>
      </c>
      <c r="G234" s="115" t="n">
        <v>10.2729559807273</v>
      </c>
      <c r="H234" s="115" t="n">
        <v>42845.3257868</v>
      </c>
      <c r="I234" s="115" t="n">
        <v>4.16855357138248</v>
      </c>
      <c r="J234" s="115" t="n">
        <v>87.0991269682933</v>
      </c>
      <c r="K234" s="115" t="n">
        <v>1.52160079418386</v>
      </c>
    </row>
    <row r="235">
      <c r="A235" s="115" t="s">
        <v>93</v>
      </c>
      <c r="B235" s="115" t="s">
        <v>94</v>
      </c>
      <c r="C235" s="115" t="s">
        <v>24</v>
      </c>
      <c r="D235" s="115" t="n">
        <v>1042.7732907</v>
      </c>
      <c r="E235" s="115" t="n">
        <v>22.2649323352839</v>
      </c>
      <c r="F235" s="115" t="n">
        <v>7.60742411670281</v>
      </c>
      <c r="G235" s="115" t="n">
        <v>21.8003226126307</v>
      </c>
      <c r="H235" s="115" t="n">
        <v>12664.5378136</v>
      </c>
      <c r="I235" s="115" t="n">
        <v>7.69691801694302</v>
      </c>
      <c r="J235" s="115" t="n">
        <v>92.3925758832972</v>
      </c>
      <c r="K235" s="115" t="n">
        <v>1.79499595513723</v>
      </c>
    </row>
    <row r="236">
      <c r="A236" s="115" t="s">
        <v>95</v>
      </c>
      <c r="B236" s="115" t="s">
        <v>96</v>
      </c>
      <c r="C236" s="115" t="s">
        <v>22</v>
      </c>
      <c r="D236" s="115" t="n">
        <v>3510.7738479</v>
      </c>
      <c r="E236" s="115" t="n">
        <v>10.425170523183</v>
      </c>
      <c r="F236" s="115" t="n">
        <v>8.78960324320336</v>
      </c>
      <c r="G236" s="115" t="n">
        <v>10.2074581625052</v>
      </c>
      <c r="H236" s="115" t="n">
        <v>36431.5733862</v>
      </c>
      <c r="I236" s="115" t="n">
        <v>4.31190531616114</v>
      </c>
      <c r="J236" s="115" t="n">
        <v>91.2103967567966</v>
      </c>
      <c r="K236" s="115" t="n">
        <v>0.983654392045312</v>
      </c>
    </row>
    <row r="237">
      <c r="A237" s="115" t="s">
        <v>95</v>
      </c>
      <c r="B237" s="115" t="s">
        <v>96</v>
      </c>
      <c r="C237" s="115" t="s">
        <v>23</v>
      </c>
      <c r="D237" s="115" t="n">
        <v>1750.1632667</v>
      </c>
      <c r="E237" s="115" t="n">
        <v>14.4196717037935</v>
      </c>
      <c r="F237" s="115" t="n">
        <v>6.82830176277271</v>
      </c>
      <c r="G237" s="115" t="n">
        <v>14.192679856631</v>
      </c>
      <c r="H237" s="115" t="n">
        <v>23880.8549206</v>
      </c>
      <c r="I237" s="115" t="n">
        <v>4.94295486519416</v>
      </c>
      <c r="J237" s="115" t="n">
        <v>93.1716982372273</v>
      </c>
      <c r="K237" s="115" t="n">
        <v>1.04014311982113</v>
      </c>
    </row>
    <row r="238">
      <c r="A238" s="115" t="s">
        <v>95</v>
      </c>
      <c r="B238" s="115" t="s">
        <v>96</v>
      </c>
      <c r="C238" s="115" t="s">
        <v>24</v>
      </c>
      <c r="D238" s="115" t="n">
        <v>556.3438577</v>
      </c>
      <c r="E238" s="115" t="n">
        <v>27.6241119608289</v>
      </c>
      <c r="F238" s="115" t="n">
        <v>11.7417978386572</v>
      </c>
      <c r="G238" s="115" t="n">
        <v>25.2820260319832</v>
      </c>
      <c r="H238" s="115" t="n">
        <v>4181.804979</v>
      </c>
      <c r="I238" s="115" t="n">
        <v>11.0880675271164</v>
      </c>
      <c r="J238" s="115" t="n">
        <v>88.2582021613428</v>
      </c>
      <c r="K238" s="115" t="n">
        <v>3.36349972409973</v>
      </c>
    </row>
    <row r="239">
      <c r="A239" s="115" t="s">
        <v>97</v>
      </c>
      <c r="B239" s="115" t="s">
        <v>98</v>
      </c>
      <c r="C239" s="115" t="s">
        <v>22</v>
      </c>
      <c r="D239" s="115" t="n">
        <v>9192.3777132</v>
      </c>
      <c r="E239" s="115" t="n">
        <v>10.4038498295469</v>
      </c>
      <c r="F239" s="115" t="n">
        <v>15.3803319752252</v>
      </c>
      <c r="G239" s="115" t="n">
        <v>9.22946477629156</v>
      </c>
      <c r="H239" s="115" t="n">
        <v>50574.7178736</v>
      </c>
      <c r="I239" s="115" t="n">
        <v>4.75509633037826</v>
      </c>
      <c r="J239" s="115" t="n">
        <v>84.6196680247748</v>
      </c>
      <c r="K239" s="115" t="n">
        <v>1.67753236956036</v>
      </c>
    </row>
    <row r="240">
      <c r="A240" s="115" t="s">
        <v>97</v>
      </c>
      <c r="B240" s="115" t="s">
        <v>98</v>
      </c>
      <c r="C240" s="115" t="s">
        <v>23</v>
      </c>
      <c r="D240" s="115" t="n">
        <v>8621.8047398</v>
      </c>
      <c r="E240" s="115" t="n">
        <v>10.557669314626</v>
      </c>
      <c r="F240" s="115" t="n">
        <v>15.065500459793</v>
      </c>
      <c r="G240" s="115" t="n">
        <v>9.65749685484221</v>
      </c>
      <c r="H240" s="115" t="n">
        <v>48606.9926892</v>
      </c>
      <c r="I240" s="115" t="n">
        <v>4.00183253282651</v>
      </c>
      <c r="J240" s="115" t="n">
        <v>84.934499540207</v>
      </c>
      <c r="K240" s="115" t="n">
        <v>1.71302620365943</v>
      </c>
    </row>
    <row r="241">
      <c r="A241" s="115" t="s">
        <v>97</v>
      </c>
      <c r="B241" s="115" t="s">
        <v>98</v>
      </c>
      <c r="C241" s="115" t="s">
        <v>24</v>
      </c>
      <c r="D241" s="115" t="n">
        <v>1425.0814096</v>
      </c>
      <c r="E241" s="115" t="n">
        <v>19.8615750019756</v>
      </c>
      <c r="F241" s="115" t="n">
        <v>11.8133437573512</v>
      </c>
      <c r="G241" s="115" t="n">
        <v>18.7531065574546</v>
      </c>
      <c r="H241" s="115" t="n">
        <v>10638.2381625</v>
      </c>
      <c r="I241" s="115" t="n">
        <v>9.42546336193774</v>
      </c>
      <c r="J241" s="115" t="n">
        <v>88.1866562426488</v>
      </c>
      <c r="K241" s="115" t="n">
        <v>2.51213623149381</v>
      </c>
    </row>
    <row r="242">
      <c r="A242" s="115" t="s">
        <v>99</v>
      </c>
      <c r="B242" s="115" t="s">
        <v>100</v>
      </c>
      <c r="C242" s="115" t="s">
        <v>22</v>
      </c>
      <c r="D242" s="115" t="n">
        <v>20842.9081239</v>
      </c>
      <c r="E242" s="115" t="n">
        <v>6.95340421149752</v>
      </c>
      <c r="F242" s="115" t="n">
        <v>14.6922191820281</v>
      </c>
      <c r="G242" s="115" t="n">
        <v>6.06388304683389</v>
      </c>
      <c r="H242" s="115" t="n">
        <v>121020.6719498</v>
      </c>
      <c r="I242" s="115" t="n">
        <v>2.89462239810809</v>
      </c>
      <c r="J242" s="115" t="n">
        <v>85.3077808179719</v>
      </c>
      <c r="K242" s="115" t="n">
        <v>1.04435841565696</v>
      </c>
    </row>
    <row r="243">
      <c r="A243" s="115" t="s">
        <v>99</v>
      </c>
      <c r="B243" s="115" t="s">
        <v>100</v>
      </c>
      <c r="C243" s="115" t="s">
        <v>23</v>
      </c>
      <c r="D243" s="115" t="n">
        <v>11014.9753483</v>
      </c>
      <c r="E243" s="115" t="n">
        <v>8.11768762730144</v>
      </c>
      <c r="F243" s="115" t="n">
        <v>13.2321974374543</v>
      </c>
      <c r="G243" s="115" t="n">
        <v>7.61128971715603</v>
      </c>
      <c r="H243" s="115" t="n">
        <v>72228.7594914</v>
      </c>
      <c r="I243" s="115" t="n">
        <v>3.61608357869215</v>
      </c>
      <c r="J243" s="115" t="n">
        <v>86.7678025625457</v>
      </c>
      <c r="K243" s="115" t="n">
        <v>1.16073111588224</v>
      </c>
    </row>
    <row r="244">
      <c r="A244" s="115" t="s">
        <v>99</v>
      </c>
      <c r="B244" s="115" t="s">
        <v>100</v>
      </c>
      <c r="C244" s="115" t="s">
        <v>24</v>
      </c>
      <c r="D244" s="115" t="n">
        <v>2479.1429769</v>
      </c>
      <c r="E244" s="115" t="n">
        <v>17.0114197476653</v>
      </c>
      <c r="F244" s="115" t="n">
        <v>13.4644251367141</v>
      </c>
      <c r="G244" s="115" t="n">
        <v>15.9843886352747</v>
      </c>
      <c r="H244" s="115" t="n">
        <v>15933.3993465</v>
      </c>
      <c r="I244" s="115" t="n">
        <v>7.60949325245989</v>
      </c>
      <c r="J244" s="115" t="n">
        <v>86.5355748632858</v>
      </c>
      <c r="K244" s="115" t="n">
        <v>2.48707660954259</v>
      </c>
    </row>
    <row r="245">
      <c r="A245" s="115" t="s">
        <v>101</v>
      </c>
      <c r="B245" s="115" t="s">
        <v>102</v>
      </c>
      <c r="C245" s="115" t="s">
        <v>22</v>
      </c>
      <c r="D245" s="115" t="n">
        <v>2688.7186209</v>
      </c>
      <c r="E245" s="115" t="n">
        <v>12.2237220560343</v>
      </c>
      <c r="F245" s="115" t="n">
        <v>16.2245645480206</v>
      </c>
      <c r="G245" s="115" t="n">
        <v>11.4578726877743</v>
      </c>
      <c r="H245" s="115" t="n">
        <v>13883.1814319</v>
      </c>
      <c r="I245" s="115" t="n">
        <v>8.17173665548176</v>
      </c>
      <c r="J245" s="115" t="n">
        <v>83.7754354519794</v>
      </c>
      <c r="K245" s="115" t="n">
        <v>2.21901556229278</v>
      </c>
    </row>
    <row r="246">
      <c r="A246" s="115" t="s">
        <v>101</v>
      </c>
      <c r="B246" s="115" t="s">
        <v>102</v>
      </c>
      <c r="C246" s="115" t="s">
        <v>23</v>
      </c>
      <c r="D246" s="115" t="n">
        <v>2001.0578671</v>
      </c>
      <c r="E246" s="115" t="n">
        <v>13.8171997412975</v>
      </c>
      <c r="F246" s="115" t="n">
        <v>17.2282652535782</v>
      </c>
      <c r="G246" s="115" t="n">
        <v>12.0648527500166</v>
      </c>
      <c r="H246" s="115" t="n">
        <v>9613.912286</v>
      </c>
      <c r="I246" s="115" t="n">
        <v>8.0161153321436</v>
      </c>
      <c r="J246" s="115" t="n">
        <v>82.7717347464219</v>
      </c>
      <c r="K246" s="115" t="n">
        <v>2.51120124592572</v>
      </c>
    </row>
    <row r="247">
      <c r="A247" s="115" t="s">
        <v>101</v>
      </c>
      <c r="B247" s="115" t="s">
        <v>102</v>
      </c>
      <c r="C247" s="115" t="s">
        <v>24</v>
      </c>
      <c r="D247" s="115" t="n">
        <v>231.2701332</v>
      </c>
      <c r="E247" s="115" t="n">
        <v>27.3566044061626</v>
      </c>
      <c r="F247" s="115" t="n">
        <v>9.09918410944407</v>
      </c>
      <c r="G247" s="115" t="n">
        <v>26.6431910167446</v>
      </c>
      <c r="H247" s="115" t="n">
        <v>2310.3877827</v>
      </c>
      <c r="I247" s="115" t="n">
        <v>12.7633503181334</v>
      </c>
      <c r="J247" s="115" t="n">
        <v>90.9008158905559</v>
      </c>
      <c r="K247" s="115" t="n">
        <v>2.6669870666104</v>
      </c>
    </row>
    <row r="248">
      <c r="A248" s="115" t="s">
        <v>103</v>
      </c>
      <c r="B248" s="115" t="s">
        <v>104</v>
      </c>
      <c r="C248" s="115" t="s">
        <v>22</v>
      </c>
      <c r="D248" s="115" t="n">
        <v>4277.9784928</v>
      </c>
      <c r="E248" s="115" t="n">
        <v>8.13918950441188</v>
      </c>
      <c r="F248" s="115" t="n">
        <v>14.4158938671483</v>
      </c>
      <c r="G248" s="115" t="n">
        <v>7.75974367720811</v>
      </c>
      <c r="H248" s="115" t="n">
        <v>25397.4515029</v>
      </c>
      <c r="I248" s="115" t="n">
        <v>3.53448216952915</v>
      </c>
      <c r="J248" s="115" t="n">
        <v>85.5841061328517</v>
      </c>
      <c r="K248" s="115" t="n">
        <v>1.30706092920176</v>
      </c>
    </row>
    <row r="249">
      <c r="A249" s="115" t="s">
        <v>103</v>
      </c>
      <c r="B249" s="115" t="s">
        <v>104</v>
      </c>
      <c r="C249" s="115" t="s">
        <v>23</v>
      </c>
      <c r="D249" s="115" t="n">
        <v>3080.6168286</v>
      </c>
      <c r="E249" s="115" t="n">
        <v>9.86121458991456</v>
      </c>
      <c r="F249" s="115" t="n">
        <v>12.6984064083855</v>
      </c>
      <c r="G249" s="115" t="n">
        <v>9.13241306726766</v>
      </c>
      <c r="H249" s="115" t="n">
        <v>21179.2527135</v>
      </c>
      <c r="I249" s="115" t="n">
        <v>3.87876830454382</v>
      </c>
      <c r="J249" s="115" t="n">
        <v>87.3015935916144</v>
      </c>
      <c r="K249" s="115" t="n">
        <v>1.32835023791083</v>
      </c>
    </row>
    <row r="250">
      <c r="A250" s="115" t="s">
        <v>103</v>
      </c>
      <c r="B250" s="115" t="s">
        <v>104</v>
      </c>
      <c r="C250" s="115" t="s">
        <v>24</v>
      </c>
      <c r="D250" s="115" t="n">
        <v>276.9287525</v>
      </c>
      <c r="E250" s="115" t="n">
        <v>27.1671569677193</v>
      </c>
      <c r="F250" s="115" t="n">
        <v>10.5826832686565</v>
      </c>
      <c r="G250" s="115" t="n">
        <v>25.8113414266464</v>
      </c>
      <c r="H250" s="115" t="n">
        <v>2339.8816109</v>
      </c>
      <c r="I250" s="115" t="n">
        <v>11.172499386758</v>
      </c>
      <c r="J250" s="115" t="n">
        <v>89.4173167313435</v>
      </c>
      <c r="K250" s="115" t="n">
        <v>3.0548137770455</v>
      </c>
    </row>
    <row r="251">
      <c r="A251" s="115" t="s">
        <v>105</v>
      </c>
      <c r="B251" s="115" t="s">
        <v>106</v>
      </c>
      <c r="C251" s="115" t="s">
        <v>22</v>
      </c>
      <c r="D251" s="115" t="n">
        <v>215.1148321</v>
      </c>
      <c r="E251" s="115" t="n">
        <v>31.8966235237048</v>
      </c>
      <c r="F251" s="115" t="n">
        <v>5.74029232240585</v>
      </c>
      <c r="G251" s="115" t="n">
        <v>32.1928603356346</v>
      </c>
      <c r="H251" s="115" t="n">
        <v>3532.3394789</v>
      </c>
      <c r="I251" s="115" t="n">
        <v>9.55082153396721</v>
      </c>
      <c r="J251" s="115" t="n">
        <v>94.2597076775942</v>
      </c>
      <c r="K251" s="115" t="n">
        <v>1.96050288690693</v>
      </c>
    </row>
    <row r="252">
      <c r="A252" s="115" t="s">
        <v>105</v>
      </c>
      <c r="B252" s="115" t="s">
        <v>106</v>
      </c>
      <c r="C252" s="115" t="s">
        <v>23</v>
      </c>
      <c r="D252" s="115" t="n">
        <v>210.5791046</v>
      </c>
      <c r="E252" s="115" t="n">
        <v>33.7415461931839</v>
      </c>
      <c r="F252" s="115" t="n">
        <v>6.02942414943164</v>
      </c>
      <c r="G252" s="115" t="n">
        <v>32.9425522626077</v>
      </c>
      <c r="H252" s="115" t="n">
        <v>3281.9452125</v>
      </c>
      <c r="I252" s="115" t="n">
        <v>10.3322342238826</v>
      </c>
      <c r="J252" s="115" t="n">
        <v>93.9705758505684</v>
      </c>
      <c r="K252" s="115" t="n">
        <v>2.11368950714885</v>
      </c>
    </row>
    <row r="253">
      <c r="A253" s="115" t="s">
        <v>105</v>
      </c>
      <c r="B253" s="115" t="s">
        <v>106</v>
      </c>
      <c r="C253" s="115" t="s">
        <v>24</v>
      </c>
      <c r="D253" s="115" t="n">
        <v>71.3658498</v>
      </c>
      <c r="E253" s="115" t="n">
        <v>50.364113083707</v>
      </c>
      <c r="F253" s="115" t="n">
        <v>7.89901242924408</v>
      </c>
      <c r="G253" s="115" t="n">
        <v>46.5776700378255</v>
      </c>
      <c r="H253" s="115" t="n">
        <v>832.1122804</v>
      </c>
      <c r="I253" s="115" t="n">
        <v>16.6648782391743</v>
      </c>
      <c r="J253" s="115" t="n">
        <v>92.1009875707559</v>
      </c>
      <c r="K253" s="115" t="n">
        <v>3.99471932123815</v>
      </c>
    </row>
    <row r="254">
      <c r="A254" s="115" t="s">
        <v>107</v>
      </c>
      <c r="B254" s="115" t="s">
        <v>108</v>
      </c>
      <c r="C254" s="115" t="s">
        <v>22</v>
      </c>
      <c r="D254" s="115" t="n">
        <v>630.7741484</v>
      </c>
      <c r="E254" s="115" t="n">
        <v>18.7852203220584</v>
      </c>
      <c r="F254" s="115" t="n">
        <v>10.9991764700262</v>
      </c>
      <c r="G254" s="115" t="n">
        <v>16.8961681297066</v>
      </c>
      <c r="H254" s="115" t="n">
        <v>5103.9656307</v>
      </c>
      <c r="I254" s="115" t="n">
        <v>7.72342269336064</v>
      </c>
      <c r="J254" s="115" t="n">
        <v>89.0008235299738</v>
      </c>
      <c r="K254" s="115" t="n">
        <v>2.08811477866029</v>
      </c>
    </row>
    <row r="255">
      <c r="A255" s="115" t="s">
        <v>107</v>
      </c>
      <c r="B255" s="115" t="s">
        <v>108</v>
      </c>
      <c r="C255" s="115" t="s">
        <v>23</v>
      </c>
      <c r="D255" s="115" t="n">
        <v>526.3336801</v>
      </c>
      <c r="E255" s="115" t="n">
        <v>21.6562782528204</v>
      </c>
      <c r="F255" s="115" t="n">
        <v>11.3689302393174</v>
      </c>
      <c r="G255" s="115" t="n">
        <v>20.4165407610436</v>
      </c>
      <c r="H255" s="115" t="n">
        <v>4103.2459639</v>
      </c>
      <c r="I255" s="115" t="n">
        <v>10.8401718340741</v>
      </c>
      <c r="J255" s="115" t="n">
        <v>88.6310697606826</v>
      </c>
      <c r="K255" s="115" t="n">
        <v>2.6188810342381</v>
      </c>
    </row>
    <row r="256">
      <c r="A256" s="115" t="s">
        <v>107</v>
      </c>
      <c r="B256" s="115" t="s">
        <v>108</v>
      </c>
      <c r="C256" s="115" t="s">
        <v>24</v>
      </c>
      <c r="D256" s="115" t="n">
        <v>235.2745405</v>
      </c>
      <c r="E256" s="115" t="n">
        <v>32.9071489995453</v>
      </c>
      <c r="F256" s="115" t="n">
        <v>8.64567934034796</v>
      </c>
      <c r="G256" s="115" t="n">
        <v>29.1755557012038</v>
      </c>
      <c r="H256" s="115" t="n">
        <v>2486.0216265</v>
      </c>
      <c r="I256" s="115" t="n">
        <v>14.4387199597569</v>
      </c>
      <c r="J256" s="115" t="n">
        <v>91.354320659652</v>
      </c>
      <c r="K256" s="115" t="n">
        <v>2.76114470938729</v>
      </c>
    </row>
    <row r="257">
      <c r="A257" s="115" t="s">
        <v>109</v>
      </c>
      <c r="B257" s="115" t="s">
        <v>110</v>
      </c>
      <c r="C257" s="115" t="s">
        <v>22</v>
      </c>
      <c r="D257" s="115" t="n">
        <v>1765.3453783</v>
      </c>
      <c r="E257" s="115" t="n">
        <v>15.2699265659931</v>
      </c>
      <c r="F257" s="115" t="n">
        <v>8.38875746261954</v>
      </c>
      <c r="G257" s="115" t="n">
        <v>15.1427936708206</v>
      </c>
      <c r="H257" s="115" t="n">
        <v>19278.8365064</v>
      </c>
      <c r="I257" s="115" t="n">
        <v>5.9810543914296</v>
      </c>
      <c r="J257" s="115" t="n">
        <v>91.6112425373805</v>
      </c>
      <c r="K257" s="115" t="n">
        <v>1.38661172900446</v>
      </c>
    </row>
    <row r="258">
      <c r="A258" s="115" t="s">
        <v>109</v>
      </c>
      <c r="B258" s="115" t="s">
        <v>110</v>
      </c>
      <c r="C258" s="115" t="s">
        <v>23</v>
      </c>
      <c r="D258" s="115" t="n">
        <v>929.0607801</v>
      </c>
      <c r="E258" s="115" t="n">
        <v>20.7701572785263</v>
      </c>
      <c r="F258" s="115" t="n">
        <v>7.3678554153365</v>
      </c>
      <c r="G258" s="115" t="n">
        <v>20.2147034847245</v>
      </c>
      <c r="H258" s="115" t="n">
        <v>11680.5892161</v>
      </c>
      <c r="I258" s="115" t="n">
        <v>6.68182026434354</v>
      </c>
      <c r="J258" s="115" t="n">
        <v>92.6321445846635</v>
      </c>
      <c r="K258" s="115" t="n">
        <v>1.60785452185253</v>
      </c>
    </row>
    <row r="259">
      <c r="A259" s="115" t="s">
        <v>109</v>
      </c>
      <c r="B259" s="115" t="s">
        <v>110</v>
      </c>
      <c r="C259" s="115" t="s">
        <v>24</v>
      </c>
      <c r="D259" s="115" t="n">
        <v>142.9948231</v>
      </c>
      <c r="E259" s="115" t="n">
        <v>48.5957701950811</v>
      </c>
      <c r="F259" s="115" t="n">
        <v>4.24195898794251</v>
      </c>
      <c r="G259" s="115" t="n">
        <v>47.9214561581827</v>
      </c>
      <c r="H259" s="115" t="n">
        <v>3227.9671194</v>
      </c>
      <c r="I259" s="115" t="n">
        <v>11.811498734956</v>
      </c>
      <c r="J259" s="115" t="n">
        <v>95.7580410120575</v>
      </c>
      <c r="K259" s="115" t="n">
        <v>2.12285933919533</v>
      </c>
    </row>
    <row r="260">
      <c r="A260" s="115" t="s">
        <v>111</v>
      </c>
      <c r="B260" s="115" t="s">
        <v>112</v>
      </c>
      <c r="C260" s="115" t="s">
        <v>22</v>
      </c>
      <c r="D260" s="115" t="n">
        <v>73.9674419</v>
      </c>
      <c r="E260" s="115" t="n">
        <v>32.4437837979365</v>
      </c>
      <c r="F260" s="115" t="n">
        <v>4.28484041806942</v>
      </c>
      <c r="G260" s="115" t="n">
        <v>33.5556160346502</v>
      </c>
      <c r="H260" s="115" t="n">
        <v>1652.2915242</v>
      </c>
      <c r="I260" s="115" t="n">
        <v>11.8097954897457</v>
      </c>
      <c r="J260" s="115" t="n">
        <v>95.7151595819306</v>
      </c>
      <c r="K260" s="115" t="n">
        <v>1.50217019400583</v>
      </c>
    </row>
    <row r="261">
      <c r="A261" s="115" t="s">
        <v>111</v>
      </c>
      <c r="B261" s="115" t="s">
        <v>112</v>
      </c>
      <c r="C261" s="115" t="s">
        <v>23</v>
      </c>
      <c r="D261" s="115" t="n">
        <v>84.6795355</v>
      </c>
      <c r="E261" s="115" t="n">
        <v>36.7764835949048</v>
      </c>
      <c r="F261" s="115" t="n">
        <v>9.98009062709076</v>
      </c>
      <c r="G261" s="115" t="n">
        <v>34.0934577805956</v>
      </c>
      <c r="H261" s="115" t="n">
        <v>763.8050992</v>
      </c>
      <c r="I261" s="115" t="n">
        <v>11.0764830181006</v>
      </c>
      <c r="J261" s="115" t="n">
        <v>90.0199093729092</v>
      </c>
      <c r="K261" s="115" t="n">
        <v>3.77978383683681</v>
      </c>
    </row>
    <row r="262">
      <c r="A262" s="115" t="s">
        <v>111</v>
      </c>
      <c r="B262" s="115" t="s">
        <v>112</v>
      </c>
      <c r="C262" s="115" t="s">
        <v>24</v>
      </c>
      <c r="D262" s="115" t="n">
        <v>33.0718924</v>
      </c>
      <c r="E262" s="115" t="n">
        <v>54.7002146506971</v>
      </c>
      <c r="F262" s="115" t="n">
        <v>6.14620307465359</v>
      </c>
      <c r="G262" s="115" t="n">
        <v>50.2406816654878</v>
      </c>
      <c r="H262" s="115" t="n">
        <v>505.0146628</v>
      </c>
      <c r="I262" s="115" t="n">
        <v>15.6422868793153</v>
      </c>
      <c r="J262" s="115" t="n">
        <v>93.8537969253464</v>
      </c>
      <c r="K262" s="115" t="n">
        <v>3.2901112394071</v>
      </c>
    </row>
    <row r="263">
      <c r="A263" s="115" t="s">
        <v>113</v>
      </c>
      <c r="B263" s="115" t="s">
        <v>114</v>
      </c>
      <c r="C263" s="115" t="s">
        <v>22</v>
      </c>
      <c r="D263" s="115" t="n">
        <v>1017.2681035</v>
      </c>
      <c r="E263" s="115" t="n">
        <v>21.3297433995697</v>
      </c>
      <c r="F263" s="115" t="n">
        <v>7.38984607027701</v>
      </c>
      <c r="G263" s="115" t="n">
        <v>20.4356287811295</v>
      </c>
      <c r="H263" s="115" t="n">
        <v>12748.4868774</v>
      </c>
      <c r="I263" s="115" t="n">
        <v>7.19507094149684</v>
      </c>
      <c r="J263" s="115" t="n">
        <v>92.610153929723</v>
      </c>
      <c r="K263" s="115" t="n">
        <v>1.63066515531837</v>
      </c>
    </row>
    <row r="264">
      <c r="A264" s="115" t="s">
        <v>113</v>
      </c>
      <c r="B264" s="115" t="s">
        <v>114</v>
      </c>
      <c r="C264" s="115" t="s">
        <v>23</v>
      </c>
      <c r="D264" s="115" t="n">
        <v>795.9886664</v>
      </c>
      <c r="E264" s="115" t="n">
        <v>22.011465590341</v>
      </c>
      <c r="F264" s="115" t="n">
        <v>6.72054830857812</v>
      </c>
      <c r="G264" s="115" t="n">
        <v>21.6844340269673</v>
      </c>
      <c r="H264" s="115" t="n">
        <v>11048.1143718</v>
      </c>
      <c r="I264" s="115" t="n">
        <v>7.09955998222004</v>
      </c>
      <c r="J264" s="115" t="n">
        <v>93.2794516914219</v>
      </c>
      <c r="K264" s="115" t="n">
        <v>1.56230856614062</v>
      </c>
    </row>
    <row r="265">
      <c r="A265" s="115" t="s">
        <v>113</v>
      </c>
      <c r="B265" s="115" t="s">
        <v>114</v>
      </c>
      <c r="C265" s="115" t="s">
        <v>24</v>
      </c>
      <c r="D265" s="115" t="n">
        <v>205.9706189</v>
      </c>
      <c r="E265" s="115" t="n">
        <v>35.4831349317336</v>
      </c>
      <c r="F265" s="115" t="n">
        <v>3.67027828997605</v>
      </c>
      <c r="G265" s="115" t="n">
        <v>35.8704170076121</v>
      </c>
      <c r="H265" s="115" t="n">
        <v>5405.8822878</v>
      </c>
      <c r="I265" s="115" t="n">
        <v>9.94191456065747</v>
      </c>
      <c r="J265" s="115" t="n">
        <v>96.3297217100239</v>
      </c>
      <c r="K265" s="115" t="n">
        <v>1.36670604314355</v>
      </c>
    </row>
    <row r="266">
      <c r="A266" s="115" t="s">
        <v>115</v>
      </c>
      <c r="B266" s="115" t="s">
        <v>116</v>
      </c>
      <c r="C266" s="115" t="s">
        <v>22</v>
      </c>
      <c r="D266" s="115" t="n">
        <v>1587.0744086</v>
      </c>
      <c r="E266" s="115" t="n">
        <v>19.3390049238565</v>
      </c>
      <c r="F266" s="115" t="n">
        <v>9.73183859712836</v>
      </c>
      <c r="G266" s="115" t="n">
        <v>18.2977326232514</v>
      </c>
      <c r="H266" s="115" t="n">
        <v>14720.9889934</v>
      </c>
      <c r="I266" s="115" t="n">
        <v>7.695958373155</v>
      </c>
      <c r="J266" s="115" t="n">
        <v>90.2681614028716</v>
      </c>
      <c r="K266" s="115" t="n">
        <v>1.97268425340086</v>
      </c>
    </row>
    <row r="267">
      <c r="A267" s="115" t="s">
        <v>115</v>
      </c>
      <c r="B267" s="115" t="s">
        <v>116</v>
      </c>
      <c r="C267" s="115" t="s">
        <v>23</v>
      </c>
      <c r="D267" s="115" t="n">
        <v>654.7987081</v>
      </c>
      <c r="E267" s="115" t="n">
        <v>24.8948348871295</v>
      </c>
      <c r="F267" s="115" t="n">
        <v>4.48759189709015</v>
      </c>
      <c r="G267" s="115" t="n">
        <v>24.5109028890368</v>
      </c>
      <c r="H267" s="115" t="n">
        <v>13936.5171494</v>
      </c>
      <c r="I267" s="115" t="n">
        <v>6.54661730574045</v>
      </c>
      <c r="J267" s="115" t="n">
        <v>95.5124081029098</v>
      </c>
      <c r="K267" s="115" t="n">
        <v>1.15162973460675</v>
      </c>
    </row>
    <row r="268">
      <c r="A268" s="115" t="s">
        <v>115</v>
      </c>
      <c r="B268" s="115" t="s">
        <v>116</v>
      </c>
      <c r="C268" s="115" t="s">
        <v>24</v>
      </c>
      <c r="D268" s="115" t="n">
        <v>510.730082</v>
      </c>
      <c r="E268" s="115" t="n">
        <v>32.4565560734592</v>
      </c>
      <c r="F268" s="115" t="n">
        <v>10.0484069151687</v>
      </c>
      <c r="G268" s="115" t="n">
        <v>29.1930185220887</v>
      </c>
      <c r="H268" s="115" t="n">
        <v>4571.9669695</v>
      </c>
      <c r="I268" s="115" t="n">
        <v>11.6808296733823</v>
      </c>
      <c r="J268" s="115" t="n">
        <v>89.9515930848313</v>
      </c>
      <c r="K268" s="115" t="n">
        <v>3.26112433512276</v>
      </c>
    </row>
    <row r="269">
      <c r="A269" t="s">
        <v>27</v>
      </c>
    </row>
    <row r="270">
      <c r="A270" t="s">
        <v>28</v>
      </c>
    </row>
    <row r="271">
      <c r="A271" t="s">
        <v>29</v>
      </c>
    </row>
    <row r="272">
      <c r="A272" t="s">
        <v>30</v>
      </c>
    </row>
    <row r="273">
      <c r="A273" t="s">
        <v>31</v>
      </c>
    </row>
    <row r="276">
      <c r="K276" s="7" t="str">
        <f>=HYPERLINK("#'Indice'!A1", "Ir al índice")</f>
      </c>
    </row>
    <row r="277">
      <c r="A277" s="4" t="s">
        <v>461</v>
      </c>
    </row>
    <row r="278">
      <c r="A278" s="5" t="s">
        <v>33</v>
      </c>
      <c r="B278" s="5" t="s">
        <v>121</v>
      </c>
      <c r="C278" s="5" t="s">
        <v>11</v>
      </c>
      <c r="D278" s="5" t="s">
        <v>12</v>
      </c>
      <c r="E278" s="5" t="s">
        <v>13</v>
      </c>
      <c r="F278" s="5" t="s">
        <v>14</v>
      </c>
      <c r="G278" s="5" t="s">
        <v>15</v>
      </c>
      <c r="H278" s="5" t="s">
        <v>16</v>
      </c>
      <c r="I278" s="5" t="s">
        <v>17</v>
      </c>
      <c r="J278" s="5" t="s">
        <v>18</v>
      </c>
      <c r="K278" s="5" t="s">
        <v>19</v>
      </c>
    </row>
    <row r="279">
      <c r="A279" s="116" t="s">
        <v>95</v>
      </c>
      <c r="B279" s="116" t="s">
        <v>122</v>
      </c>
      <c r="C279" s="116" t="s">
        <v>22</v>
      </c>
      <c r="D279" s="116" t="n">
        <v>2238.3831651</v>
      </c>
      <c r="E279" s="116" t="n">
        <v>21.1815474682455</v>
      </c>
      <c r="F279" s="116" t="n">
        <v>26.2414549800681</v>
      </c>
      <c r="G279" s="116" t="n">
        <v>17.9830369611397</v>
      </c>
      <c r="H279" s="116" t="n">
        <v>6291.5675057</v>
      </c>
      <c r="I279" s="116" t="n">
        <v>11.2353907695632</v>
      </c>
      <c r="J279" s="116" t="n">
        <v>73.7585450199319</v>
      </c>
      <c r="K279" s="116" t="n">
        <v>6.39791707785349</v>
      </c>
    </row>
    <row r="280">
      <c r="A280" s="116" t="s">
        <v>95</v>
      </c>
      <c r="B280" s="116" t="s">
        <v>122</v>
      </c>
      <c r="C280" s="116" t="s">
        <v>23</v>
      </c>
      <c r="D280" s="116" t="n">
        <v>1593.3384593</v>
      </c>
      <c r="E280" s="116" t="n">
        <v>24.1643415117321</v>
      </c>
      <c r="F280" s="116" t="n">
        <v>29.955625323667</v>
      </c>
      <c r="G280" s="116" t="n">
        <v>18.1661642648666</v>
      </c>
      <c r="H280" s="116" t="n">
        <v>3725.6573623</v>
      </c>
      <c r="I280" s="116" t="n">
        <v>16.149165604276</v>
      </c>
      <c r="J280" s="116" t="n">
        <v>70.044374676333</v>
      </c>
      <c r="K280" s="116" t="n">
        <v>7.769058012169</v>
      </c>
    </row>
    <row r="281">
      <c r="A281" s="116" t="s">
        <v>95</v>
      </c>
      <c r="B281" s="116" t="s">
        <v>122</v>
      </c>
      <c r="C281" s="116" t="s">
        <v>24</v>
      </c>
      <c r="D281" s="116" t="n">
        <v>292.6235529</v>
      </c>
      <c r="E281" s="116" t="n">
        <v>47.4487682353335</v>
      </c>
      <c r="F281" s="116" t="n">
        <v>22.4815164178575</v>
      </c>
      <c r="G281" s="116" t="n">
        <v>40.9491401168278</v>
      </c>
      <c r="H281" s="116" t="n">
        <v>1008.9948409</v>
      </c>
      <c r="I281" s="116" t="n">
        <v>30.350360990945</v>
      </c>
      <c r="J281" s="116" t="n">
        <v>77.5184835821425</v>
      </c>
      <c r="K281" s="116" t="n">
        <v>11.8758613854733</v>
      </c>
    </row>
    <row r="282">
      <c r="A282" s="116" t="s">
        <v>99</v>
      </c>
      <c r="B282" s="116" t="s">
        <v>123</v>
      </c>
      <c r="C282" s="116" t="s">
        <v>22</v>
      </c>
      <c r="D282" s="116" t="n">
        <v>184.1845672</v>
      </c>
      <c r="E282" s="116" t="n">
        <v>39.7392433267419</v>
      </c>
      <c r="F282" s="116" t="n">
        <v>4.9698821680627</v>
      </c>
      <c r="G282" s="116" t="n">
        <v>39.0222277179675</v>
      </c>
      <c r="H282" s="116" t="n">
        <v>3521.8302028</v>
      </c>
      <c r="I282" s="116" t="n">
        <v>11.4364146141875</v>
      </c>
      <c r="J282" s="116" t="n">
        <v>95.0301178319373</v>
      </c>
      <c r="K282" s="116" t="n">
        <v>2.04078326027742</v>
      </c>
    </row>
    <row r="283">
      <c r="A283" s="116" t="s">
        <v>99</v>
      </c>
      <c r="B283" s="116" t="s">
        <v>123</v>
      </c>
      <c r="C283" s="116" t="s">
        <v>23</v>
      </c>
      <c r="D283" s="116" t="n">
        <v>202.6694988</v>
      </c>
      <c r="E283" s="116" t="n">
        <v>45.7872168402928</v>
      </c>
      <c r="F283" s="116" t="n">
        <v>18.268529834587</v>
      </c>
      <c r="G283" s="116" t="n">
        <v>42.9218044669232</v>
      </c>
      <c r="H283" s="116" t="n">
        <v>906.7219007</v>
      </c>
      <c r="I283" s="116" t="n">
        <v>20.1708574319557</v>
      </c>
      <c r="J283" s="116" t="n">
        <v>81.731470165413</v>
      </c>
      <c r="K283" s="116" t="n">
        <v>9.59383532281203</v>
      </c>
    </row>
    <row r="284">
      <c r="A284" s="116" t="s">
        <v>99</v>
      </c>
      <c r="B284" s="116" t="s">
        <v>123</v>
      </c>
      <c r="C284" s="116" t="s">
        <v>24</v>
      </c>
      <c r="D284" s="116" t="n">
        <v>55.1454478</v>
      </c>
      <c r="E284" s="116" t="n">
        <v>70.1190096401909</v>
      </c>
      <c r="F284" s="116" t="n">
        <v>12.7715258245962</v>
      </c>
      <c r="G284" s="116" t="n">
        <v>69.585415693002</v>
      </c>
      <c r="H284" s="116" t="n">
        <v>376.6388868</v>
      </c>
      <c r="I284" s="116" t="n">
        <v>33.374251386019</v>
      </c>
      <c r="J284" s="116" t="n">
        <v>87.2284741754038</v>
      </c>
      <c r="K284" s="116" t="n">
        <v>10.1883237318971</v>
      </c>
    </row>
    <row r="285">
      <c r="A285" s="116" t="s">
        <v>101</v>
      </c>
      <c r="B285" s="116" t="s">
        <v>124</v>
      </c>
      <c r="C285" s="116" t="s">
        <v>22</v>
      </c>
      <c r="D285" s="116" t="n">
        <v>1185.9165818</v>
      </c>
      <c r="E285" s="116" t="n">
        <v>16.6609115148777</v>
      </c>
      <c r="F285" s="116" t="n">
        <v>20.8137809359604</v>
      </c>
      <c r="G285" s="116" t="n">
        <v>16.0826275666005</v>
      </c>
      <c r="H285" s="116" t="n">
        <v>4511.8304323</v>
      </c>
      <c r="I285" s="116" t="n">
        <v>12.1570733691078</v>
      </c>
      <c r="J285" s="116" t="n">
        <v>79.1862190640396</v>
      </c>
      <c r="K285" s="116" t="n">
        <v>4.227254325341</v>
      </c>
    </row>
    <row r="286">
      <c r="A286" s="116" t="s">
        <v>101</v>
      </c>
      <c r="B286" s="116" t="s">
        <v>124</v>
      </c>
      <c r="C286" s="116" t="s">
        <v>23</v>
      </c>
      <c r="D286" s="116" t="n">
        <v>1825.3730646</v>
      </c>
      <c r="E286" s="116" t="n">
        <v>17.3138183159149</v>
      </c>
      <c r="F286" s="116" t="n">
        <v>31.9861889807142</v>
      </c>
      <c r="G286" s="116" t="n">
        <v>13.5341865142789</v>
      </c>
      <c r="H286" s="116" t="n">
        <v>3881.380765</v>
      </c>
      <c r="I286" s="116" t="n">
        <v>11.187823121904</v>
      </c>
      <c r="J286" s="116" t="n">
        <v>68.0138110192858</v>
      </c>
      <c r="K286" s="116" t="n">
        <v>6.36498736151108</v>
      </c>
    </row>
    <row r="287">
      <c r="A287" s="116" t="s">
        <v>101</v>
      </c>
      <c r="B287" s="116" t="s">
        <v>124</v>
      </c>
      <c r="C287" s="116" t="s">
        <v>24</v>
      </c>
      <c r="D287" s="116" t="n">
        <v>146.3720206</v>
      </c>
      <c r="E287" s="116" t="n">
        <v>52.1493561851932</v>
      </c>
      <c r="F287" s="116" t="n">
        <v>17.321319646934</v>
      </c>
      <c r="G287" s="116" t="n">
        <v>49.7213626795737</v>
      </c>
      <c r="H287" s="116" t="n">
        <v>698.6676391</v>
      </c>
      <c r="I287" s="116" t="n">
        <v>26.0240637683244</v>
      </c>
      <c r="J287" s="116" t="n">
        <v>82.678680353066</v>
      </c>
      <c r="K287" s="116" t="n">
        <v>10.4167073370819</v>
      </c>
    </row>
    <row r="288">
      <c r="A288" s="116" t="s">
        <v>103</v>
      </c>
      <c r="B288" s="116" t="s">
        <v>125</v>
      </c>
      <c r="C288" s="116" t="s">
        <v>22</v>
      </c>
      <c r="D288" s="116" t="n">
        <v>3037.8922519</v>
      </c>
      <c r="E288" s="116" t="n">
        <v>21.2795878331263</v>
      </c>
      <c r="F288" s="116" t="n">
        <v>12.3457045090277</v>
      </c>
      <c r="G288" s="116" t="n">
        <v>20.7801147026294</v>
      </c>
      <c r="H288" s="116" t="n">
        <v>21568.9841696</v>
      </c>
      <c r="I288" s="116" t="n">
        <v>8.94631036778749</v>
      </c>
      <c r="J288" s="116" t="n">
        <v>87.6542954909723</v>
      </c>
      <c r="K288" s="116" t="n">
        <v>2.92678361448682</v>
      </c>
    </row>
    <row r="289">
      <c r="A289" s="116" t="s">
        <v>103</v>
      </c>
      <c r="B289" s="116" t="s">
        <v>125</v>
      </c>
      <c r="C289" s="116" t="s">
        <v>23</v>
      </c>
      <c r="D289" s="116" t="n">
        <v>4008.8455249</v>
      </c>
      <c r="E289" s="116" t="n">
        <v>24.8291031314614</v>
      </c>
      <c r="F289" s="116" t="n">
        <v>22.8514461940028</v>
      </c>
      <c r="G289" s="116" t="n">
        <v>19.4965915602859</v>
      </c>
      <c r="H289" s="116" t="n">
        <v>13534.2258889</v>
      </c>
      <c r="I289" s="116" t="n">
        <v>7.96754157965391</v>
      </c>
      <c r="J289" s="116" t="n">
        <v>77.1485538059972</v>
      </c>
      <c r="K289" s="116" t="n">
        <v>5.77490168029164</v>
      </c>
    </row>
    <row r="290">
      <c r="A290" s="116" t="s">
        <v>103</v>
      </c>
      <c r="B290" s="116" t="s">
        <v>125</v>
      </c>
      <c r="C290" s="116" t="s">
        <v>24</v>
      </c>
      <c r="D290" s="116" t="n">
        <v>134.4427529</v>
      </c>
      <c r="E290" s="116" t="n">
        <v>58.0947154610948</v>
      </c>
      <c r="F290" s="116" t="n">
        <v>8.32945470578751</v>
      </c>
      <c r="G290" s="116" t="n">
        <v>50.6274732820875</v>
      </c>
      <c r="H290" s="116" t="n">
        <v>1479.6215244</v>
      </c>
      <c r="I290" s="116" t="n">
        <v>24.9337857788079</v>
      </c>
      <c r="J290" s="116" t="n">
        <v>91.6705452942125</v>
      </c>
      <c r="K290" s="116" t="n">
        <v>4.60016076285126</v>
      </c>
    </row>
    <row r="291">
      <c r="A291" s="116" t="s">
        <v>105</v>
      </c>
      <c r="B291" s="116" t="s">
        <v>126</v>
      </c>
      <c r="C291" s="116" t="s">
        <v>22</v>
      </c>
      <c r="D291" s="116" t="n">
        <v>524.6886511</v>
      </c>
      <c r="E291" s="116" t="n">
        <v>31.0501468665888</v>
      </c>
      <c r="F291" s="116" t="n">
        <v>7.24034064838242</v>
      </c>
      <c r="G291" s="116" t="n">
        <v>29.9119975739465</v>
      </c>
      <c r="H291" s="116" t="n">
        <v>6722.0511997</v>
      </c>
      <c r="I291" s="116" t="n">
        <v>7.56562076322671</v>
      </c>
      <c r="J291" s="116" t="n">
        <v>92.7596593516176</v>
      </c>
      <c r="K291" s="116" t="n">
        <v>2.33477627475983</v>
      </c>
    </row>
    <row r="292">
      <c r="A292" s="116" t="s">
        <v>105</v>
      </c>
      <c r="B292" s="116" t="s">
        <v>126</v>
      </c>
      <c r="C292" s="116" t="s">
        <v>23</v>
      </c>
      <c r="D292" s="116" t="n">
        <v>706.1392581</v>
      </c>
      <c r="E292" s="116" t="n">
        <v>30.488647031189</v>
      </c>
      <c r="F292" s="116" t="n">
        <v>14.878709452959</v>
      </c>
      <c r="G292" s="116" t="n">
        <v>27.3843224208028</v>
      </c>
      <c r="H292" s="116" t="n">
        <v>4039.8318917</v>
      </c>
      <c r="I292" s="116" t="n">
        <v>10.8106869818921</v>
      </c>
      <c r="J292" s="116" t="n">
        <v>85.121290547041</v>
      </c>
      <c r="K292" s="116" t="n">
        <v>4.78662123479094</v>
      </c>
    </row>
    <row r="293">
      <c r="A293" s="116" t="s">
        <v>105</v>
      </c>
      <c r="B293" s="116" t="s">
        <v>126</v>
      </c>
      <c r="C293" s="116" t="s">
        <v>24</v>
      </c>
      <c r="D293" s="116" t="n">
        <v>58.1599354</v>
      </c>
      <c r="E293" s="116" t="n">
        <v>57.82721540005</v>
      </c>
      <c r="F293" s="116" t="n">
        <v>11.7151133419792</v>
      </c>
      <c r="G293" s="116" t="n">
        <v>52.326820404604</v>
      </c>
      <c r="H293" s="116" t="n">
        <v>438.2922431</v>
      </c>
      <c r="I293" s="116" t="n">
        <v>23.7220067444883</v>
      </c>
      <c r="J293" s="116" t="n">
        <v>88.2848866580208</v>
      </c>
      <c r="K293" s="116" t="n">
        <v>6.94359652111117</v>
      </c>
    </row>
    <row r="294">
      <c r="A294" s="116" t="s">
        <v>113</v>
      </c>
      <c r="B294" s="116" t="s">
        <v>127</v>
      </c>
      <c r="C294" s="116" t="s">
        <v>22</v>
      </c>
      <c r="D294" s="116" t="n">
        <v>1863.9603767</v>
      </c>
      <c r="E294" s="116" t="n">
        <v>18.2677642342614</v>
      </c>
      <c r="F294" s="116" t="n">
        <v>9.91515584574675</v>
      </c>
      <c r="G294" s="116" t="n">
        <v>15.4607033185914</v>
      </c>
      <c r="H294" s="116" t="n">
        <v>16935.1427912</v>
      </c>
      <c r="I294" s="116" t="n">
        <v>5.97369564383712</v>
      </c>
      <c r="J294" s="116" t="n">
        <v>90.0848441542532</v>
      </c>
      <c r="K294" s="116" t="n">
        <v>1.70167672850939</v>
      </c>
    </row>
    <row r="295">
      <c r="A295" s="116" t="s">
        <v>113</v>
      </c>
      <c r="B295" s="116" t="s">
        <v>127</v>
      </c>
      <c r="C295" s="116" t="s">
        <v>23</v>
      </c>
      <c r="D295" s="116" t="n">
        <v>440.3103562</v>
      </c>
      <c r="E295" s="116" t="n">
        <v>29.0479746151652</v>
      </c>
      <c r="F295" s="116" t="n">
        <v>5.31522300321704</v>
      </c>
      <c r="G295" s="116" t="n">
        <v>27.8390563821626</v>
      </c>
      <c r="H295" s="116" t="n">
        <v>7843.6385192</v>
      </c>
      <c r="I295" s="116" t="n">
        <v>8.74195794706725</v>
      </c>
      <c r="J295" s="116" t="n">
        <v>94.684776996783</v>
      </c>
      <c r="K295" s="116" t="n">
        <v>1.56277278738645</v>
      </c>
    </row>
    <row r="296">
      <c r="A296" s="116" t="s">
        <v>113</v>
      </c>
      <c r="B296" s="116" t="s">
        <v>127</v>
      </c>
      <c r="C296" s="116" t="s">
        <v>24</v>
      </c>
      <c r="D296" s="116" t="n">
        <v>200.818749</v>
      </c>
      <c r="E296" s="116" t="n">
        <v>44.2827452704892</v>
      </c>
      <c r="F296" s="116" t="n">
        <v>7.0974722534498</v>
      </c>
      <c r="G296" s="116" t="n">
        <v>43.5082854261711</v>
      </c>
      <c r="H296" s="116" t="n">
        <v>2628.6216747</v>
      </c>
      <c r="I296" s="116" t="n">
        <v>15.9089277811281</v>
      </c>
      <c r="J296" s="116" t="n">
        <v>92.9025277465502</v>
      </c>
      <c r="K296" s="116" t="n">
        <v>3.32390147068835</v>
      </c>
    </row>
    <row r="297">
      <c r="A297" s="116" t="s">
        <v>115</v>
      </c>
      <c r="B297" s="116" t="s">
        <v>128</v>
      </c>
      <c r="C297" s="116" t="s">
        <v>22</v>
      </c>
      <c r="D297" s="116" t="n">
        <v>2936.7793227</v>
      </c>
      <c r="E297" s="116" t="n">
        <v>16.23330111966</v>
      </c>
      <c r="F297" s="116" t="n">
        <v>17.5189601420303</v>
      </c>
      <c r="G297" s="116" t="n">
        <v>14.8986896576567</v>
      </c>
      <c r="H297" s="116" t="n">
        <v>13826.6546876</v>
      </c>
      <c r="I297" s="116" t="n">
        <v>7.12599148322388</v>
      </c>
      <c r="J297" s="116" t="n">
        <v>82.4810398579697</v>
      </c>
      <c r="K297" s="116" t="n">
        <v>3.16447938496431</v>
      </c>
    </row>
    <row r="298">
      <c r="A298" s="116" t="s">
        <v>115</v>
      </c>
      <c r="B298" s="116" t="s">
        <v>128</v>
      </c>
      <c r="C298" s="116" t="s">
        <v>23</v>
      </c>
      <c r="D298" s="116" t="n">
        <v>1066.9626229</v>
      </c>
      <c r="E298" s="116" t="n">
        <v>29.5313392552782</v>
      </c>
      <c r="F298" s="116" t="n">
        <v>8.07410945994743</v>
      </c>
      <c r="G298" s="116" t="n">
        <v>29.0687462577536</v>
      </c>
      <c r="H298" s="116" t="n">
        <v>12147.6541493</v>
      </c>
      <c r="I298" s="116" t="n">
        <v>8.16563939423364</v>
      </c>
      <c r="J298" s="116" t="n">
        <v>91.9258905400526</v>
      </c>
      <c r="K298" s="116" t="n">
        <v>2.55318972456707</v>
      </c>
    </row>
    <row r="299">
      <c r="A299" s="116" t="s">
        <v>115</v>
      </c>
      <c r="B299" s="116" t="s">
        <v>128</v>
      </c>
      <c r="C299" s="116" t="s">
        <v>24</v>
      </c>
      <c r="D299" s="116" t="n">
        <v>323.3104903</v>
      </c>
      <c r="E299" s="116" t="n">
        <v>37.2172524092557</v>
      </c>
      <c r="F299" s="116" t="n">
        <v>22.3511249321817</v>
      </c>
      <c r="G299" s="116" t="n">
        <v>34.1942600797542</v>
      </c>
      <c r="H299" s="116" t="n">
        <v>1123.1960783</v>
      </c>
      <c r="I299" s="116" t="n">
        <v>26.4643653130247</v>
      </c>
      <c r="J299" s="116" t="n">
        <v>77.6488750678183</v>
      </c>
      <c r="K299" s="116" t="n">
        <v>9.8427720728546</v>
      </c>
    </row>
    <row r="300">
      <c r="A300" s="116" t="s">
        <v>117</v>
      </c>
      <c r="B300" s="116" t="s">
        <v>129</v>
      </c>
      <c r="C300" s="116" t="s">
        <v>22</v>
      </c>
      <c r="D300" s="116" t="n">
        <v>1497.654435</v>
      </c>
      <c r="E300" s="116" t="n">
        <v>16.4731938011114</v>
      </c>
      <c r="F300" s="116" t="n">
        <v>17.3809000720816</v>
      </c>
      <c r="G300" s="116" t="n">
        <v>15.8715501721788</v>
      </c>
      <c r="H300" s="116" t="n">
        <v>7119.0134521</v>
      </c>
      <c r="I300" s="116" t="n">
        <v>7.16098822566075</v>
      </c>
      <c r="J300" s="116" t="n">
        <v>82.6190999279184</v>
      </c>
      <c r="K300" s="116" t="n">
        <v>3.33895948724141</v>
      </c>
    </row>
    <row r="301">
      <c r="A301" s="116" t="s">
        <v>117</v>
      </c>
      <c r="B301" s="116" t="s">
        <v>129</v>
      </c>
      <c r="C301" s="116" t="s">
        <v>23</v>
      </c>
      <c r="D301" s="116" t="n">
        <v>1519.4263931</v>
      </c>
      <c r="E301" s="116" t="n">
        <v>14.3944881726758</v>
      </c>
      <c r="F301" s="116" t="n">
        <v>21.7508048208443</v>
      </c>
      <c r="G301" s="116" t="n">
        <v>13.9410313076304</v>
      </c>
      <c r="H301" s="116" t="n">
        <v>5466.1835906</v>
      </c>
      <c r="I301" s="116" t="n">
        <v>8.10952984402228</v>
      </c>
      <c r="J301" s="116" t="n">
        <v>78.2491951791557</v>
      </c>
      <c r="K301" s="116" t="n">
        <v>3.87516638707005</v>
      </c>
    </row>
    <row r="302">
      <c r="A302" s="116" t="s">
        <v>117</v>
      </c>
      <c r="B302" s="116" t="s">
        <v>129</v>
      </c>
      <c r="C302" s="116" t="s">
        <v>24</v>
      </c>
      <c r="D302" s="116" t="n">
        <v>112.6877058</v>
      </c>
      <c r="E302" s="116" t="n">
        <v>40.1018805171757</v>
      </c>
      <c r="F302" s="116" t="n">
        <v>15.178690810723</v>
      </c>
      <c r="G302" s="116" t="n">
        <v>38.6922350613402</v>
      </c>
      <c r="H302" s="116" t="n">
        <v>629.7195756</v>
      </c>
      <c r="I302" s="116" t="n">
        <v>21.8452999597397</v>
      </c>
      <c r="J302" s="116" t="n">
        <v>84.821309189277</v>
      </c>
      <c r="K302" s="116" t="n">
        <v>6.92393784516289</v>
      </c>
    </row>
    <row r="303">
      <c r="A303" s="116" t="s">
        <v>130</v>
      </c>
      <c r="B303" s="116" t="s">
        <v>131</v>
      </c>
      <c r="C303" s="116" t="s">
        <v>22</v>
      </c>
      <c r="D303" s="116" t="n">
        <v>632.3522365</v>
      </c>
      <c r="E303" s="116" t="n">
        <v>24.1708071386872</v>
      </c>
      <c r="F303" s="116" t="n">
        <v>17.2241252487923</v>
      </c>
      <c r="G303" s="116" t="n">
        <v>20.2041699776115</v>
      </c>
      <c r="H303" s="116" t="n">
        <v>3038.9647527</v>
      </c>
      <c r="I303" s="116" t="n">
        <v>8.85019896086716</v>
      </c>
      <c r="J303" s="116" t="n">
        <v>82.7758747512077</v>
      </c>
      <c r="K303" s="116" t="n">
        <v>4.20411327924014</v>
      </c>
    </row>
    <row r="304">
      <c r="A304" s="116" t="s">
        <v>130</v>
      </c>
      <c r="B304" s="116" t="s">
        <v>131</v>
      </c>
      <c r="C304" s="116" t="s">
        <v>23</v>
      </c>
      <c r="D304" s="116" t="n">
        <v>476.9719547</v>
      </c>
      <c r="E304" s="116" t="n">
        <v>22.1489205481197</v>
      </c>
      <c r="F304" s="116" t="n">
        <v>17.9410825945104</v>
      </c>
      <c r="G304" s="116" t="n">
        <v>21.5622563389193</v>
      </c>
      <c r="H304" s="116" t="n">
        <v>2181.5741625</v>
      </c>
      <c r="I304" s="116" t="n">
        <v>11.3932453571303</v>
      </c>
      <c r="J304" s="116" t="n">
        <v>82.0589174054897</v>
      </c>
      <c r="K304" s="116" t="n">
        <v>4.71429838623092</v>
      </c>
    </row>
    <row r="305">
      <c r="A305" s="116" t="s">
        <v>130</v>
      </c>
      <c r="B305" s="116" t="s">
        <v>131</v>
      </c>
      <c r="C305" s="116" t="s">
        <v>24</v>
      </c>
      <c r="D305" s="116" t="n">
        <v>36.6222131</v>
      </c>
      <c r="E305" s="116" t="n">
        <v>59.4885729273534</v>
      </c>
      <c r="F305" s="116" t="n">
        <v>8.65491883167542</v>
      </c>
      <c r="G305" s="116" t="n">
        <v>51.2574554711782</v>
      </c>
      <c r="H305" s="116" t="n">
        <v>386.5153554</v>
      </c>
      <c r="I305" s="116" t="n">
        <v>23.1991952448659</v>
      </c>
      <c r="J305" s="116" t="n">
        <v>91.3450811683246</v>
      </c>
      <c r="K305" s="116" t="n">
        <v>4.85662841334362</v>
      </c>
    </row>
    <row r="306">
      <c r="A306" s="116" t="s">
        <v>132</v>
      </c>
      <c r="B306" s="116" t="s">
        <v>133</v>
      </c>
      <c r="C306" s="116" t="s">
        <v>22</v>
      </c>
      <c r="D306" s="116" t="n">
        <v>849.0820062</v>
      </c>
      <c r="E306" s="116" t="n">
        <v>25.376485172582</v>
      </c>
      <c r="F306" s="116" t="n">
        <v>9.30608834908548</v>
      </c>
      <c r="G306" s="116" t="n">
        <v>25.0905226046571</v>
      </c>
      <c r="H306" s="116" t="n">
        <v>8274.8589489</v>
      </c>
      <c r="I306" s="116" t="n">
        <v>8.52264299144293</v>
      </c>
      <c r="J306" s="116" t="n">
        <v>90.6939116509145</v>
      </c>
      <c r="K306" s="116" t="n">
        <v>2.57453467198987</v>
      </c>
    </row>
    <row r="307">
      <c r="A307" s="116" t="s">
        <v>132</v>
      </c>
      <c r="B307" s="116" t="s">
        <v>133</v>
      </c>
      <c r="C307" s="116" t="s">
        <v>23</v>
      </c>
      <c r="D307" s="116" t="n">
        <v>662.1834108</v>
      </c>
      <c r="E307" s="116" t="n">
        <v>34.2672015303891</v>
      </c>
      <c r="F307" s="116" t="n">
        <v>14.0012113598421</v>
      </c>
      <c r="G307" s="116" t="n">
        <v>30.5611395094696</v>
      </c>
      <c r="H307" s="116" t="n">
        <v>4067.288874</v>
      </c>
      <c r="I307" s="116" t="n">
        <v>8.86205187698214</v>
      </c>
      <c r="J307" s="116" t="n">
        <v>85.9987886401579</v>
      </c>
      <c r="K307" s="116" t="n">
        <v>4.97556977761772</v>
      </c>
    </row>
    <row r="308">
      <c r="A308" s="116" t="s">
        <v>132</v>
      </c>
      <c r="B308" s="116" t="s">
        <v>133</v>
      </c>
      <c r="C308" s="116" t="s">
        <v>24</v>
      </c>
      <c r="D308" s="116" t="n">
        <v>125.3645219</v>
      </c>
      <c r="E308" s="116" t="n">
        <v>58.0356067965802</v>
      </c>
      <c r="F308" s="116" t="n">
        <v>10.1260564976911</v>
      </c>
      <c r="G308" s="116" t="n">
        <v>56.037812960622</v>
      </c>
      <c r="H308" s="116" t="n">
        <v>1112.6744119</v>
      </c>
      <c r="I308" s="116" t="n">
        <v>17.0206143624538</v>
      </c>
      <c r="J308" s="116" t="n">
        <v>89.8739435023089</v>
      </c>
      <c r="K308" s="116" t="n">
        <v>6.31375499876363</v>
      </c>
    </row>
    <row r="309">
      <c r="A309" s="116" t="s">
        <v>134</v>
      </c>
      <c r="B309" s="116" t="s">
        <v>135</v>
      </c>
      <c r="C309" s="116" t="s">
        <v>22</v>
      </c>
      <c r="D309" s="116" t="n">
        <v>1430.2993878</v>
      </c>
      <c r="E309" s="116" t="n">
        <v>24.7238454393822</v>
      </c>
      <c r="F309" s="116" t="n">
        <v>13.170040025937</v>
      </c>
      <c r="G309" s="116" t="n">
        <v>23.4820783898003</v>
      </c>
      <c r="H309" s="116" t="n">
        <v>9429.9514921</v>
      </c>
      <c r="I309" s="116" t="n">
        <v>9.09676294031279</v>
      </c>
      <c r="J309" s="116" t="n">
        <v>86.829959974063</v>
      </c>
      <c r="K309" s="116" t="n">
        <v>3.56167286473745</v>
      </c>
    </row>
    <row r="310">
      <c r="A310" s="116" t="s">
        <v>134</v>
      </c>
      <c r="B310" s="116" t="s">
        <v>135</v>
      </c>
      <c r="C310" s="116" t="s">
        <v>23</v>
      </c>
      <c r="D310" s="116" t="n">
        <v>1446.3513434</v>
      </c>
      <c r="E310" s="116" t="n">
        <v>18.2010078103477</v>
      </c>
      <c r="F310" s="116" t="n">
        <v>13.5793863000749</v>
      </c>
      <c r="G310" s="116" t="n">
        <v>16.4780141870778</v>
      </c>
      <c r="H310" s="116" t="n">
        <v>9204.7289885</v>
      </c>
      <c r="I310" s="116" t="n">
        <v>11.4912034097932</v>
      </c>
      <c r="J310" s="116" t="n">
        <v>86.4206136999251</v>
      </c>
      <c r="K310" s="116" t="n">
        <v>2.58921234789423</v>
      </c>
    </row>
    <row r="311">
      <c r="A311" s="116" t="s">
        <v>134</v>
      </c>
      <c r="B311" s="116" t="s">
        <v>135</v>
      </c>
      <c r="C311" s="116" t="s">
        <v>24</v>
      </c>
      <c r="D311" s="116" t="n">
        <v>63.689692</v>
      </c>
      <c r="E311" s="116" t="n">
        <v>70.3284735287954</v>
      </c>
      <c r="F311" s="116" t="n">
        <v>3.31303716256922</v>
      </c>
      <c r="G311" s="116" t="n">
        <v>67.6982011155139</v>
      </c>
      <c r="H311" s="116" t="n">
        <v>1858.7062509</v>
      </c>
      <c r="I311" s="116" t="n">
        <v>19.6920213466515</v>
      </c>
      <c r="J311" s="116" t="n">
        <v>96.6869628374308</v>
      </c>
      <c r="K311" s="116" t="n">
        <v>2.31971973834671</v>
      </c>
    </row>
    <row r="312">
      <c r="A312" s="116" t="s">
        <v>136</v>
      </c>
      <c r="B312" s="116" t="s">
        <v>137</v>
      </c>
      <c r="C312" s="116" t="s">
        <v>22</v>
      </c>
      <c r="D312" s="116" t="n">
        <v>942.5080557</v>
      </c>
      <c r="E312" s="116" t="n">
        <v>20.6696479939454</v>
      </c>
      <c r="F312" s="116" t="n">
        <v>11.0706405415155</v>
      </c>
      <c r="G312" s="116" t="n">
        <v>18.5896093360715</v>
      </c>
      <c r="H312" s="116" t="n">
        <v>7571.0739016</v>
      </c>
      <c r="I312" s="116" t="n">
        <v>7.20982610012012</v>
      </c>
      <c r="J312" s="116" t="n">
        <v>88.9293594584845</v>
      </c>
      <c r="K312" s="116" t="n">
        <v>2.31418379734222</v>
      </c>
    </row>
    <row r="313">
      <c r="A313" s="116" t="s">
        <v>136</v>
      </c>
      <c r="B313" s="116" t="s">
        <v>137</v>
      </c>
      <c r="C313" s="116" t="s">
        <v>23</v>
      </c>
      <c r="D313" s="116" t="n">
        <v>625.3685833</v>
      </c>
      <c r="E313" s="116" t="n">
        <v>23.7831939307596</v>
      </c>
      <c r="F313" s="116" t="n">
        <v>10.7658654655583</v>
      </c>
      <c r="G313" s="116" t="n">
        <v>23.3558173995119</v>
      </c>
      <c r="H313" s="116" t="n">
        <v>5183.4406137</v>
      </c>
      <c r="I313" s="116" t="n">
        <v>7.67862471704511</v>
      </c>
      <c r="J313" s="116" t="n">
        <v>89.2341345344417</v>
      </c>
      <c r="K313" s="116" t="n">
        <v>2.81781841974655</v>
      </c>
    </row>
    <row r="314">
      <c r="A314" s="116" t="s">
        <v>136</v>
      </c>
      <c r="B314" s="116" t="s">
        <v>137</v>
      </c>
      <c r="C314" s="116" t="s">
        <v>24</v>
      </c>
      <c r="D314" s="116" t="n">
        <v>226.3379873</v>
      </c>
      <c r="E314" s="116" t="n">
        <v>40.0781696728768</v>
      </c>
      <c r="F314" s="116" t="n">
        <v>17.9136131220326</v>
      </c>
      <c r="G314" s="116" t="n">
        <v>34.2192448297685</v>
      </c>
      <c r="H314" s="116" t="n">
        <v>1037.1591406</v>
      </c>
      <c r="I314" s="116" t="n">
        <v>17.0210960030329</v>
      </c>
      <c r="J314" s="116" t="n">
        <v>82.0863868779674</v>
      </c>
      <c r="K314" s="116" t="n">
        <v>7.46762449320473</v>
      </c>
    </row>
    <row r="315">
      <c r="A315" s="116" t="s">
        <v>138</v>
      </c>
      <c r="B315" s="116" t="s">
        <v>139</v>
      </c>
      <c r="C315" s="116" t="s">
        <v>22</v>
      </c>
      <c r="D315" s="116" t="n">
        <v>1490.0781995</v>
      </c>
      <c r="E315" s="116" t="n">
        <v>25.2866794431354</v>
      </c>
      <c r="F315" s="116" t="n">
        <v>28.2000523986138</v>
      </c>
      <c r="G315" s="116" t="n">
        <v>18.8245397948258</v>
      </c>
      <c r="H315" s="116" t="n">
        <v>3793.8772288</v>
      </c>
      <c r="I315" s="116" t="n">
        <v>13.6702731567069</v>
      </c>
      <c r="J315" s="116" t="n">
        <v>71.7999476013862</v>
      </c>
      <c r="K315" s="116" t="n">
        <v>7.39350133709054</v>
      </c>
    </row>
    <row r="316">
      <c r="A316" s="116" t="s">
        <v>138</v>
      </c>
      <c r="B316" s="116" t="s">
        <v>139</v>
      </c>
      <c r="C316" s="116" t="s">
        <v>23</v>
      </c>
      <c r="D316" s="116" t="n">
        <v>1171.7597493</v>
      </c>
      <c r="E316" s="116" t="n">
        <v>26.0171094390165</v>
      </c>
      <c r="F316" s="116" t="n">
        <v>14.1523364010378</v>
      </c>
      <c r="G316" s="116" t="n">
        <v>24.5440740131633</v>
      </c>
      <c r="H316" s="116" t="n">
        <v>7107.8607748</v>
      </c>
      <c r="I316" s="116" t="n">
        <v>9.91924902664209</v>
      </c>
      <c r="J316" s="116" t="n">
        <v>85.8476635989622</v>
      </c>
      <c r="K316" s="116" t="n">
        <v>4.04619039731742</v>
      </c>
    </row>
    <row r="317">
      <c r="A317" s="116" t="s">
        <v>138</v>
      </c>
      <c r="B317" s="116" t="s">
        <v>139</v>
      </c>
      <c r="C317" s="116" t="s">
        <v>24</v>
      </c>
      <c r="D317" s="116" t="n">
        <v>92.948238</v>
      </c>
      <c r="E317" s="116" t="n">
        <v>70.3560150900585</v>
      </c>
      <c r="F317" s="116" t="n">
        <v>6.31232048427449</v>
      </c>
      <c r="G317" s="116" t="n">
        <v>70.0035551492207</v>
      </c>
      <c r="H317" s="116" t="n">
        <v>1379.5409715</v>
      </c>
      <c r="I317" s="116" t="n">
        <v>19.5736773147199</v>
      </c>
      <c r="J317" s="116" t="n">
        <v>93.6876795157255</v>
      </c>
      <c r="K317" s="116" t="n">
        <v>4.71657401938634</v>
      </c>
    </row>
    <row r="318">
      <c r="A318" s="116" t="s">
        <v>140</v>
      </c>
      <c r="B318" s="116" t="s">
        <v>141</v>
      </c>
      <c r="C318" s="116" t="s">
        <v>22</v>
      </c>
      <c r="D318" s="116" t="n">
        <v>2643.2122906</v>
      </c>
      <c r="E318" s="116" t="n">
        <v>20.4606071621081</v>
      </c>
      <c r="F318" s="116" t="n">
        <v>13.3919031937348</v>
      </c>
      <c r="G318" s="116" t="n">
        <v>18.982411937128</v>
      </c>
      <c r="H318" s="116" t="n">
        <v>17094.1786714</v>
      </c>
      <c r="I318" s="116" t="n">
        <v>8.27541781920644</v>
      </c>
      <c r="J318" s="116" t="n">
        <v>86.6080968062652</v>
      </c>
      <c r="K318" s="116" t="n">
        <v>2.93518311127723</v>
      </c>
    </row>
    <row r="319">
      <c r="A319" s="116" t="s">
        <v>140</v>
      </c>
      <c r="B319" s="116" t="s">
        <v>141</v>
      </c>
      <c r="C319" s="116" t="s">
        <v>23</v>
      </c>
      <c r="D319" s="116" t="n">
        <v>1138.7674463</v>
      </c>
      <c r="E319" s="116" t="n">
        <v>29.5860069068733</v>
      </c>
      <c r="F319" s="116" t="n">
        <v>9.60772125405627</v>
      </c>
      <c r="G319" s="116" t="n">
        <v>28.2919664629556</v>
      </c>
      <c r="H319" s="116" t="n">
        <v>10713.8604161</v>
      </c>
      <c r="I319" s="116" t="n">
        <v>10.1462637135971</v>
      </c>
      <c r="J319" s="116" t="n">
        <v>90.3922787459437</v>
      </c>
      <c r="K319" s="116" t="n">
        <v>3.00712993716163</v>
      </c>
    </row>
    <row r="320">
      <c r="A320" s="116" t="s">
        <v>140</v>
      </c>
      <c r="B320" s="116" t="s">
        <v>141</v>
      </c>
      <c r="C320" s="116" t="s">
        <v>24</v>
      </c>
      <c r="D320" s="116" t="n">
        <v>80.6276818</v>
      </c>
      <c r="E320" s="116" t="n">
        <v>100</v>
      </c>
      <c r="F320" s="116" t="n">
        <v>2.56218714220725</v>
      </c>
      <c r="G320" s="116" t="n">
        <v>96.3499863678533</v>
      </c>
      <c r="H320" s="116" t="n">
        <v>3066.2026364</v>
      </c>
      <c r="I320" s="116" t="n">
        <v>21.6190267382007</v>
      </c>
      <c r="J320" s="116" t="n">
        <v>97.4378128577927</v>
      </c>
      <c r="K320" s="116" t="n">
        <v>2.53358207643527</v>
      </c>
    </row>
    <row r="321">
      <c r="A321" s="116" t="s">
        <v>142</v>
      </c>
      <c r="B321" s="116" t="s">
        <v>143</v>
      </c>
      <c r="C321" s="116" t="s">
        <v>22</v>
      </c>
      <c r="D321" s="116" t="n">
        <v>3562.2739799</v>
      </c>
      <c r="E321" s="116" t="n">
        <v>24.4155729608386</v>
      </c>
      <c r="F321" s="116" t="n">
        <v>14.5681793419571</v>
      </c>
      <c r="G321" s="116" t="n">
        <v>19.2634531902596</v>
      </c>
      <c r="H321" s="116" t="n">
        <v>20890.1568715</v>
      </c>
      <c r="I321" s="116" t="n">
        <v>9.75250072371782</v>
      </c>
      <c r="J321" s="116" t="n">
        <v>85.4318206580429</v>
      </c>
      <c r="K321" s="116" t="n">
        <v>3.28488189364928</v>
      </c>
    </row>
    <row r="322">
      <c r="A322" s="116" t="s">
        <v>142</v>
      </c>
      <c r="B322" s="116" t="s">
        <v>143</v>
      </c>
      <c r="C322" s="116" t="s">
        <v>23</v>
      </c>
      <c r="D322" s="116" t="n">
        <v>1175.487018</v>
      </c>
      <c r="E322" s="116" t="n">
        <v>34.6111374985536</v>
      </c>
      <c r="F322" s="116" t="n">
        <v>13.2994882237031</v>
      </c>
      <c r="G322" s="116" t="n">
        <v>32.3445441655139</v>
      </c>
      <c r="H322" s="116" t="n">
        <v>7663.1013414</v>
      </c>
      <c r="I322" s="116" t="n">
        <v>14.2179410106116</v>
      </c>
      <c r="J322" s="116" t="n">
        <v>86.7005117762968</v>
      </c>
      <c r="K322" s="116" t="n">
        <v>4.96151493707678</v>
      </c>
    </row>
    <row r="323">
      <c r="A323" s="116" t="s">
        <v>142</v>
      </c>
      <c r="B323" s="116" t="s">
        <v>143</v>
      </c>
      <c r="C323" s="116" t="s">
        <v>24</v>
      </c>
      <c r="D323" s="116" t="n">
        <v>771.3122006</v>
      </c>
      <c r="E323" s="116" t="n">
        <v>40.4699000596464</v>
      </c>
      <c r="F323" s="116" t="n">
        <v>37.9263556730666</v>
      </c>
      <c r="G323" s="116" t="n">
        <v>31.0756533386335</v>
      </c>
      <c r="H323" s="116" t="n">
        <v>1262.3980964</v>
      </c>
      <c r="I323" s="116" t="n">
        <v>30.1761393236691</v>
      </c>
      <c r="J323" s="116" t="n">
        <v>62.0736443269334</v>
      </c>
      <c r="K323" s="116" t="n">
        <v>18.9869032835656</v>
      </c>
    </row>
    <row r="324">
      <c r="A324" s="116" t="s">
        <v>144</v>
      </c>
      <c r="B324" s="116" t="s">
        <v>145</v>
      </c>
      <c r="C324" s="116" t="s">
        <v>22</v>
      </c>
      <c r="D324" s="116" t="n">
        <v>746.926215</v>
      </c>
      <c r="E324" s="116" t="n">
        <v>37.7387110913359</v>
      </c>
      <c r="F324" s="116" t="n">
        <v>10.7287178662659</v>
      </c>
      <c r="G324" s="116" t="n">
        <v>35.6811111557176</v>
      </c>
      <c r="H324" s="116" t="n">
        <v>6215.0073945</v>
      </c>
      <c r="I324" s="116" t="n">
        <v>11.0579879752737</v>
      </c>
      <c r="J324" s="116" t="n">
        <v>89.271282133734</v>
      </c>
      <c r="K324" s="116" t="n">
        <v>4.28819398125246</v>
      </c>
    </row>
    <row r="325">
      <c r="A325" s="116" t="s">
        <v>144</v>
      </c>
      <c r="B325" s="116" t="s">
        <v>145</v>
      </c>
      <c r="C325" s="116" t="s">
        <v>23</v>
      </c>
      <c r="D325" s="116" t="n">
        <v>737.9754753</v>
      </c>
      <c r="E325" s="116" t="n">
        <v>25.5141864669412</v>
      </c>
      <c r="F325" s="116" t="n">
        <v>11.9390597213389</v>
      </c>
      <c r="G325" s="116" t="n">
        <v>24.0865909840171</v>
      </c>
      <c r="H325" s="116" t="n">
        <v>5443.2104181</v>
      </c>
      <c r="I325" s="116" t="n">
        <v>10.3222239780532</v>
      </c>
      <c r="J325" s="116" t="n">
        <v>88.0609402786611</v>
      </c>
      <c r="K325" s="116" t="n">
        <v>3.26559365970485</v>
      </c>
    </row>
    <row r="326">
      <c r="A326" s="116" t="s">
        <v>144</v>
      </c>
      <c r="B326" s="116" t="s">
        <v>145</v>
      </c>
      <c r="C326" s="116" t="s">
        <v>24</v>
      </c>
      <c r="D326" s="116" t="n">
        <v>168.0242337</v>
      </c>
      <c r="E326" s="116" t="n">
        <v>49.2496489565903</v>
      </c>
      <c r="F326" s="116" t="n">
        <v>16.7321610851794</v>
      </c>
      <c r="G326" s="116" t="n">
        <v>47.3937983213981</v>
      </c>
      <c r="H326" s="116" t="n">
        <v>836.1750018</v>
      </c>
      <c r="I326" s="116" t="n">
        <v>33.0153690656642</v>
      </c>
      <c r="J326" s="116" t="n">
        <v>83.2678389148206</v>
      </c>
      <c r="K326" s="116" t="n">
        <v>9.52349284293716</v>
      </c>
    </row>
    <row r="327">
      <c r="A327" s="116" t="s">
        <v>146</v>
      </c>
      <c r="B327" s="116" t="s">
        <v>147</v>
      </c>
      <c r="C327" s="116" t="s">
        <v>22</v>
      </c>
      <c r="D327" s="116" t="n">
        <v>2813.3230955</v>
      </c>
      <c r="E327" s="116" t="n">
        <v>20.3942138290644</v>
      </c>
      <c r="F327" s="116" t="n">
        <v>22.031146797939</v>
      </c>
      <c r="G327" s="116" t="n">
        <v>17.2589746240943</v>
      </c>
      <c r="H327" s="116" t="n">
        <v>9956.4302056</v>
      </c>
      <c r="I327" s="116" t="n">
        <v>12.4555271595805</v>
      </c>
      <c r="J327" s="116" t="n">
        <v>77.968853202061</v>
      </c>
      <c r="K327" s="116" t="n">
        <v>4.87675511322353</v>
      </c>
    </row>
    <row r="328">
      <c r="A328" s="116" t="s">
        <v>146</v>
      </c>
      <c r="B328" s="116" t="s">
        <v>147</v>
      </c>
      <c r="C328" s="116" t="s">
        <v>23</v>
      </c>
      <c r="D328" s="116" t="n">
        <v>1928.9464365</v>
      </c>
      <c r="E328" s="116" t="n">
        <v>26.4911941665358</v>
      </c>
      <c r="F328" s="116" t="n">
        <v>23.1805281123435</v>
      </c>
      <c r="G328" s="116" t="n">
        <v>21.2933524793422</v>
      </c>
      <c r="H328" s="116" t="n">
        <v>6392.4620627</v>
      </c>
      <c r="I328" s="116" t="n">
        <v>11.0281470977891</v>
      </c>
      <c r="J328" s="116" t="n">
        <v>76.8194718876565</v>
      </c>
      <c r="K328" s="116" t="n">
        <v>6.42533909208952</v>
      </c>
    </row>
    <row r="329">
      <c r="A329" s="116" t="s">
        <v>146</v>
      </c>
      <c r="B329" s="116" t="s">
        <v>147</v>
      </c>
      <c r="C329" s="116" t="s">
        <v>24</v>
      </c>
      <c r="D329" s="116" t="n">
        <v>243.5227564</v>
      </c>
      <c r="E329" s="116" t="n">
        <v>50.5896012113326</v>
      </c>
      <c r="F329" s="116" t="n">
        <v>14.1679558184825</v>
      </c>
      <c r="G329" s="116" t="n">
        <v>44.3874669133772</v>
      </c>
      <c r="H329" s="116" t="n">
        <v>1475.3049949</v>
      </c>
      <c r="I329" s="116" t="n">
        <v>21.5330231559779</v>
      </c>
      <c r="J329" s="116" t="n">
        <v>85.8320441815175</v>
      </c>
      <c r="K329" s="116" t="n">
        <v>7.3268634822809</v>
      </c>
    </row>
    <row r="330">
      <c r="A330" s="116" t="s">
        <v>148</v>
      </c>
      <c r="B330" s="116" t="s">
        <v>149</v>
      </c>
      <c r="C330" s="116" t="s">
        <v>22</v>
      </c>
      <c r="D330" s="116" t="n">
        <v>266.8463232</v>
      </c>
      <c r="E330" s="116" t="n">
        <v>53.2858393176257</v>
      </c>
      <c r="F330" s="116" t="n">
        <v>10.6183999550274</v>
      </c>
      <c r="G330" s="116" t="n">
        <v>51.7284738002662</v>
      </c>
      <c r="H330" s="116" t="n">
        <v>2246.2095452</v>
      </c>
      <c r="I330" s="116" t="n">
        <v>17.624832503668</v>
      </c>
      <c r="J330" s="116" t="n">
        <v>89.3816000449726</v>
      </c>
      <c r="K330" s="116" t="n">
        <v>6.14526506124321</v>
      </c>
    </row>
    <row r="331">
      <c r="A331" s="116" t="s">
        <v>148</v>
      </c>
      <c r="B331" s="116" t="s">
        <v>149</v>
      </c>
      <c r="C331" s="116" t="s">
        <v>23</v>
      </c>
      <c r="D331" s="116" t="n">
        <v>91.9876795</v>
      </c>
      <c r="E331" s="116" t="n">
        <v>59.8527173201482</v>
      </c>
      <c r="F331" s="116" t="n">
        <v>4.71270067420319</v>
      </c>
      <c r="G331" s="116" t="n">
        <v>60.4171094285219</v>
      </c>
      <c r="H331" s="116" t="n">
        <v>1859.9224005</v>
      </c>
      <c r="I331" s="116" t="n">
        <v>15.6376419110313</v>
      </c>
      <c r="J331" s="116" t="n">
        <v>95.2872993257968</v>
      </c>
      <c r="K331" s="116" t="n">
        <v>2.98809762005837</v>
      </c>
    </row>
    <row r="332">
      <c r="A332" s="116" t="s">
        <v>148</v>
      </c>
      <c r="B332" s="116" t="s">
        <v>149</v>
      </c>
      <c r="C332" s="116" t="s">
        <v>24</v>
      </c>
      <c r="D332" s="116"/>
      <c r="E332" s="116"/>
      <c r="F332" s="116"/>
      <c r="G332" s="116"/>
      <c r="H332" s="116" t="n">
        <v>1007.7479598</v>
      </c>
      <c r="I332" s="116" t="n">
        <v>23.4946026620419</v>
      </c>
      <c r="J332" s="116" t="n">
        <v>100</v>
      </c>
      <c r="K332" s="116" t="n">
        <v>0</v>
      </c>
    </row>
    <row r="333">
      <c r="A333" s="116" t="s">
        <v>150</v>
      </c>
      <c r="B333" s="116" t="s">
        <v>151</v>
      </c>
      <c r="C333" s="116" t="s">
        <v>22</v>
      </c>
      <c r="D333" s="116" t="n">
        <v>85.1911729</v>
      </c>
      <c r="E333" s="116" t="n">
        <v>57.4078950867042</v>
      </c>
      <c r="F333" s="116" t="n">
        <v>2.45646784920003</v>
      </c>
      <c r="G333" s="116" t="n">
        <v>55.1788059737699</v>
      </c>
      <c r="H333" s="116" t="n">
        <v>3382.8441579</v>
      </c>
      <c r="I333" s="116" t="n">
        <v>9.63394120454722</v>
      </c>
      <c r="J333" s="116" t="n">
        <v>97.5435321508</v>
      </c>
      <c r="K333" s="116" t="n">
        <v>1.38958432038593</v>
      </c>
    </row>
    <row r="334">
      <c r="A334" s="116" t="s">
        <v>150</v>
      </c>
      <c r="B334" s="116" t="s">
        <v>151</v>
      </c>
      <c r="C334" s="116" t="s">
        <v>23</v>
      </c>
      <c r="D334" s="116" t="n">
        <v>36.6445353</v>
      </c>
      <c r="E334" s="116" t="n">
        <v>74.3831794018979</v>
      </c>
      <c r="F334" s="116" t="n">
        <v>1.15621571233058</v>
      </c>
      <c r="G334" s="116" t="n">
        <v>74.8856209683788</v>
      </c>
      <c r="H334" s="116" t="n">
        <v>3132.7065563</v>
      </c>
      <c r="I334" s="116" t="n">
        <v>10.6455688598018</v>
      </c>
      <c r="J334" s="116" t="n">
        <v>98.8437842876694</v>
      </c>
      <c r="K334" s="116" t="n">
        <v>0.875967388493373</v>
      </c>
    </row>
    <row r="335">
      <c r="A335" s="116" t="s">
        <v>150</v>
      </c>
      <c r="B335" s="116" t="s">
        <v>151</v>
      </c>
      <c r="C335" s="116" t="s">
        <v>24</v>
      </c>
      <c r="D335" s="116" t="n">
        <v>21.7814891</v>
      </c>
      <c r="E335" s="116" t="n">
        <v>100</v>
      </c>
      <c r="F335" s="116" t="n">
        <v>2.72714815823194</v>
      </c>
      <c r="G335" s="116" t="n">
        <v>93.4285987885428</v>
      </c>
      <c r="H335" s="116" t="n">
        <v>776.9095917</v>
      </c>
      <c r="I335" s="116" t="n">
        <v>20.2334804295648</v>
      </c>
      <c r="J335" s="116" t="n">
        <v>97.2728518417681</v>
      </c>
      <c r="K335" s="116" t="n">
        <v>2.6193704233822</v>
      </c>
    </row>
    <row r="336">
      <c r="A336" s="116" t="s">
        <v>152</v>
      </c>
      <c r="B336" s="116" t="s">
        <v>153</v>
      </c>
      <c r="C336" s="116" t="s">
        <v>22</v>
      </c>
      <c r="D336" s="116" t="n">
        <v>219.5384124</v>
      </c>
      <c r="E336" s="116" t="n">
        <v>51.4879339380508</v>
      </c>
      <c r="F336" s="116" t="n">
        <v>7.56374014773913</v>
      </c>
      <c r="G336" s="116" t="n">
        <v>48.2936749423718</v>
      </c>
      <c r="H336" s="116" t="n">
        <v>2682.9728864</v>
      </c>
      <c r="I336" s="116" t="n">
        <v>14.7516966351014</v>
      </c>
      <c r="J336" s="116" t="n">
        <v>92.4362598522609</v>
      </c>
      <c r="K336" s="116" t="n">
        <v>3.9517047598778</v>
      </c>
    </row>
    <row r="337">
      <c r="A337" s="116" t="s">
        <v>152</v>
      </c>
      <c r="B337" s="116" t="s">
        <v>153</v>
      </c>
      <c r="C337" s="116" t="s">
        <v>23</v>
      </c>
      <c r="D337" s="116" t="n">
        <v>292.2681626</v>
      </c>
      <c r="E337" s="116" t="n">
        <v>37.0451439292025</v>
      </c>
      <c r="F337" s="116" t="n">
        <v>8.88579422406801</v>
      </c>
      <c r="G337" s="116" t="n">
        <v>35.4977811032255</v>
      </c>
      <c r="H337" s="116" t="n">
        <v>2996.8937877</v>
      </c>
      <c r="I337" s="116" t="n">
        <v>12.9456199344006</v>
      </c>
      <c r="J337" s="116" t="n">
        <v>91.114205775932</v>
      </c>
      <c r="K337" s="116" t="n">
        <v>3.46187485922851</v>
      </c>
    </row>
    <row r="338">
      <c r="A338" s="116" t="s">
        <v>152</v>
      </c>
      <c r="B338" s="116" t="s">
        <v>153</v>
      </c>
      <c r="C338" s="116" t="s">
        <v>24</v>
      </c>
      <c r="D338" s="116" t="n">
        <v>12.9074408</v>
      </c>
      <c r="E338" s="116" t="n">
        <v>99.9999999999999</v>
      </c>
      <c r="F338" s="116" t="n">
        <v>0.943917571384491</v>
      </c>
      <c r="G338" s="116" t="n">
        <v>100.183312395552</v>
      </c>
      <c r="H338" s="116" t="n">
        <v>1354.5256054</v>
      </c>
      <c r="I338" s="116" t="n">
        <v>18.8552610587955</v>
      </c>
      <c r="J338" s="116" t="n">
        <v>99.0560824286155</v>
      </c>
      <c r="K338" s="116" t="n">
        <v>0.954659084138636</v>
      </c>
    </row>
    <row r="339">
      <c r="A339" s="116" t="s">
        <v>154</v>
      </c>
      <c r="B339" s="116" t="s">
        <v>155</v>
      </c>
      <c r="C339" s="116" t="s">
        <v>22</v>
      </c>
      <c r="D339" s="116" t="n">
        <v>248.2256677</v>
      </c>
      <c r="E339" s="116" t="n">
        <v>28.0819523532363</v>
      </c>
      <c r="F339" s="116" t="n">
        <v>10.2374414506214</v>
      </c>
      <c r="G339" s="116" t="n">
        <v>25.1173525170219</v>
      </c>
      <c r="H339" s="116" t="n">
        <v>2176.4589461</v>
      </c>
      <c r="I339" s="116" t="n">
        <v>9.68703680985403</v>
      </c>
      <c r="J339" s="116" t="n">
        <v>89.7625585493786</v>
      </c>
      <c r="K339" s="116" t="n">
        <v>2.86464011212623</v>
      </c>
    </row>
    <row r="340">
      <c r="A340" s="116" t="s">
        <v>154</v>
      </c>
      <c r="B340" s="116" t="s">
        <v>155</v>
      </c>
      <c r="C340" s="116" t="s">
        <v>23</v>
      </c>
      <c r="D340" s="116" t="n">
        <v>291.7983487</v>
      </c>
      <c r="E340" s="116" t="n">
        <v>27.1355278451583</v>
      </c>
      <c r="F340" s="116" t="n">
        <v>19.4523355937984</v>
      </c>
      <c r="G340" s="116" t="n">
        <v>22.2471890241815</v>
      </c>
      <c r="H340" s="116" t="n">
        <v>1208.2700996</v>
      </c>
      <c r="I340" s="116" t="n">
        <v>12.1500734897488</v>
      </c>
      <c r="J340" s="116" t="n">
        <v>80.5476644062016</v>
      </c>
      <c r="K340" s="116" t="n">
        <v>5.37271676475485</v>
      </c>
    </row>
    <row r="341">
      <c r="A341" s="116" t="s">
        <v>154</v>
      </c>
      <c r="B341" s="116" t="s">
        <v>155</v>
      </c>
      <c r="C341" s="116" t="s">
        <v>24</v>
      </c>
      <c r="D341" s="116" t="n">
        <v>84.8152199</v>
      </c>
      <c r="E341" s="116" t="n">
        <v>47.2828221912352</v>
      </c>
      <c r="F341" s="116" t="n">
        <v>10.3460645594855</v>
      </c>
      <c r="G341" s="116" t="n">
        <v>45.2921416368469</v>
      </c>
      <c r="H341" s="116" t="n">
        <v>734.9672144</v>
      </c>
      <c r="I341" s="116" t="n">
        <v>16.624823093634</v>
      </c>
      <c r="J341" s="116" t="n">
        <v>89.6539354405145</v>
      </c>
      <c r="K341" s="116" t="n">
        <v>5.22671335184269</v>
      </c>
    </row>
    <row r="342">
      <c r="A342" s="116" t="s">
        <v>156</v>
      </c>
      <c r="B342" s="116" t="s">
        <v>157</v>
      </c>
      <c r="C342" s="116" t="s">
        <v>22</v>
      </c>
      <c r="D342" s="116" t="n">
        <v>200.6833795</v>
      </c>
      <c r="E342" s="116" t="n">
        <v>34.6741365099069</v>
      </c>
      <c r="F342" s="116" t="n">
        <v>5.6507087843697</v>
      </c>
      <c r="G342" s="116" t="n">
        <v>33.8848090907</v>
      </c>
      <c r="H342" s="116" t="n">
        <v>3350.7893146</v>
      </c>
      <c r="I342" s="116" t="n">
        <v>10.9541371149139</v>
      </c>
      <c r="J342" s="116" t="n">
        <v>94.3492912156303</v>
      </c>
      <c r="K342" s="116" t="n">
        <v>2.02940780920025</v>
      </c>
    </row>
    <row r="343">
      <c r="A343" s="116" t="s">
        <v>156</v>
      </c>
      <c r="B343" s="116" t="s">
        <v>157</v>
      </c>
      <c r="C343" s="116" t="s">
        <v>23</v>
      </c>
      <c r="D343" s="116" t="n">
        <v>226.4880215</v>
      </c>
      <c r="E343" s="116" t="n">
        <v>40.7106441304568</v>
      </c>
      <c r="F343" s="116" t="n">
        <v>6.81945047700566</v>
      </c>
      <c r="G343" s="116" t="n">
        <v>39.0741262716203</v>
      </c>
      <c r="H343" s="116" t="n">
        <v>3094.7183171</v>
      </c>
      <c r="I343" s="116" t="n">
        <v>10.0097313353971</v>
      </c>
      <c r="J343" s="116" t="n">
        <v>93.1805495229943</v>
      </c>
      <c r="K343" s="116" t="n">
        <v>2.85965333329382</v>
      </c>
    </row>
    <row r="344">
      <c r="A344" s="116" t="s">
        <v>156</v>
      </c>
      <c r="B344" s="116" t="s">
        <v>157</v>
      </c>
      <c r="C344" s="116" t="s">
        <v>24</v>
      </c>
      <c r="D344" s="116" t="n">
        <v>47.6390501</v>
      </c>
      <c r="E344" s="116" t="n">
        <v>71.4930273719627</v>
      </c>
      <c r="F344" s="116" t="n">
        <v>6.87242396651884</v>
      </c>
      <c r="G344" s="116" t="n">
        <v>66.1539546916774</v>
      </c>
      <c r="H344" s="116" t="n">
        <v>645.5523236</v>
      </c>
      <c r="I344" s="116" t="n">
        <v>21.5607995716633</v>
      </c>
      <c r="J344" s="116" t="n">
        <v>93.1275760334812</v>
      </c>
      <c r="K344" s="116" t="n">
        <v>4.88188400329065</v>
      </c>
    </row>
    <row r="345">
      <c r="A345" s="116" t="s">
        <v>158</v>
      </c>
      <c r="B345" s="116" t="s">
        <v>159</v>
      </c>
      <c r="C345" s="116" t="s">
        <v>22</v>
      </c>
      <c r="D345" s="116" t="n">
        <v>149.1457526</v>
      </c>
      <c r="E345" s="116" t="n">
        <v>35.4950158990473</v>
      </c>
      <c r="F345" s="116" t="n">
        <v>7.01017614341347</v>
      </c>
      <c r="G345" s="116" t="n">
        <v>35.2528543791054</v>
      </c>
      <c r="H345" s="116" t="n">
        <v>1978.414947</v>
      </c>
      <c r="I345" s="116" t="n">
        <v>11.6001579711961</v>
      </c>
      <c r="J345" s="116" t="n">
        <v>92.9898238565865</v>
      </c>
      <c r="K345" s="116" t="n">
        <v>2.65758884689112</v>
      </c>
    </row>
    <row r="346">
      <c r="A346" s="116" t="s">
        <v>158</v>
      </c>
      <c r="B346" s="116" t="s">
        <v>159</v>
      </c>
      <c r="C346" s="116" t="s">
        <v>23</v>
      </c>
      <c r="D346" s="116" t="n">
        <v>124.5733052</v>
      </c>
      <c r="E346" s="116" t="n">
        <v>41.3270922775023</v>
      </c>
      <c r="F346" s="116" t="n">
        <v>5.71880049996926</v>
      </c>
      <c r="G346" s="116" t="n">
        <v>38.7283576780533</v>
      </c>
      <c r="H346" s="116" t="n">
        <v>2053.7384789</v>
      </c>
      <c r="I346" s="116" t="n">
        <v>12.5878978368472</v>
      </c>
      <c r="J346" s="116" t="n">
        <v>94.2811995000308</v>
      </c>
      <c r="K346" s="116" t="n">
        <v>2.34914015123627</v>
      </c>
    </row>
    <row r="347">
      <c r="A347" s="116" t="s">
        <v>158</v>
      </c>
      <c r="B347" s="116" t="s">
        <v>159</v>
      </c>
      <c r="C347" s="116" t="s">
        <v>24</v>
      </c>
      <c r="D347" s="116" t="n">
        <v>50.1387641</v>
      </c>
      <c r="E347" s="116" t="n">
        <v>57.8495906159854</v>
      </c>
      <c r="F347" s="116" t="n">
        <v>8.56071093814757</v>
      </c>
      <c r="G347" s="116" t="n">
        <v>53.666819723066</v>
      </c>
      <c r="H347" s="116" t="n">
        <v>535.5458182</v>
      </c>
      <c r="I347" s="116" t="n">
        <v>20.6617967494866</v>
      </c>
      <c r="J347" s="116" t="n">
        <v>91.4392890618524</v>
      </c>
      <c r="K347" s="116" t="n">
        <v>5.02438432464271</v>
      </c>
    </row>
    <row r="348">
      <c r="A348" s="116" t="s">
        <v>160</v>
      </c>
      <c r="B348" s="116" t="s">
        <v>161</v>
      </c>
      <c r="C348" s="116" t="s">
        <v>22</v>
      </c>
      <c r="D348" s="116" t="n">
        <v>382.5484807</v>
      </c>
      <c r="E348" s="116" t="n">
        <v>25.0477292233131</v>
      </c>
      <c r="F348" s="116" t="n">
        <v>11.5571632977703</v>
      </c>
      <c r="G348" s="116" t="n">
        <v>22.6341736582197</v>
      </c>
      <c r="H348" s="116" t="n">
        <v>2927.5066846</v>
      </c>
      <c r="I348" s="116" t="n">
        <v>11.3776451157218</v>
      </c>
      <c r="J348" s="116" t="n">
        <v>88.4428367022298</v>
      </c>
      <c r="K348" s="116" t="n">
        <v>2.95769392787397</v>
      </c>
    </row>
    <row r="349">
      <c r="A349" s="116" t="s">
        <v>160</v>
      </c>
      <c r="B349" s="116" t="s">
        <v>161</v>
      </c>
      <c r="C349" s="116" t="s">
        <v>23</v>
      </c>
      <c r="D349" s="116" t="n">
        <v>234.5353314</v>
      </c>
      <c r="E349" s="116" t="n">
        <v>34.9595858261345</v>
      </c>
      <c r="F349" s="116" t="n">
        <v>7.49431194629549</v>
      </c>
      <c r="G349" s="116" t="n">
        <v>33.5795561665885</v>
      </c>
      <c r="H349" s="116" t="n">
        <v>2894.9758643</v>
      </c>
      <c r="I349" s="116" t="n">
        <v>14.5035398785347</v>
      </c>
      <c r="J349" s="116" t="n">
        <v>92.5056880537045</v>
      </c>
      <c r="K349" s="116" t="n">
        <v>2.72043454003029</v>
      </c>
    </row>
    <row r="350">
      <c r="A350" s="116" t="s">
        <v>160</v>
      </c>
      <c r="B350" s="116" t="s">
        <v>161</v>
      </c>
      <c r="C350" s="116" t="s">
        <v>24</v>
      </c>
      <c r="D350" s="116" t="n">
        <v>150.4593206</v>
      </c>
      <c r="E350" s="116" t="n">
        <v>44.0161462162187</v>
      </c>
      <c r="F350" s="116" t="n">
        <v>7.91260762478742</v>
      </c>
      <c r="G350" s="116" t="n">
        <v>37.9342352959311</v>
      </c>
      <c r="H350" s="116" t="n">
        <v>1751.0544121</v>
      </c>
      <c r="I350" s="116" t="n">
        <v>19.2748605407106</v>
      </c>
      <c r="J350" s="116" t="n">
        <v>92.0873923752126</v>
      </c>
      <c r="K350" s="116" t="n">
        <v>3.25949852309923</v>
      </c>
    </row>
    <row r="351">
      <c r="A351" s="116" t="s">
        <v>162</v>
      </c>
      <c r="B351" s="116" t="s">
        <v>163</v>
      </c>
      <c r="C351" s="116" t="s">
        <v>22</v>
      </c>
      <c r="D351" s="116" t="n">
        <v>463.4530108</v>
      </c>
      <c r="E351" s="116" t="n">
        <v>34.6166959324568</v>
      </c>
      <c r="F351" s="116" t="n">
        <v>9.01647644758642</v>
      </c>
      <c r="G351" s="116" t="n">
        <v>33.3157366089302</v>
      </c>
      <c r="H351" s="116" t="n">
        <v>4676.6148804</v>
      </c>
      <c r="I351" s="116" t="n">
        <v>14.2705259800307</v>
      </c>
      <c r="J351" s="116" t="n">
        <v>90.9835235524136</v>
      </c>
      <c r="K351" s="116" t="n">
        <v>3.30159289000677</v>
      </c>
    </row>
    <row r="352">
      <c r="A352" s="116" t="s">
        <v>162</v>
      </c>
      <c r="B352" s="116" t="s">
        <v>163</v>
      </c>
      <c r="C352" s="116" t="s">
        <v>23</v>
      </c>
      <c r="D352" s="116" t="n">
        <v>275.9294684</v>
      </c>
      <c r="E352" s="116" t="n">
        <v>40.6826118547488</v>
      </c>
      <c r="F352" s="116" t="n">
        <v>8.17666901841402</v>
      </c>
      <c r="G352" s="116" t="n">
        <v>41.3206704730666</v>
      </c>
      <c r="H352" s="116" t="n">
        <v>3098.6655871</v>
      </c>
      <c r="I352" s="116" t="n">
        <v>17.9714737100957</v>
      </c>
      <c r="J352" s="116" t="n">
        <v>91.823330981586</v>
      </c>
      <c r="K352" s="116" t="n">
        <v>3.67951633278228</v>
      </c>
    </row>
    <row r="353">
      <c r="A353" s="116" t="s">
        <v>162</v>
      </c>
      <c r="B353" s="116" t="s">
        <v>163</v>
      </c>
      <c r="C353" s="116" t="s">
        <v>24</v>
      </c>
      <c r="D353" s="116" t="n">
        <v>33.4937635</v>
      </c>
      <c r="E353" s="116" t="n">
        <v>99.9999999999999</v>
      </c>
      <c r="F353" s="116" t="n">
        <v>2.07821633206326</v>
      </c>
      <c r="G353" s="116" t="n">
        <v>101.012377126125</v>
      </c>
      <c r="H353" s="116" t="n">
        <v>1578.1653782</v>
      </c>
      <c r="I353" s="116" t="n">
        <v>19.2595016605535</v>
      </c>
      <c r="J353" s="116" t="n">
        <v>97.9217836679367</v>
      </c>
      <c r="K353" s="116" t="n">
        <v>2.14380870140118</v>
      </c>
    </row>
    <row r="354">
      <c r="A354" s="116" t="s">
        <v>164</v>
      </c>
      <c r="B354" s="116" t="s">
        <v>165</v>
      </c>
      <c r="C354" s="116" t="s">
        <v>22</v>
      </c>
      <c r="D354" s="116" t="n">
        <v>216.9081751</v>
      </c>
      <c r="E354" s="116" t="n">
        <v>49.6748132975905</v>
      </c>
      <c r="F354" s="116" t="n">
        <v>2.55443559346782</v>
      </c>
      <c r="G354" s="116" t="n">
        <v>51.08207981024</v>
      </c>
      <c r="H354" s="116" t="n">
        <v>8274.5243611</v>
      </c>
      <c r="I354" s="116" t="n">
        <v>10.2803111684281</v>
      </c>
      <c r="J354" s="116" t="n">
        <v>97.4455644065322</v>
      </c>
      <c r="K354" s="116" t="n">
        <v>1.33906436532368</v>
      </c>
    </row>
    <row r="355">
      <c r="A355" s="116" t="s">
        <v>164</v>
      </c>
      <c r="B355" s="116" t="s">
        <v>165</v>
      </c>
      <c r="C355" s="116" t="s">
        <v>23</v>
      </c>
      <c r="D355" s="116" t="n">
        <v>211.3763292</v>
      </c>
      <c r="E355" s="116" t="n">
        <v>49.6663386415223</v>
      </c>
      <c r="F355" s="116" t="n">
        <v>4.16298506916126</v>
      </c>
      <c r="G355" s="116" t="n">
        <v>49.3901022122713</v>
      </c>
      <c r="H355" s="116" t="n">
        <v>4866.1419825</v>
      </c>
      <c r="I355" s="116" t="n">
        <v>12.0888582827815</v>
      </c>
      <c r="J355" s="116" t="n">
        <v>95.8370149308387</v>
      </c>
      <c r="K355" s="116" t="n">
        <v>2.14541592538555</v>
      </c>
    </row>
    <row r="356">
      <c r="A356" s="116" t="s">
        <v>164</v>
      </c>
      <c r="B356" s="116" t="s">
        <v>165</v>
      </c>
      <c r="C356" s="116" t="s">
        <v>24</v>
      </c>
      <c r="D356" s="116"/>
      <c r="E356" s="116"/>
      <c r="F356" s="116"/>
      <c r="G356" s="116"/>
      <c r="H356" s="116" t="n">
        <v>1086.6301919</v>
      </c>
      <c r="I356" s="116" t="n">
        <v>21.6519507244386</v>
      </c>
      <c r="J356" s="116" t="n">
        <v>100</v>
      </c>
      <c r="K356" s="116" t="n">
        <v>0</v>
      </c>
    </row>
    <row r="357">
      <c r="A357" s="116" t="s">
        <v>166</v>
      </c>
      <c r="B357" s="116" t="s">
        <v>167</v>
      </c>
      <c r="C357" s="116" t="s">
        <v>22</v>
      </c>
      <c r="D357" s="116" t="n">
        <v>416.535527</v>
      </c>
      <c r="E357" s="116" t="n">
        <v>29.6108672740613</v>
      </c>
      <c r="F357" s="116" t="n">
        <v>8.19559058464919</v>
      </c>
      <c r="G357" s="116" t="n">
        <v>30.0710268766359</v>
      </c>
      <c r="H357" s="116" t="n">
        <v>4665.8990175</v>
      </c>
      <c r="I357" s="116" t="n">
        <v>12.4637493271424</v>
      </c>
      <c r="J357" s="116" t="n">
        <v>91.8044094153508</v>
      </c>
      <c r="K357" s="116" t="n">
        <v>2.68450966909309</v>
      </c>
    </row>
    <row r="358">
      <c r="A358" s="116" t="s">
        <v>166</v>
      </c>
      <c r="B358" s="116" t="s">
        <v>167</v>
      </c>
      <c r="C358" s="116" t="s">
        <v>23</v>
      </c>
      <c r="D358" s="116" t="n">
        <v>353.3505402</v>
      </c>
      <c r="E358" s="116" t="n">
        <v>38.4292272516689</v>
      </c>
      <c r="F358" s="116" t="n">
        <v>9.56673106734882</v>
      </c>
      <c r="G358" s="116" t="n">
        <v>35.6312598948238</v>
      </c>
      <c r="H358" s="116" t="n">
        <v>3340.1842494</v>
      </c>
      <c r="I358" s="116" t="n">
        <v>10.6005088657474</v>
      </c>
      <c r="J358" s="116" t="n">
        <v>90.4332689326512</v>
      </c>
      <c r="K358" s="116" t="n">
        <v>3.76935042852926</v>
      </c>
    </row>
    <row r="359">
      <c r="A359" s="116" t="s">
        <v>166</v>
      </c>
      <c r="B359" s="116" t="s">
        <v>167</v>
      </c>
      <c r="C359" s="116" t="s">
        <v>24</v>
      </c>
      <c r="D359" s="116" t="n">
        <v>20.6155298</v>
      </c>
      <c r="E359" s="116" t="n">
        <v>100</v>
      </c>
      <c r="F359" s="116" t="n">
        <v>2.3787753773236</v>
      </c>
      <c r="G359" s="116" t="n">
        <v>98.7883351278638</v>
      </c>
      <c r="H359" s="116" t="n">
        <v>846.029131</v>
      </c>
      <c r="I359" s="116" t="n">
        <v>22.1343206104971</v>
      </c>
      <c r="J359" s="116" t="n">
        <v>97.6212246226764</v>
      </c>
      <c r="K359" s="116" t="n">
        <v>2.40721482523143</v>
      </c>
    </row>
    <row r="360">
      <c r="A360" s="116" t="s">
        <v>168</v>
      </c>
      <c r="B360" s="116" t="s">
        <v>169</v>
      </c>
      <c r="C360" s="116" t="s">
        <v>22</v>
      </c>
      <c r="D360" s="116" t="n">
        <v>362.2200753</v>
      </c>
      <c r="E360" s="116" t="n">
        <v>42.592083197625</v>
      </c>
      <c r="F360" s="116" t="n">
        <v>4.47487807926778</v>
      </c>
      <c r="G360" s="116" t="n">
        <v>41.9032070389253</v>
      </c>
      <c r="H360" s="116" t="n">
        <v>7732.3038175</v>
      </c>
      <c r="I360" s="116" t="n">
        <v>10.5503323997686</v>
      </c>
      <c r="J360" s="116" t="n">
        <v>95.5251219207322</v>
      </c>
      <c r="K360" s="116" t="n">
        <v>1.96295737560121</v>
      </c>
    </row>
    <row r="361">
      <c r="A361" s="116" t="s">
        <v>168</v>
      </c>
      <c r="B361" s="116" t="s">
        <v>169</v>
      </c>
      <c r="C361" s="116" t="s">
        <v>23</v>
      </c>
      <c r="D361" s="116" t="n">
        <v>534.7473436</v>
      </c>
      <c r="E361" s="116" t="n">
        <v>35.1081211756363</v>
      </c>
      <c r="F361" s="116" t="n">
        <v>6.97604300706138</v>
      </c>
      <c r="G361" s="116" t="n">
        <v>36.313606311488</v>
      </c>
      <c r="H361" s="116" t="n">
        <v>7130.7349801</v>
      </c>
      <c r="I361" s="116" t="n">
        <v>17.9692399939737</v>
      </c>
      <c r="J361" s="116" t="n">
        <v>93.0239569929386</v>
      </c>
      <c r="K361" s="116" t="n">
        <v>2.72322622644042</v>
      </c>
    </row>
    <row r="362">
      <c r="A362" s="116" t="s">
        <v>168</v>
      </c>
      <c r="B362" s="116" t="s">
        <v>169</v>
      </c>
      <c r="C362" s="116" t="s">
        <v>24</v>
      </c>
      <c r="D362" s="116" t="n">
        <v>41.2026086</v>
      </c>
      <c r="E362" s="116" t="n">
        <v>100</v>
      </c>
      <c r="F362" s="116" t="n">
        <v>1.47281003963401</v>
      </c>
      <c r="G362" s="116" t="n">
        <v>102.235843988511</v>
      </c>
      <c r="H362" s="116" t="n">
        <v>2756.3481611</v>
      </c>
      <c r="I362" s="116" t="n">
        <v>22.5221339785846</v>
      </c>
      <c r="J362" s="116" t="n">
        <v>98.527189960366</v>
      </c>
      <c r="K362" s="116" t="n">
        <v>1.52824796380883</v>
      </c>
    </row>
    <row r="363">
      <c r="A363" s="116" t="s">
        <v>170</v>
      </c>
      <c r="B363" s="116" t="s">
        <v>171</v>
      </c>
      <c r="C363" s="116" t="s">
        <v>22</v>
      </c>
      <c r="D363" s="116" t="n">
        <v>954.7600441</v>
      </c>
      <c r="E363" s="116" t="n">
        <v>21.3190758139554</v>
      </c>
      <c r="F363" s="116" t="n">
        <v>14.0118039046742</v>
      </c>
      <c r="G363" s="116" t="n">
        <v>18.9030361913161</v>
      </c>
      <c r="H363" s="116" t="n">
        <v>5859.2094533</v>
      </c>
      <c r="I363" s="116" t="n">
        <v>8.67151850962829</v>
      </c>
      <c r="J363" s="116" t="n">
        <v>85.9881960953258</v>
      </c>
      <c r="K363" s="116" t="n">
        <v>3.08025576001213</v>
      </c>
    </row>
    <row r="364">
      <c r="A364" s="116" t="s">
        <v>170</v>
      </c>
      <c r="B364" s="116" t="s">
        <v>171</v>
      </c>
      <c r="C364" s="116" t="s">
        <v>23</v>
      </c>
      <c r="D364" s="116" t="n">
        <v>303.612191</v>
      </c>
      <c r="E364" s="116" t="n">
        <v>27.5611493201256</v>
      </c>
      <c r="F364" s="116" t="n">
        <v>8.76794463880428</v>
      </c>
      <c r="G364" s="116" t="n">
        <v>27.2337541070217</v>
      </c>
      <c r="H364" s="116" t="n">
        <v>3159.1399534</v>
      </c>
      <c r="I364" s="116" t="n">
        <v>11.5662639372825</v>
      </c>
      <c r="J364" s="116" t="n">
        <v>91.2320553611957</v>
      </c>
      <c r="K364" s="116" t="n">
        <v>2.61732619496303</v>
      </c>
    </row>
    <row r="365">
      <c r="A365" s="116" t="s">
        <v>170</v>
      </c>
      <c r="B365" s="116" t="s">
        <v>171</v>
      </c>
      <c r="C365" s="116" t="s">
        <v>24</v>
      </c>
      <c r="D365" s="116" t="n">
        <v>122.3792933</v>
      </c>
      <c r="E365" s="116" t="n">
        <v>54.2256722821084</v>
      </c>
      <c r="F365" s="116" t="n">
        <v>8.98948138037095</v>
      </c>
      <c r="G365" s="116" t="n">
        <v>52.5532854728572</v>
      </c>
      <c r="H365" s="116" t="n">
        <v>1238.9817032</v>
      </c>
      <c r="I365" s="116" t="n">
        <v>18.841769832819</v>
      </c>
      <c r="J365" s="116" t="n">
        <v>91.010518619629</v>
      </c>
      <c r="K365" s="116" t="n">
        <v>5.19090307802814</v>
      </c>
    </row>
    <row r="366">
      <c r="A366" s="116" t="s">
        <v>172</v>
      </c>
      <c r="B366" s="116" t="s">
        <v>173</v>
      </c>
      <c r="C366" s="116" t="s">
        <v>22</v>
      </c>
      <c r="D366" s="116" t="n">
        <v>1015.0024868</v>
      </c>
      <c r="E366" s="116" t="n">
        <v>33.932958647369</v>
      </c>
      <c r="F366" s="116" t="n">
        <v>15.7788178410703</v>
      </c>
      <c r="G366" s="116" t="n">
        <v>30.2277065148356</v>
      </c>
      <c r="H366" s="116" t="n">
        <v>5417.6878264</v>
      </c>
      <c r="I366" s="116" t="n">
        <v>11.2829867349963</v>
      </c>
      <c r="J366" s="116" t="n">
        <v>84.2211821589297</v>
      </c>
      <c r="K366" s="116" t="n">
        <v>5.66315340897116</v>
      </c>
    </row>
    <row r="367">
      <c r="A367" s="116" t="s">
        <v>172</v>
      </c>
      <c r="B367" s="116" t="s">
        <v>173</v>
      </c>
      <c r="C367" s="116" t="s">
        <v>23</v>
      </c>
      <c r="D367" s="116" t="n">
        <v>1089.8753053</v>
      </c>
      <c r="E367" s="116" t="n">
        <v>24.965036669</v>
      </c>
      <c r="F367" s="116" t="n">
        <v>15.4229967499664</v>
      </c>
      <c r="G367" s="116" t="n">
        <v>23.4112885592924</v>
      </c>
      <c r="H367" s="116" t="n">
        <v>5976.684605</v>
      </c>
      <c r="I367" s="116" t="n">
        <v>9.05054528543984</v>
      </c>
      <c r="J367" s="116" t="n">
        <v>84.5770032500336</v>
      </c>
      <c r="K367" s="116" t="n">
        <v>4.26915371185546</v>
      </c>
    </row>
    <row r="368">
      <c r="A368" s="116" t="s">
        <v>172</v>
      </c>
      <c r="B368" s="116" t="s">
        <v>173</v>
      </c>
      <c r="C368" s="116" t="s">
        <v>24</v>
      </c>
      <c r="D368" s="116" t="n">
        <v>56.7224069</v>
      </c>
      <c r="E368" s="116" t="n">
        <v>70.4912755548361</v>
      </c>
      <c r="F368" s="116" t="n">
        <v>3.70901396950543</v>
      </c>
      <c r="G368" s="116" t="n">
        <v>70.3614172436175</v>
      </c>
      <c r="H368" s="116" t="n">
        <v>1472.5898946</v>
      </c>
      <c r="I368" s="116" t="n">
        <v>17.2934040068411</v>
      </c>
      <c r="J368" s="116" t="n">
        <v>96.2909860304946</v>
      </c>
      <c r="K368" s="116" t="n">
        <v>2.71023789691104</v>
      </c>
    </row>
    <row r="369">
      <c r="A369" s="116" t="s">
        <v>174</v>
      </c>
      <c r="B369" s="116" t="s">
        <v>175</v>
      </c>
      <c r="C369" s="116" t="s">
        <v>22</v>
      </c>
      <c r="D369" s="116" t="n">
        <v>1032.0437952</v>
      </c>
      <c r="E369" s="116" t="n">
        <v>22.2231807155601</v>
      </c>
      <c r="F369" s="116" t="n">
        <v>26.6176566703649</v>
      </c>
      <c r="G369" s="116" t="n">
        <v>16.4936052061841</v>
      </c>
      <c r="H369" s="116" t="n">
        <v>2845.246411</v>
      </c>
      <c r="I369" s="116" t="n">
        <v>14.6059238343642</v>
      </c>
      <c r="J369" s="116" t="n">
        <v>73.3823433296351</v>
      </c>
      <c r="K369" s="116" t="n">
        <v>5.98265332932554</v>
      </c>
    </row>
    <row r="370">
      <c r="A370" s="116" t="s">
        <v>174</v>
      </c>
      <c r="B370" s="116" t="s">
        <v>175</v>
      </c>
      <c r="C370" s="116" t="s">
        <v>23</v>
      </c>
      <c r="D370" s="116" t="n">
        <v>1028.1046395</v>
      </c>
      <c r="E370" s="116" t="n">
        <v>25.2952254063986</v>
      </c>
      <c r="F370" s="116" t="n">
        <v>21.6842000046347</v>
      </c>
      <c r="G370" s="116" t="n">
        <v>22.7771566576114</v>
      </c>
      <c r="H370" s="116" t="n">
        <v>3713.1569209</v>
      </c>
      <c r="I370" s="116" t="n">
        <v>13.8469761131483</v>
      </c>
      <c r="J370" s="116" t="n">
        <v>78.3157999953653</v>
      </c>
      <c r="K370" s="116" t="n">
        <v>6.30657441448304</v>
      </c>
    </row>
    <row r="371">
      <c r="A371" s="116" t="s">
        <v>174</v>
      </c>
      <c r="B371" s="116" t="s">
        <v>175</v>
      </c>
      <c r="C371" s="116" t="s">
        <v>24</v>
      </c>
      <c r="D371" s="116" t="n">
        <v>242.2769195</v>
      </c>
      <c r="E371" s="116" t="n">
        <v>38.7674526207744</v>
      </c>
      <c r="F371" s="116" t="n">
        <v>18.4665576488807</v>
      </c>
      <c r="G371" s="116" t="n">
        <v>36.552243049147</v>
      </c>
      <c r="H371" s="116" t="n">
        <v>1069.6997039</v>
      </c>
      <c r="I371" s="116" t="n">
        <v>16.8483562508513</v>
      </c>
      <c r="J371" s="116" t="n">
        <v>81.5334423511193</v>
      </c>
      <c r="K371" s="116" t="n">
        <v>8.2787391774304</v>
      </c>
    </row>
    <row r="372">
      <c r="A372" s="116" t="s">
        <v>176</v>
      </c>
      <c r="B372" s="116" t="s">
        <v>177</v>
      </c>
      <c r="C372" s="116" t="s">
        <v>22</v>
      </c>
      <c r="D372" s="116" t="n">
        <v>321.2253465</v>
      </c>
      <c r="E372" s="116" t="n">
        <v>38.2683059281571</v>
      </c>
      <c r="F372" s="116" t="n">
        <v>6.87036692201323</v>
      </c>
      <c r="G372" s="116" t="n">
        <v>36.5529503647055</v>
      </c>
      <c r="H372" s="116" t="n">
        <v>4354.294173</v>
      </c>
      <c r="I372" s="116" t="n">
        <v>11.2060886050737</v>
      </c>
      <c r="J372" s="116" t="n">
        <v>93.1296330779868</v>
      </c>
      <c r="K372" s="116" t="n">
        <v>2.69658724927399</v>
      </c>
    </row>
    <row r="373">
      <c r="A373" s="116" t="s">
        <v>176</v>
      </c>
      <c r="B373" s="116" t="s">
        <v>177</v>
      </c>
      <c r="C373" s="116" t="s">
        <v>23</v>
      </c>
      <c r="D373" s="116" t="n">
        <v>558.2189159</v>
      </c>
      <c r="E373" s="116" t="n">
        <v>29.3877302236711</v>
      </c>
      <c r="F373" s="116" t="n">
        <v>11.4584877758229</v>
      </c>
      <c r="G373" s="116" t="n">
        <v>28.1293129822817</v>
      </c>
      <c r="H373" s="116" t="n">
        <v>4313.4441414</v>
      </c>
      <c r="I373" s="116" t="n">
        <v>11.5053592735898</v>
      </c>
      <c r="J373" s="116" t="n">
        <v>88.5415122241771</v>
      </c>
      <c r="K373" s="116" t="n">
        <v>3.64031944850563</v>
      </c>
    </row>
    <row r="374">
      <c r="A374" s="116" t="s">
        <v>176</v>
      </c>
      <c r="B374" s="116" t="s">
        <v>177</v>
      </c>
      <c r="C374" s="116" t="s">
        <v>24</v>
      </c>
      <c r="D374" s="116" t="n">
        <v>181.3766163</v>
      </c>
      <c r="E374" s="116" t="n">
        <v>50.0130001688956</v>
      </c>
      <c r="F374" s="116" t="n">
        <v>11.1923996891328</v>
      </c>
      <c r="G374" s="116" t="n">
        <v>49.8633730183599</v>
      </c>
      <c r="H374" s="116" t="n">
        <v>1439.1571507</v>
      </c>
      <c r="I374" s="116" t="n">
        <v>22.0931831966633</v>
      </c>
      <c r="J374" s="116" t="n">
        <v>88.8076003108672</v>
      </c>
      <c r="K374" s="116" t="n">
        <v>6.28426844905426</v>
      </c>
    </row>
    <row r="375">
      <c r="A375" s="116" t="s">
        <v>178</v>
      </c>
      <c r="B375" s="116" t="s">
        <v>179</v>
      </c>
      <c r="C375" s="116" t="s">
        <v>22</v>
      </c>
      <c r="D375" s="116" t="n">
        <v>1123.67112</v>
      </c>
      <c r="E375" s="116" t="n">
        <v>31.4888841030062</v>
      </c>
      <c r="F375" s="116" t="n">
        <v>9.71207988290858</v>
      </c>
      <c r="G375" s="116" t="n">
        <v>30.5372769658397</v>
      </c>
      <c r="H375" s="116" t="n">
        <v>10446.1587573</v>
      </c>
      <c r="I375" s="116" t="n">
        <v>11.1003428463417</v>
      </c>
      <c r="J375" s="116" t="n">
        <v>90.2879201170914</v>
      </c>
      <c r="K375" s="116" t="n">
        <v>3.28483005161836</v>
      </c>
    </row>
    <row r="376">
      <c r="A376" s="116" t="s">
        <v>178</v>
      </c>
      <c r="B376" s="116" t="s">
        <v>179</v>
      </c>
      <c r="C376" s="116" t="s">
        <v>23</v>
      </c>
      <c r="D376" s="116" t="n">
        <v>224.3180408</v>
      </c>
      <c r="E376" s="116" t="n">
        <v>49.2708750927482</v>
      </c>
      <c r="F376" s="116" t="n">
        <v>3.6166149648912</v>
      </c>
      <c r="G376" s="116" t="n">
        <v>47.8718040677677</v>
      </c>
      <c r="H376" s="116" t="n">
        <v>5978.1127675</v>
      </c>
      <c r="I376" s="116" t="n">
        <v>11.2748869477195</v>
      </c>
      <c r="J376" s="116" t="n">
        <v>96.3833850351088</v>
      </c>
      <c r="K376" s="116" t="n">
        <v>1.79630423775594</v>
      </c>
    </row>
    <row r="377">
      <c r="A377" s="116" t="s">
        <v>178</v>
      </c>
      <c r="B377" s="116" t="s">
        <v>179</v>
      </c>
      <c r="C377" s="116" t="s">
        <v>24</v>
      </c>
      <c r="D377" s="116" t="n">
        <v>114.5850053</v>
      </c>
      <c r="E377" s="116" t="n">
        <v>72.138441893387</v>
      </c>
      <c r="F377" s="116" t="n">
        <v>7.88903912847244</v>
      </c>
      <c r="G377" s="116" t="n">
        <v>69.908259944832</v>
      </c>
      <c r="H377" s="116" t="n">
        <v>1337.8733161</v>
      </c>
      <c r="I377" s="116" t="n">
        <v>28.7529794131229</v>
      </c>
      <c r="J377" s="116" t="n">
        <v>92.1109608715276</v>
      </c>
      <c r="K377" s="116" t="n">
        <v>5.98744159098963</v>
      </c>
    </row>
    <row r="378">
      <c r="A378" s="116" t="s">
        <v>180</v>
      </c>
      <c r="B378" s="116" t="s">
        <v>181</v>
      </c>
      <c r="C378" s="116" t="s">
        <v>22</v>
      </c>
      <c r="D378" s="116" t="n">
        <v>64.5773593</v>
      </c>
      <c r="E378" s="116" t="n">
        <v>44.5301295484234</v>
      </c>
      <c r="F378" s="116" t="n">
        <v>4.27473006442375</v>
      </c>
      <c r="G378" s="116" t="n">
        <v>42.9865796678324</v>
      </c>
      <c r="H378" s="116" t="n">
        <v>1446.0995332</v>
      </c>
      <c r="I378" s="116" t="n">
        <v>11.7154169747928</v>
      </c>
      <c r="J378" s="116" t="n">
        <v>95.7252699355763</v>
      </c>
      <c r="K378" s="116" t="n">
        <v>1.91961876520692</v>
      </c>
    </row>
    <row r="379">
      <c r="A379" s="116" t="s">
        <v>180</v>
      </c>
      <c r="B379" s="116" t="s">
        <v>181</v>
      </c>
      <c r="C379" s="116" t="s">
        <v>23</v>
      </c>
      <c r="D379" s="116" t="n">
        <v>11.8819523</v>
      </c>
      <c r="E379" s="116" t="n">
        <v>100</v>
      </c>
      <c r="F379" s="116" t="n">
        <v>0.837394603049755</v>
      </c>
      <c r="G379" s="116" t="n">
        <v>98.6479828410135</v>
      </c>
      <c r="H379" s="116" t="n">
        <v>1407.0371877</v>
      </c>
      <c r="I379" s="116" t="n">
        <v>13.0115017695619</v>
      </c>
      <c r="J379" s="116" t="n">
        <v>99.1626053969502</v>
      </c>
      <c r="K379" s="116" t="n">
        <v>0.833048789935789</v>
      </c>
    </row>
    <row r="380">
      <c r="A380" s="116" t="s">
        <v>180</v>
      </c>
      <c r="B380" s="116" t="s">
        <v>181</v>
      </c>
      <c r="C380" s="116" t="s">
        <v>24</v>
      </c>
      <c r="D380" s="116" t="n">
        <v>13.172541</v>
      </c>
      <c r="E380" s="116" t="n">
        <v>100</v>
      </c>
      <c r="F380" s="116" t="n">
        <v>2.06358105433756</v>
      </c>
      <c r="G380" s="116" t="n">
        <v>96.8110485783806</v>
      </c>
      <c r="H380" s="116" t="n">
        <v>625.1615323</v>
      </c>
      <c r="I380" s="116" t="n">
        <v>17.9872382978327</v>
      </c>
      <c r="J380" s="116" t="n">
        <v>97.9364189456624</v>
      </c>
      <c r="K380" s="116" t="n">
        <v>2.03986880312359</v>
      </c>
    </row>
    <row r="381">
      <c r="A381" s="116" t="s">
        <v>182</v>
      </c>
      <c r="B381" s="116" t="s">
        <v>183</v>
      </c>
      <c r="C381" s="116" t="s">
        <v>22</v>
      </c>
      <c r="D381" s="116"/>
      <c r="E381" s="116"/>
      <c r="F381" s="116"/>
      <c r="G381" s="116"/>
      <c r="H381" s="116" t="n">
        <v>1638.1958348</v>
      </c>
      <c r="I381" s="116" t="n">
        <v>15.2329922855088</v>
      </c>
      <c r="J381" s="116" t="n">
        <v>100</v>
      </c>
      <c r="K381" s="116" t="n">
        <v>0</v>
      </c>
    </row>
    <row r="382">
      <c r="A382" s="116" t="s">
        <v>182</v>
      </c>
      <c r="B382" s="116" t="s">
        <v>183</v>
      </c>
      <c r="C382" s="116" t="s">
        <v>23</v>
      </c>
      <c r="D382" s="116"/>
      <c r="E382" s="116"/>
      <c r="F382" s="116"/>
      <c r="G382" s="116"/>
      <c r="H382" s="116" t="n">
        <v>2126.5562704</v>
      </c>
      <c r="I382" s="116" t="n">
        <v>12.6232518476031</v>
      </c>
      <c r="J382" s="116" t="n">
        <v>100</v>
      </c>
      <c r="K382" s="116" t="n">
        <v>0</v>
      </c>
    </row>
    <row r="383">
      <c r="A383" s="116" t="s">
        <v>182</v>
      </c>
      <c r="B383" s="116" t="s">
        <v>183</v>
      </c>
      <c r="C383" s="116" t="s">
        <v>24</v>
      </c>
      <c r="D383" s="116" t="n">
        <v>25.9003609</v>
      </c>
      <c r="E383" s="116" t="n">
        <v>100</v>
      </c>
      <c r="F383" s="116" t="n">
        <v>4.08127911617913</v>
      </c>
      <c r="G383" s="116" t="n">
        <v>100.747724977757</v>
      </c>
      <c r="H383" s="116" t="n">
        <v>608.7134492</v>
      </c>
      <c r="I383" s="116" t="n">
        <v>26.2185691411054</v>
      </c>
      <c r="J383" s="116" t="n">
        <v>95.9187208838209</v>
      </c>
      <c r="K383" s="116" t="n">
        <v>4.28675009597248</v>
      </c>
    </row>
    <row r="384">
      <c r="A384" s="116" t="s">
        <v>184</v>
      </c>
      <c r="B384" s="116" t="s">
        <v>185</v>
      </c>
      <c r="C384" s="116" t="s">
        <v>22</v>
      </c>
      <c r="D384" s="116" t="n">
        <v>84.6695002</v>
      </c>
      <c r="E384" s="116" t="n">
        <v>71.7982688319404</v>
      </c>
      <c r="F384" s="116" t="n">
        <v>5.68561997929114</v>
      </c>
      <c r="G384" s="116" t="n">
        <v>70.1321141147417</v>
      </c>
      <c r="H384" s="116" t="n">
        <v>1404.5172641</v>
      </c>
      <c r="I384" s="116" t="n">
        <v>13.781312150351</v>
      </c>
      <c r="J384" s="116" t="n">
        <v>94.3143800207089</v>
      </c>
      <c r="K384" s="116" t="n">
        <v>4.22782346778029</v>
      </c>
    </row>
    <row r="385">
      <c r="A385" s="116" t="s">
        <v>184</v>
      </c>
      <c r="B385" s="116" t="s">
        <v>185</v>
      </c>
      <c r="C385" s="116" t="s">
        <v>23</v>
      </c>
      <c r="D385" s="116" t="n">
        <v>33.7642799</v>
      </c>
      <c r="E385" s="116" t="n">
        <v>100</v>
      </c>
      <c r="F385" s="116" t="n">
        <v>3.23250025385768</v>
      </c>
      <c r="G385" s="116" t="n">
        <v>101.001922457075</v>
      </c>
      <c r="H385" s="116" t="n">
        <v>1010.760925</v>
      </c>
      <c r="I385" s="116" t="n">
        <v>22.576701272965</v>
      </c>
      <c r="J385" s="116" t="n">
        <v>96.7674997461423</v>
      </c>
      <c r="K385" s="116" t="n">
        <v>3.3739503535703</v>
      </c>
    </row>
    <row r="386">
      <c r="A386" s="116" t="s">
        <v>184</v>
      </c>
      <c r="B386" s="116" t="s">
        <v>185</v>
      </c>
      <c r="C386" s="116" t="s">
        <v>24</v>
      </c>
      <c r="D386" s="116"/>
      <c r="E386" s="116"/>
      <c r="F386" s="116"/>
      <c r="G386" s="116"/>
      <c r="H386" s="116" t="n">
        <v>392.1648153</v>
      </c>
      <c r="I386" s="116" t="n">
        <v>28.9840316114296</v>
      </c>
      <c r="J386" s="116" t="n">
        <v>100</v>
      </c>
      <c r="K386" s="116" t="n">
        <v>0</v>
      </c>
    </row>
    <row r="387">
      <c r="A387" s="116" t="s">
        <v>186</v>
      </c>
      <c r="B387" s="116" t="s">
        <v>187</v>
      </c>
      <c r="C387" s="116" t="s">
        <v>22</v>
      </c>
      <c r="D387" s="116" t="n">
        <v>22.3790429</v>
      </c>
      <c r="E387" s="116" t="n">
        <v>70.49584058098</v>
      </c>
      <c r="F387" s="116" t="n">
        <v>10.3660803077568</v>
      </c>
      <c r="G387" s="116" t="n">
        <v>68.7471777024234</v>
      </c>
      <c r="H387" s="116" t="n">
        <v>193.50818</v>
      </c>
      <c r="I387" s="116" t="n">
        <v>19.2960364032299</v>
      </c>
      <c r="J387" s="116" t="n">
        <v>89.6339196922432</v>
      </c>
      <c r="K387" s="116" t="n">
        <v>7.95054782209443</v>
      </c>
    </row>
    <row r="388">
      <c r="A388" s="116" t="s">
        <v>186</v>
      </c>
      <c r="B388" s="116" t="s">
        <v>187</v>
      </c>
      <c r="C388" s="116" t="s">
        <v>23</v>
      </c>
      <c r="D388" s="116" t="n">
        <v>17.6706183</v>
      </c>
      <c r="E388" s="116" t="n">
        <v>73.6636231752093</v>
      </c>
      <c r="F388" s="116" t="n">
        <v>8.67775998317019</v>
      </c>
      <c r="G388" s="116" t="n">
        <v>71.6112332174925</v>
      </c>
      <c r="H388" s="116" t="n">
        <v>185.9604839</v>
      </c>
      <c r="I388" s="116" t="n">
        <v>20.0201933390465</v>
      </c>
      <c r="J388" s="116" t="n">
        <v>91.3222400168298</v>
      </c>
      <c r="K388" s="116" t="n">
        <v>6.80475088922153</v>
      </c>
    </row>
    <row r="389">
      <c r="A389" s="116" t="s">
        <v>186</v>
      </c>
      <c r="B389" s="116" t="s">
        <v>187</v>
      </c>
      <c r="C389" s="116" t="s">
        <v>24</v>
      </c>
      <c r="D389" s="116"/>
      <c r="E389" s="116"/>
      <c r="F389" s="116"/>
      <c r="G389" s="116"/>
      <c r="H389" s="116" t="n">
        <v>61.7932163</v>
      </c>
      <c r="I389" s="116" t="n">
        <v>35.1933732214837</v>
      </c>
      <c r="J389" s="116" t="n">
        <v>100</v>
      </c>
      <c r="K389" s="116" t="n">
        <v>0</v>
      </c>
    </row>
    <row r="390">
      <c r="A390" s="116" t="s">
        <v>188</v>
      </c>
      <c r="B390" s="116" t="s">
        <v>189</v>
      </c>
      <c r="C390" s="116" t="s">
        <v>22</v>
      </c>
      <c r="D390" s="116" t="n">
        <v>100.2984403</v>
      </c>
      <c r="E390" s="116" t="n">
        <v>44.8406252837239</v>
      </c>
      <c r="F390" s="116" t="n">
        <v>12.1160846944624</v>
      </c>
      <c r="G390" s="116" t="n">
        <v>38.2180319682415</v>
      </c>
      <c r="H390" s="116" t="n">
        <v>727.5138673</v>
      </c>
      <c r="I390" s="116" t="n">
        <v>19.5423721156015</v>
      </c>
      <c r="J390" s="116" t="n">
        <v>87.8839153055376</v>
      </c>
      <c r="K390" s="116" t="n">
        <v>5.26891537061175</v>
      </c>
    </row>
    <row r="391">
      <c r="A391" s="116" t="s">
        <v>188</v>
      </c>
      <c r="B391" s="116" t="s">
        <v>189</v>
      </c>
      <c r="C391" s="116" t="s">
        <v>23</v>
      </c>
      <c r="D391" s="116" t="n">
        <v>65.6647908</v>
      </c>
      <c r="E391" s="116" t="n">
        <v>58.2960860730386</v>
      </c>
      <c r="F391" s="116" t="n">
        <v>11.5607585796517</v>
      </c>
      <c r="G391" s="116" t="n">
        <v>59.2761157715527</v>
      </c>
      <c r="H391" s="116" t="n">
        <v>502.3324591</v>
      </c>
      <c r="I391" s="116" t="n">
        <v>24.8532327750092</v>
      </c>
      <c r="J391" s="116" t="n">
        <v>88.4392414203483</v>
      </c>
      <c r="K391" s="116" t="n">
        <v>7.74856107954739</v>
      </c>
    </row>
    <row r="392">
      <c r="A392" s="116" t="s">
        <v>188</v>
      </c>
      <c r="B392" s="116" t="s">
        <v>189</v>
      </c>
      <c r="C392" s="116" t="s">
        <v>24</v>
      </c>
      <c r="D392" s="116" t="n">
        <v>49.9970462</v>
      </c>
      <c r="E392" s="116" t="n">
        <v>70.5278746869164</v>
      </c>
      <c r="F392" s="116" t="n">
        <v>8.88587924071981</v>
      </c>
      <c r="G392" s="116" t="n">
        <v>72.6753699447033</v>
      </c>
      <c r="H392" s="116" t="n">
        <v>512.6602311</v>
      </c>
      <c r="I392" s="116" t="n">
        <v>30.1954798226635</v>
      </c>
      <c r="J392" s="116" t="n">
        <v>91.1141207592802</v>
      </c>
      <c r="K392" s="116" t="n">
        <v>7.08764520495575</v>
      </c>
    </row>
    <row r="393">
      <c r="A393" s="116" t="s">
        <v>190</v>
      </c>
      <c r="B393" s="116" t="s">
        <v>191</v>
      </c>
      <c r="C393" s="116" t="s">
        <v>22</v>
      </c>
      <c r="D393" s="116" t="n">
        <v>190.9152314</v>
      </c>
      <c r="E393" s="116" t="n">
        <v>58.7773121725871</v>
      </c>
      <c r="F393" s="116" t="n">
        <v>6.61586640304312</v>
      </c>
      <c r="G393" s="116" t="n">
        <v>55.8336502808457</v>
      </c>
      <c r="H393" s="116" t="n">
        <v>2694.802523</v>
      </c>
      <c r="I393" s="116" t="n">
        <v>16.1383458357114</v>
      </c>
      <c r="J393" s="116" t="n">
        <v>93.3841335969569</v>
      </c>
      <c r="K393" s="116" t="n">
        <v>3.95557528698155</v>
      </c>
    </row>
    <row r="394">
      <c r="A394" s="116" t="s">
        <v>190</v>
      </c>
      <c r="B394" s="116" t="s">
        <v>191</v>
      </c>
      <c r="C394" s="116" t="s">
        <v>23</v>
      </c>
      <c r="D394" s="116" t="n">
        <v>91.3656236</v>
      </c>
      <c r="E394" s="116" t="n">
        <v>73.9623069201427</v>
      </c>
      <c r="F394" s="116" t="n">
        <v>3.13110335790502</v>
      </c>
      <c r="G394" s="116" t="n">
        <v>73.5120853380457</v>
      </c>
      <c r="H394" s="116" t="n">
        <v>2826.6352584</v>
      </c>
      <c r="I394" s="116" t="n">
        <v>13.2485617185</v>
      </c>
      <c r="J394" s="116" t="n">
        <v>96.868896642095</v>
      </c>
      <c r="K394" s="116" t="n">
        <v>2.37613873211529</v>
      </c>
    </row>
    <row r="395">
      <c r="A395" s="116" t="s">
        <v>190</v>
      </c>
      <c r="B395" s="116" t="s">
        <v>191</v>
      </c>
      <c r="C395" s="116" t="s">
        <v>24</v>
      </c>
      <c r="D395" s="116"/>
      <c r="E395" s="116"/>
      <c r="F395" s="116"/>
      <c r="G395" s="116"/>
      <c r="H395" s="116" t="n">
        <v>1796.6675696</v>
      </c>
      <c r="I395" s="116" t="n">
        <v>19.900521607746</v>
      </c>
      <c r="J395" s="116" t="n">
        <v>100</v>
      </c>
      <c r="K395" s="116" t="n">
        <v>0</v>
      </c>
    </row>
    <row r="396">
      <c r="A396" s="116" t="s">
        <v>192</v>
      </c>
      <c r="B396" s="116" t="s">
        <v>193</v>
      </c>
      <c r="C396" s="116" t="s">
        <v>22</v>
      </c>
      <c r="D396" s="116" t="n">
        <v>61.9180415</v>
      </c>
      <c r="E396" s="116" t="n">
        <v>70.1226646757992</v>
      </c>
      <c r="F396" s="116" t="n">
        <v>4.55050741535193</v>
      </c>
      <c r="G396" s="116" t="n">
        <v>69.5124092624391</v>
      </c>
      <c r="H396" s="116" t="n">
        <v>1298.7662921</v>
      </c>
      <c r="I396" s="116" t="n">
        <v>17.5416053695009</v>
      </c>
      <c r="J396" s="116" t="n">
        <v>95.4494925846481</v>
      </c>
      <c r="K396" s="116" t="n">
        <v>3.31396977859454</v>
      </c>
    </row>
    <row r="397">
      <c r="A397" s="116" t="s">
        <v>192</v>
      </c>
      <c r="B397" s="116" t="s">
        <v>193</v>
      </c>
      <c r="C397" s="116" t="s">
        <v>23</v>
      </c>
      <c r="D397" s="116" t="n">
        <v>136.5407621</v>
      </c>
      <c r="E397" s="116" t="n">
        <v>43.7180800799533</v>
      </c>
      <c r="F397" s="116" t="n">
        <v>8.21394896286377</v>
      </c>
      <c r="G397" s="116" t="n">
        <v>40.6491534344011</v>
      </c>
      <c r="H397" s="116" t="n">
        <v>1525.7627501</v>
      </c>
      <c r="I397" s="116" t="n">
        <v>15.136167220426</v>
      </c>
      <c r="J397" s="116" t="n">
        <v>91.7860510371362</v>
      </c>
      <c r="K397" s="116" t="n">
        <v>3.63769949704775</v>
      </c>
    </row>
    <row r="398">
      <c r="A398" s="116" t="s">
        <v>192</v>
      </c>
      <c r="B398" s="116" t="s">
        <v>193</v>
      </c>
      <c r="C398" s="116" t="s">
        <v>24</v>
      </c>
      <c r="D398" s="116" t="n">
        <v>74.8407591</v>
      </c>
      <c r="E398" s="116" t="n">
        <v>56.9430267257646</v>
      </c>
      <c r="F398" s="116" t="n">
        <v>7.8972810469392</v>
      </c>
      <c r="G398" s="116" t="n">
        <v>57.5757784910376</v>
      </c>
      <c r="H398" s="116" t="n">
        <v>872.8367853</v>
      </c>
      <c r="I398" s="116" t="n">
        <v>18.2203191762209</v>
      </c>
      <c r="J398" s="116" t="n">
        <v>92.1027189530608</v>
      </c>
      <c r="K398" s="116" t="n">
        <v>4.93679349978549</v>
      </c>
    </row>
    <row r="399">
      <c r="A399" s="116" t="s">
        <v>194</v>
      </c>
      <c r="B399" s="116" t="s">
        <v>195</v>
      </c>
      <c r="C399" s="116" t="s">
        <v>22</v>
      </c>
      <c r="D399" s="116" t="n">
        <v>287.5123605</v>
      </c>
      <c r="E399" s="116" t="n">
        <v>43.9273336986665</v>
      </c>
      <c r="F399" s="116" t="n">
        <v>9.89761061887901</v>
      </c>
      <c r="G399" s="116" t="n">
        <v>42.3466917362965</v>
      </c>
      <c r="H399" s="116" t="n">
        <v>2617.3539913</v>
      </c>
      <c r="I399" s="116" t="n">
        <v>15.1961992241681</v>
      </c>
      <c r="J399" s="116" t="n">
        <v>90.102389381121</v>
      </c>
      <c r="K399" s="116" t="n">
        <v>4.65171976772665</v>
      </c>
    </row>
    <row r="400">
      <c r="A400" s="116" t="s">
        <v>194</v>
      </c>
      <c r="B400" s="116" t="s">
        <v>195</v>
      </c>
      <c r="C400" s="116" t="s">
        <v>23</v>
      </c>
      <c r="D400" s="116"/>
      <c r="E400" s="116"/>
      <c r="F400" s="116"/>
      <c r="G400" s="116"/>
      <c r="H400" s="116" t="n">
        <v>1140.0980664</v>
      </c>
      <c r="I400" s="116" t="n">
        <v>17.9365132180466</v>
      </c>
      <c r="J400" s="116" t="n">
        <v>100</v>
      </c>
      <c r="K400" s="116" t="n">
        <v>0.00000000000000199135299561688</v>
      </c>
    </row>
    <row r="401">
      <c r="A401" s="116" t="s">
        <v>194</v>
      </c>
      <c r="B401" s="116" t="s">
        <v>195</v>
      </c>
      <c r="C401" s="116" t="s">
        <v>24</v>
      </c>
      <c r="D401" s="116" t="n">
        <v>103.0938265</v>
      </c>
      <c r="E401" s="116" t="n">
        <v>70.5084138727708</v>
      </c>
      <c r="F401" s="116" t="n">
        <v>19.5607905361593</v>
      </c>
      <c r="G401" s="116" t="n">
        <v>65.2572506295533</v>
      </c>
      <c r="H401" s="116" t="n">
        <v>423.9494252</v>
      </c>
      <c r="I401" s="116" t="n">
        <v>34.544934931039</v>
      </c>
      <c r="J401" s="116" t="n">
        <v>80.4392094638407</v>
      </c>
      <c r="K401" s="116" t="n">
        <v>15.8689203814733</v>
      </c>
    </row>
    <row r="402">
      <c r="A402" s="116" t="s">
        <v>196</v>
      </c>
      <c r="B402" s="116" t="s">
        <v>197</v>
      </c>
      <c r="C402" s="116" t="s">
        <v>22</v>
      </c>
      <c r="D402" s="116"/>
      <c r="E402" s="116"/>
      <c r="F402" s="116"/>
      <c r="G402" s="116"/>
      <c r="H402" s="116" t="n">
        <v>590.9983194</v>
      </c>
      <c r="I402" s="116" t="n">
        <v>23.6944999920862</v>
      </c>
      <c r="J402" s="116" t="n">
        <v>100</v>
      </c>
      <c r="K402" s="116" t="n">
        <v>0</v>
      </c>
    </row>
    <row r="403">
      <c r="A403" s="116" t="s">
        <v>196</v>
      </c>
      <c r="B403" s="116" t="s">
        <v>197</v>
      </c>
      <c r="C403" s="116" t="s">
        <v>23</v>
      </c>
      <c r="D403" s="116" t="n">
        <v>78.3556243</v>
      </c>
      <c r="E403" s="116" t="n">
        <v>72.3929807920513</v>
      </c>
      <c r="F403" s="116" t="n">
        <v>4.89947241210013</v>
      </c>
      <c r="G403" s="116" t="n">
        <v>73.8990924836635</v>
      </c>
      <c r="H403" s="116" t="n">
        <v>1520.9109438</v>
      </c>
      <c r="I403" s="116" t="n">
        <v>16.4683990284051</v>
      </c>
      <c r="J403" s="116" t="n">
        <v>95.1005275878999</v>
      </c>
      <c r="K403" s="116" t="n">
        <v>3.80719827835122</v>
      </c>
    </row>
    <row r="404">
      <c r="A404" s="116" t="s">
        <v>196</v>
      </c>
      <c r="B404" s="116" t="s">
        <v>197</v>
      </c>
      <c r="C404" s="116" t="s">
        <v>24</v>
      </c>
      <c r="D404" s="116" t="n">
        <v>21.4521121</v>
      </c>
      <c r="E404" s="116" t="n">
        <v>100</v>
      </c>
      <c r="F404" s="116" t="n">
        <v>5.12845161475797</v>
      </c>
      <c r="G404" s="116" t="n">
        <v>103.371300255441</v>
      </c>
      <c r="H404" s="116" t="n">
        <v>396.8439685</v>
      </c>
      <c r="I404" s="116" t="n">
        <v>36.6850936181663</v>
      </c>
      <c r="J404" s="116" t="n">
        <v>94.871548385242</v>
      </c>
      <c r="K404" s="116" t="n">
        <v>5.58792093876182</v>
      </c>
    </row>
    <row r="405">
      <c r="A405" s="116" t="s">
        <v>198</v>
      </c>
      <c r="B405" s="116" t="s">
        <v>199</v>
      </c>
      <c r="C405" s="116" t="s">
        <v>22</v>
      </c>
      <c r="D405" s="116" t="n">
        <v>57.6574286</v>
      </c>
      <c r="E405" s="116" t="n">
        <v>63.7261415175218</v>
      </c>
      <c r="F405" s="116" t="n">
        <v>7.32173559319713</v>
      </c>
      <c r="G405" s="116" t="n">
        <v>62.2796155766717</v>
      </c>
      <c r="H405" s="116" t="n">
        <v>729.8256465</v>
      </c>
      <c r="I405" s="116" t="n">
        <v>16.623736223371</v>
      </c>
      <c r="J405" s="116" t="n">
        <v>92.6782644068029</v>
      </c>
      <c r="K405" s="116" t="n">
        <v>4.92019224806372</v>
      </c>
    </row>
    <row r="406">
      <c r="A406" s="116" t="s">
        <v>198</v>
      </c>
      <c r="B406" s="116" t="s">
        <v>199</v>
      </c>
      <c r="C406" s="116" t="s">
        <v>23</v>
      </c>
      <c r="D406" s="116" t="n">
        <v>50.901643</v>
      </c>
      <c r="E406" s="116" t="n">
        <v>60.6908441871945</v>
      </c>
      <c r="F406" s="116" t="n">
        <v>4.5407883940918</v>
      </c>
      <c r="G406" s="116" t="n">
        <v>58.2033996864286</v>
      </c>
      <c r="H406" s="116" t="n">
        <v>1070.0852558</v>
      </c>
      <c r="I406" s="116" t="n">
        <v>14.0736305630239</v>
      </c>
      <c r="J406" s="116" t="n">
        <v>95.4592116059082</v>
      </c>
      <c r="K406" s="116" t="n">
        <v>2.76860993660735</v>
      </c>
    </row>
    <row r="407">
      <c r="A407" s="116" t="s">
        <v>198</v>
      </c>
      <c r="B407" s="116" t="s">
        <v>199</v>
      </c>
      <c r="C407" s="116" t="s">
        <v>24</v>
      </c>
      <c r="D407" s="116" t="n">
        <v>8.0509742</v>
      </c>
      <c r="E407" s="116" t="n">
        <v>100</v>
      </c>
      <c r="F407" s="116" t="n">
        <v>4.87741735068651</v>
      </c>
      <c r="G407" s="116" t="n">
        <v>95.9614922263715</v>
      </c>
      <c r="H407" s="116" t="n">
        <v>157.0153636</v>
      </c>
      <c r="I407" s="116" t="n">
        <v>29.3910507044227</v>
      </c>
      <c r="J407" s="116" t="n">
        <v>95.1225826493135</v>
      </c>
      <c r="K407" s="116" t="n">
        <v>4.92043250032647</v>
      </c>
    </row>
    <row r="408">
      <c r="A408" s="116" t="s">
        <v>200</v>
      </c>
      <c r="B408" s="116" t="s">
        <v>201</v>
      </c>
      <c r="C408" s="116" t="s">
        <v>22</v>
      </c>
      <c r="D408" s="116" t="n">
        <v>735.1869445</v>
      </c>
      <c r="E408" s="116" t="n">
        <v>23.4434713981436</v>
      </c>
      <c r="F408" s="116" t="n">
        <v>12.0073652685359</v>
      </c>
      <c r="G408" s="116" t="n">
        <v>23.4807023214423</v>
      </c>
      <c r="H408" s="116" t="n">
        <v>5387.6129209</v>
      </c>
      <c r="I408" s="116" t="n">
        <v>11.6446780234295</v>
      </c>
      <c r="J408" s="116" t="n">
        <v>87.9926347314641</v>
      </c>
      <c r="K408" s="116" t="n">
        <v>3.20414737433132</v>
      </c>
    </row>
    <row r="409">
      <c r="A409" s="116" t="s">
        <v>200</v>
      </c>
      <c r="B409" s="116" t="s">
        <v>201</v>
      </c>
      <c r="C409" s="116" t="s">
        <v>23</v>
      </c>
      <c r="D409" s="116" t="n">
        <v>273.558261</v>
      </c>
      <c r="E409" s="116" t="n">
        <v>36.0359981938259</v>
      </c>
      <c r="F409" s="116" t="n">
        <v>6.21838122640019</v>
      </c>
      <c r="G409" s="116" t="n">
        <v>32.7956805477567</v>
      </c>
      <c r="H409" s="116" t="n">
        <v>4125.6294221</v>
      </c>
      <c r="I409" s="116" t="n">
        <v>12.9364611224465</v>
      </c>
      <c r="J409" s="116" t="n">
        <v>93.7816187735998</v>
      </c>
      <c r="K409" s="116" t="n">
        <v>2.17458438969277</v>
      </c>
    </row>
    <row r="410">
      <c r="A410" s="116" t="s">
        <v>200</v>
      </c>
      <c r="B410" s="116" t="s">
        <v>201</v>
      </c>
      <c r="C410" s="116" t="s">
        <v>24</v>
      </c>
      <c r="D410" s="116" t="n">
        <v>111.0897547</v>
      </c>
      <c r="E410" s="116" t="n">
        <v>71.8947221716241</v>
      </c>
      <c r="F410" s="116" t="n">
        <v>10.4300422800888</v>
      </c>
      <c r="G410" s="116" t="n">
        <v>68.9937094771868</v>
      </c>
      <c r="H410" s="116" t="n">
        <v>954.004247</v>
      </c>
      <c r="I410" s="116" t="n">
        <v>22.2294979542955</v>
      </c>
      <c r="J410" s="116" t="n">
        <v>89.5699577199112</v>
      </c>
      <c r="K410" s="116" t="n">
        <v>8.03402530519735</v>
      </c>
    </row>
    <row r="411">
      <c r="A411" s="116" t="s">
        <v>202</v>
      </c>
      <c r="B411" s="116" t="s">
        <v>203</v>
      </c>
      <c r="C411" s="116" t="s">
        <v>22</v>
      </c>
      <c r="D411" s="116" t="n">
        <v>135.2767396</v>
      </c>
      <c r="E411" s="116" t="n">
        <v>53.7615145047705</v>
      </c>
      <c r="F411" s="116" t="n">
        <v>9.21720796752272</v>
      </c>
      <c r="G411" s="116" t="n">
        <v>52.5294160355835</v>
      </c>
      <c r="H411" s="116" t="n">
        <v>1332.3774576</v>
      </c>
      <c r="I411" s="116" t="n">
        <v>15.9921090684435</v>
      </c>
      <c r="J411" s="116" t="n">
        <v>90.7827920324773</v>
      </c>
      <c r="K411" s="116" t="n">
        <v>5.3333296010469</v>
      </c>
    </row>
    <row r="412">
      <c r="A412" s="116" t="s">
        <v>202</v>
      </c>
      <c r="B412" s="116" t="s">
        <v>203</v>
      </c>
      <c r="C412" s="116" t="s">
        <v>23</v>
      </c>
      <c r="D412" s="116" t="n">
        <v>40.6864944</v>
      </c>
      <c r="E412" s="116" t="n">
        <v>75.0776534091655</v>
      </c>
      <c r="F412" s="116" t="n">
        <v>1.69380084278207</v>
      </c>
      <c r="G412" s="116" t="n">
        <v>73.497231332248</v>
      </c>
      <c r="H412" s="116" t="n">
        <v>2361.3960511</v>
      </c>
      <c r="I412" s="116" t="n">
        <v>10.3195703705553</v>
      </c>
      <c r="J412" s="116" t="n">
        <v>98.3061991572179</v>
      </c>
      <c r="K412" s="116" t="n">
        <v>1.26634610472141</v>
      </c>
    </row>
    <row r="413">
      <c r="A413" s="116" t="s">
        <v>202</v>
      </c>
      <c r="B413" s="116" t="s">
        <v>203</v>
      </c>
      <c r="C413" s="116" t="s">
        <v>24</v>
      </c>
      <c r="D413" s="116" t="n">
        <v>165.5217836</v>
      </c>
      <c r="E413" s="116" t="n">
        <v>51.0120849980136</v>
      </c>
      <c r="F413" s="116" t="n">
        <v>21.7394802638696</v>
      </c>
      <c r="G413" s="116" t="n">
        <v>34.2424453133758</v>
      </c>
      <c r="H413" s="116" t="n">
        <v>595.8661686</v>
      </c>
      <c r="I413" s="116" t="n">
        <v>26.348423684412</v>
      </c>
      <c r="J413" s="116" t="n">
        <v>78.2605197361304</v>
      </c>
      <c r="K413" s="116" t="n">
        <v>9.51198594881165</v>
      </c>
    </row>
    <row r="414">
      <c r="A414" s="116" t="s">
        <v>204</v>
      </c>
      <c r="B414" s="116" t="s">
        <v>205</v>
      </c>
      <c r="C414" s="116" t="s">
        <v>22</v>
      </c>
      <c r="D414" s="116" t="n">
        <v>77.7715178</v>
      </c>
      <c r="E414" s="116" t="n">
        <v>100</v>
      </c>
      <c r="F414" s="116" t="n">
        <v>10.8442125155137</v>
      </c>
      <c r="G414" s="116" t="n">
        <v>99.087939215522</v>
      </c>
      <c r="H414" s="116" t="n">
        <v>639.3992098</v>
      </c>
      <c r="I414" s="116" t="n">
        <v>40.7736869105343</v>
      </c>
      <c r="J414" s="116" t="n">
        <v>89.1557874844863</v>
      </c>
      <c r="K414" s="116" t="n">
        <v>12.0522817519211</v>
      </c>
    </row>
    <row r="415">
      <c r="A415" s="116" t="s">
        <v>204</v>
      </c>
      <c r="B415" s="116" t="s">
        <v>205</v>
      </c>
      <c r="C415" s="116" t="s">
        <v>23</v>
      </c>
      <c r="D415" s="116" t="n">
        <v>168.7348449</v>
      </c>
      <c r="E415" s="116" t="n">
        <v>56.5623921204686</v>
      </c>
      <c r="F415" s="116" t="n">
        <v>9.70910439698024</v>
      </c>
      <c r="G415" s="116" t="n">
        <v>58.7313210987055</v>
      </c>
      <c r="H415" s="116" t="n">
        <v>1569.1684467</v>
      </c>
      <c r="I415" s="116" t="n">
        <v>18.4966034652221</v>
      </c>
      <c r="J415" s="116" t="n">
        <v>90.2908956030197</v>
      </c>
      <c r="K415" s="116" t="n">
        <v>6.31545987124786</v>
      </c>
    </row>
    <row r="416">
      <c r="A416" s="116" t="s">
        <v>204</v>
      </c>
      <c r="B416" s="116" t="s">
        <v>205</v>
      </c>
      <c r="C416" s="116" t="s">
        <v>24</v>
      </c>
      <c r="D416" s="116" t="n">
        <v>55.7013567</v>
      </c>
      <c r="E416" s="116" t="n">
        <v>100</v>
      </c>
      <c r="F416" s="116" t="n">
        <v>15.1000116070989</v>
      </c>
      <c r="G416" s="116" t="n">
        <v>94.8960643342176</v>
      </c>
      <c r="H416" s="116" t="n">
        <v>313.1815167</v>
      </c>
      <c r="I416" s="116" t="n">
        <v>42.4706849792427</v>
      </c>
      <c r="J416" s="116" t="n">
        <v>84.8999883929011</v>
      </c>
      <c r="K416" s="116" t="n">
        <v>16.8778783135206</v>
      </c>
    </row>
    <row r="417">
      <c r="A417" s="116" t="s">
        <v>206</v>
      </c>
      <c r="B417" s="116" t="s">
        <v>207</v>
      </c>
      <c r="C417" s="116" t="s">
        <v>22</v>
      </c>
      <c r="D417" s="116" t="n">
        <v>588.5701883</v>
      </c>
      <c r="E417" s="116" t="n">
        <v>38.6939168730687</v>
      </c>
      <c r="F417" s="116" t="n">
        <v>8.89659740856614</v>
      </c>
      <c r="G417" s="116" t="n">
        <v>35.2445795107142</v>
      </c>
      <c r="H417" s="116" t="n">
        <v>6027.1072586</v>
      </c>
      <c r="I417" s="116" t="n">
        <v>14.1805823355283</v>
      </c>
      <c r="J417" s="116" t="n">
        <v>91.1034025914339</v>
      </c>
      <c r="K417" s="116" t="n">
        <v>3.44176864773332</v>
      </c>
    </row>
    <row r="418">
      <c r="A418" s="116" t="s">
        <v>206</v>
      </c>
      <c r="B418" s="116" t="s">
        <v>207</v>
      </c>
      <c r="C418" s="116" t="s">
        <v>23</v>
      </c>
      <c r="D418" s="116" t="n">
        <v>60.3010865</v>
      </c>
      <c r="E418" s="116" t="n">
        <v>100</v>
      </c>
      <c r="F418" s="116" t="n">
        <v>1.6118367568017</v>
      </c>
      <c r="G418" s="116" t="n">
        <v>99.5027006533531</v>
      </c>
      <c r="H418" s="116" t="n">
        <v>3680.8399593</v>
      </c>
      <c r="I418" s="116" t="n">
        <v>15.0870295362364</v>
      </c>
      <c r="J418" s="116" t="n">
        <v>98.3881632431983</v>
      </c>
      <c r="K418" s="116" t="n">
        <v>1.63009558291758</v>
      </c>
    </row>
    <row r="419">
      <c r="A419" s="116" t="s">
        <v>206</v>
      </c>
      <c r="B419" s="116" t="s">
        <v>207</v>
      </c>
      <c r="C419" s="116" t="s">
        <v>24</v>
      </c>
      <c r="D419" s="116" t="n">
        <v>178.417187</v>
      </c>
      <c r="E419" s="116" t="n">
        <v>58.4282133347485</v>
      </c>
      <c r="F419" s="116" t="n">
        <v>7.6511545782868</v>
      </c>
      <c r="G419" s="116" t="n">
        <v>52.4086555967527</v>
      </c>
      <c r="H419" s="116" t="n">
        <v>2153.481681</v>
      </c>
      <c r="I419" s="116" t="n">
        <v>19.6989446982609</v>
      </c>
      <c r="J419" s="116" t="n">
        <v>92.3488454217132</v>
      </c>
      <c r="K419" s="116" t="n">
        <v>4.34208704375063</v>
      </c>
    </row>
    <row r="420">
      <c r="A420" s="116" t="s">
        <v>208</v>
      </c>
      <c r="B420" s="116" t="s">
        <v>209</v>
      </c>
      <c r="C420" s="116" t="s">
        <v>22</v>
      </c>
      <c r="D420" s="116" t="n">
        <v>29.0027049</v>
      </c>
      <c r="E420" s="116" t="n">
        <v>99.9999999999999</v>
      </c>
      <c r="F420" s="116" t="n">
        <v>2.46973617297955</v>
      </c>
      <c r="G420" s="116" t="n">
        <v>100.786655531244</v>
      </c>
      <c r="H420" s="116" t="n">
        <v>1145.3213066</v>
      </c>
      <c r="I420" s="116" t="n">
        <v>18.1119091785336</v>
      </c>
      <c r="J420" s="116" t="n">
        <v>97.5302638270204</v>
      </c>
      <c r="K420" s="116" t="n">
        <v>2.55219702225578</v>
      </c>
    </row>
    <row r="421">
      <c r="A421" s="116" t="s">
        <v>208</v>
      </c>
      <c r="B421" s="116" t="s">
        <v>209</v>
      </c>
      <c r="C421" s="116" t="s">
        <v>23</v>
      </c>
      <c r="D421" s="116" t="n">
        <v>92.0540209</v>
      </c>
      <c r="E421" s="116" t="n">
        <v>57.4585518578742</v>
      </c>
      <c r="F421" s="116" t="n">
        <v>4.33499290467181</v>
      </c>
      <c r="G421" s="116" t="n">
        <v>59.5748703785901</v>
      </c>
      <c r="H421" s="116" t="n">
        <v>2031.4562806</v>
      </c>
      <c r="I421" s="116" t="n">
        <v>15.0248623477726</v>
      </c>
      <c r="J421" s="116" t="n">
        <v>95.6650070953282</v>
      </c>
      <c r="K421" s="116" t="n">
        <v>2.69959359466292</v>
      </c>
    </row>
    <row r="422">
      <c r="A422" s="116" t="s">
        <v>208</v>
      </c>
      <c r="B422" s="116" t="s">
        <v>209</v>
      </c>
      <c r="C422" s="116" t="s">
        <v>24</v>
      </c>
      <c r="D422" s="116"/>
      <c r="E422" s="116"/>
      <c r="F422" s="116"/>
      <c r="G422" s="116"/>
      <c r="H422" s="116" t="n">
        <v>521.7630687</v>
      </c>
      <c r="I422" s="116" t="n">
        <v>25.2344942980392</v>
      </c>
      <c r="J422" s="116" t="n">
        <v>100</v>
      </c>
      <c r="K422" s="116" t="n">
        <v>0</v>
      </c>
    </row>
    <row r="423">
      <c r="A423" s="116" t="s">
        <v>210</v>
      </c>
      <c r="B423" s="116" t="s">
        <v>211</v>
      </c>
      <c r="C423" s="116" t="s">
        <v>22</v>
      </c>
      <c r="D423" s="116" t="n">
        <v>1137.0787591</v>
      </c>
      <c r="E423" s="116" t="n">
        <v>36.9562350223692</v>
      </c>
      <c r="F423" s="116" t="n">
        <v>7.58352042135268</v>
      </c>
      <c r="G423" s="116" t="n">
        <v>34.7560970096406</v>
      </c>
      <c r="H423" s="116" t="n">
        <v>13856.9964978</v>
      </c>
      <c r="I423" s="116" t="n">
        <v>10.4126203147046</v>
      </c>
      <c r="J423" s="116" t="n">
        <v>92.4164795786473</v>
      </c>
      <c r="K423" s="116" t="n">
        <v>2.85201917061578</v>
      </c>
    </row>
    <row r="424">
      <c r="A424" s="116" t="s">
        <v>210</v>
      </c>
      <c r="B424" s="116" t="s">
        <v>211</v>
      </c>
      <c r="C424" s="116" t="s">
        <v>23</v>
      </c>
      <c r="D424" s="116" t="n">
        <v>847.7401582</v>
      </c>
      <c r="E424" s="116" t="n">
        <v>41.2984063938924</v>
      </c>
      <c r="F424" s="116" t="n">
        <v>11.8996853275039</v>
      </c>
      <c r="G424" s="116" t="n">
        <v>36.8541134285258</v>
      </c>
      <c r="H424" s="116" t="n">
        <v>6276.3150993</v>
      </c>
      <c r="I424" s="116" t="n">
        <v>17.3484369013266</v>
      </c>
      <c r="J424" s="116" t="n">
        <v>88.1003146724961</v>
      </c>
      <c r="K424" s="116" t="n">
        <v>4.97787498777806</v>
      </c>
    </row>
    <row r="425">
      <c r="A425" s="116" t="s">
        <v>210</v>
      </c>
      <c r="B425" s="116" t="s">
        <v>211</v>
      </c>
      <c r="C425" s="116" t="s">
        <v>24</v>
      </c>
      <c r="D425" s="116"/>
      <c r="E425" s="116"/>
      <c r="F425" s="116"/>
      <c r="G425" s="116"/>
      <c r="H425" s="116" t="n">
        <v>2580.9523348</v>
      </c>
      <c r="I425" s="116" t="n">
        <v>23.6331812126617</v>
      </c>
      <c r="J425" s="116" t="n">
        <v>100</v>
      </c>
      <c r="K425" s="116" t="n">
        <v>0</v>
      </c>
    </row>
    <row r="426">
      <c r="A426" s="116" t="s">
        <v>212</v>
      </c>
      <c r="B426" s="116" t="s">
        <v>213</v>
      </c>
      <c r="C426" s="116" t="s">
        <v>22</v>
      </c>
      <c r="D426" s="116" t="n">
        <v>518.1866397</v>
      </c>
      <c r="E426" s="116" t="n">
        <v>30.1856890787106</v>
      </c>
      <c r="F426" s="116" t="n">
        <v>4.64400400554694</v>
      </c>
      <c r="G426" s="116" t="n">
        <v>30.7170910619451</v>
      </c>
      <c r="H426" s="116" t="n">
        <v>10640.0001121</v>
      </c>
      <c r="I426" s="116" t="n">
        <v>8.12330821086688</v>
      </c>
      <c r="J426" s="116" t="n">
        <v>95.3559959944531</v>
      </c>
      <c r="K426" s="116" t="n">
        <v>1.49597613073772</v>
      </c>
    </row>
    <row r="427">
      <c r="A427" s="116" t="s">
        <v>212</v>
      </c>
      <c r="B427" s="116" t="s">
        <v>213</v>
      </c>
      <c r="C427" s="116" t="s">
        <v>23</v>
      </c>
      <c r="D427" s="116" t="n">
        <v>576.9217837</v>
      </c>
      <c r="E427" s="116" t="n">
        <v>30.2200333679094</v>
      </c>
      <c r="F427" s="116" t="n">
        <v>7.12580386295068</v>
      </c>
      <c r="G427" s="116" t="n">
        <v>29.7785757249249</v>
      </c>
      <c r="H427" s="116" t="n">
        <v>7519.3126173</v>
      </c>
      <c r="I427" s="116" t="n">
        <v>10.5490905835479</v>
      </c>
      <c r="J427" s="116" t="n">
        <v>92.8741961370493</v>
      </c>
      <c r="K427" s="116" t="n">
        <v>2.2847712148239</v>
      </c>
    </row>
    <row r="428">
      <c r="A428" s="116" t="s">
        <v>212</v>
      </c>
      <c r="B428" s="116" t="s">
        <v>213</v>
      </c>
      <c r="C428" s="116" t="s">
        <v>24</v>
      </c>
      <c r="D428" s="116"/>
      <c r="E428" s="116"/>
      <c r="F428" s="116"/>
      <c r="G428" s="116"/>
      <c r="H428" s="116" t="n">
        <v>922.8240374</v>
      </c>
      <c r="I428" s="116" t="n">
        <v>23.1364478582153</v>
      </c>
      <c r="J428" s="116" t="n">
        <v>100</v>
      </c>
      <c r="K428" s="116" t="n">
        <v>0</v>
      </c>
    </row>
    <row r="429">
      <c r="A429" s="116" t="s">
        <v>214</v>
      </c>
      <c r="B429" s="116" t="s">
        <v>215</v>
      </c>
      <c r="C429" s="116" t="s">
        <v>22</v>
      </c>
      <c r="D429" s="116" t="n">
        <v>1930.8563986</v>
      </c>
      <c r="E429" s="116" t="n">
        <v>25.1603811407551</v>
      </c>
      <c r="F429" s="116" t="n">
        <v>15.7753116173822</v>
      </c>
      <c r="G429" s="116" t="n">
        <v>22.4660513283067</v>
      </c>
      <c r="H429" s="116" t="n">
        <v>10308.8789894</v>
      </c>
      <c r="I429" s="116" t="n">
        <v>13.9651447635564</v>
      </c>
      <c r="J429" s="116" t="n">
        <v>84.2246883826178</v>
      </c>
      <c r="K429" s="116" t="n">
        <v>4.20789874467833</v>
      </c>
    </row>
    <row r="430">
      <c r="A430" s="116" t="s">
        <v>214</v>
      </c>
      <c r="B430" s="116" t="s">
        <v>215</v>
      </c>
      <c r="C430" s="116" t="s">
        <v>23</v>
      </c>
      <c r="D430" s="116" t="n">
        <v>1836.9260708</v>
      </c>
      <c r="E430" s="116" t="n">
        <v>26.729313397285</v>
      </c>
      <c r="F430" s="116" t="n">
        <v>14.6469371476026</v>
      </c>
      <c r="G430" s="116" t="n">
        <v>24.7620577979084</v>
      </c>
      <c r="H430" s="116" t="n">
        <v>10704.4404435</v>
      </c>
      <c r="I430" s="116" t="n">
        <v>9.39772308582232</v>
      </c>
      <c r="J430" s="116" t="n">
        <v>85.3530628523974</v>
      </c>
      <c r="K430" s="116" t="n">
        <v>4.24927111096729</v>
      </c>
    </row>
    <row r="431">
      <c r="A431" s="116" t="s">
        <v>214</v>
      </c>
      <c r="B431" s="116" t="s">
        <v>215</v>
      </c>
      <c r="C431" s="116" t="s">
        <v>24</v>
      </c>
      <c r="D431" s="116" t="n">
        <v>474.0052214</v>
      </c>
      <c r="E431" s="116" t="n">
        <v>37.0626830553951</v>
      </c>
      <c r="F431" s="116" t="n">
        <v>12.4832907598205</v>
      </c>
      <c r="G431" s="116" t="n">
        <v>37.6579043609742</v>
      </c>
      <c r="H431" s="116" t="n">
        <v>3323.1123057</v>
      </c>
      <c r="I431" s="116" t="n">
        <v>22.4989458717297</v>
      </c>
      <c r="J431" s="116" t="n">
        <v>87.5167092401795</v>
      </c>
      <c r="K431" s="116" t="n">
        <v>5.37148361295709</v>
      </c>
    </row>
    <row r="432">
      <c r="A432" s="116" t="s">
        <v>216</v>
      </c>
      <c r="B432" s="116" t="s">
        <v>217</v>
      </c>
      <c r="C432" s="116" t="s">
        <v>22</v>
      </c>
      <c r="D432" s="116" t="n">
        <v>116.045794</v>
      </c>
      <c r="E432" s="116" t="n">
        <v>70.1571228614103</v>
      </c>
      <c r="F432" s="116" t="n">
        <v>4.55843912973597</v>
      </c>
      <c r="G432" s="116" t="n">
        <v>67.6898557939541</v>
      </c>
      <c r="H432" s="116" t="n">
        <v>2429.6895048</v>
      </c>
      <c r="I432" s="116" t="n">
        <v>18.322216512863</v>
      </c>
      <c r="J432" s="116" t="n">
        <v>95.441560870264</v>
      </c>
      <c r="K432" s="116" t="n">
        <v>3.23297402644932</v>
      </c>
    </row>
    <row r="433">
      <c r="A433" s="116" t="s">
        <v>216</v>
      </c>
      <c r="B433" s="116" t="s">
        <v>217</v>
      </c>
      <c r="C433" s="116" t="s">
        <v>23</v>
      </c>
      <c r="D433" s="116" t="n">
        <v>959.4050416</v>
      </c>
      <c r="E433" s="116" t="n">
        <v>31.1252378601818</v>
      </c>
      <c r="F433" s="116" t="n">
        <v>17.4630626551623</v>
      </c>
      <c r="G433" s="116" t="n">
        <v>29.7144724219957</v>
      </c>
      <c r="H433" s="116" t="n">
        <v>4534.5055086</v>
      </c>
      <c r="I433" s="116" t="n">
        <v>14.084156389593</v>
      </c>
      <c r="J433" s="116" t="n">
        <v>82.5369373448377</v>
      </c>
      <c r="K433" s="116" t="n">
        <v>6.28695115621298</v>
      </c>
    </row>
    <row r="434">
      <c r="A434" s="116" t="s">
        <v>216</v>
      </c>
      <c r="B434" s="116" t="s">
        <v>217</v>
      </c>
      <c r="C434" s="116" t="s">
        <v>24</v>
      </c>
      <c r="D434" s="116" t="n">
        <v>122.6643471</v>
      </c>
      <c r="E434" s="116" t="n">
        <v>72.8315427109328</v>
      </c>
      <c r="F434" s="116" t="n">
        <v>12.614949663968</v>
      </c>
      <c r="G434" s="116" t="n">
        <v>63.0881657628491</v>
      </c>
      <c r="H434" s="116" t="n">
        <v>849.708515</v>
      </c>
      <c r="I434" s="116" t="n">
        <v>27.4916509857553</v>
      </c>
      <c r="J434" s="116" t="n">
        <v>87.385050336032</v>
      </c>
      <c r="K434" s="116" t="n">
        <v>9.10743922936498</v>
      </c>
    </row>
    <row r="435">
      <c r="A435" s="116" t="s">
        <v>218</v>
      </c>
      <c r="B435" s="116" t="s">
        <v>219</v>
      </c>
      <c r="C435" s="116" t="s">
        <v>22</v>
      </c>
      <c r="D435" s="116" t="n">
        <v>464.2813681</v>
      </c>
      <c r="E435" s="116" t="n">
        <v>37.4333108174878</v>
      </c>
      <c r="F435" s="116" t="n">
        <v>6.02333536106882</v>
      </c>
      <c r="G435" s="116" t="n">
        <v>38.6677843523991</v>
      </c>
      <c r="H435" s="116" t="n">
        <v>7243.7631001</v>
      </c>
      <c r="I435" s="116" t="n">
        <v>14.967116335863</v>
      </c>
      <c r="J435" s="116" t="n">
        <v>93.9766646389312</v>
      </c>
      <c r="K435" s="116" t="n">
        <v>2.47837092025825</v>
      </c>
    </row>
    <row r="436">
      <c r="A436" s="116" t="s">
        <v>218</v>
      </c>
      <c r="B436" s="116" t="s">
        <v>219</v>
      </c>
      <c r="C436" s="116" t="s">
        <v>23</v>
      </c>
      <c r="D436" s="116" t="n">
        <v>419.8025996</v>
      </c>
      <c r="E436" s="116" t="n">
        <v>34.0912860034768</v>
      </c>
      <c r="F436" s="116" t="n">
        <v>5.07033671639565</v>
      </c>
      <c r="G436" s="116" t="n">
        <v>33.5471865377737</v>
      </c>
      <c r="H436" s="116" t="n">
        <v>7859.7776942</v>
      </c>
      <c r="I436" s="116" t="n">
        <v>11.0039957426762</v>
      </c>
      <c r="J436" s="116" t="n">
        <v>94.9296632836044</v>
      </c>
      <c r="K436" s="116" t="n">
        <v>1.7918059092455</v>
      </c>
    </row>
    <row r="437">
      <c r="A437" s="116" t="s">
        <v>218</v>
      </c>
      <c r="B437" s="116" t="s">
        <v>219</v>
      </c>
      <c r="C437" s="116" t="s">
        <v>24</v>
      </c>
      <c r="D437" s="116" t="n">
        <v>177.2311686</v>
      </c>
      <c r="E437" s="116" t="n">
        <v>58.0727406319778</v>
      </c>
      <c r="F437" s="116" t="n">
        <v>11.7554880409652</v>
      </c>
      <c r="G437" s="116" t="n">
        <v>52.6621255754898</v>
      </c>
      <c r="H437" s="116" t="n">
        <v>1330.4150302</v>
      </c>
      <c r="I437" s="116" t="n">
        <v>25.6176668093931</v>
      </c>
      <c r="J437" s="116" t="n">
        <v>88.2445119590348</v>
      </c>
      <c r="K437" s="116" t="n">
        <v>7.01538230164231</v>
      </c>
    </row>
    <row r="438">
      <c r="A438" s="116" t="s">
        <v>220</v>
      </c>
      <c r="B438" s="116" t="s">
        <v>221</v>
      </c>
      <c r="C438" s="116" t="s">
        <v>22</v>
      </c>
      <c r="D438" s="116"/>
      <c r="E438" s="116"/>
      <c r="F438" s="116"/>
      <c r="G438" s="116"/>
      <c r="H438" s="116" t="n">
        <v>588.090213</v>
      </c>
      <c r="I438" s="116" t="n">
        <v>17.8586064110013</v>
      </c>
      <c r="J438" s="116" t="n">
        <v>100</v>
      </c>
      <c r="K438" s="116" t="n">
        <v>0</v>
      </c>
    </row>
    <row r="439">
      <c r="A439" s="116" t="s">
        <v>220</v>
      </c>
      <c r="B439" s="116" t="s">
        <v>221</v>
      </c>
      <c r="C439" s="116" t="s">
        <v>23</v>
      </c>
      <c r="D439" s="116" t="n">
        <v>59.7842221</v>
      </c>
      <c r="E439" s="116" t="n">
        <v>49.2973258451622</v>
      </c>
      <c r="F439" s="116" t="n">
        <v>5.80426214026319</v>
      </c>
      <c r="G439" s="116" t="n">
        <v>47.5515653568323</v>
      </c>
      <c r="H439" s="116" t="n">
        <v>970.2213265</v>
      </c>
      <c r="I439" s="116" t="n">
        <v>15.0844269667198</v>
      </c>
      <c r="J439" s="116" t="n">
        <v>94.1957378597368</v>
      </c>
      <c r="K439" s="116" t="n">
        <v>2.9300874623637</v>
      </c>
    </row>
    <row r="440">
      <c r="A440" s="116" t="s">
        <v>220</v>
      </c>
      <c r="B440" s="116" t="s">
        <v>221</v>
      </c>
      <c r="C440" s="116" t="s">
        <v>24</v>
      </c>
      <c r="D440" s="116"/>
      <c r="E440" s="116"/>
      <c r="F440" s="116"/>
      <c r="G440" s="116"/>
      <c r="H440" s="116" t="n">
        <v>239.2121876</v>
      </c>
      <c r="I440" s="116" t="n">
        <v>22.7970389270289</v>
      </c>
      <c r="J440" s="116" t="n">
        <v>100</v>
      </c>
      <c r="K440" s="116" t="n">
        <v>0</v>
      </c>
    </row>
    <row r="441">
      <c r="A441" s="116" t="s">
        <v>222</v>
      </c>
      <c r="B441" s="116" t="s">
        <v>223</v>
      </c>
      <c r="C441" s="116" t="s">
        <v>22</v>
      </c>
      <c r="D441" s="116" t="n">
        <v>885.3980904</v>
      </c>
      <c r="E441" s="116" t="n">
        <v>22.8780967314815</v>
      </c>
      <c r="F441" s="116" t="n">
        <v>17.1441742342004</v>
      </c>
      <c r="G441" s="116" t="n">
        <v>20.621789988987</v>
      </c>
      <c r="H441" s="116" t="n">
        <v>4279.0273191</v>
      </c>
      <c r="I441" s="116" t="n">
        <v>10.6338994702179</v>
      </c>
      <c r="J441" s="116" t="n">
        <v>82.8558257657996</v>
      </c>
      <c r="K441" s="116" t="n">
        <v>4.26697286913308</v>
      </c>
    </row>
    <row r="442">
      <c r="A442" s="116" t="s">
        <v>222</v>
      </c>
      <c r="B442" s="116" t="s">
        <v>223</v>
      </c>
      <c r="C442" s="116" t="s">
        <v>23</v>
      </c>
      <c r="D442" s="116" t="n">
        <v>276.1534049</v>
      </c>
      <c r="E442" s="116" t="n">
        <v>45.8007783835984</v>
      </c>
      <c r="F442" s="116" t="n">
        <v>13.8021079209765</v>
      </c>
      <c r="G442" s="116" t="n">
        <v>42.0199944051941</v>
      </c>
      <c r="H442" s="116" t="n">
        <v>1724.6526059</v>
      </c>
      <c r="I442" s="116" t="n">
        <v>14.9936055080756</v>
      </c>
      <c r="J442" s="116" t="n">
        <v>86.1978920790235</v>
      </c>
      <c r="K442" s="116" t="n">
        <v>6.72829095504589</v>
      </c>
    </row>
    <row r="443">
      <c r="A443" s="116" t="s">
        <v>222</v>
      </c>
      <c r="B443" s="116" t="s">
        <v>223</v>
      </c>
      <c r="C443" s="116" t="s">
        <v>24</v>
      </c>
      <c r="D443" s="116" t="n">
        <v>91.0670843</v>
      </c>
      <c r="E443" s="116" t="n">
        <v>57.3718445153643</v>
      </c>
      <c r="F443" s="116" t="n">
        <v>8.55538490241164</v>
      </c>
      <c r="G443" s="116" t="n">
        <v>55.7882321517785</v>
      </c>
      <c r="H443" s="116" t="n">
        <v>973.3746134</v>
      </c>
      <c r="I443" s="116" t="n">
        <v>18.9915132036304</v>
      </c>
      <c r="J443" s="116" t="n">
        <v>91.4446150975883</v>
      </c>
      <c r="K443" s="116" t="n">
        <v>5.21944128229098</v>
      </c>
    </row>
    <row r="444">
      <c r="A444" s="116" t="s">
        <v>224</v>
      </c>
      <c r="B444" s="116" t="s">
        <v>225</v>
      </c>
      <c r="C444" s="116" t="s">
        <v>22</v>
      </c>
      <c r="D444" s="116" t="n">
        <v>58.8183619</v>
      </c>
      <c r="E444" s="116" t="n">
        <v>59.1487013090327</v>
      </c>
      <c r="F444" s="116" t="n">
        <v>2.37135262134632</v>
      </c>
      <c r="G444" s="116" t="n">
        <v>55.9151229901658</v>
      </c>
      <c r="H444" s="116" t="n">
        <v>2421.5534466</v>
      </c>
      <c r="I444" s="116" t="n">
        <v>9.82404308927266</v>
      </c>
      <c r="J444" s="116" t="n">
        <v>97.6286473786537</v>
      </c>
      <c r="K444" s="116" t="n">
        <v>1.35815129099723</v>
      </c>
    </row>
    <row r="445">
      <c r="A445" s="116" t="s">
        <v>224</v>
      </c>
      <c r="B445" s="116" t="s">
        <v>225</v>
      </c>
      <c r="C445" s="116" t="s">
        <v>23</v>
      </c>
      <c r="D445" s="116" t="n">
        <v>239.4651304</v>
      </c>
      <c r="E445" s="116" t="n">
        <v>29.3354825881278</v>
      </c>
      <c r="F445" s="116" t="n">
        <v>11.4999759117981</v>
      </c>
      <c r="G445" s="116" t="n">
        <v>26.5048111446397</v>
      </c>
      <c r="H445" s="116" t="n">
        <v>1842.844713</v>
      </c>
      <c r="I445" s="116" t="n">
        <v>9.77476723609477</v>
      </c>
      <c r="J445" s="116" t="n">
        <v>88.5000240882019</v>
      </c>
      <c r="K445" s="116" t="n">
        <v>3.44411985025378</v>
      </c>
    </row>
    <row r="446">
      <c r="A446" s="116" t="s">
        <v>224</v>
      </c>
      <c r="B446" s="116" t="s">
        <v>225</v>
      </c>
      <c r="C446" s="116" t="s">
        <v>24</v>
      </c>
      <c r="D446" s="116" t="n">
        <v>11.1619304</v>
      </c>
      <c r="E446" s="116" t="n">
        <v>100</v>
      </c>
      <c r="F446" s="116" t="n">
        <v>2.35395934410933</v>
      </c>
      <c r="G446" s="116" t="n">
        <v>101.668200713357</v>
      </c>
      <c r="H446" s="116" t="n">
        <v>463.0149252</v>
      </c>
      <c r="I446" s="116" t="n">
        <v>20.9950393143436</v>
      </c>
      <c r="J446" s="116" t="n">
        <v>97.6460406558907</v>
      </c>
      <c r="K446" s="116" t="n">
        <v>2.45092181373104</v>
      </c>
    </row>
    <row r="447">
      <c r="A447" s="116" t="s">
        <v>226</v>
      </c>
      <c r="B447" s="116" t="s">
        <v>227</v>
      </c>
      <c r="C447" s="116" t="s">
        <v>22</v>
      </c>
      <c r="D447" s="116" t="n">
        <v>344.8659692</v>
      </c>
      <c r="E447" s="116" t="n">
        <v>43.6431160465189</v>
      </c>
      <c r="F447" s="116" t="n">
        <v>3.57918321345189</v>
      </c>
      <c r="G447" s="116" t="n">
        <v>42.0292938261295</v>
      </c>
      <c r="H447" s="116" t="n">
        <v>9290.4599874</v>
      </c>
      <c r="I447" s="116" t="n">
        <v>10.6331086265081</v>
      </c>
      <c r="J447" s="116" t="n">
        <v>96.4208167865481</v>
      </c>
      <c r="K447" s="116" t="n">
        <v>1.56014590986857</v>
      </c>
    </row>
    <row r="448">
      <c r="A448" s="116" t="s">
        <v>226</v>
      </c>
      <c r="B448" s="116" t="s">
        <v>227</v>
      </c>
      <c r="C448" s="116" t="s">
        <v>23</v>
      </c>
      <c r="D448" s="116" t="n">
        <v>351.4772353</v>
      </c>
      <c r="E448" s="116" t="n">
        <v>40.019348520119</v>
      </c>
      <c r="F448" s="116" t="n">
        <v>5.56870521572218</v>
      </c>
      <c r="G448" s="116" t="n">
        <v>39.4148539489857</v>
      </c>
      <c r="H448" s="116" t="n">
        <v>5960.1737084</v>
      </c>
      <c r="I448" s="116" t="n">
        <v>13.1305949586881</v>
      </c>
      <c r="J448" s="116" t="n">
        <v>94.4312947842778</v>
      </c>
      <c r="K448" s="116" t="n">
        <v>2.32433223820614</v>
      </c>
    </row>
    <row r="449">
      <c r="A449" s="116" t="s">
        <v>226</v>
      </c>
      <c r="B449" s="116" t="s">
        <v>227</v>
      </c>
      <c r="C449" s="116" t="s">
        <v>24</v>
      </c>
      <c r="D449" s="116"/>
      <c r="E449" s="116"/>
      <c r="F449" s="116"/>
      <c r="G449" s="116"/>
      <c r="H449" s="116" t="n">
        <v>2407.8390502</v>
      </c>
      <c r="I449" s="116" t="n">
        <v>18.7754620771339</v>
      </c>
      <c r="J449" s="116" t="n">
        <v>100</v>
      </c>
      <c r="K449" s="116" t="n">
        <v>0.00000000000000208449502960106</v>
      </c>
    </row>
    <row r="450">
      <c r="A450" s="116" t="s">
        <v>228</v>
      </c>
      <c r="B450" s="116" t="s">
        <v>229</v>
      </c>
      <c r="C450" s="116" t="s">
        <v>22</v>
      </c>
      <c r="D450" s="116" t="n">
        <v>37.0927508</v>
      </c>
      <c r="E450" s="116" t="n">
        <v>70.6205208912804</v>
      </c>
      <c r="F450" s="116" t="n">
        <v>5.29028657138053</v>
      </c>
      <c r="G450" s="116" t="n">
        <v>69.1345725875543</v>
      </c>
      <c r="H450" s="116" t="n">
        <v>664.0554819</v>
      </c>
      <c r="I450" s="116" t="n">
        <v>24.9921108308998</v>
      </c>
      <c r="J450" s="116" t="n">
        <v>94.7097134286195</v>
      </c>
      <c r="K450" s="116" t="n">
        <v>3.86171267695496</v>
      </c>
    </row>
    <row r="451">
      <c r="A451" s="116" t="s">
        <v>228</v>
      </c>
      <c r="B451" s="116" t="s">
        <v>229</v>
      </c>
      <c r="C451" s="116" t="s">
        <v>23</v>
      </c>
      <c r="D451" s="116" t="n">
        <v>244.3958774</v>
      </c>
      <c r="E451" s="116" t="n">
        <v>32.3928710497895</v>
      </c>
      <c r="F451" s="116" t="n">
        <v>16.9837009730681</v>
      </c>
      <c r="G451" s="116" t="n">
        <v>32.6805559013611</v>
      </c>
      <c r="H451" s="116" t="n">
        <v>1194.6065979</v>
      </c>
      <c r="I451" s="116" t="n">
        <v>16.613637788827</v>
      </c>
      <c r="J451" s="116" t="n">
        <v>83.0162990269319</v>
      </c>
      <c r="K451" s="116" t="n">
        <v>6.68587729841208</v>
      </c>
    </row>
    <row r="452">
      <c r="A452" s="116" t="s">
        <v>228</v>
      </c>
      <c r="B452" s="116" t="s">
        <v>229</v>
      </c>
      <c r="C452" s="116" t="s">
        <v>24</v>
      </c>
      <c r="D452" s="116"/>
      <c r="E452" s="116"/>
      <c r="F452" s="116"/>
      <c r="G452" s="116"/>
      <c r="H452" s="116" t="n">
        <v>227.5158836</v>
      </c>
      <c r="I452" s="116" t="n">
        <v>30.9237828411011</v>
      </c>
      <c r="J452" s="116" t="n">
        <v>100</v>
      </c>
      <c r="K452" s="116" t="n">
        <v>0</v>
      </c>
    </row>
    <row r="453">
      <c r="A453" s="116" t="s">
        <v>230</v>
      </c>
      <c r="B453" s="116" t="s">
        <v>231</v>
      </c>
      <c r="C453" s="116" t="s">
        <v>22</v>
      </c>
      <c r="D453" s="116" t="n">
        <v>409.5792986</v>
      </c>
      <c r="E453" s="116" t="n">
        <v>28.158641607305</v>
      </c>
      <c r="F453" s="116" t="n">
        <v>21.7930234525498</v>
      </c>
      <c r="G453" s="116" t="n">
        <v>23.4354171217412</v>
      </c>
      <c r="H453" s="116" t="n">
        <v>1469.8262804</v>
      </c>
      <c r="I453" s="116" t="n">
        <v>15.599769835709</v>
      </c>
      <c r="J453" s="116" t="n">
        <v>78.2069765474502</v>
      </c>
      <c r="K453" s="116" t="n">
        <v>6.5304735907355</v>
      </c>
    </row>
    <row r="454">
      <c r="A454" s="116" t="s">
        <v>230</v>
      </c>
      <c r="B454" s="116" t="s">
        <v>231</v>
      </c>
      <c r="C454" s="116" t="s">
        <v>23</v>
      </c>
      <c r="D454" s="116" t="n">
        <v>160.3162899</v>
      </c>
      <c r="E454" s="116" t="n">
        <v>43.8564284919828</v>
      </c>
      <c r="F454" s="116" t="n">
        <v>13.6461019899928</v>
      </c>
      <c r="G454" s="116" t="n">
        <v>40.8664957862156</v>
      </c>
      <c r="H454" s="116" t="n">
        <v>1014.4975142</v>
      </c>
      <c r="I454" s="116" t="n">
        <v>17.9336857017595</v>
      </c>
      <c r="J454" s="116" t="n">
        <v>86.3538980100072</v>
      </c>
      <c r="K454" s="116" t="n">
        <v>6.45794089582016</v>
      </c>
    </row>
    <row r="455">
      <c r="A455" s="116" t="s">
        <v>230</v>
      </c>
      <c r="B455" s="116" t="s">
        <v>231</v>
      </c>
      <c r="C455" s="116" t="s">
        <v>24</v>
      </c>
      <c r="D455" s="116" t="n">
        <v>162.4767616</v>
      </c>
      <c r="E455" s="116" t="n">
        <v>61.9643530172832</v>
      </c>
      <c r="F455" s="116" t="n">
        <v>28.5144489751149</v>
      </c>
      <c r="G455" s="116" t="n">
        <v>50.5722496205706</v>
      </c>
      <c r="H455" s="116" t="n">
        <v>407.3282581</v>
      </c>
      <c r="I455" s="116" t="n">
        <v>28.9372572802739</v>
      </c>
      <c r="J455" s="116" t="n">
        <v>71.4855510248851</v>
      </c>
      <c r="K455" s="116" t="n">
        <v>20.1724657736854</v>
      </c>
    </row>
    <row r="456">
      <c r="A456" s="116" t="s">
        <v>232</v>
      </c>
      <c r="B456" s="116" t="s">
        <v>233</v>
      </c>
      <c r="C456" s="116" t="s">
        <v>22</v>
      </c>
      <c r="D456" s="116" t="n">
        <v>124.2267101</v>
      </c>
      <c r="E456" s="116" t="n">
        <v>57.773729674983</v>
      </c>
      <c r="F456" s="116" t="n">
        <v>4.83240607592117</v>
      </c>
      <c r="G456" s="116" t="n">
        <v>58.9301805295194</v>
      </c>
      <c r="H456" s="116" t="n">
        <v>2446.4742647</v>
      </c>
      <c r="I456" s="116" t="n">
        <v>14.8407500935938</v>
      </c>
      <c r="J456" s="116" t="n">
        <v>95.1675939240788</v>
      </c>
      <c r="K456" s="116" t="n">
        <v>2.99234803259987</v>
      </c>
    </row>
    <row r="457">
      <c r="A457" s="116" t="s">
        <v>232</v>
      </c>
      <c r="B457" s="116" t="s">
        <v>233</v>
      </c>
      <c r="C457" s="116" t="s">
        <v>23</v>
      </c>
      <c r="D457" s="116" t="n">
        <v>153.695925</v>
      </c>
      <c r="E457" s="116" t="n">
        <v>56.8523816543147</v>
      </c>
      <c r="F457" s="116" t="n">
        <v>9.47469412257153</v>
      </c>
      <c r="G457" s="116" t="n">
        <v>55.9233480110611</v>
      </c>
      <c r="H457" s="116" t="n">
        <v>1468.4770234</v>
      </c>
      <c r="I457" s="116" t="n">
        <v>15.4697339232171</v>
      </c>
      <c r="J457" s="116" t="n">
        <v>90.5253058774285</v>
      </c>
      <c r="K457" s="116" t="n">
        <v>5.853132575242</v>
      </c>
    </row>
    <row r="458">
      <c r="A458" s="116" t="s">
        <v>232</v>
      </c>
      <c r="B458" s="116" t="s">
        <v>233</v>
      </c>
      <c r="C458" s="116" t="s">
        <v>24</v>
      </c>
      <c r="D458" s="116"/>
      <c r="E458" s="116"/>
      <c r="F458" s="116"/>
      <c r="G458" s="116"/>
      <c r="H458" s="116" t="n">
        <v>564.7914305</v>
      </c>
      <c r="I458" s="116" t="n">
        <v>31.8567350365038</v>
      </c>
      <c r="J458" s="116" t="n">
        <v>100</v>
      </c>
      <c r="K458" s="116" t="n">
        <v>0.00000000000000353680807269094</v>
      </c>
    </row>
    <row r="459">
      <c r="A459" s="116" t="s">
        <v>234</v>
      </c>
      <c r="B459" s="116" t="s">
        <v>235</v>
      </c>
      <c r="C459" s="116" t="s">
        <v>22</v>
      </c>
      <c r="D459" s="116" t="n">
        <v>31.0057488</v>
      </c>
      <c r="E459" s="116" t="n">
        <v>76.1272649592913</v>
      </c>
      <c r="F459" s="116" t="n">
        <v>2.18531230348622</v>
      </c>
      <c r="G459" s="116" t="n">
        <v>77.4647011836441</v>
      </c>
      <c r="H459" s="116" t="n">
        <v>1387.8188627</v>
      </c>
      <c r="I459" s="116" t="n">
        <v>12.4082667872711</v>
      </c>
      <c r="J459" s="116" t="n">
        <v>97.8146876965138</v>
      </c>
      <c r="K459" s="116" t="n">
        <v>1.73066610515318</v>
      </c>
    </row>
    <row r="460">
      <c r="A460" s="116" t="s">
        <v>234</v>
      </c>
      <c r="B460" s="116" t="s">
        <v>235</v>
      </c>
      <c r="C460" s="116" t="s">
        <v>23</v>
      </c>
      <c r="D460" s="116" t="n">
        <v>46.8605415</v>
      </c>
      <c r="E460" s="116" t="n">
        <v>63.8496839662484</v>
      </c>
      <c r="F460" s="116" t="n">
        <v>3.2801314815277</v>
      </c>
      <c r="G460" s="116" t="n">
        <v>65.3767359637428</v>
      </c>
      <c r="H460" s="116" t="n">
        <v>1381.7572369</v>
      </c>
      <c r="I460" s="116" t="n">
        <v>13.0220272764923</v>
      </c>
      <c r="J460" s="116" t="n">
        <v>96.7198685184723</v>
      </c>
      <c r="K460" s="116" t="n">
        <v>2.21716895482794</v>
      </c>
    </row>
    <row r="461">
      <c r="A461" s="116" t="s">
        <v>234</v>
      </c>
      <c r="B461" s="116" t="s">
        <v>235</v>
      </c>
      <c r="C461" s="116" t="s">
        <v>24</v>
      </c>
      <c r="D461" s="116"/>
      <c r="E461" s="116"/>
      <c r="F461" s="116"/>
      <c r="G461" s="116"/>
      <c r="H461" s="116" t="n">
        <v>303.2678024</v>
      </c>
      <c r="I461" s="116" t="n">
        <v>22.1490387734037</v>
      </c>
      <c r="J461" s="116" t="n">
        <v>100</v>
      </c>
      <c r="K461" s="116" t="n">
        <v>0</v>
      </c>
    </row>
    <row r="462">
      <c r="A462" s="116" t="s">
        <v>236</v>
      </c>
      <c r="B462" s="116" t="s">
        <v>237</v>
      </c>
      <c r="C462" s="116" t="s">
        <v>22</v>
      </c>
      <c r="D462" s="116" t="n">
        <v>150.3623725</v>
      </c>
      <c r="E462" s="116" t="n">
        <v>70.839374551602</v>
      </c>
      <c r="F462" s="116" t="n">
        <v>3.22268304708377</v>
      </c>
      <c r="G462" s="116" t="n">
        <v>67.8971893755375</v>
      </c>
      <c r="H462" s="116" t="n">
        <v>4515.3888138</v>
      </c>
      <c r="I462" s="116" t="n">
        <v>14.6137893562133</v>
      </c>
      <c r="J462" s="116" t="n">
        <v>96.7773169529162</v>
      </c>
      <c r="K462" s="116" t="n">
        <v>2.26097527844914</v>
      </c>
    </row>
    <row r="463">
      <c r="A463" s="116" t="s">
        <v>236</v>
      </c>
      <c r="B463" s="116" t="s">
        <v>237</v>
      </c>
      <c r="C463" s="116" t="s">
        <v>23</v>
      </c>
      <c r="D463" s="116" t="n">
        <v>179.7795856</v>
      </c>
      <c r="E463" s="116" t="n">
        <v>70.2903377489949</v>
      </c>
      <c r="F463" s="116" t="n">
        <v>4.21830284959542</v>
      </c>
      <c r="G463" s="116" t="n">
        <v>70.6073881503922</v>
      </c>
      <c r="H463" s="116" t="n">
        <v>4082.1141667</v>
      </c>
      <c r="I463" s="116" t="n">
        <v>13.2666249750251</v>
      </c>
      <c r="J463" s="116" t="n">
        <v>95.7816971504046</v>
      </c>
      <c r="K463" s="116" t="n">
        <v>3.10960606773954</v>
      </c>
    </row>
    <row r="464">
      <c r="A464" s="116" t="s">
        <v>236</v>
      </c>
      <c r="B464" s="116" t="s">
        <v>237</v>
      </c>
      <c r="C464" s="116" t="s">
        <v>24</v>
      </c>
      <c r="D464" s="116" t="n">
        <v>173.5795791</v>
      </c>
      <c r="E464" s="116" t="n">
        <v>71.3052406034013</v>
      </c>
      <c r="F464" s="116" t="n">
        <v>18.4364513229875</v>
      </c>
      <c r="G464" s="116" t="n">
        <v>65.9010866193339</v>
      </c>
      <c r="H464" s="116" t="n">
        <v>767.9225357</v>
      </c>
      <c r="I464" s="116" t="n">
        <v>33.5603105328033</v>
      </c>
      <c r="J464" s="116" t="n">
        <v>81.5635486770125</v>
      </c>
      <c r="K464" s="116" t="n">
        <v>14.8961416625042</v>
      </c>
    </row>
    <row r="465">
      <c r="A465" s="116" t="s">
        <v>238</v>
      </c>
      <c r="B465" s="116" t="s">
        <v>239</v>
      </c>
      <c r="C465" s="116" t="s">
        <v>22</v>
      </c>
      <c r="D465" s="116" t="n">
        <v>303.9839516</v>
      </c>
      <c r="E465" s="116" t="n">
        <v>58.5821124987866</v>
      </c>
      <c r="F465" s="116" t="n">
        <v>5.22886838323758</v>
      </c>
      <c r="G465" s="116" t="n">
        <v>54.3093278396282</v>
      </c>
      <c r="H465" s="116" t="n">
        <v>5509.5865826</v>
      </c>
      <c r="I465" s="116" t="n">
        <v>15.7567786893648</v>
      </c>
      <c r="J465" s="116" t="n">
        <v>94.7711316167624</v>
      </c>
      <c r="K465" s="116" t="n">
        <v>2.99644335158797</v>
      </c>
    </row>
    <row r="466">
      <c r="A466" s="116" t="s">
        <v>238</v>
      </c>
      <c r="B466" s="116" t="s">
        <v>239</v>
      </c>
      <c r="C466" s="116" t="s">
        <v>23</v>
      </c>
      <c r="D466" s="116" t="n">
        <v>176.7471544</v>
      </c>
      <c r="E466" s="116" t="n">
        <v>70.0017191406207</v>
      </c>
      <c r="F466" s="116" t="n">
        <v>4.30181084853392</v>
      </c>
      <c r="G466" s="116" t="n">
        <v>71.351295272692</v>
      </c>
      <c r="H466" s="116" t="n">
        <v>3931.9215115</v>
      </c>
      <c r="I466" s="116" t="n">
        <v>16.0858420140106</v>
      </c>
      <c r="J466" s="116" t="n">
        <v>95.6981891514661</v>
      </c>
      <c r="K466" s="116" t="n">
        <v>3.20737287489531</v>
      </c>
    </row>
    <row r="467">
      <c r="A467" s="116" t="s">
        <v>238</v>
      </c>
      <c r="B467" s="116" t="s">
        <v>239</v>
      </c>
      <c r="C467" s="116" t="s">
        <v>24</v>
      </c>
      <c r="D467" s="116" t="n">
        <v>92.5165599</v>
      </c>
      <c r="E467" s="116" t="n">
        <v>100</v>
      </c>
      <c r="F467" s="116" t="n">
        <v>4.95676483723345</v>
      </c>
      <c r="G467" s="116" t="n">
        <v>99.8915968732351</v>
      </c>
      <c r="H467" s="116" t="n">
        <v>1773.9540704</v>
      </c>
      <c r="I467" s="116" t="n">
        <v>25.4217588681008</v>
      </c>
      <c r="J467" s="116" t="n">
        <v>95.0432351627665</v>
      </c>
      <c r="K467" s="116" t="n">
        <v>5.20962016989846</v>
      </c>
    </row>
    <row r="468">
      <c r="A468" s="116" t="s">
        <v>240</v>
      </c>
      <c r="B468" s="116" t="s">
        <v>241</v>
      </c>
      <c r="C468" s="116" t="s">
        <v>22</v>
      </c>
      <c r="D468" s="116" t="n">
        <v>194.5890484</v>
      </c>
      <c r="E468" s="116" t="n">
        <v>56.8984942144885</v>
      </c>
      <c r="F468" s="116" t="n">
        <v>3.16088112116217</v>
      </c>
      <c r="G468" s="116" t="n">
        <v>54.2204773989669</v>
      </c>
      <c r="H468" s="116" t="n">
        <v>5961.5756709</v>
      </c>
      <c r="I468" s="116" t="n">
        <v>12.4489688584304</v>
      </c>
      <c r="J468" s="116" t="n">
        <v>96.8391188788378</v>
      </c>
      <c r="K468" s="116" t="n">
        <v>1.76978565454758</v>
      </c>
    </row>
    <row r="469">
      <c r="A469" s="116" t="s">
        <v>240</v>
      </c>
      <c r="B469" s="116" t="s">
        <v>241</v>
      </c>
      <c r="C469" s="116" t="s">
        <v>23</v>
      </c>
      <c r="D469" s="116" t="n">
        <v>177.7653126</v>
      </c>
      <c r="E469" s="116" t="n">
        <v>57.8785002084424</v>
      </c>
      <c r="F469" s="116" t="n">
        <v>7.50049089870293</v>
      </c>
      <c r="G469" s="116" t="n">
        <v>51.3986658246744</v>
      </c>
      <c r="H469" s="116" t="n">
        <v>2192.2837282</v>
      </c>
      <c r="I469" s="116" t="n">
        <v>16.8163037801652</v>
      </c>
      <c r="J469" s="116" t="n">
        <v>92.4995091012971</v>
      </c>
      <c r="K469" s="116" t="n">
        <v>4.16775428290395</v>
      </c>
    </row>
    <row r="470">
      <c r="A470" s="116" t="s">
        <v>240</v>
      </c>
      <c r="B470" s="116" t="s">
        <v>241</v>
      </c>
      <c r="C470" s="116" t="s">
        <v>24</v>
      </c>
      <c r="D470" s="116"/>
      <c r="E470" s="116"/>
      <c r="F470" s="116"/>
      <c r="G470" s="116"/>
      <c r="H470" s="116" t="n">
        <v>710.1330436</v>
      </c>
      <c r="I470" s="116" t="n">
        <v>29.350725298945</v>
      </c>
      <c r="J470" s="116" t="n">
        <v>100</v>
      </c>
      <c r="K470" s="116" t="n">
        <v>0</v>
      </c>
    </row>
    <row r="471">
      <c r="A471" s="116" t="s">
        <v>242</v>
      </c>
      <c r="B471" s="116" t="s">
        <v>243</v>
      </c>
      <c r="C471" s="116" t="s">
        <v>22</v>
      </c>
      <c r="D471" s="116" t="n">
        <v>412.4377786</v>
      </c>
      <c r="E471" s="116" t="n">
        <v>31.2307304046941</v>
      </c>
      <c r="F471" s="116" t="n">
        <v>9.13129655827695</v>
      </c>
      <c r="G471" s="116" t="n">
        <v>29.1821982492046</v>
      </c>
      <c r="H471" s="116" t="n">
        <v>4104.3115786</v>
      </c>
      <c r="I471" s="116" t="n">
        <v>11.7771900452145</v>
      </c>
      <c r="J471" s="116" t="n">
        <v>90.868703441723</v>
      </c>
      <c r="K471" s="116" t="n">
        <v>2.93248716382108</v>
      </c>
    </row>
    <row r="472">
      <c r="A472" s="116" t="s">
        <v>242</v>
      </c>
      <c r="B472" s="116" t="s">
        <v>243</v>
      </c>
      <c r="C472" s="116" t="s">
        <v>23</v>
      </c>
      <c r="D472" s="116" t="n">
        <v>229.345095</v>
      </c>
      <c r="E472" s="116" t="n">
        <v>52.0849073892461</v>
      </c>
      <c r="F472" s="116" t="n">
        <v>13.0325519384059</v>
      </c>
      <c r="G472" s="116" t="n">
        <v>49.7806937998099</v>
      </c>
      <c r="H472" s="116" t="n">
        <v>1530.4414463</v>
      </c>
      <c r="I472" s="116" t="n">
        <v>20.4721393113752</v>
      </c>
      <c r="J472" s="116" t="n">
        <v>86.9674480615941</v>
      </c>
      <c r="K472" s="116" t="n">
        <v>7.45991163287233</v>
      </c>
    </row>
    <row r="473">
      <c r="A473" s="116" t="s">
        <v>242</v>
      </c>
      <c r="B473" s="116" t="s">
        <v>243</v>
      </c>
      <c r="C473" s="116" t="s">
        <v>24</v>
      </c>
      <c r="D473" s="116"/>
      <c r="E473" s="116"/>
      <c r="F473" s="116"/>
      <c r="G473" s="116"/>
      <c r="H473" s="116" t="n">
        <v>535.9037188</v>
      </c>
      <c r="I473" s="116" t="n">
        <v>33.355933797429</v>
      </c>
      <c r="J473" s="116" t="n">
        <v>100</v>
      </c>
      <c r="K473" s="116" t="n">
        <v>0</v>
      </c>
    </row>
    <row r="474">
      <c r="A474" s="116" t="s">
        <v>244</v>
      </c>
      <c r="B474" s="116" t="s">
        <v>245</v>
      </c>
      <c r="C474" s="116" t="s">
        <v>22</v>
      </c>
      <c r="D474" s="116" t="n">
        <v>12.031284</v>
      </c>
      <c r="E474" s="116" t="n">
        <v>70.5239070257411</v>
      </c>
      <c r="F474" s="116" t="n">
        <v>2.92859947250862</v>
      </c>
      <c r="G474" s="116" t="n">
        <v>67.9652716168915</v>
      </c>
      <c r="H474" s="116" t="n">
        <v>398.7891137</v>
      </c>
      <c r="I474" s="116" t="n">
        <v>15.4812189716952</v>
      </c>
      <c r="J474" s="116" t="n">
        <v>97.0714005274914</v>
      </c>
      <c r="K474" s="116" t="n">
        <v>2.05048096065908</v>
      </c>
    </row>
    <row r="475">
      <c r="A475" s="116" t="s">
        <v>244</v>
      </c>
      <c r="B475" s="116" t="s">
        <v>245</v>
      </c>
      <c r="C475" s="116" t="s">
        <v>23</v>
      </c>
      <c r="D475" s="116" t="n">
        <v>68.1140571</v>
      </c>
      <c r="E475" s="116" t="n">
        <v>37.1136499022189</v>
      </c>
      <c r="F475" s="116" t="n">
        <v>18.2023025658278</v>
      </c>
      <c r="G475" s="116" t="n">
        <v>34.5385608027567</v>
      </c>
      <c r="H475" s="116" t="n">
        <v>306.0916614</v>
      </c>
      <c r="I475" s="116" t="n">
        <v>17.0887253588814</v>
      </c>
      <c r="J475" s="116" t="n">
        <v>81.7976974341722</v>
      </c>
      <c r="K475" s="116" t="n">
        <v>7.68580722490337</v>
      </c>
    </row>
    <row r="476">
      <c r="A476" s="116" t="s">
        <v>244</v>
      </c>
      <c r="B476" s="116" t="s">
        <v>245</v>
      </c>
      <c r="C476" s="116" t="s">
        <v>24</v>
      </c>
      <c r="D476" s="116" t="n">
        <v>5.117072</v>
      </c>
      <c r="E476" s="116" t="n">
        <v>99.9999999999999</v>
      </c>
      <c r="F476" s="116" t="n">
        <v>4.22838263884794</v>
      </c>
      <c r="G476" s="116" t="n">
        <v>88.8911575005907</v>
      </c>
      <c r="H476" s="116" t="n">
        <v>115.9001688</v>
      </c>
      <c r="I476" s="116" t="n">
        <v>31.1397318394383</v>
      </c>
      <c r="J476" s="116" t="n">
        <v>95.7716173611521</v>
      </c>
      <c r="K476" s="116" t="n">
        <v>3.9246056136362</v>
      </c>
    </row>
    <row r="477">
      <c r="A477" s="116" t="s">
        <v>246</v>
      </c>
      <c r="B477" s="116" t="s">
        <v>247</v>
      </c>
      <c r="C477" s="116" t="s">
        <v>22</v>
      </c>
      <c r="D477" s="116" t="n">
        <v>214.7870363</v>
      </c>
      <c r="E477" s="116" t="n">
        <v>23.1545231125463</v>
      </c>
      <c r="F477" s="116" t="n">
        <v>19.1706083312031</v>
      </c>
      <c r="G477" s="116" t="n">
        <v>20.7841370444707</v>
      </c>
      <c r="H477" s="116" t="n">
        <v>905.6105671</v>
      </c>
      <c r="I477" s="116" t="n">
        <v>10.145229786472</v>
      </c>
      <c r="J477" s="116" t="n">
        <v>80.8293916687969</v>
      </c>
      <c r="K477" s="116" t="n">
        <v>4.92945131164968</v>
      </c>
    </row>
    <row r="478">
      <c r="A478" s="116" t="s">
        <v>246</v>
      </c>
      <c r="B478" s="116" t="s">
        <v>247</v>
      </c>
      <c r="C478" s="116" t="s">
        <v>23</v>
      </c>
      <c r="D478" s="116" t="n">
        <v>151.1918499</v>
      </c>
      <c r="E478" s="116" t="n">
        <v>20.3078346221069</v>
      </c>
      <c r="F478" s="116" t="n">
        <v>12.3006576428595</v>
      </c>
      <c r="G478" s="116" t="n">
        <v>20.9652209225127</v>
      </c>
      <c r="H478" s="116" t="n">
        <v>1077.9444637</v>
      </c>
      <c r="I478" s="116" t="n">
        <v>11.8075868469519</v>
      </c>
      <c r="J478" s="116" t="n">
        <v>87.6993423571405</v>
      </c>
      <c r="K478" s="116" t="n">
        <v>2.94056942781336</v>
      </c>
    </row>
    <row r="479">
      <c r="A479" s="116" t="s">
        <v>246</v>
      </c>
      <c r="B479" s="116" t="s">
        <v>247</v>
      </c>
      <c r="C479" s="116" t="s">
        <v>24</v>
      </c>
      <c r="D479" s="116" t="n">
        <v>44.2138674</v>
      </c>
      <c r="E479" s="116" t="n">
        <v>39.6476144325603</v>
      </c>
      <c r="F479" s="116" t="n">
        <v>21.7119493955101</v>
      </c>
      <c r="G479" s="116" t="n">
        <v>39.6433336491207</v>
      </c>
      <c r="H479" s="116" t="n">
        <v>159.4245374</v>
      </c>
      <c r="I479" s="116" t="n">
        <v>27.8891444234987</v>
      </c>
      <c r="J479" s="116" t="n">
        <v>78.2880506044899</v>
      </c>
      <c r="K479" s="116" t="n">
        <v>10.9944499500626</v>
      </c>
    </row>
    <row r="480">
      <c r="A480" s="116" t="s">
        <v>248</v>
      </c>
      <c r="B480" s="116" t="s">
        <v>249</v>
      </c>
      <c r="C480" s="116" t="s">
        <v>22</v>
      </c>
      <c r="D480" s="116" t="n">
        <v>73.9674419</v>
      </c>
      <c r="E480" s="116" t="n">
        <v>32.4437837979365</v>
      </c>
      <c r="F480" s="116" t="n">
        <v>4.28484041806942</v>
      </c>
      <c r="G480" s="116" t="n">
        <v>33.5556160346502</v>
      </c>
      <c r="H480" s="116" t="n">
        <v>1652.2915242</v>
      </c>
      <c r="I480" s="116" t="n">
        <v>11.8097954897457</v>
      </c>
      <c r="J480" s="116" t="n">
        <v>95.7151595819306</v>
      </c>
      <c r="K480" s="116" t="n">
        <v>1.50217019400583</v>
      </c>
    </row>
    <row r="481">
      <c r="A481" s="116" t="s">
        <v>248</v>
      </c>
      <c r="B481" s="116" t="s">
        <v>249</v>
      </c>
      <c r="C481" s="116" t="s">
        <v>23</v>
      </c>
      <c r="D481" s="116" t="n">
        <v>84.6795355</v>
      </c>
      <c r="E481" s="116" t="n">
        <v>36.7764835949048</v>
      </c>
      <c r="F481" s="116" t="n">
        <v>9.98009062709076</v>
      </c>
      <c r="G481" s="116" t="n">
        <v>34.0934577805956</v>
      </c>
      <c r="H481" s="116" t="n">
        <v>763.8050992</v>
      </c>
      <c r="I481" s="116" t="n">
        <v>11.0764830181006</v>
      </c>
      <c r="J481" s="116" t="n">
        <v>90.0199093729092</v>
      </c>
      <c r="K481" s="116" t="n">
        <v>3.77978383683681</v>
      </c>
    </row>
    <row r="482">
      <c r="A482" s="116" t="s">
        <v>248</v>
      </c>
      <c r="B482" s="116" t="s">
        <v>249</v>
      </c>
      <c r="C482" s="116" t="s">
        <v>24</v>
      </c>
      <c r="D482" s="116" t="n">
        <v>33.0718924</v>
      </c>
      <c r="E482" s="116" t="n">
        <v>54.7002146506971</v>
      </c>
      <c r="F482" s="116" t="n">
        <v>6.14620307465359</v>
      </c>
      <c r="G482" s="116" t="n">
        <v>50.2406816654878</v>
      </c>
      <c r="H482" s="116" t="n">
        <v>505.0146628</v>
      </c>
      <c r="I482" s="116" t="n">
        <v>15.6422868793153</v>
      </c>
      <c r="J482" s="116" t="n">
        <v>93.8537969253464</v>
      </c>
      <c r="K482" s="116" t="n">
        <v>3.2901112394071</v>
      </c>
    </row>
    <row r="483">
      <c r="A483" s="116" t="s">
        <v>250</v>
      </c>
      <c r="B483" s="116" t="s">
        <v>251</v>
      </c>
      <c r="C483" s="116" t="s">
        <v>22</v>
      </c>
      <c r="D483" s="116" t="n">
        <v>39.6459584</v>
      </c>
      <c r="E483" s="116" t="n">
        <v>56.8784253590255</v>
      </c>
      <c r="F483" s="116" t="n">
        <v>6.62439051261689</v>
      </c>
      <c r="G483" s="116" t="n">
        <v>56.5160592560889</v>
      </c>
      <c r="H483" s="116" t="n">
        <v>558.8386618</v>
      </c>
      <c r="I483" s="116" t="n">
        <v>15.4996243758112</v>
      </c>
      <c r="J483" s="116" t="n">
        <v>93.3756094873831</v>
      </c>
      <c r="K483" s="116" t="n">
        <v>4.00944581568826</v>
      </c>
    </row>
    <row r="484">
      <c r="A484" s="116" t="s">
        <v>250</v>
      </c>
      <c r="B484" s="116" t="s">
        <v>251</v>
      </c>
      <c r="C484" s="116" t="s">
        <v>23</v>
      </c>
      <c r="D484" s="116" t="n">
        <v>51.2746889</v>
      </c>
      <c r="E484" s="116" t="n">
        <v>51.6898146666763</v>
      </c>
      <c r="F484" s="116" t="n">
        <v>8.41567204604021</v>
      </c>
      <c r="G484" s="116" t="n">
        <v>50.4462506708044</v>
      </c>
      <c r="H484" s="116" t="n">
        <v>558.0015355</v>
      </c>
      <c r="I484" s="116" t="n">
        <v>14.9412433751121</v>
      </c>
      <c r="J484" s="116" t="n">
        <v>91.5843279539598</v>
      </c>
      <c r="K484" s="116" t="n">
        <v>4.63549944714608</v>
      </c>
    </row>
    <row r="485">
      <c r="A485" s="116" t="s">
        <v>250</v>
      </c>
      <c r="B485" s="116" t="s">
        <v>251</v>
      </c>
      <c r="C485" s="116" t="s">
        <v>24</v>
      </c>
      <c r="D485" s="116" t="n">
        <v>7.9878523</v>
      </c>
      <c r="E485" s="116" t="n">
        <v>70.2757579985073</v>
      </c>
      <c r="F485" s="116" t="n">
        <v>4.23002708058019</v>
      </c>
      <c r="G485" s="116" t="n">
        <v>74.5511020363729</v>
      </c>
      <c r="H485" s="116" t="n">
        <v>180.8490546</v>
      </c>
      <c r="I485" s="116" t="n">
        <v>27.9644563601713</v>
      </c>
      <c r="J485" s="116" t="n">
        <v>95.7699729194198</v>
      </c>
      <c r="K485" s="116" t="n">
        <v>3.29281893779264</v>
      </c>
    </row>
    <row r="486">
      <c r="A486" s="116" t="s">
        <v>252</v>
      </c>
      <c r="B486" s="116" t="s">
        <v>253</v>
      </c>
      <c r="C486" s="116" t="s">
        <v>22</v>
      </c>
      <c r="D486" s="116"/>
      <c r="E486" s="116"/>
      <c r="F486" s="116"/>
      <c r="G486" s="116"/>
      <c r="H486" s="116" t="n">
        <v>699.503389</v>
      </c>
      <c r="I486" s="116" t="n">
        <v>17.9387809852388</v>
      </c>
      <c r="J486" s="116" t="n">
        <v>100</v>
      </c>
      <c r="K486" s="116" t="n">
        <v>0</v>
      </c>
    </row>
    <row r="487">
      <c r="A487" s="116" t="s">
        <v>252</v>
      </c>
      <c r="B487" s="116" t="s">
        <v>253</v>
      </c>
      <c r="C487" s="116" t="s">
        <v>23</v>
      </c>
      <c r="D487" s="116" t="n">
        <v>41.5856465</v>
      </c>
      <c r="E487" s="116" t="n">
        <v>70.4223194336613</v>
      </c>
      <c r="F487" s="116" t="n">
        <v>4.22880429130318</v>
      </c>
      <c r="G487" s="116" t="n">
        <v>69.8720255328453</v>
      </c>
      <c r="H487" s="116" t="n">
        <v>941.8045422</v>
      </c>
      <c r="I487" s="116" t="n">
        <v>14.8873531945588</v>
      </c>
      <c r="J487" s="116" t="n">
        <v>95.7711957086968</v>
      </c>
      <c r="K487" s="116" t="n">
        <v>3.08521909149047</v>
      </c>
    </row>
    <row r="488">
      <c r="A488" s="116" t="s">
        <v>252</v>
      </c>
      <c r="B488" s="116" t="s">
        <v>253</v>
      </c>
      <c r="C488" s="116" t="s">
        <v>24</v>
      </c>
      <c r="D488" s="116" t="n">
        <v>20.6473736</v>
      </c>
      <c r="E488" s="116" t="n">
        <v>100</v>
      </c>
      <c r="F488" s="116" t="n">
        <v>5.91680830341605</v>
      </c>
      <c r="G488" s="116" t="n">
        <v>85.7758301367786</v>
      </c>
      <c r="H488" s="116" t="n">
        <v>328.3139674</v>
      </c>
      <c r="I488" s="116" t="n">
        <v>25.6083710406048</v>
      </c>
      <c r="J488" s="116" t="n">
        <v>94.083191696584</v>
      </c>
      <c r="K488" s="116" t="n">
        <v>5.39436571861246</v>
      </c>
    </row>
    <row r="489">
      <c r="A489" s="116" t="s">
        <v>254</v>
      </c>
      <c r="B489" s="116" t="s">
        <v>255</v>
      </c>
      <c r="C489" s="116" t="s">
        <v>22</v>
      </c>
      <c r="D489" s="116" t="n">
        <v>1085.2369789</v>
      </c>
      <c r="E489" s="116" t="n">
        <v>17.5016560475783</v>
      </c>
      <c r="F489" s="116" t="n">
        <v>27.7132308857009</v>
      </c>
      <c r="G489" s="116" t="n">
        <v>15.3617894922434</v>
      </c>
      <c r="H489" s="116" t="n">
        <v>2830.7155976</v>
      </c>
      <c r="I489" s="116" t="n">
        <v>12.6704724910081</v>
      </c>
      <c r="J489" s="116" t="n">
        <v>72.286769114299</v>
      </c>
      <c r="K489" s="116" t="n">
        <v>5.88938784001986</v>
      </c>
    </row>
    <row r="490">
      <c r="A490" s="116" t="s">
        <v>254</v>
      </c>
      <c r="B490" s="116" t="s">
        <v>255</v>
      </c>
      <c r="C490" s="116" t="s">
        <v>23</v>
      </c>
      <c r="D490" s="116" t="n">
        <v>748.3060693</v>
      </c>
      <c r="E490" s="116" t="n">
        <v>18.7477592393934</v>
      </c>
      <c r="F490" s="116" t="n">
        <v>27.3843048504852</v>
      </c>
      <c r="G490" s="116" t="n">
        <v>18.0233488164984</v>
      </c>
      <c r="H490" s="116" t="n">
        <v>1984.3032607</v>
      </c>
      <c r="I490" s="116" t="n">
        <v>13.592586584729</v>
      </c>
      <c r="J490" s="116" t="n">
        <v>72.6156951495148</v>
      </c>
      <c r="K490" s="116" t="n">
        <v>6.79683472562503</v>
      </c>
    </row>
    <row r="491">
      <c r="A491" s="116" t="s">
        <v>254</v>
      </c>
      <c r="B491" s="116" t="s">
        <v>255</v>
      </c>
      <c r="C491" s="116" t="s">
        <v>24</v>
      </c>
      <c r="D491" s="116" t="n">
        <v>194.6479201</v>
      </c>
      <c r="E491" s="116" t="n">
        <v>30.5157942877593</v>
      </c>
      <c r="F491" s="116" t="n">
        <v>19.025011014023</v>
      </c>
      <c r="G491" s="116" t="n">
        <v>29.4335857457668</v>
      </c>
      <c r="H491" s="116" t="n">
        <v>828.468019</v>
      </c>
      <c r="I491" s="116" t="n">
        <v>21.943406807662</v>
      </c>
      <c r="J491" s="116" t="n">
        <v>80.974988985977</v>
      </c>
      <c r="K491" s="116" t="n">
        <v>6.91539819897203</v>
      </c>
    </row>
    <row r="492">
      <c r="A492" s="116" t="s">
        <v>256</v>
      </c>
      <c r="B492" s="116" t="s">
        <v>257</v>
      </c>
      <c r="C492" s="116" t="s">
        <v>22</v>
      </c>
      <c r="D492" s="116" t="n">
        <v>933.5089583</v>
      </c>
      <c r="E492" s="116" t="n">
        <v>16.4987046597188</v>
      </c>
      <c r="F492" s="116" t="n">
        <v>13.7009660601503</v>
      </c>
      <c r="G492" s="116" t="n">
        <v>15.824137623762</v>
      </c>
      <c r="H492" s="116" t="n">
        <v>5879.9445909</v>
      </c>
      <c r="I492" s="116" t="n">
        <v>7.28767673690024</v>
      </c>
      <c r="J492" s="116" t="n">
        <v>86.2990339398497</v>
      </c>
      <c r="K492" s="116" t="n">
        <v>2.51226418902238</v>
      </c>
    </row>
    <row r="493">
      <c r="A493" s="116" t="s">
        <v>256</v>
      </c>
      <c r="B493" s="116" t="s">
        <v>257</v>
      </c>
      <c r="C493" s="116" t="s">
        <v>23</v>
      </c>
      <c r="D493" s="116" t="n">
        <v>815.4267225</v>
      </c>
      <c r="E493" s="116" t="n">
        <v>17.6562681090509</v>
      </c>
      <c r="F493" s="116" t="n">
        <v>16.0689159075595</v>
      </c>
      <c r="G493" s="116" t="n">
        <v>16.0530492724959</v>
      </c>
      <c r="H493" s="116" t="n">
        <v>4259.1329254</v>
      </c>
      <c r="I493" s="116" t="n">
        <v>8.77299722014732</v>
      </c>
      <c r="J493" s="116" t="n">
        <v>83.9310840924405</v>
      </c>
      <c r="K493" s="116" t="n">
        <v>3.07341554811252</v>
      </c>
    </row>
    <row r="494">
      <c r="A494" s="116" t="s">
        <v>256</v>
      </c>
      <c r="B494" s="116" t="s">
        <v>257</v>
      </c>
      <c r="C494" s="116" t="s">
        <v>24</v>
      </c>
      <c r="D494" s="116" t="n">
        <v>111.1295293</v>
      </c>
      <c r="E494" s="116" t="n">
        <v>38.8784579782521</v>
      </c>
      <c r="F494" s="116" t="n">
        <v>15.1394322329812</v>
      </c>
      <c r="G494" s="116" t="n">
        <v>34.7107581980468</v>
      </c>
      <c r="H494" s="116" t="n">
        <v>622.9107411</v>
      </c>
      <c r="I494" s="116" t="n">
        <v>20.9147096320518</v>
      </c>
      <c r="J494" s="116" t="n">
        <v>84.8605677670188</v>
      </c>
      <c r="K494" s="116" t="n">
        <v>6.19252481243666</v>
      </c>
    </row>
    <row r="495">
      <c r="A495" s="116" t="s">
        <v>258</v>
      </c>
      <c r="B495" s="116" t="s">
        <v>259</v>
      </c>
      <c r="C495" s="116" t="s">
        <v>22</v>
      </c>
      <c r="D495" s="116" t="n">
        <v>2043.6407031</v>
      </c>
      <c r="E495" s="116" t="n">
        <v>11.8985490263786</v>
      </c>
      <c r="F495" s="116" t="n">
        <v>38.1456148350993</v>
      </c>
      <c r="G495" s="116" t="n">
        <v>10.1607136189934</v>
      </c>
      <c r="H495" s="116" t="n">
        <v>3313.831478</v>
      </c>
      <c r="I495" s="116" t="n">
        <v>9.61844919013213</v>
      </c>
      <c r="J495" s="116" t="n">
        <v>61.8543851649007</v>
      </c>
      <c r="K495" s="116" t="n">
        <v>6.26611463563312</v>
      </c>
    </row>
    <row r="496">
      <c r="A496" s="116" t="s">
        <v>258</v>
      </c>
      <c r="B496" s="116" t="s">
        <v>259</v>
      </c>
      <c r="C496" s="116" t="s">
        <v>23</v>
      </c>
      <c r="D496" s="116" t="n">
        <v>920.7835796</v>
      </c>
      <c r="E496" s="116" t="n">
        <v>16.7195387541066</v>
      </c>
      <c r="F496" s="116" t="n">
        <v>25.1280591541179</v>
      </c>
      <c r="G496" s="116" t="n">
        <v>15.7668182279419</v>
      </c>
      <c r="H496" s="116" t="n">
        <v>2743.5805241</v>
      </c>
      <c r="I496" s="116" t="n">
        <v>9.54143746252144</v>
      </c>
      <c r="J496" s="116" t="n">
        <v>74.8719408458821</v>
      </c>
      <c r="K496" s="116" t="n">
        <v>5.29156232131706</v>
      </c>
    </row>
    <row r="497">
      <c r="A497" s="116" t="s">
        <v>258</v>
      </c>
      <c r="B497" s="116" t="s">
        <v>259</v>
      </c>
      <c r="C497" s="116" t="s">
        <v>24</v>
      </c>
      <c r="D497" s="116" t="n">
        <v>155.2136802</v>
      </c>
      <c r="E497" s="116" t="n">
        <v>39.0906597117387</v>
      </c>
      <c r="F497" s="116" t="n">
        <v>26.6597981895701</v>
      </c>
      <c r="G497" s="116" t="n">
        <v>34.5741941766404</v>
      </c>
      <c r="H497" s="116" t="n">
        <v>426.9875769</v>
      </c>
      <c r="I497" s="116" t="n">
        <v>24.7424083205752</v>
      </c>
      <c r="J497" s="116" t="n">
        <v>73.3402018104299</v>
      </c>
      <c r="K497" s="116" t="n">
        <v>12.5680188568169</v>
      </c>
    </row>
    <row r="498">
      <c r="A498" s="116" t="s">
        <v>260</v>
      </c>
      <c r="B498" s="116" t="s">
        <v>261</v>
      </c>
      <c r="C498" s="116" t="s">
        <v>22</v>
      </c>
      <c r="D498" s="116" t="n">
        <v>65.9690795</v>
      </c>
      <c r="E498" s="116" t="n">
        <v>66.1680331355145</v>
      </c>
      <c r="F498" s="116" t="n">
        <v>4.07243284594387</v>
      </c>
      <c r="G498" s="116" t="n">
        <v>67.4033029083569</v>
      </c>
      <c r="H498" s="116" t="n">
        <v>1553.9245319</v>
      </c>
      <c r="I498" s="116" t="n">
        <v>15.9131891791155</v>
      </c>
      <c r="J498" s="116" t="n">
        <v>95.9275671540561</v>
      </c>
      <c r="K498" s="116" t="n">
        <v>2.8614863571831</v>
      </c>
    </row>
    <row r="499">
      <c r="A499" s="116" t="s">
        <v>260</v>
      </c>
      <c r="B499" s="116" t="s">
        <v>261</v>
      </c>
      <c r="C499" s="116" t="s">
        <v>23</v>
      </c>
      <c r="D499" s="116" t="n">
        <v>86.0057994</v>
      </c>
      <c r="E499" s="116" t="n">
        <v>56.9376317424579</v>
      </c>
      <c r="F499" s="116" t="n">
        <v>6.54428391454094</v>
      </c>
      <c r="G499" s="116" t="n">
        <v>58.2733156866858</v>
      </c>
      <c r="H499" s="116" t="n">
        <v>1228.2067336</v>
      </c>
      <c r="I499" s="116" t="n">
        <v>17.8666687267413</v>
      </c>
      <c r="J499" s="116" t="n">
        <v>93.4557160854591</v>
      </c>
      <c r="K499" s="116" t="n">
        <v>4.08061848401673</v>
      </c>
    </row>
    <row r="500">
      <c r="A500" s="116" t="s">
        <v>260</v>
      </c>
      <c r="B500" s="116" t="s">
        <v>261</v>
      </c>
      <c r="C500" s="116" t="s">
        <v>24</v>
      </c>
      <c r="D500" s="116" t="n">
        <v>21.2270857</v>
      </c>
      <c r="E500" s="116" t="n">
        <v>100</v>
      </c>
      <c r="F500" s="116" t="n">
        <v>6.67952066373592</v>
      </c>
      <c r="G500" s="116" t="n">
        <v>92.2662277493795</v>
      </c>
      <c r="H500" s="116" t="n">
        <v>296.5664622</v>
      </c>
      <c r="I500" s="116" t="n">
        <v>28.1819846893831</v>
      </c>
      <c r="J500" s="116" t="n">
        <v>93.3204793362641</v>
      </c>
      <c r="K500" s="116" t="n">
        <v>6.60406139360082</v>
      </c>
    </row>
    <row r="501">
      <c r="A501" s="116" t="s">
        <v>262</v>
      </c>
      <c r="B501" s="116" t="s">
        <v>263</v>
      </c>
      <c r="C501" s="116" t="s">
        <v>22</v>
      </c>
      <c r="D501" s="116" t="n">
        <v>650.6745848</v>
      </c>
      <c r="E501" s="116" t="n">
        <v>22.0218344898596</v>
      </c>
      <c r="F501" s="116" t="n">
        <v>11.3449987366451</v>
      </c>
      <c r="G501" s="116" t="n">
        <v>20.7897341873844</v>
      </c>
      <c r="H501" s="116" t="n">
        <v>5084.6683615</v>
      </c>
      <c r="I501" s="116" t="n">
        <v>7.40997951966308</v>
      </c>
      <c r="J501" s="116" t="n">
        <v>88.6550012633549</v>
      </c>
      <c r="K501" s="116" t="n">
        <v>2.66041965743623</v>
      </c>
    </row>
    <row r="502">
      <c r="A502" s="116" t="s">
        <v>262</v>
      </c>
      <c r="B502" s="116" t="s">
        <v>263</v>
      </c>
      <c r="C502" s="116" t="s">
        <v>23</v>
      </c>
      <c r="D502" s="116" t="n">
        <v>418.0992943</v>
      </c>
      <c r="E502" s="116" t="n">
        <v>18.6590830823469</v>
      </c>
      <c r="F502" s="116" t="n">
        <v>9.22598353171018</v>
      </c>
      <c r="G502" s="116" t="n">
        <v>17.5813141290279</v>
      </c>
      <c r="H502" s="116" t="n">
        <v>4113.6592208</v>
      </c>
      <c r="I502" s="116" t="n">
        <v>7.96515130623189</v>
      </c>
      <c r="J502" s="116" t="n">
        <v>90.7740164682898</v>
      </c>
      <c r="K502" s="116" t="n">
        <v>1.78690908402074</v>
      </c>
    </row>
    <row r="503">
      <c r="A503" s="116" t="s">
        <v>262</v>
      </c>
      <c r="B503" s="116" t="s">
        <v>263</v>
      </c>
      <c r="C503" s="116" t="s">
        <v>24</v>
      </c>
      <c r="D503" s="116"/>
      <c r="E503" s="116"/>
      <c r="F503" s="116"/>
      <c r="G503" s="116"/>
      <c r="H503" s="116" t="n">
        <v>383.2982274</v>
      </c>
      <c r="I503" s="116" t="n">
        <v>26.8876853828824</v>
      </c>
      <c r="J503" s="116" t="n">
        <v>100</v>
      </c>
      <c r="K503" s="116" t="n">
        <v>0</v>
      </c>
    </row>
    <row r="504">
      <c r="A504" s="116" t="s">
        <v>264</v>
      </c>
      <c r="B504" s="116" t="s">
        <v>265</v>
      </c>
      <c r="C504" s="116" t="s">
        <v>22</v>
      </c>
      <c r="D504" s="116" t="n">
        <v>224.6662776</v>
      </c>
      <c r="E504" s="116" t="n">
        <v>26.9480765053905</v>
      </c>
      <c r="F504" s="116" t="n">
        <v>4.41437300883202</v>
      </c>
      <c r="G504" s="116" t="n">
        <v>26.4460971596453</v>
      </c>
      <c r="H504" s="116" t="n">
        <v>4864.7604009</v>
      </c>
      <c r="I504" s="116" t="n">
        <v>6.45510329089836</v>
      </c>
      <c r="J504" s="116" t="n">
        <v>95.585626991168</v>
      </c>
      <c r="K504" s="116" t="n">
        <v>1.221344057316</v>
      </c>
    </row>
    <row r="505">
      <c r="A505" s="116" t="s">
        <v>264</v>
      </c>
      <c r="B505" s="116" t="s">
        <v>265</v>
      </c>
      <c r="C505" s="116" t="s">
        <v>23</v>
      </c>
      <c r="D505" s="116" t="n">
        <v>180.9971823</v>
      </c>
      <c r="E505" s="116" t="n">
        <v>35.3284187624009</v>
      </c>
      <c r="F505" s="116" t="n">
        <v>5.05903283547969</v>
      </c>
      <c r="G505" s="116" t="n">
        <v>34.0992458801971</v>
      </c>
      <c r="H505" s="116" t="n">
        <v>3396.7060702</v>
      </c>
      <c r="I505" s="116" t="n">
        <v>7.16024280474878</v>
      </c>
      <c r="J505" s="116" t="n">
        <v>94.9409671645203</v>
      </c>
      <c r="K505" s="116" t="n">
        <v>1.81701545418299</v>
      </c>
    </row>
    <row r="506">
      <c r="A506" s="116" t="s">
        <v>264</v>
      </c>
      <c r="B506" s="116" t="s">
        <v>265</v>
      </c>
      <c r="C506" s="116" t="s">
        <v>24</v>
      </c>
      <c r="D506" s="116" t="n">
        <v>10.585543</v>
      </c>
      <c r="E506" s="116" t="n">
        <v>99.9999999999999</v>
      </c>
      <c r="F506" s="116" t="n">
        <v>2.98547775544974</v>
      </c>
      <c r="G506" s="116" t="n">
        <v>93.1448012665906</v>
      </c>
      <c r="H506" s="116" t="n">
        <v>343.9822638</v>
      </c>
      <c r="I506" s="116" t="n">
        <v>27.2006732630427</v>
      </c>
      <c r="J506" s="116" t="n">
        <v>97.0145222445503</v>
      </c>
      <c r="K506" s="116" t="n">
        <v>2.86639284287991</v>
      </c>
    </row>
    <row r="507">
      <c r="A507" s="116" t="s">
        <v>266</v>
      </c>
      <c r="B507" s="116" t="s">
        <v>267</v>
      </c>
      <c r="C507" s="116" t="s">
        <v>22</v>
      </c>
      <c r="D507" s="116" t="n">
        <v>570.8221631</v>
      </c>
      <c r="E507" s="116" t="n">
        <v>21.7948212360783</v>
      </c>
      <c r="F507" s="116" t="n">
        <v>6.79884477540772</v>
      </c>
      <c r="G507" s="116" t="n">
        <v>19.9817003551898</v>
      </c>
      <c r="H507" s="116" t="n">
        <v>7825.0477524</v>
      </c>
      <c r="I507" s="116" t="n">
        <v>6.82202746094932</v>
      </c>
      <c r="J507" s="116" t="n">
        <v>93.2011552245923</v>
      </c>
      <c r="K507" s="116" t="n">
        <v>1.45762655769956</v>
      </c>
    </row>
    <row r="508">
      <c r="A508" s="116" t="s">
        <v>266</v>
      </c>
      <c r="B508" s="116" t="s">
        <v>267</v>
      </c>
      <c r="C508" s="116" t="s">
        <v>23</v>
      </c>
      <c r="D508" s="116" t="n">
        <v>386.5439747</v>
      </c>
      <c r="E508" s="116" t="n">
        <v>28.4270589392896</v>
      </c>
      <c r="F508" s="116" t="n">
        <v>8.4333664601706</v>
      </c>
      <c r="G508" s="116" t="n">
        <v>28.3676327144113</v>
      </c>
      <c r="H508" s="116" t="n">
        <v>4196.9634126</v>
      </c>
      <c r="I508" s="116" t="n">
        <v>11.4406507810654</v>
      </c>
      <c r="J508" s="116" t="n">
        <v>91.5666335398294</v>
      </c>
      <c r="K508" s="116" t="n">
        <v>2.61268360580378</v>
      </c>
    </row>
    <row r="509">
      <c r="A509" s="116" t="s">
        <v>266</v>
      </c>
      <c r="B509" s="116" t="s">
        <v>267</v>
      </c>
      <c r="C509" s="116" t="s">
        <v>24</v>
      </c>
      <c r="D509" s="116" t="n">
        <v>108.9202727</v>
      </c>
      <c r="E509" s="116" t="n">
        <v>44.0855715708517</v>
      </c>
      <c r="F509" s="116" t="n">
        <v>23.5244093413889</v>
      </c>
      <c r="G509" s="116" t="n">
        <v>29.5530374808844</v>
      </c>
      <c r="H509" s="116" t="n">
        <v>354.0893235</v>
      </c>
      <c r="I509" s="116" t="n">
        <v>26.1321366277419</v>
      </c>
      <c r="J509" s="116" t="n">
        <v>76.4755906586111</v>
      </c>
      <c r="K509" s="116" t="n">
        <v>9.09071437035648</v>
      </c>
    </row>
    <row r="510">
      <c r="A510" s="116" t="s">
        <v>268</v>
      </c>
      <c r="B510" s="116" t="s">
        <v>269</v>
      </c>
      <c r="C510" s="116" t="s">
        <v>22</v>
      </c>
      <c r="D510" s="116" t="n">
        <v>774.0163299</v>
      </c>
      <c r="E510" s="116" t="n">
        <v>21.0862033813938</v>
      </c>
      <c r="F510" s="116" t="n">
        <v>8.7426875445495</v>
      </c>
      <c r="G510" s="116" t="n">
        <v>20.9216889440314</v>
      </c>
      <c r="H510" s="116" t="n">
        <v>8079.2833672</v>
      </c>
      <c r="I510" s="116" t="n">
        <v>8.64323822132145</v>
      </c>
      <c r="J510" s="116" t="n">
        <v>91.2573124554505</v>
      </c>
      <c r="K510" s="116" t="n">
        <v>2.00435213815019</v>
      </c>
    </row>
    <row r="511">
      <c r="A511" s="116" t="s">
        <v>268</v>
      </c>
      <c r="B511" s="116" t="s">
        <v>269</v>
      </c>
      <c r="C511" s="116" t="s">
        <v>23</v>
      </c>
      <c r="D511" s="116" t="n">
        <v>194.5658142</v>
      </c>
      <c r="E511" s="116" t="n">
        <v>38.6174652543602</v>
      </c>
      <c r="F511" s="116" t="n">
        <v>4.70554483061163</v>
      </c>
      <c r="G511" s="116" t="n">
        <v>38.5146037986169</v>
      </c>
      <c r="H511" s="116" t="n">
        <v>3940.2543013</v>
      </c>
      <c r="I511" s="116" t="n">
        <v>9.94838861694426</v>
      </c>
      <c r="J511" s="116" t="n">
        <v>95.2944551693884</v>
      </c>
      <c r="K511" s="116" t="n">
        <v>1.90181259219639</v>
      </c>
    </row>
    <row r="512">
      <c r="A512" s="116" t="s">
        <v>268</v>
      </c>
      <c r="B512" s="116" t="s">
        <v>269</v>
      </c>
      <c r="C512" s="116" t="s">
        <v>24</v>
      </c>
      <c r="D512" s="116"/>
      <c r="E512" s="116"/>
      <c r="F512" s="116"/>
      <c r="G512" s="116"/>
      <c r="H512" s="116" t="n">
        <v>537.3436038</v>
      </c>
      <c r="I512" s="116" t="n">
        <v>36.1482140309607</v>
      </c>
      <c r="J512" s="116" t="n">
        <v>100</v>
      </c>
      <c r="K512" s="116" t="n">
        <v>0</v>
      </c>
    </row>
    <row r="513">
      <c r="A513" s="116" t="s">
        <v>270</v>
      </c>
      <c r="B513" s="116" t="s">
        <v>271</v>
      </c>
      <c r="C513" s="116" t="s">
        <v>22</v>
      </c>
      <c r="D513" s="116" t="n">
        <v>754.5758828</v>
      </c>
      <c r="E513" s="116" t="n">
        <v>18.7264800846211</v>
      </c>
      <c r="F513" s="116" t="n">
        <v>11.6853691132956</v>
      </c>
      <c r="G513" s="116" t="n">
        <v>16.8537736485013</v>
      </c>
      <c r="H513" s="116" t="n">
        <v>5702.8656878</v>
      </c>
      <c r="I513" s="116" t="n">
        <v>7.84637329388561</v>
      </c>
      <c r="J513" s="116" t="n">
        <v>88.3146308867044</v>
      </c>
      <c r="K513" s="116" t="n">
        <v>2.23001063422121</v>
      </c>
    </row>
    <row r="514">
      <c r="A514" s="116" t="s">
        <v>270</v>
      </c>
      <c r="B514" s="116" t="s">
        <v>271</v>
      </c>
      <c r="C514" s="116" t="s">
        <v>23</v>
      </c>
      <c r="D514" s="116" t="n">
        <v>308.6130957</v>
      </c>
      <c r="E514" s="116" t="n">
        <v>28.1324533505726</v>
      </c>
      <c r="F514" s="116" t="n">
        <v>7.36841040989355</v>
      </c>
      <c r="G514" s="116" t="n">
        <v>27.896112191324</v>
      </c>
      <c r="H514" s="116" t="n">
        <v>3879.7135383</v>
      </c>
      <c r="I514" s="116" t="n">
        <v>9.56738833200282</v>
      </c>
      <c r="J514" s="116" t="n">
        <v>92.6315895901065</v>
      </c>
      <c r="K514" s="116" t="n">
        <v>2.21900546428779</v>
      </c>
    </row>
    <row r="515">
      <c r="A515" s="116" t="s">
        <v>270</v>
      </c>
      <c r="B515" s="116" t="s">
        <v>271</v>
      </c>
      <c r="C515" s="116" t="s">
        <v>24</v>
      </c>
      <c r="D515" s="116" t="n">
        <v>146.8533867</v>
      </c>
      <c r="E515" s="116" t="n">
        <v>59.3865683564408</v>
      </c>
      <c r="F515" s="116" t="n">
        <v>19.8608306856433</v>
      </c>
      <c r="G515" s="116" t="n">
        <v>49.8561157648681</v>
      </c>
      <c r="H515" s="116" t="n">
        <v>592.5587206</v>
      </c>
      <c r="I515" s="116" t="n">
        <v>19.3341111993101</v>
      </c>
      <c r="J515" s="116" t="n">
        <v>80.1391693143567</v>
      </c>
      <c r="K515" s="116" t="n">
        <v>12.3558040633756</v>
      </c>
    </row>
    <row r="516">
      <c r="A516" s="116" t="s">
        <v>272</v>
      </c>
      <c r="B516" s="116" t="s">
        <v>273</v>
      </c>
      <c r="C516" s="116" t="s">
        <v>22</v>
      </c>
      <c r="D516" s="116" t="n">
        <v>409.9368756</v>
      </c>
      <c r="E516" s="116" t="n">
        <v>15.4015541780002</v>
      </c>
      <c r="F516" s="116" t="n">
        <v>30.0914737749304</v>
      </c>
      <c r="G516" s="116" t="n">
        <v>14.0074159428977</v>
      </c>
      <c r="H516" s="116" t="n">
        <v>952.3655449</v>
      </c>
      <c r="I516" s="116" t="n">
        <v>12.8558532342856</v>
      </c>
      <c r="J516" s="116" t="n">
        <v>69.9085262250696</v>
      </c>
      <c r="K516" s="116" t="n">
        <v>6.02936168534324</v>
      </c>
    </row>
    <row r="517">
      <c r="A517" s="116" t="s">
        <v>272</v>
      </c>
      <c r="B517" s="116" t="s">
        <v>273</v>
      </c>
      <c r="C517" s="116" t="s">
        <v>23</v>
      </c>
      <c r="D517" s="116" t="n">
        <v>161.0950017</v>
      </c>
      <c r="E517" s="116" t="n">
        <v>23.8869657768185</v>
      </c>
      <c r="F517" s="116" t="n">
        <v>15.4497350357426</v>
      </c>
      <c r="G517" s="116" t="n">
        <v>21.9327460111474</v>
      </c>
      <c r="H517" s="116" t="n">
        <v>881.6089756</v>
      </c>
      <c r="I517" s="116" t="n">
        <v>8.84176162604325</v>
      </c>
      <c r="J517" s="116" t="n">
        <v>84.5502649642574</v>
      </c>
      <c r="K517" s="116" t="n">
        <v>4.00773568979016</v>
      </c>
    </row>
    <row r="518">
      <c r="A518" s="116" t="s">
        <v>272</v>
      </c>
      <c r="B518" s="116" t="s">
        <v>273</v>
      </c>
      <c r="C518" s="116" t="s">
        <v>24</v>
      </c>
      <c r="D518" s="116" t="n">
        <v>24.9052956</v>
      </c>
      <c r="E518" s="116" t="n">
        <v>51.2566227688653</v>
      </c>
      <c r="F518" s="116" t="n">
        <v>14.258629729256</v>
      </c>
      <c r="G518" s="116" t="n">
        <v>45.2395448301393</v>
      </c>
      <c r="H518" s="116" t="n">
        <v>149.7629304</v>
      </c>
      <c r="I518" s="116" t="n">
        <v>20.4068427816199</v>
      </c>
      <c r="J518" s="116" t="n">
        <v>85.741370270744</v>
      </c>
      <c r="K518" s="116" t="n">
        <v>7.52325180733823</v>
      </c>
    </row>
    <row r="519">
      <c r="A519" s="116" t="s">
        <v>274</v>
      </c>
      <c r="B519" s="116" t="s">
        <v>275</v>
      </c>
      <c r="C519" s="116" t="s">
        <v>22</v>
      </c>
      <c r="D519" s="116" t="n">
        <v>4692.1411569</v>
      </c>
      <c r="E519" s="116" t="n">
        <v>20.430380513029</v>
      </c>
      <c r="F519" s="116" t="n">
        <v>26.9425539616348</v>
      </c>
      <c r="G519" s="116" t="n">
        <v>16.5117240143927</v>
      </c>
      <c r="H519" s="116" t="n">
        <v>12723.2128722</v>
      </c>
      <c r="I519" s="116" t="n">
        <v>10.9254926146134</v>
      </c>
      <c r="J519" s="116" t="n">
        <v>73.0574460383652</v>
      </c>
      <c r="K519" s="116" t="n">
        <v>6.08929054300337</v>
      </c>
    </row>
    <row r="520">
      <c r="A520" s="116" t="s">
        <v>274</v>
      </c>
      <c r="B520" s="116" t="s">
        <v>275</v>
      </c>
      <c r="C520" s="116" t="s">
        <v>23</v>
      </c>
      <c r="D520" s="116" t="n">
        <v>2249.3989457</v>
      </c>
      <c r="E520" s="116" t="n">
        <v>23.4551931813284</v>
      </c>
      <c r="F520" s="116" t="n">
        <v>18.3609872262266</v>
      </c>
      <c r="G520" s="116" t="n">
        <v>20.0593694755369</v>
      </c>
      <c r="H520" s="116" t="n">
        <v>10001.5705582</v>
      </c>
      <c r="I520" s="116" t="n">
        <v>10.6329547594334</v>
      </c>
      <c r="J520" s="116" t="n">
        <v>81.6390127737734</v>
      </c>
      <c r="K520" s="116" t="n">
        <v>4.51144390644583</v>
      </c>
    </row>
    <row r="521">
      <c r="A521" s="116" t="s">
        <v>274</v>
      </c>
      <c r="B521" s="116" t="s">
        <v>275</v>
      </c>
      <c r="C521" s="116" t="s">
        <v>24</v>
      </c>
      <c r="D521" s="116" t="n">
        <v>274.1736507</v>
      </c>
      <c r="E521" s="116" t="n">
        <v>49.1533366173637</v>
      </c>
      <c r="F521" s="116" t="n">
        <v>8.44746039019632</v>
      </c>
      <c r="G521" s="116" t="n">
        <v>47.6992957245658</v>
      </c>
      <c r="H521" s="116" t="n">
        <v>2971.4603983</v>
      </c>
      <c r="I521" s="116" t="n">
        <v>19.455977221501</v>
      </c>
      <c r="J521" s="116" t="n">
        <v>91.5525396098037</v>
      </c>
      <c r="K521" s="116" t="n">
        <v>4.40116585504727</v>
      </c>
    </row>
    <row r="522">
      <c r="A522" s="116" t="s">
        <v>276</v>
      </c>
      <c r="B522" s="116" t="s">
        <v>277</v>
      </c>
      <c r="C522" s="116" t="s">
        <v>22</v>
      </c>
      <c r="D522" s="116" t="n">
        <v>1558.8558936</v>
      </c>
      <c r="E522" s="116" t="n">
        <v>17.445654649165</v>
      </c>
      <c r="F522" s="116" t="n">
        <v>9.89218101267909</v>
      </c>
      <c r="G522" s="116" t="n">
        <v>16.6118374492046</v>
      </c>
      <c r="H522" s="116" t="n">
        <v>14199.6092174</v>
      </c>
      <c r="I522" s="116" t="n">
        <v>8.15900587675674</v>
      </c>
      <c r="J522" s="116" t="n">
        <v>90.1078189873209</v>
      </c>
      <c r="K522" s="116" t="n">
        <v>1.8236741810814</v>
      </c>
    </row>
    <row r="523">
      <c r="A523" s="116" t="s">
        <v>276</v>
      </c>
      <c r="B523" s="116" t="s">
        <v>277</v>
      </c>
      <c r="C523" s="116" t="s">
        <v>23</v>
      </c>
      <c r="D523" s="116" t="n">
        <v>1672.127165</v>
      </c>
      <c r="E523" s="116" t="n">
        <v>20.6490500180471</v>
      </c>
      <c r="F523" s="116" t="n">
        <v>12.0650690690294</v>
      </c>
      <c r="G523" s="116" t="n">
        <v>18.0365390438039</v>
      </c>
      <c r="H523" s="116" t="n">
        <v>12187.1152101</v>
      </c>
      <c r="I523" s="116" t="n">
        <v>7.74237658155329</v>
      </c>
      <c r="J523" s="116" t="n">
        <v>87.9349309309706</v>
      </c>
      <c r="K523" s="116" t="n">
        <v>2.4746944931425</v>
      </c>
    </row>
    <row r="524">
      <c r="A524" s="116" t="s">
        <v>276</v>
      </c>
      <c r="B524" s="116" t="s">
        <v>277</v>
      </c>
      <c r="C524" s="116" t="s">
        <v>24</v>
      </c>
      <c r="D524" s="116" t="n">
        <v>334.2317208</v>
      </c>
      <c r="E524" s="116" t="n">
        <v>42.2782793227684</v>
      </c>
      <c r="F524" s="116" t="n">
        <v>13.5389627368839</v>
      </c>
      <c r="G524" s="116" t="n">
        <v>37.0559095053554</v>
      </c>
      <c r="H524" s="116" t="n">
        <v>2134.433917</v>
      </c>
      <c r="I524" s="116" t="n">
        <v>17.3307015924415</v>
      </c>
      <c r="J524" s="116" t="n">
        <v>86.4610372631161</v>
      </c>
      <c r="K524" s="116" t="n">
        <v>5.80259726063189</v>
      </c>
    </row>
    <row r="525">
      <c r="A525" s="116" t="s">
        <v>278</v>
      </c>
      <c r="B525" s="116" t="s">
        <v>279</v>
      </c>
      <c r="C525" s="116" t="s">
        <v>22</v>
      </c>
      <c r="D525" s="116" t="n">
        <v>666.949139</v>
      </c>
      <c r="E525" s="116" t="n">
        <v>22.4635519611281</v>
      </c>
      <c r="F525" s="116" t="n">
        <v>11.6090148849789</v>
      </c>
      <c r="G525" s="116" t="n">
        <v>20.4218354728967</v>
      </c>
      <c r="H525" s="116" t="n">
        <v>5078.1476294</v>
      </c>
      <c r="I525" s="116" t="n">
        <v>9.21894440696219</v>
      </c>
      <c r="J525" s="116" t="n">
        <v>88.3909851150211</v>
      </c>
      <c r="K525" s="116" t="n">
        <v>2.68214447067137</v>
      </c>
    </row>
    <row r="526">
      <c r="A526" s="116" t="s">
        <v>278</v>
      </c>
      <c r="B526" s="116" t="s">
        <v>279</v>
      </c>
      <c r="C526" s="116" t="s">
        <v>23</v>
      </c>
      <c r="D526" s="116" t="n">
        <v>400.9720307</v>
      </c>
      <c r="E526" s="116" t="n">
        <v>26.9989642444524</v>
      </c>
      <c r="F526" s="116" t="n">
        <v>15.0674625021438</v>
      </c>
      <c r="G526" s="116" t="n">
        <v>23.1066730809172</v>
      </c>
      <c r="H526" s="116" t="n">
        <v>2260.2061912</v>
      </c>
      <c r="I526" s="116" t="n">
        <v>12.384967798965</v>
      </c>
      <c r="J526" s="116" t="n">
        <v>84.9325374978562</v>
      </c>
      <c r="K526" s="116" t="n">
        <v>4.09924088521203</v>
      </c>
    </row>
    <row r="527">
      <c r="A527" s="116" t="s">
        <v>278</v>
      </c>
      <c r="B527" s="116" t="s">
        <v>279</v>
      </c>
      <c r="C527" s="116" t="s">
        <v>24</v>
      </c>
      <c r="D527" s="116" t="n">
        <v>18.8663428</v>
      </c>
      <c r="E527" s="116" t="n">
        <v>100</v>
      </c>
      <c r="F527" s="116" t="n">
        <v>2.70412742836956</v>
      </c>
      <c r="G527" s="116" t="n">
        <v>100.786242041557</v>
      </c>
      <c r="H527" s="116" t="n">
        <v>678.8205562</v>
      </c>
      <c r="I527" s="116" t="n">
        <v>18.5937954305168</v>
      </c>
      <c r="J527" s="116" t="n">
        <v>97.2958725716304</v>
      </c>
      <c r="K527" s="116" t="n">
        <v>2.80113466587415</v>
      </c>
    </row>
    <row r="528">
      <c r="A528" s="116" t="s">
        <v>280</v>
      </c>
      <c r="B528" s="116" t="s">
        <v>281</v>
      </c>
      <c r="C528" s="116" t="s">
        <v>22</v>
      </c>
      <c r="D528" s="116" t="n">
        <v>3980.0595102</v>
      </c>
      <c r="E528" s="116" t="n">
        <v>12.8457796988181</v>
      </c>
      <c r="F528" s="116" t="n">
        <v>39.7898353503855</v>
      </c>
      <c r="G528" s="116" t="n">
        <v>9.26005005222193</v>
      </c>
      <c r="H528" s="116" t="n">
        <v>6022.6446356</v>
      </c>
      <c r="I528" s="116" t="n">
        <v>8.34638930478581</v>
      </c>
      <c r="J528" s="116" t="n">
        <v>60.2101646496145</v>
      </c>
      <c r="K528" s="116" t="n">
        <v>6.11949608605825</v>
      </c>
    </row>
    <row r="529">
      <c r="A529" s="116" t="s">
        <v>280</v>
      </c>
      <c r="B529" s="116" t="s">
        <v>281</v>
      </c>
      <c r="C529" s="116" t="s">
        <v>23</v>
      </c>
      <c r="D529" s="116" t="n">
        <v>2092.3780161</v>
      </c>
      <c r="E529" s="116" t="n">
        <v>14.458892542411</v>
      </c>
      <c r="F529" s="116" t="n">
        <v>36.3580356525679</v>
      </c>
      <c r="G529" s="116" t="n">
        <v>12.0531036486818</v>
      </c>
      <c r="H529" s="116" t="n">
        <v>3662.5478993</v>
      </c>
      <c r="I529" s="116" t="n">
        <v>12.5023667905799</v>
      </c>
      <c r="J529" s="116" t="n">
        <v>63.6419643474321</v>
      </c>
      <c r="K529" s="116" t="n">
        <v>6.88582096225868</v>
      </c>
    </row>
    <row r="530">
      <c r="A530" s="116" t="s">
        <v>280</v>
      </c>
      <c r="B530" s="116" t="s">
        <v>281</v>
      </c>
      <c r="C530" s="116" t="s">
        <v>24</v>
      </c>
      <c r="D530" s="116" t="n">
        <v>574.9939482</v>
      </c>
      <c r="E530" s="116" t="n">
        <v>32.0527614171928</v>
      </c>
      <c r="F530" s="116" t="n">
        <v>47.5687875093863</v>
      </c>
      <c r="G530" s="116" t="n">
        <v>23.6332936678854</v>
      </c>
      <c r="H530" s="116" t="n">
        <v>633.7691469</v>
      </c>
      <c r="I530" s="116" t="n">
        <v>27.4633463594992</v>
      </c>
      <c r="J530" s="116" t="n">
        <v>52.4312124906137</v>
      </c>
      <c r="K530" s="116" t="n">
        <v>21.4415625966273</v>
      </c>
    </row>
    <row r="531">
      <c r="A531" s="116" t="s">
        <v>282</v>
      </c>
      <c r="B531" s="116" t="s">
        <v>283</v>
      </c>
      <c r="C531" s="116" t="s">
        <v>22</v>
      </c>
      <c r="D531" s="116" t="n">
        <v>971.1294055</v>
      </c>
      <c r="E531" s="116" t="n">
        <v>22.696541914012</v>
      </c>
      <c r="F531" s="116" t="n">
        <v>10.8087851458592</v>
      </c>
      <c r="G531" s="116" t="n">
        <v>21.2380493571792</v>
      </c>
      <c r="H531" s="116" t="n">
        <v>8013.5010816</v>
      </c>
      <c r="I531" s="116" t="n">
        <v>13.0051057460005</v>
      </c>
      <c r="J531" s="116" t="n">
        <v>89.1912148541408</v>
      </c>
      <c r="K531" s="116" t="n">
        <v>2.57376819896792</v>
      </c>
    </row>
    <row r="532">
      <c r="A532" s="116" t="s">
        <v>282</v>
      </c>
      <c r="B532" s="116" t="s">
        <v>283</v>
      </c>
      <c r="C532" s="116" t="s">
        <v>23</v>
      </c>
      <c r="D532" s="116" t="n">
        <v>775.7798431</v>
      </c>
      <c r="E532" s="116" t="n">
        <v>27.5274610123569</v>
      </c>
      <c r="F532" s="116" t="n">
        <v>12.4647001840299</v>
      </c>
      <c r="G532" s="116" t="n">
        <v>22.7058067851716</v>
      </c>
      <c r="H532" s="116" t="n">
        <v>5448.0348628</v>
      </c>
      <c r="I532" s="116" t="n">
        <v>12.4409329584413</v>
      </c>
      <c r="J532" s="116" t="n">
        <v>87.53529981597</v>
      </c>
      <c r="K532" s="116" t="n">
        <v>3.23322219274608</v>
      </c>
    </row>
    <row r="533">
      <c r="A533" s="116" t="s">
        <v>282</v>
      </c>
      <c r="B533" s="116" t="s">
        <v>283</v>
      </c>
      <c r="C533" s="116" t="s">
        <v>24</v>
      </c>
      <c r="D533" s="116"/>
      <c r="E533" s="116"/>
      <c r="F533" s="116"/>
      <c r="G533" s="116"/>
      <c r="H533" s="116" t="n">
        <v>1095.4044083</v>
      </c>
      <c r="I533" s="116" t="n">
        <v>19.5511714939535</v>
      </c>
      <c r="J533" s="116" t="n">
        <v>100</v>
      </c>
      <c r="K533" s="116" t="n">
        <v>0.00000000000000217061607509822</v>
      </c>
    </row>
    <row r="534">
      <c r="A534" s="116" t="s">
        <v>284</v>
      </c>
      <c r="B534" s="116" t="s">
        <v>285</v>
      </c>
      <c r="C534" s="116" t="s">
        <v>22</v>
      </c>
      <c r="D534" s="116" t="n">
        <v>425.487969</v>
      </c>
      <c r="E534" s="116" t="n">
        <v>27.9973306441277</v>
      </c>
      <c r="F534" s="116" t="n">
        <v>6.36983341245096</v>
      </c>
      <c r="G534" s="116" t="n">
        <v>27.6494220551186</v>
      </c>
      <c r="H534" s="116" t="n">
        <v>6254.2466716</v>
      </c>
      <c r="I534" s="116" t="n">
        <v>8.46099070363058</v>
      </c>
      <c r="J534" s="116" t="n">
        <v>93.630166587549</v>
      </c>
      <c r="K534" s="116" t="n">
        <v>1.88104132311854</v>
      </c>
    </row>
    <row r="535">
      <c r="A535" s="116" t="s">
        <v>284</v>
      </c>
      <c r="B535" s="116" t="s">
        <v>285</v>
      </c>
      <c r="C535" s="116" t="s">
        <v>23</v>
      </c>
      <c r="D535" s="116" t="n">
        <v>745.3100499</v>
      </c>
      <c r="E535" s="116" t="n">
        <v>26.0452954234516</v>
      </c>
      <c r="F535" s="116" t="n">
        <v>10.0561513402328</v>
      </c>
      <c r="G535" s="116" t="n">
        <v>23.8152082401511</v>
      </c>
      <c r="H535" s="116" t="n">
        <v>6666.173973</v>
      </c>
      <c r="I535" s="116" t="n">
        <v>8.21912347054927</v>
      </c>
      <c r="J535" s="116" t="n">
        <v>89.9438486597672</v>
      </c>
      <c r="K535" s="116" t="n">
        <v>2.6626538871829</v>
      </c>
    </row>
    <row r="536">
      <c r="A536" s="116" t="s">
        <v>284</v>
      </c>
      <c r="B536" s="116" t="s">
        <v>285</v>
      </c>
      <c r="C536" s="116" t="s">
        <v>24</v>
      </c>
      <c r="D536" s="116"/>
      <c r="E536" s="116"/>
      <c r="F536" s="116"/>
      <c r="G536" s="116"/>
      <c r="H536" s="116" t="n">
        <v>562.7028017</v>
      </c>
      <c r="I536" s="116" t="n">
        <v>25.6499978386818</v>
      </c>
      <c r="J536" s="116" t="n">
        <v>100</v>
      </c>
      <c r="K536" s="116" t="n">
        <v>0</v>
      </c>
    </row>
    <row r="537">
      <c r="A537" s="116" t="s">
        <v>286</v>
      </c>
      <c r="B537" s="116" t="s">
        <v>287</v>
      </c>
      <c r="C537" s="116" t="s">
        <v>22</v>
      </c>
      <c r="D537" s="116" t="n">
        <v>177.1416321</v>
      </c>
      <c r="E537" s="116" t="n">
        <v>37.5007243328262</v>
      </c>
      <c r="F537" s="116" t="n">
        <v>26.9890910041894</v>
      </c>
      <c r="G537" s="116" t="n">
        <v>32.4371867487076</v>
      </c>
      <c r="H537" s="116" t="n">
        <v>479.2036745</v>
      </c>
      <c r="I537" s="116" t="n">
        <v>20.4938295379227</v>
      </c>
      <c r="J537" s="116" t="n">
        <v>73.0109089958106</v>
      </c>
      <c r="K537" s="116" t="n">
        <v>11.9906764224917</v>
      </c>
    </row>
    <row r="538">
      <c r="A538" s="116" t="s">
        <v>286</v>
      </c>
      <c r="B538" s="116" t="s">
        <v>287</v>
      </c>
      <c r="C538" s="116" t="s">
        <v>23</v>
      </c>
      <c r="D538" s="116" t="n">
        <v>60.7217197</v>
      </c>
      <c r="E538" s="116" t="n">
        <v>45.8151188095274</v>
      </c>
      <c r="F538" s="116" t="n">
        <v>16.1560643375276</v>
      </c>
      <c r="G538" s="116" t="n">
        <v>43.5228394478895</v>
      </c>
      <c r="H538" s="116" t="n">
        <v>315.1230308</v>
      </c>
      <c r="I538" s="116" t="n">
        <v>20.5863883848848</v>
      </c>
      <c r="J538" s="116" t="n">
        <v>83.8439356624724</v>
      </c>
      <c r="K538" s="116" t="n">
        <v>8.38650748818213</v>
      </c>
    </row>
    <row r="539">
      <c r="A539" s="116" t="s">
        <v>286</v>
      </c>
      <c r="B539" s="116" t="s">
        <v>287</v>
      </c>
      <c r="C539" s="116" t="s">
        <v>24</v>
      </c>
      <c r="D539" s="116"/>
      <c r="E539" s="116"/>
      <c r="F539" s="116"/>
      <c r="G539" s="116"/>
      <c r="H539" s="116" t="n">
        <v>56.3260933</v>
      </c>
      <c r="I539" s="116" t="n">
        <v>37.5892599695029</v>
      </c>
      <c r="J539" s="116" t="n">
        <v>100</v>
      </c>
      <c r="K539" s="116" t="n">
        <v>0</v>
      </c>
    </row>
    <row r="540">
      <c r="A540" s="116" t="s">
        <v>288</v>
      </c>
      <c r="B540" s="116" t="s">
        <v>289</v>
      </c>
      <c r="C540" s="116" t="s">
        <v>22</v>
      </c>
      <c r="D540" s="116" t="n">
        <v>1167.0244953</v>
      </c>
      <c r="E540" s="116" t="n">
        <v>26.1187086168711</v>
      </c>
      <c r="F540" s="116" t="n">
        <v>15.6742398973252</v>
      </c>
      <c r="G540" s="116" t="n">
        <v>22.5036597771917</v>
      </c>
      <c r="H540" s="116" t="n">
        <v>6278.4688935</v>
      </c>
      <c r="I540" s="116" t="n">
        <v>10.9356682806729</v>
      </c>
      <c r="J540" s="116" t="n">
        <v>84.3257601026748</v>
      </c>
      <c r="K540" s="116" t="n">
        <v>4.18291826229624</v>
      </c>
    </row>
    <row r="541">
      <c r="A541" s="116" t="s">
        <v>288</v>
      </c>
      <c r="B541" s="116" t="s">
        <v>289</v>
      </c>
      <c r="C541" s="116" t="s">
        <v>23</v>
      </c>
      <c r="D541" s="116" t="n">
        <v>1248.7751809</v>
      </c>
      <c r="E541" s="116" t="n">
        <v>22.2115073775351</v>
      </c>
      <c r="F541" s="116" t="n">
        <v>17.1715092069171</v>
      </c>
      <c r="G541" s="116" t="n">
        <v>19.9398793408863</v>
      </c>
      <c r="H541" s="116" t="n">
        <v>6023.5918886</v>
      </c>
      <c r="I541" s="116" t="n">
        <v>10.7435772965295</v>
      </c>
      <c r="J541" s="116" t="n">
        <v>82.8284907930829</v>
      </c>
      <c r="K541" s="116" t="n">
        <v>4.13381698022486</v>
      </c>
    </row>
    <row r="542">
      <c r="A542" s="116" t="s">
        <v>288</v>
      </c>
      <c r="B542" s="116" t="s">
        <v>289</v>
      </c>
      <c r="C542" s="116" t="s">
        <v>24</v>
      </c>
      <c r="D542" s="116" t="n">
        <v>299.0113174</v>
      </c>
      <c r="E542" s="116" t="n">
        <v>40.6919663872141</v>
      </c>
      <c r="F542" s="116" t="n">
        <v>14.9444332484611</v>
      </c>
      <c r="G542" s="116" t="n">
        <v>33.8143633461659</v>
      </c>
      <c r="H542" s="116" t="n">
        <v>1701.8094058</v>
      </c>
      <c r="I542" s="116" t="n">
        <v>18.1376204289742</v>
      </c>
      <c r="J542" s="116" t="n">
        <v>85.0555667515389</v>
      </c>
      <c r="K542" s="116" t="n">
        <v>5.94125129213652</v>
      </c>
    </row>
    <row r="543">
      <c r="A543" s="116" t="s">
        <v>290</v>
      </c>
      <c r="B543" s="116" t="s">
        <v>291</v>
      </c>
      <c r="C543" s="116" t="s">
        <v>22</v>
      </c>
      <c r="D543" s="116" t="n">
        <v>243.9288518</v>
      </c>
      <c r="E543" s="116" t="n">
        <v>44.5738111130105</v>
      </c>
      <c r="F543" s="116" t="n">
        <v>20.816164877399</v>
      </c>
      <c r="G543" s="116" t="n">
        <v>38.8376767986103</v>
      </c>
      <c r="H543" s="116" t="n">
        <v>927.8953206</v>
      </c>
      <c r="I543" s="116" t="n">
        <v>19.1690449939722</v>
      </c>
      <c r="J543" s="116" t="n">
        <v>79.183835122601</v>
      </c>
      <c r="K543" s="116" t="n">
        <v>10.2098045951332</v>
      </c>
    </row>
    <row r="544">
      <c r="A544" s="116" t="s">
        <v>290</v>
      </c>
      <c r="B544" s="116" t="s">
        <v>291</v>
      </c>
      <c r="C544" s="116" t="s">
        <v>23</v>
      </c>
      <c r="D544" s="116" t="n">
        <v>30.0185997</v>
      </c>
      <c r="E544" s="116" t="n">
        <v>100</v>
      </c>
      <c r="F544" s="116" t="n">
        <v>3.82406817308692</v>
      </c>
      <c r="G544" s="116" t="n">
        <v>100.999977298484</v>
      </c>
      <c r="H544" s="116" t="n">
        <v>754.972628</v>
      </c>
      <c r="I544" s="116" t="n">
        <v>23.2491927602334</v>
      </c>
      <c r="J544" s="116" t="n">
        <v>96.1759318269131</v>
      </c>
      <c r="K544" s="116" t="n">
        <v>4.01587789515498</v>
      </c>
    </row>
    <row r="545">
      <c r="A545" s="116" t="s">
        <v>290</v>
      </c>
      <c r="B545" s="116" t="s">
        <v>291</v>
      </c>
      <c r="C545" s="116" t="s">
        <v>24</v>
      </c>
      <c r="D545" s="116" t="n">
        <v>38.5061728</v>
      </c>
      <c r="E545" s="116" t="n">
        <v>100</v>
      </c>
      <c r="F545" s="116" t="n">
        <v>6.26744493642802</v>
      </c>
      <c r="G545" s="116" t="n">
        <v>92.6517328420071</v>
      </c>
      <c r="H545" s="116" t="n">
        <v>575.8777299</v>
      </c>
      <c r="I545" s="116" t="n">
        <v>25.5504863155469</v>
      </c>
      <c r="J545" s="116" t="n">
        <v>93.732555063572</v>
      </c>
      <c r="K545" s="116" t="n">
        <v>6.19517555515348</v>
      </c>
    </row>
    <row r="546">
      <c r="A546" s="116" t="s">
        <v>292</v>
      </c>
      <c r="B546" s="116" t="s">
        <v>293</v>
      </c>
      <c r="C546" s="116" t="s">
        <v>22</v>
      </c>
      <c r="D546" s="116" t="n">
        <v>245.2316557</v>
      </c>
      <c r="E546" s="116" t="n">
        <v>40.1357374428916</v>
      </c>
      <c r="F546" s="116" t="n">
        <v>16.2235282171217</v>
      </c>
      <c r="G546" s="116" t="n">
        <v>38.1679397875934</v>
      </c>
      <c r="H546" s="116" t="n">
        <v>1266.3486394</v>
      </c>
      <c r="I546" s="116" t="n">
        <v>19.2840936893411</v>
      </c>
      <c r="J546" s="116" t="n">
        <v>83.7764717828783</v>
      </c>
      <c r="K546" s="116" t="n">
        <v>7.39131924459936</v>
      </c>
    </row>
    <row r="547">
      <c r="A547" s="116" t="s">
        <v>292</v>
      </c>
      <c r="B547" s="116" t="s">
        <v>293</v>
      </c>
      <c r="C547" s="116" t="s">
        <v>23</v>
      </c>
      <c r="D547" s="116" t="n">
        <v>264.9116305</v>
      </c>
      <c r="E547" s="116" t="n">
        <v>29.0804784664732</v>
      </c>
      <c r="F547" s="116" t="n">
        <v>19.6383434318395</v>
      </c>
      <c r="G547" s="116" t="n">
        <v>25.6547973250268</v>
      </c>
      <c r="H547" s="116" t="n">
        <v>1084.0393715</v>
      </c>
      <c r="I547" s="116" t="n">
        <v>17.5488082129222</v>
      </c>
      <c r="J547" s="116" t="n">
        <v>80.3616565681605</v>
      </c>
      <c r="K547" s="116" t="n">
        <v>6.26937947845548</v>
      </c>
    </row>
    <row r="548">
      <c r="A548" s="116" t="s">
        <v>292</v>
      </c>
      <c r="B548" s="116" t="s">
        <v>293</v>
      </c>
      <c r="C548" s="116" t="s">
        <v>24</v>
      </c>
      <c r="D548" s="116" t="n">
        <v>22.3273928</v>
      </c>
      <c r="E548" s="116" t="n">
        <v>99.9999999999999</v>
      </c>
      <c r="F548" s="116" t="n">
        <v>5.9415316380492</v>
      </c>
      <c r="G548" s="116" t="n">
        <v>94.0739772958443</v>
      </c>
      <c r="H548" s="116" t="n">
        <v>353.4577441</v>
      </c>
      <c r="I548" s="116" t="n">
        <v>30.7100447493779</v>
      </c>
      <c r="J548" s="116" t="n">
        <v>94.0584683619508</v>
      </c>
      <c r="K548" s="116" t="n">
        <v>5.94251131402103</v>
      </c>
    </row>
    <row r="549">
      <c r="A549" s="116" t="s">
        <v>294</v>
      </c>
      <c r="B549" s="116" t="s">
        <v>295</v>
      </c>
      <c r="C549" s="116" t="s">
        <v>22</v>
      </c>
      <c r="D549" s="116" t="n">
        <v>61.6800136</v>
      </c>
      <c r="E549" s="116" t="n">
        <v>41.0103763523495</v>
      </c>
      <c r="F549" s="116" t="n">
        <v>2.2225622621621</v>
      </c>
      <c r="G549" s="116" t="n">
        <v>43.0868204399588</v>
      </c>
      <c r="H549" s="116" t="n">
        <v>2713.4959466</v>
      </c>
      <c r="I549" s="116" t="n">
        <v>11.7317688556287</v>
      </c>
      <c r="J549" s="116" t="n">
        <v>97.7774377378379</v>
      </c>
      <c r="K549" s="116" t="n">
        <v>0.979399167353604</v>
      </c>
    </row>
    <row r="550">
      <c r="A550" s="116" t="s">
        <v>294</v>
      </c>
      <c r="B550" s="116" t="s">
        <v>295</v>
      </c>
      <c r="C550" s="116" t="s">
        <v>23</v>
      </c>
      <c r="D550" s="116" t="n">
        <v>104.7001555</v>
      </c>
      <c r="E550" s="116" t="n">
        <v>31.4437476163839</v>
      </c>
      <c r="F550" s="116" t="n">
        <v>7.40468275825553</v>
      </c>
      <c r="G550" s="116" t="n">
        <v>30.5302806955298</v>
      </c>
      <c r="H550" s="116" t="n">
        <v>1309.2720418</v>
      </c>
      <c r="I550" s="116" t="n">
        <v>14.3052732860612</v>
      </c>
      <c r="J550" s="116" t="n">
        <v>92.5953172417445</v>
      </c>
      <c r="K550" s="116" t="n">
        <v>2.44145222247777</v>
      </c>
    </row>
    <row r="551">
      <c r="A551" s="116" t="s">
        <v>294</v>
      </c>
      <c r="B551" s="116" t="s">
        <v>295</v>
      </c>
      <c r="C551" s="116" t="s">
        <v>24</v>
      </c>
      <c r="D551" s="116" t="n">
        <v>32.2719454</v>
      </c>
      <c r="E551" s="116" t="n">
        <v>60.7753454467879</v>
      </c>
      <c r="F551" s="116" t="n">
        <v>17.2500273063979</v>
      </c>
      <c r="G551" s="116" t="n">
        <v>53.9309420981307</v>
      </c>
      <c r="H551" s="116" t="n">
        <v>154.8114999</v>
      </c>
      <c r="I551" s="116" t="n">
        <v>30.8306421963065</v>
      </c>
      <c r="J551" s="116" t="n">
        <v>82.7499726936021</v>
      </c>
      <c r="K551" s="116" t="n">
        <v>11.2424233334454</v>
      </c>
    </row>
    <row r="552">
      <c r="A552" s="116" t="s">
        <v>296</v>
      </c>
      <c r="B552" s="116" t="s">
        <v>297</v>
      </c>
      <c r="C552" s="116" t="s">
        <v>22</v>
      </c>
      <c r="D552" s="116" t="n">
        <v>963.4242532</v>
      </c>
      <c r="E552" s="116" t="n">
        <v>17.5482078550659</v>
      </c>
      <c r="F552" s="116" t="n">
        <v>20.2847920118914</v>
      </c>
      <c r="G552" s="116" t="n">
        <v>13.9838725889248</v>
      </c>
      <c r="H552" s="116" t="n">
        <v>3786.0661662</v>
      </c>
      <c r="I552" s="116" t="n">
        <v>12.4270227413164</v>
      </c>
      <c r="J552" s="116" t="n">
        <v>79.7152079881086</v>
      </c>
      <c r="K552" s="116" t="n">
        <v>3.55841694635539</v>
      </c>
    </row>
    <row r="553">
      <c r="A553" s="116" t="s">
        <v>296</v>
      </c>
      <c r="B553" s="116" t="s">
        <v>297</v>
      </c>
      <c r="C553" s="116" t="s">
        <v>23</v>
      </c>
      <c r="D553" s="116" t="n">
        <v>488.0139541</v>
      </c>
      <c r="E553" s="116" t="n">
        <v>20.0789582374582</v>
      </c>
      <c r="F553" s="116" t="n">
        <v>20.1964993253628</v>
      </c>
      <c r="G553" s="116" t="n">
        <v>20.8750634646358</v>
      </c>
      <c r="H553" s="116" t="n">
        <v>1928.3154614</v>
      </c>
      <c r="I553" s="116" t="n">
        <v>16.8245039490253</v>
      </c>
      <c r="J553" s="116" t="n">
        <v>79.8035006746372</v>
      </c>
      <c r="K553" s="116" t="n">
        <v>5.28301642930828</v>
      </c>
    </row>
    <row r="554">
      <c r="A554" s="116" t="s">
        <v>296</v>
      </c>
      <c r="B554" s="116" t="s">
        <v>297</v>
      </c>
      <c r="C554" s="116" t="s">
        <v>24</v>
      </c>
      <c r="D554" s="116" t="n">
        <v>86.8061111</v>
      </c>
      <c r="E554" s="116" t="n">
        <v>33.6012124533237</v>
      </c>
      <c r="F554" s="116" t="n">
        <v>43.0332026660819</v>
      </c>
      <c r="G554" s="116" t="n">
        <v>26.2641185618609</v>
      </c>
      <c r="H554" s="116" t="n">
        <v>114.9128076</v>
      </c>
      <c r="I554" s="116" t="n">
        <v>30.1180820032064</v>
      </c>
      <c r="J554" s="116" t="n">
        <v>56.9667973339181</v>
      </c>
      <c r="K554" s="116" t="n">
        <v>19.8401382878097</v>
      </c>
    </row>
    <row r="555">
      <c r="A555" s="116" t="s">
        <v>298</v>
      </c>
      <c r="B555" s="116" t="s">
        <v>299</v>
      </c>
      <c r="C555" s="116" t="s">
        <v>22</v>
      </c>
      <c r="D555" s="116" t="n">
        <v>21.2663135</v>
      </c>
      <c r="E555" s="116" t="n">
        <v>100</v>
      </c>
      <c r="F555" s="116" t="n">
        <v>10.1057789256334</v>
      </c>
      <c r="G555" s="116" t="n">
        <v>98.5816817068482</v>
      </c>
      <c r="H555" s="116" t="n">
        <v>189.1708399</v>
      </c>
      <c r="I555" s="116" t="n">
        <v>29.1503445057654</v>
      </c>
      <c r="J555" s="116" t="n">
        <v>89.8942210743666</v>
      </c>
      <c r="K555" s="116" t="n">
        <v>11.082410743872</v>
      </c>
    </row>
    <row r="556">
      <c r="A556" s="116" t="s">
        <v>298</v>
      </c>
      <c r="B556" s="116" t="s">
        <v>299</v>
      </c>
      <c r="C556" s="116" t="s">
        <v>23</v>
      </c>
      <c r="D556" s="116" t="n">
        <v>19.4640004</v>
      </c>
      <c r="E556" s="116" t="n">
        <v>100</v>
      </c>
      <c r="F556" s="116" t="n">
        <v>10.3812990693579</v>
      </c>
      <c r="G556" s="116" t="n">
        <v>98.276644937455</v>
      </c>
      <c r="H556" s="116" t="n">
        <v>168.0269896</v>
      </c>
      <c r="I556" s="116" t="n">
        <v>29.1382100685603</v>
      </c>
      <c r="J556" s="116" t="n">
        <v>89.618700930642</v>
      </c>
      <c r="K556" s="116" t="n">
        <v>11.3842226235617</v>
      </c>
    </row>
    <row r="557">
      <c r="A557" s="116" t="s">
        <v>298</v>
      </c>
      <c r="B557" s="116" t="s">
        <v>299</v>
      </c>
      <c r="C557" s="116" t="s">
        <v>24</v>
      </c>
      <c r="D557" s="116"/>
      <c r="E557" s="116"/>
      <c r="F557" s="116"/>
      <c r="G557" s="116"/>
      <c r="H557" s="116" t="n">
        <v>33.6702875</v>
      </c>
      <c r="I557" s="116" t="n">
        <v>72.4668324359822</v>
      </c>
      <c r="J557" s="116" t="n">
        <v>100</v>
      </c>
      <c r="K557" s="116" t="n">
        <v>0</v>
      </c>
    </row>
    <row r="558">
      <c r="A558" s="116" t="s">
        <v>300</v>
      </c>
      <c r="B558" s="116" t="s">
        <v>301</v>
      </c>
      <c r="C558" s="116" t="s">
        <v>22</v>
      </c>
      <c r="D558" s="116" t="n">
        <v>2714.6070904</v>
      </c>
      <c r="E558" s="116" t="n">
        <v>15.0428139379182</v>
      </c>
      <c r="F558" s="116" t="n">
        <v>17.5800463191443</v>
      </c>
      <c r="G558" s="116" t="n">
        <v>13.6681193496235</v>
      </c>
      <c r="H558" s="116" t="n">
        <v>12726.8032513</v>
      </c>
      <c r="I558" s="116" t="n">
        <v>8.1621718537784</v>
      </c>
      <c r="J558" s="116" t="n">
        <v>82.4199536808557</v>
      </c>
      <c r="K558" s="116" t="n">
        <v>2.91538833171884</v>
      </c>
    </row>
    <row r="559">
      <c r="A559" s="116" t="s">
        <v>300</v>
      </c>
      <c r="B559" s="116" t="s">
        <v>301</v>
      </c>
      <c r="C559" s="116" t="s">
        <v>23</v>
      </c>
      <c r="D559" s="116" t="n">
        <v>2321.0599797</v>
      </c>
      <c r="E559" s="116" t="n">
        <v>16.3820508050791</v>
      </c>
      <c r="F559" s="116" t="n">
        <v>20.6398042601498</v>
      </c>
      <c r="G559" s="116" t="n">
        <v>13.5471727925806</v>
      </c>
      <c r="H559" s="116" t="n">
        <v>8924.4923058</v>
      </c>
      <c r="I559" s="116" t="n">
        <v>7.44220730126364</v>
      </c>
      <c r="J559" s="116" t="n">
        <v>79.3601957398502</v>
      </c>
      <c r="K559" s="116" t="n">
        <v>3.52331533598883</v>
      </c>
    </row>
    <row r="560">
      <c r="A560" s="116" t="s">
        <v>300</v>
      </c>
      <c r="B560" s="116" t="s">
        <v>301</v>
      </c>
      <c r="C560" s="116" t="s">
        <v>24</v>
      </c>
      <c r="D560" s="116" t="n">
        <v>580.8860186</v>
      </c>
      <c r="E560" s="116" t="n">
        <v>25.8924988737376</v>
      </c>
      <c r="F560" s="116" t="n">
        <v>21.1506954810079</v>
      </c>
      <c r="G560" s="116" t="n">
        <v>19.7601513822326</v>
      </c>
      <c r="H560" s="116" t="n">
        <v>2165.5296684</v>
      </c>
      <c r="I560" s="116" t="n">
        <v>18.7157171049055</v>
      </c>
      <c r="J560" s="116" t="n">
        <v>78.8493045189921</v>
      </c>
      <c r="K560" s="116" t="n">
        <v>5.30050261183408</v>
      </c>
    </row>
    <row r="561">
      <c r="A561" s="116" t="s">
        <v>302</v>
      </c>
      <c r="B561" s="116" t="s">
        <v>303</v>
      </c>
      <c r="C561" s="116" t="s">
        <v>22</v>
      </c>
      <c r="D561" s="116" t="n">
        <v>1604.1448751</v>
      </c>
      <c r="E561" s="116" t="n">
        <v>15.1432707837108</v>
      </c>
      <c r="F561" s="116" t="n">
        <v>14.4814052224887</v>
      </c>
      <c r="G561" s="116" t="n">
        <v>13.7776615111989</v>
      </c>
      <c r="H561" s="116" t="n">
        <v>9473.1287075</v>
      </c>
      <c r="I561" s="116" t="n">
        <v>9.58077004645536</v>
      </c>
      <c r="J561" s="116" t="n">
        <v>85.5185947775113</v>
      </c>
      <c r="K561" s="116" t="n">
        <v>2.33305867432734</v>
      </c>
    </row>
    <row r="562">
      <c r="A562" s="116" t="s">
        <v>302</v>
      </c>
      <c r="B562" s="116" t="s">
        <v>303</v>
      </c>
      <c r="C562" s="116" t="s">
        <v>23</v>
      </c>
      <c r="D562" s="116" t="n">
        <v>2025.5082069</v>
      </c>
      <c r="E562" s="116" t="n">
        <v>14.0430782597988</v>
      </c>
      <c r="F562" s="116" t="n">
        <v>16.0220032999934</v>
      </c>
      <c r="G562" s="116" t="n">
        <v>13.4732987810519</v>
      </c>
      <c r="H562" s="116" t="n">
        <v>10616.5326726</v>
      </c>
      <c r="I562" s="116" t="n">
        <v>7.67909508692122</v>
      </c>
      <c r="J562" s="116" t="n">
        <v>83.9779967000066</v>
      </c>
      <c r="K562" s="116" t="n">
        <v>2.57054521439654</v>
      </c>
    </row>
    <row r="563">
      <c r="A563" s="116" t="s">
        <v>302</v>
      </c>
      <c r="B563" s="116" t="s">
        <v>303</v>
      </c>
      <c r="C563" s="116" t="s">
        <v>24</v>
      </c>
      <c r="D563" s="116" t="n">
        <v>150.796844</v>
      </c>
      <c r="E563" s="116" t="n">
        <v>60.394309297688</v>
      </c>
      <c r="F563" s="116" t="n">
        <v>12.105557932287</v>
      </c>
      <c r="G563" s="116" t="n">
        <v>55.5054081870848</v>
      </c>
      <c r="H563" s="116" t="n">
        <v>1094.8858816</v>
      </c>
      <c r="I563" s="116" t="n">
        <v>18.8190852836261</v>
      </c>
      <c r="J563" s="116" t="n">
        <v>87.894442067713</v>
      </c>
      <c r="K563" s="116" t="n">
        <v>7.64466920270511</v>
      </c>
    </row>
    <row r="564">
      <c r="A564" t="s">
        <v>27</v>
      </c>
    </row>
    <row r="565">
      <c r="A565" t="s">
        <v>28</v>
      </c>
    </row>
    <row r="566">
      <c r="A566" t="s">
        <v>29</v>
      </c>
    </row>
    <row r="567">
      <c r="A567" t="s">
        <v>30</v>
      </c>
    </row>
    <row r="568">
      <c r="A568" t="s">
        <v>31</v>
      </c>
    </row>
    <row r="571">
      <c r="K571" s="7" t="str">
        <f>=HYPERLINK("#'Indice'!A1", "Ir al índice")</f>
      </c>
    </row>
    <row r="572">
      <c r="A572" s="4" t="s">
        <v>462</v>
      </c>
    </row>
    <row r="573">
      <c r="A573" s="5" t="s">
        <v>33</v>
      </c>
      <c r="B573" s="5" t="s">
        <v>78</v>
      </c>
      <c r="C573" s="5" t="s">
        <v>11</v>
      </c>
      <c r="D573" s="5" t="s">
        <v>12</v>
      </c>
      <c r="E573" s="5" t="s">
        <v>13</v>
      </c>
      <c r="F573" s="5" t="s">
        <v>14</v>
      </c>
      <c r="G573" s="5" t="s">
        <v>15</v>
      </c>
      <c r="H573" s="5" t="s">
        <v>16</v>
      </c>
      <c r="I573" s="5" t="s">
        <v>17</v>
      </c>
      <c r="J573" s="5" t="s">
        <v>18</v>
      </c>
      <c r="K573" s="5" t="s">
        <v>19</v>
      </c>
    </row>
    <row r="574">
      <c r="A574" s="117" t="s">
        <v>87</v>
      </c>
      <c r="B574" s="117" t="s">
        <v>88</v>
      </c>
      <c r="C574" s="117" t="s">
        <v>22</v>
      </c>
      <c r="D574" s="117"/>
      <c r="E574" s="117"/>
      <c r="F574" s="117"/>
      <c r="G574" s="117"/>
      <c r="H574" s="117" t="n">
        <v>38.1322633</v>
      </c>
      <c r="I574" s="117"/>
      <c r="J574" s="117" t="n">
        <v>100</v>
      </c>
      <c r="K574" s="117"/>
    </row>
    <row r="575">
      <c r="A575" s="117" t="s">
        <v>87</v>
      </c>
      <c r="B575" s="117" t="s">
        <v>88</v>
      </c>
      <c r="C575" s="117" t="s">
        <v>23</v>
      </c>
      <c r="D575" s="117"/>
      <c r="E575" s="117"/>
      <c r="F575" s="117"/>
      <c r="G575" s="117"/>
      <c r="H575" s="117" t="n">
        <v>8.9180998</v>
      </c>
      <c r="I575" s="117"/>
      <c r="J575" s="117" t="n">
        <v>100</v>
      </c>
      <c r="K575" s="117"/>
    </row>
    <row r="576">
      <c r="A576" s="117" t="s">
        <v>87</v>
      </c>
      <c r="B576" s="117" t="s">
        <v>88</v>
      </c>
      <c r="C576" s="117" t="s">
        <v>24</v>
      </c>
      <c r="D576" s="117"/>
      <c r="E576" s="117"/>
      <c r="F576" s="117"/>
      <c r="G576" s="117"/>
      <c r="H576" s="117" t="n">
        <v>8.7548434</v>
      </c>
      <c r="I576" s="117"/>
      <c r="J576" s="117" t="n">
        <v>100</v>
      </c>
      <c r="K576" s="117"/>
    </row>
    <row r="577">
      <c r="A577" s="117" t="s">
        <v>99</v>
      </c>
      <c r="B577" s="117" t="s">
        <v>100</v>
      </c>
      <c r="C577" s="117" t="s">
        <v>22</v>
      </c>
      <c r="D577" s="117" t="n">
        <v>7.8541784</v>
      </c>
      <c r="E577" s="117"/>
      <c r="F577" s="117" t="n">
        <v>10.9036541435467</v>
      </c>
      <c r="G577" s="117"/>
      <c r="H577" s="117" t="n">
        <v>64.1783558</v>
      </c>
      <c r="I577" s="117"/>
      <c r="J577" s="117" t="n">
        <v>89.0963458564533</v>
      </c>
      <c r="K577" s="117"/>
    </row>
    <row r="578">
      <c r="A578" s="117" t="s">
        <v>99</v>
      </c>
      <c r="B578" s="117" t="s">
        <v>100</v>
      </c>
      <c r="C578" s="117" t="s">
        <v>23</v>
      </c>
      <c r="D578" s="117" t="n">
        <v>10.452264</v>
      </c>
      <c r="E578" s="117"/>
      <c r="F578" s="117" t="n">
        <v>10.707371165402</v>
      </c>
      <c r="G578" s="117"/>
      <c r="H578" s="117" t="n">
        <v>87.1651982</v>
      </c>
      <c r="I578" s="117"/>
      <c r="J578" s="117" t="n">
        <v>89.292628834598</v>
      </c>
      <c r="K578" s="117"/>
    </row>
    <row r="579">
      <c r="A579" s="117" t="s">
        <v>99</v>
      </c>
      <c r="B579" s="117" t="s">
        <v>100</v>
      </c>
      <c r="C579" s="117" t="s">
        <v>24</v>
      </c>
      <c r="D579" s="117"/>
      <c r="E579" s="117"/>
      <c r="F579" s="117"/>
      <c r="G579" s="117"/>
      <c r="H579" s="117" t="n">
        <v>25.5100206</v>
      </c>
      <c r="I579" s="117"/>
      <c r="J579" s="117" t="n">
        <v>100</v>
      </c>
      <c r="K579" s="117"/>
    </row>
    <row r="580">
      <c r="A580" s="117" t="s">
        <v>115</v>
      </c>
      <c r="B580" s="117" t="s">
        <v>116</v>
      </c>
      <c r="C580" s="117" t="s">
        <v>22</v>
      </c>
      <c r="D580" s="117"/>
      <c r="E580" s="117"/>
      <c r="F580" s="117"/>
      <c r="G580" s="117"/>
      <c r="H580" s="117" t="n">
        <v>30.031336</v>
      </c>
      <c r="I580" s="117"/>
      <c r="J580" s="117" t="n">
        <v>100</v>
      </c>
      <c r="K580" s="117"/>
    </row>
    <row r="581">
      <c r="A581" s="117" t="s">
        <v>115</v>
      </c>
      <c r="B581" s="117" t="s">
        <v>116</v>
      </c>
      <c r="C581" s="117" t="s">
        <v>23</v>
      </c>
      <c r="D581" s="117"/>
      <c r="E581" s="117"/>
      <c r="F581" s="117"/>
      <c r="G581" s="117"/>
      <c r="H581" s="117" t="n">
        <v>25.3264114</v>
      </c>
      <c r="I581" s="117"/>
      <c r="J581" s="117" t="n">
        <v>100</v>
      </c>
      <c r="K581" s="117"/>
    </row>
    <row r="582">
      <c r="A582" s="117" t="s">
        <v>115</v>
      </c>
      <c r="B582" s="117" t="s">
        <v>116</v>
      </c>
      <c r="C582" s="117" t="s">
        <v>24</v>
      </c>
      <c r="D582" s="117" t="n">
        <v>4.2901745</v>
      </c>
      <c r="E582" s="117"/>
      <c r="F582" s="117" t="n">
        <v>16.024008187106</v>
      </c>
      <c r="G582" s="117"/>
      <c r="H582" s="117" t="n">
        <v>22.4832423</v>
      </c>
      <c r="I582" s="117"/>
      <c r="J582" s="117" t="n">
        <v>83.9759918128941</v>
      </c>
      <c r="K582" s="117"/>
    </row>
    <row r="583">
      <c r="A583" s="117" t="s">
        <v>117</v>
      </c>
      <c r="B583" s="117" t="s">
        <v>118</v>
      </c>
      <c r="C583" s="117" t="s">
        <v>22</v>
      </c>
      <c r="D583" s="117" t="n">
        <v>10.8277944</v>
      </c>
      <c r="E583" s="117"/>
      <c r="F583" s="117" t="n">
        <v>31.5789473684211</v>
      </c>
      <c r="G583" s="117"/>
      <c r="H583" s="117" t="n">
        <v>23.4602212</v>
      </c>
      <c r="I583" s="117"/>
      <c r="J583" s="117" t="n">
        <v>68.4210526315789</v>
      </c>
      <c r="K583" s="117"/>
    </row>
    <row r="584">
      <c r="A584" s="117" t="s">
        <v>117</v>
      </c>
      <c r="B584" s="117" t="s">
        <v>118</v>
      </c>
      <c r="C584" s="117" t="s">
        <v>23</v>
      </c>
      <c r="D584" s="117"/>
      <c r="E584" s="117"/>
      <c r="F584" s="117"/>
      <c r="G584" s="117"/>
      <c r="H584" s="117" t="n">
        <v>3.6092648</v>
      </c>
      <c r="I584" s="117"/>
      <c r="J584" s="117" t="n">
        <v>100</v>
      </c>
      <c r="K584" s="117"/>
    </row>
    <row r="585">
      <c r="A585" s="117" t="s">
        <v>117</v>
      </c>
      <c r="B585" s="117" t="s">
        <v>118</v>
      </c>
      <c r="C585" s="117" t="s">
        <v>24</v>
      </c>
      <c r="D585" s="117" t="n">
        <v>1.8046324</v>
      </c>
      <c r="E585" s="117"/>
      <c r="F585" s="117" t="n">
        <v>50</v>
      </c>
      <c r="G585" s="117"/>
      <c r="H585" s="117" t="n">
        <v>1.8046324</v>
      </c>
      <c r="I585" s="117"/>
      <c r="J585" s="117" t="n">
        <v>50</v>
      </c>
      <c r="K585" s="117"/>
    </row>
    <row r="586">
      <c r="A586" t="s">
        <v>27</v>
      </c>
    </row>
    <row r="587">
      <c r="A587" t="s">
        <v>28</v>
      </c>
    </row>
    <row r="588">
      <c r="A588" t="s">
        <v>29</v>
      </c>
    </row>
    <row r="589">
      <c r="A589" t="s">
        <v>30</v>
      </c>
    </row>
    <row r="590">
      <c r="A590" t="s">
        <v>31</v>
      </c>
    </row>
    <row r="593">
      <c r="K593" s="7" t="str">
        <f>=HYPERLINK("#'Indice'!A1", "Ir al índice")</f>
      </c>
    </row>
    <row r="594">
      <c r="A594" s="14" t="s">
        <v>463</v>
      </c>
    </row>
    <row r="595">
      <c r="A595" s="5" t="s">
        <v>33</v>
      </c>
      <c r="B595" s="5" t="s">
        <v>10</v>
      </c>
      <c r="C595" s="5" t="s">
        <v>11</v>
      </c>
      <c r="D595" s="5" t="s">
        <v>12</v>
      </c>
      <c r="E595" s="5" t="s">
        <v>13</v>
      </c>
      <c r="F595" s="5" t="s">
        <v>14</v>
      </c>
      <c r="G595" s="5" t="s">
        <v>15</v>
      </c>
      <c r="H595" s="5" t="s">
        <v>16</v>
      </c>
      <c r="I595" s="5" t="s">
        <v>17</v>
      </c>
      <c r="J595" s="5" t="s">
        <v>18</v>
      </c>
      <c r="K595" s="5" t="s">
        <v>19</v>
      </c>
    </row>
    <row r="596">
      <c r="A596" s="118" t="s">
        <v>20</v>
      </c>
      <c r="B596" s="118" t="s">
        <v>21</v>
      </c>
      <c r="C596" s="118" t="s">
        <v>22</v>
      </c>
      <c r="D596" s="118" t="n">
        <v>18.6819728</v>
      </c>
      <c r="E596" s="118"/>
      <c r="F596" s="118" t="n">
        <v>10.706974184396</v>
      </c>
      <c r="G596" s="118"/>
      <c r="H596" s="118" t="n">
        <v>155.8021763</v>
      </c>
      <c r="I596" s="118"/>
      <c r="J596" s="118" t="n">
        <v>89.293025815604</v>
      </c>
      <c r="K596" s="118"/>
    </row>
    <row r="597">
      <c r="A597" s="118" t="s">
        <v>20</v>
      </c>
      <c r="B597" s="118" t="s">
        <v>21</v>
      </c>
      <c r="C597" s="118" t="s">
        <v>23</v>
      </c>
      <c r="D597" s="118" t="n">
        <v>10.452264</v>
      </c>
      <c r="E597" s="118"/>
      <c r="F597" s="118" t="n">
        <v>7.71548569192896</v>
      </c>
      <c r="G597" s="118"/>
      <c r="H597" s="118" t="n">
        <v>125.0189742</v>
      </c>
      <c r="I597" s="118"/>
      <c r="J597" s="118" t="n">
        <v>92.2845143080711</v>
      </c>
      <c r="K597" s="118"/>
    </row>
    <row r="598">
      <c r="A598" s="118" t="s">
        <v>20</v>
      </c>
      <c r="B598" s="118" t="s">
        <v>21</v>
      </c>
      <c r="C598" s="118" t="s">
        <v>24</v>
      </c>
      <c r="D598" s="118" t="n">
        <v>6.0948069</v>
      </c>
      <c r="E598" s="118"/>
      <c r="F598" s="118" t="n">
        <v>9.42774678208356</v>
      </c>
      <c r="G598" s="118"/>
      <c r="H598" s="118" t="n">
        <v>58.5527387</v>
      </c>
      <c r="I598" s="118"/>
      <c r="J598" s="118" t="n">
        <v>90.5722532179164</v>
      </c>
      <c r="K598" s="118"/>
    </row>
    <row r="599">
      <c r="A599" s="118" t="s">
        <v>34</v>
      </c>
      <c r="B599" s="118" t="s">
        <v>35</v>
      </c>
      <c r="C599" s="118" t="s">
        <v>22</v>
      </c>
      <c r="D599" s="118" t="n">
        <v>20.9915548</v>
      </c>
      <c r="E599" s="118" t="n">
        <v>71.5626026729221</v>
      </c>
      <c r="F599" s="118" t="n">
        <v>5.92539850593209</v>
      </c>
      <c r="G599" s="118" t="n">
        <v>71.326954840852</v>
      </c>
      <c r="H599" s="118" t="n">
        <v>333.2724627</v>
      </c>
      <c r="I599" s="118" t="n">
        <v>22.9843701240742</v>
      </c>
      <c r="J599" s="118" t="n">
        <v>94.0746014940679</v>
      </c>
      <c r="K599" s="118" t="n">
        <v>4.49261144808911</v>
      </c>
    </row>
    <row r="600">
      <c r="A600" s="118" t="s">
        <v>34</v>
      </c>
      <c r="B600" s="118" t="s">
        <v>35</v>
      </c>
      <c r="C600" s="118" t="s">
        <v>23</v>
      </c>
      <c r="D600" s="118" t="n">
        <v>115.3054699</v>
      </c>
      <c r="E600" s="118" t="n">
        <v>38.1850987390408</v>
      </c>
      <c r="F600" s="118" t="n">
        <v>22.6075627724832</v>
      </c>
      <c r="G600" s="118" t="n">
        <v>29.6886074811562</v>
      </c>
      <c r="H600" s="118" t="n">
        <v>394.7250498</v>
      </c>
      <c r="I600" s="118" t="n">
        <v>19.1471641255718</v>
      </c>
      <c r="J600" s="118" t="n">
        <v>77.3924372275168</v>
      </c>
      <c r="K600" s="118" t="n">
        <v>8.67251479992435</v>
      </c>
    </row>
    <row r="601">
      <c r="A601" s="118" t="s">
        <v>34</v>
      </c>
      <c r="B601" s="118" t="s">
        <v>35</v>
      </c>
      <c r="C601" s="118" t="s">
        <v>24</v>
      </c>
      <c r="D601" s="118" t="n">
        <v>17.6677234</v>
      </c>
      <c r="E601" s="118" t="n">
        <v>69.9025606668309</v>
      </c>
      <c r="F601" s="118" t="n">
        <v>20.3126234816275</v>
      </c>
      <c r="G601" s="118" t="n">
        <v>53.4397772454624</v>
      </c>
      <c r="H601" s="118" t="n">
        <v>69.3113092</v>
      </c>
      <c r="I601" s="118" t="n">
        <v>42.1015162682722</v>
      </c>
      <c r="J601" s="118" t="n">
        <v>79.6873765183725</v>
      </c>
      <c r="K601" s="118" t="n">
        <v>13.6220079209014</v>
      </c>
    </row>
    <row r="602">
      <c r="A602" s="118" t="s">
        <v>36</v>
      </c>
      <c r="B602" s="118" t="s">
        <v>37</v>
      </c>
      <c r="C602" s="118" t="s">
        <v>22</v>
      </c>
      <c r="D602" s="118" t="n">
        <v>88.0108138</v>
      </c>
      <c r="E602" s="118" t="n">
        <v>28.9730210565152</v>
      </c>
      <c r="F602" s="118" t="n">
        <v>20.6937920780217</v>
      </c>
      <c r="G602" s="118" t="n">
        <v>34.4756866561999</v>
      </c>
      <c r="H602" s="118" t="n">
        <v>337.2897472</v>
      </c>
      <c r="I602" s="118" t="n">
        <v>23.6057078902929</v>
      </c>
      <c r="J602" s="118" t="n">
        <v>79.3062079219783</v>
      </c>
      <c r="K602" s="118" t="n">
        <v>8.99592491059851</v>
      </c>
    </row>
    <row r="603">
      <c r="A603" s="118" t="s">
        <v>36</v>
      </c>
      <c r="B603" s="118" t="s">
        <v>37</v>
      </c>
      <c r="C603" s="118" t="s">
        <v>23</v>
      </c>
      <c r="D603" s="118"/>
      <c r="E603" s="118"/>
      <c r="F603" s="118"/>
      <c r="G603" s="118"/>
      <c r="H603" s="118" t="n">
        <v>232.9616688</v>
      </c>
      <c r="I603" s="118" t="n">
        <v>21.7759942580991</v>
      </c>
      <c r="J603" s="118" t="n">
        <v>100</v>
      </c>
      <c r="K603" s="118" t="n">
        <v>0</v>
      </c>
    </row>
    <row r="604">
      <c r="A604" s="118" t="s">
        <v>36</v>
      </c>
      <c r="B604" s="118" t="s">
        <v>37</v>
      </c>
      <c r="C604" s="118" t="s">
        <v>24</v>
      </c>
      <c r="D604" s="118"/>
      <c r="E604" s="118"/>
      <c r="F604" s="118"/>
      <c r="G604" s="118"/>
      <c r="H604" s="118" t="n">
        <v>70.3905281</v>
      </c>
      <c r="I604" s="118" t="n">
        <v>37.9892043211796</v>
      </c>
      <c r="J604" s="118" t="n">
        <v>100</v>
      </c>
      <c r="K604" s="118" t="n">
        <v>0</v>
      </c>
    </row>
    <row r="605">
      <c r="A605" s="118" t="s">
        <v>38</v>
      </c>
      <c r="B605" s="118" t="s">
        <v>39</v>
      </c>
      <c r="C605" s="118" t="s">
        <v>22</v>
      </c>
      <c r="D605" s="118" t="n">
        <v>3.395031</v>
      </c>
      <c r="E605" s="118" t="n">
        <v>54.7722557505166</v>
      </c>
      <c r="F605" s="118" t="n">
        <v>16.6666666666667</v>
      </c>
      <c r="G605" s="118" t="n">
        <v>51.550047598498</v>
      </c>
      <c r="H605" s="118" t="n">
        <v>16.975155</v>
      </c>
      <c r="I605" s="118" t="n">
        <v>17.1269767715535</v>
      </c>
      <c r="J605" s="118" t="n">
        <v>83.3333333333333</v>
      </c>
      <c r="K605" s="118" t="n">
        <v>10.3100095196996</v>
      </c>
    </row>
    <row r="606">
      <c r="A606" s="118" t="s">
        <v>38</v>
      </c>
      <c r="B606" s="118" t="s">
        <v>39</v>
      </c>
      <c r="C606" s="118" t="s">
        <v>23</v>
      </c>
      <c r="D606" s="118" t="n">
        <v>2.263354</v>
      </c>
      <c r="E606" s="118" t="n">
        <v>68.9202437604511</v>
      </c>
      <c r="F606" s="118" t="n">
        <v>33.3333333333333</v>
      </c>
      <c r="G606" s="118" t="n">
        <v>59.1607978309962</v>
      </c>
      <c r="H606" s="118" t="n">
        <v>4.526708</v>
      </c>
      <c r="I606" s="118" t="n">
        <v>46.0977222864644</v>
      </c>
      <c r="J606" s="118" t="n">
        <v>66.6666666666667</v>
      </c>
      <c r="K606" s="118" t="n">
        <v>29.5803989154981</v>
      </c>
    </row>
    <row r="607">
      <c r="A607" s="118" t="s">
        <v>38</v>
      </c>
      <c r="B607" s="118" t="s">
        <v>39</v>
      </c>
      <c r="C607" s="118" t="s">
        <v>24</v>
      </c>
      <c r="D607" s="118"/>
      <c r="E607" s="118"/>
      <c r="F607" s="118"/>
      <c r="G607" s="118"/>
      <c r="H607" s="118" t="n">
        <v>3.395031</v>
      </c>
      <c r="I607" s="118" t="n">
        <v>54.7722557505166</v>
      </c>
      <c r="J607" s="118" t="n">
        <v>100</v>
      </c>
      <c r="K607" s="118" t="n">
        <v>0</v>
      </c>
    </row>
    <row r="608">
      <c r="A608" s="118" t="s">
        <v>40</v>
      </c>
      <c r="B608" s="118" t="s">
        <v>41</v>
      </c>
      <c r="C608" s="118" t="s">
        <v>22</v>
      </c>
      <c r="D608" s="118" t="n">
        <v>180.9312177</v>
      </c>
      <c r="E608" s="118" t="n">
        <v>28.6901780075553</v>
      </c>
      <c r="F608" s="118" t="n">
        <v>27.4265294364038</v>
      </c>
      <c r="G608" s="118" t="n">
        <v>21.7447790554335</v>
      </c>
      <c r="H608" s="118" t="n">
        <v>478.7629595</v>
      </c>
      <c r="I608" s="118" t="n">
        <v>19.7030864406264</v>
      </c>
      <c r="J608" s="118" t="n">
        <v>72.5734705635962</v>
      </c>
      <c r="K608" s="118" t="n">
        <v>8.21765609692502</v>
      </c>
    </row>
    <row r="609">
      <c r="A609" s="118" t="s">
        <v>40</v>
      </c>
      <c r="B609" s="118" t="s">
        <v>41</v>
      </c>
      <c r="C609" s="118" t="s">
        <v>23</v>
      </c>
      <c r="D609" s="118" t="n">
        <v>104.4034052</v>
      </c>
      <c r="E609" s="118" t="n">
        <v>29.2155143814685</v>
      </c>
      <c r="F609" s="118" t="n">
        <v>38.9971579928966</v>
      </c>
      <c r="G609" s="118" t="n">
        <v>24.7151730702095</v>
      </c>
      <c r="H609" s="118" t="n">
        <v>163.3171431</v>
      </c>
      <c r="I609" s="118" t="n">
        <v>22.8904490983894</v>
      </c>
      <c r="J609" s="118" t="n">
        <v>61.0028420071034</v>
      </c>
      <c r="K609" s="118" t="n">
        <v>15.7996164986627</v>
      </c>
    </row>
    <row r="610">
      <c r="A610" s="118" t="s">
        <v>40</v>
      </c>
      <c r="B610" s="118" t="s">
        <v>41</v>
      </c>
      <c r="C610" s="118" t="s">
        <v>24</v>
      </c>
      <c r="D610" s="118"/>
      <c r="E610" s="118"/>
      <c r="F610" s="118"/>
      <c r="G610" s="118"/>
      <c r="H610" s="118" t="n">
        <v>19.3718327</v>
      </c>
      <c r="I610" s="118" t="n">
        <v>72.9864147918086</v>
      </c>
      <c r="J610" s="118" t="n">
        <v>100</v>
      </c>
      <c r="K610" s="118" t="n">
        <v>0</v>
      </c>
    </row>
    <row r="611">
      <c r="A611" s="118" t="s">
        <v>42</v>
      </c>
      <c r="B611" s="118" t="s">
        <v>43</v>
      </c>
      <c r="C611" s="118" t="s">
        <v>22</v>
      </c>
      <c r="D611" s="118"/>
      <c r="E611" s="118"/>
      <c r="F611" s="118"/>
      <c r="G611" s="118"/>
      <c r="H611" s="118" t="n">
        <v>38.1441356</v>
      </c>
      <c r="I611" s="118" t="n">
        <v>39.3423025515632</v>
      </c>
      <c r="J611" s="118" t="n">
        <v>100</v>
      </c>
      <c r="K611" s="118" t="n">
        <v>0.00000000000000436787301345145</v>
      </c>
    </row>
    <row r="612">
      <c r="A612" s="118" t="s">
        <v>42</v>
      </c>
      <c r="B612" s="118" t="s">
        <v>43</v>
      </c>
      <c r="C612" s="118" t="s">
        <v>23</v>
      </c>
      <c r="D612" s="118"/>
      <c r="E612" s="118"/>
      <c r="F612" s="118"/>
      <c r="G612" s="118"/>
      <c r="H612" s="118" t="n">
        <v>3.4961173</v>
      </c>
      <c r="I612" s="118" t="n">
        <v>67.4549703412725</v>
      </c>
      <c r="J612" s="118" t="n">
        <v>100</v>
      </c>
      <c r="K612" s="118" t="n">
        <v>0</v>
      </c>
    </row>
    <row r="613">
      <c r="A613" s="118" t="s">
        <v>44</v>
      </c>
      <c r="B613" s="118" t="s">
        <v>45</v>
      </c>
      <c r="C613" s="118" t="s">
        <v>22</v>
      </c>
      <c r="D613" s="118" t="n">
        <v>7.3990566</v>
      </c>
      <c r="E613" s="118" t="n">
        <v>81.0356584254596</v>
      </c>
      <c r="F613" s="118" t="n">
        <v>29.0664578831779</v>
      </c>
      <c r="G613" s="118" t="n">
        <v>61.3282209727429</v>
      </c>
      <c r="H613" s="118" t="n">
        <v>18.0565962</v>
      </c>
      <c r="I613" s="118" t="n">
        <v>24.5579778697615</v>
      </c>
      <c r="J613" s="118" t="n">
        <v>70.9335421168221</v>
      </c>
      <c r="K613" s="118" t="n">
        <v>25.1304826850274</v>
      </c>
    </row>
    <row r="614">
      <c r="A614" s="118" t="s">
        <v>46</v>
      </c>
      <c r="B614" s="118" t="s">
        <v>47</v>
      </c>
      <c r="C614" s="118" t="s">
        <v>22</v>
      </c>
      <c r="D614" s="118" t="n">
        <v>25.9784931</v>
      </c>
      <c r="E614" s="118" t="n">
        <v>56.6585114447087</v>
      </c>
      <c r="F614" s="118" t="n">
        <v>10.7118349218274</v>
      </c>
      <c r="G614" s="118" t="n">
        <v>52.4302778691401</v>
      </c>
      <c r="H614" s="118" t="n">
        <v>216.542917</v>
      </c>
      <c r="I614" s="118" t="n">
        <v>15.8567746572819</v>
      </c>
      <c r="J614" s="118" t="n">
        <v>89.2881650781726</v>
      </c>
      <c r="K614" s="118" t="n">
        <v>6.2900215381071</v>
      </c>
    </row>
    <row r="615">
      <c r="A615" s="118" t="s">
        <v>46</v>
      </c>
      <c r="B615" s="118" t="s">
        <v>47</v>
      </c>
      <c r="C615" s="118" t="s">
        <v>23</v>
      </c>
      <c r="D615" s="118" t="n">
        <v>26.6145043</v>
      </c>
      <c r="E615" s="118" t="n">
        <v>46.1798312077406</v>
      </c>
      <c r="F615" s="118" t="n">
        <v>8.05392986339843</v>
      </c>
      <c r="G615" s="118" t="n">
        <v>46.6766572898379</v>
      </c>
      <c r="H615" s="118" t="n">
        <v>303.8391345</v>
      </c>
      <c r="I615" s="118" t="n">
        <v>20.6206573263491</v>
      </c>
      <c r="J615" s="118" t="n">
        <v>91.9460701366015</v>
      </c>
      <c r="K615" s="118" t="n">
        <v>4.08859806092562</v>
      </c>
    </row>
    <row r="616">
      <c r="A616" s="118" t="s">
        <v>46</v>
      </c>
      <c r="B616" s="118" t="s">
        <v>47</v>
      </c>
      <c r="C616" s="118" t="s">
        <v>24</v>
      </c>
      <c r="D616" s="118"/>
      <c r="E616" s="118"/>
      <c r="F616" s="118"/>
      <c r="G616" s="118"/>
      <c r="H616" s="118" t="n">
        <v>34.6782006</v>
      </c>
      <c r="I616" s="118" t="n">
        <v>43.3324472232651</v>
      </c>
      <c r="J616" s="118" t="n">
        <v>100</v>
      </c>
      <c r="K616" s="118" t="n">
        <v>0</v>
      </c>
    </row>
    <row r="617">
      <c r="A617" t="s">
        <v>27</v>
      </c>
    </row>
    <row r="618">
      <c r="A618" t="s">
        <v>28</v>
      </c>
    </row>
    <row r="619">
      <c r="A619" t="s">
        <v>29</v>
      </c>
    </row>
    <row r="620">
      <c r="A620" t="s">
        <v>30</v>
      </c>
    </row>
    <row r="621">
      <c r="A621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432</v>
      </c>
    </row>
    <row r="9">
      <c r="A9" t="s">
        <v>433</v>
      </c>
    </row>
    <row r="10">
      <c r="A10" t="s">
        <v>464</v>
      </c>
    </row>
    <row r="11">
      <c r="A11" t="s">
        <v>465</v>
      </c>
    </row>
    <row r="12">
      <c r="A12" s="3" t="s">
        <v>6</v>
      </c>
    </row>
    <row r="13">
      <c r="A13" s="3" t="s">
        <v>445</v>
      </c>
    </row>
    <row r="15">
      <c r="A15" s="4" t="s">
        <v>466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19" t="s">
        <v>20</v>
      </c>
      <c r="B17" s="119" t="s">
        <v>21</v>
      </c>
      <c r="C17" s="119" t="s">
        <v>22</v>
      </c>
      <c r="D17" s="119" t="n">
        <v>78838.8783031</v>
      </c>
      <c r="E17" s="119" t="n">
        <v>2.92965329228992</v>
      </c>
      <c r="F17" s="119" t="n">
        <v>13.8723400330575</v>
      </c>
      <c r="G17" s="119" t="n">
        <v>2.68409637585002</v>
      </c>
      <c r="H17" s="119" t="n">
        <v>489478.205298</v>
      </c>
      <c r="I17" s="119" t="n">
        <v>1.3635408748544</v>
      </c>
      <c r="J17" s="119" t="n">
        <v>86.1276599669425</v>
      </c>
      <c r="K17" s="119" t="n">
        <v>0.432319856612614</v>
      </c>
    </row>
    <row r="18">
      <c r="A18" s="119" t="s">
        <v>20</v>
      </c>
      <c r="B18" s="119" t="s">
        <v>21</v>
      </c>
      <c r="C18" s="119" t="s">
        <v>23</v>
      </c>
      <c r="D18" s="119" t="n">
        <v>74676.4323985</v>
      </c>
      <c r="E18" s="119" t="n">
        <v>2.91854603776688</v>
      </c>
      <c r="F18" s="119" t="n">
        <v>17.8170208511723</v>
      </c>
      <c r="G18" s="119" t="n">
        <v>2.56123171672732</v>
      </c>
      <c r="H18" s="119" t="n">
        <v>344453.3032755</v>
      </c>
      <c r="I18" s="119" t="n">
        <v>1.43346249455691</v>
      </c>
      <c r="J18" s="119" t="n">
        <v>82.1829791488277</v>
      </c>
      <c r="K18" s="119" t="n">
        <v>0.555267275222227</v>
      </c>
    </row>
    <row r="19">
      <c r="A19" s="119" t="s">
        <v>20</v>
      </c>
      <c r="B19" s="119" t="s">
        <v>21</v>
      </c>
      <c r="C19" s="119" t="s">
        <v>24</v>
      </c>
      <c r="D19" s="119" t="n">
        <v>21330.2501492</v>
      </c>
      <c r="E19" s="119" t="n">
        <v>5.10093112931144</v>
      </c>
      <c r="F19" s="119" t="n">
        <v>21.5158662343801</v>
      </c>
      <c r="G19" s="119" t="n">
        <v>4.37551466615346</v>
      </c>
      <c r="H19" s="119" t="n">
        <v>77807.0558595</v>
      </c>
      <c r="I19" s="119" t="n">
        <v>2.95349971997493</v>
      </c>
      <c r="J19" s="119" t="n">
        <v>78.4841337656199</v>
      </c>
      <c r="K19" s="119" t="n">
        <v>1.19951617921489</v>
      </c>
    </row>
    <row r="20">
      <c r="A20" s="119" t="s">
        <v>20</v>
      </c>
      <c r="B20" s="119" t="s">
        <v>25</v>
      </c>
      <c r="C20" s="119" t="s">
        <v>22</v>
      </c>
      <c r="D20" s="119" t="n">
        <v>28.1695894</v>
      </c>
      <c r="E20" s="119"/>
      <c r="F20" s="119" t="n">
        <v>16.1444976780415</v>
      </c>
      <c r="G20" s="119"/>
      <c r="H20" s="119" t="n">
        <v>146.3145597</v>
      </c>
      <c r="I20" s="119"/>
      <c r="J20" s="119" t="n">
        <v>83.8555023219585</v>
      </c>
      <c r="K20" s="119"/>
    </row>
    <row r="21">
      <c r="A21" s="119" t="s">
        <v>20</v>
      </c>
      <c r="B21" s="119" t="s">
        <v>25</v>
      </c>
      <c r="C21" s="119" t="s">
        <v>23</v>
      </c>
      <c r="D21" s="119" t="n">
        <v>40.5993289</v>
      </c>
      <c r="E21" s="119"/>
      <c r="F21" s="119" t="n">
        <v>29.9689656929702</v>
      </c>
      <c r="G21" s="119"/>
      <c r="H21" s="119" t="n">
        <v>94.8719093</v>
      </c>
      <c r="I21" s="119"/>
      <c r="J21" s="119" t="n">
        <v>70.0310343070298</v>
      </c>
      <c r="K21" s="119"/>
    </row>
    <row r="22">
      <c r="A22" s="119" t="s">
        <v>20</v>
      </c>
      <c r="B22" s="119" t="s">
        <v>25</v>
      </c>
      <c r="C22" s="119" t="s">
        <v>24</v>
      </c>
      <c r="D22" s="119" t="n">
        <v>13.1966896</v>
      </c>
      <c r="E22" s="119"/>
      <c r="F22" s="119" t="n">
        <v>20.4132878944131</v>
      </c>
      <c r="G22" s="119"/>
      <c r="H22" s="119" t="n">
        <v>51.450856</v>
      </c>
      <c r="I22" s="119"/>
      <c r="J22" s="119" t="n">
        <v>79.5867121055869</v>
      </c>
      <c r="K22" s="119"/>
    </row>
    <row r="23">
      <c r="A23" s="119" t="s">
        <v>20</v>
      </c>
      <c r="B23" s="119" t="s">
        <v>26</v>
      </c>
      <c r="C23" s="119" t="s">
        <v>22</v>
      </c>
      <c r="D23" s="119" t="n">
        <v>78810.7087137</v>
      </c>
      <c r="E23" s="119" t="n">
        <v>2.93067431876849</v>
      </c>
      <c r="F23" s="119" t="n">
        <v>13.8716422232229</v>
      </c>
      <c r="G23" s="119" t="n">
        <v>2.68503295119636</v>
      </c>
      <c r="H23" s="119" t="n">
        <v>489331.8907383</v>
      </c>
      <c r="I23" s="119" t="n">
        <v>1.3639412311945</v>
      </c>
      <c r="J23" s="119" t="n">
        <v>86.1283577767771</v>
      </c>
      <c r="K23" s="119" t="n">
        <v>0.432445450232455</v>
      </c>
    </row>
    <row r="24">
      <c r="A24" s="119" t="s">
        <v>20</v>
      </c>
      <c r="B24" s="119" t="s">
        <v>26</v>
      </c>
      <c r="C24" s="119" t="s">
        <v>23</v>
      </c>
      <c r="D24" s="119" t="n">
        <v>74635.8330696</v>
      </c>
      <c r="E24" s="119" t="n">
        <v>2.92010380910565</v>
      </c>
      <c r="F24" s="119" t="n">
        <v>17.8130918259947</v>
      </c>
      <c r="G24" s="119" t="n">
        <v>2.56261197877062</v>
      </c>
      <c r="H24" s="119" t="n">
        <v>344358.4313662</v>
      </c>
      <c r="I24" s="119" t="n">
        <v>1.43384118416449</v>
      </c>
      <c r="J24" s="119" t="n">
        <v>82.1869081740053</v>
      </c>
      <c r="K24" s="119" t="n">
        <v>0.555417444291606</v>
      </c>
    </row>
    <row r="25">
      <c r="A25" s="119" t="s">
        <v>20</v>
      </c>
      <c r="B25" s="119" t="s">
        <v>26</v>
      </c>
      <c r="C25" s="119" t="s">
        <v>24</v>
      </c>
      <c r="D25" s="119" t="n">
        <v>21317.0534596</v>
      </c>
      <c r="E25" s="119" t="n">
        <v>5.10396244386092</v>
      </c>
      <c r="F25" s="119" t="n">
        <v>21.5165856960825</v>
      </c>
      <c r="G25" s="119" t="n">
        <v>4.37811494180019</v>
      </c>
      <c r="H25" s="119" t="n">
        <v>77755.6050035</v>
      </c>
      <c r="I25" s="119" t="n">
        <v>2.95536225601479</v>
      </c>
      <c r="J25" s="119" t="n">
        <v>78.4834143039175</v>
      </c>
      <c r="K25" s="119" t="n">
        <v>1.2002801632426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467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120" t="s">
        <v>20</v>
      </c>
      <c r="B36" s="120" t="s">
        <v>21</v>
      </c>
      <c r="C36" s="120" t="s">
        <v>22</v>
      </c>
      <c r="D36" s="120" t="n">
        <v>78838.8783031</v>
      </c>
      <c r="E36" s="120" t="n">
        <v>2.92965329228992</v>
      </c>
      <c r="F36" s="120" t="n">
        <v>13.8723400330575</v>
      </c>
      <c r="G36" s="120" t="n">
        <v>2.68409637585002</v>
      </c>
      <c r="H36" s="120" t="n">
        <v>489478.205298</v>
      </c>
      <c r="I36" s="120" t="n">
        <v>1.3635408748544</v>
      </c>
      <c r="J36" s="120" t="n">
        <v>86.1276599669425</v>
      </c>
      <c r="K36" s="120" t="n">
        <v>0.432319856612614</v>
      </c>
    </row>
    <row r="37">
      <c r="A37" s="120" t="s">
        <v>20</v>
      </c>
      <c r="B37" s="120" t="s">
        <v>21</v>
      </c>
      <c r="C37" s="120" t="s">
        <v>23</v>
      </c>
      <c r="D37" s="120" t="n">
        <v>74676.4323985</v>
      </c>
      <c r="E37" s="120" t="n">
        <v>2.91854603776688</v>
      </c>
      <c r="F37" s="120" t="n">
        <v>17.8170208511723</v>
      </c>
      <c r="G37" s="120" t="n">
        <v>2.56123171672732</v>
      </c>
      <c r="H37" s="120" t="n">
        <v>344453.3032755</v>
      </c>
      <c r="I37" s="120" t="n">
        <v>1.43346249455691</v>
      </c>
      <c r="J37" s="120" t="n">
        <v>82.1829791488277</v>
      </c>
      <c r="K37" s="120" t="n">
        <v>0.555267275222227</v>
      </c>
    </row>
    <row r="38">
      <c r="A38" s="120" t="s">
        <v>20</v>
      </c>
      <c r="B38" s="120" t="s">
        <v>21</v>
      </c>
      <c r="C38" s="120" t="s">
        <v>24</v>
      </c>
      <c r="D38" s="120" t="n">
        <v>21330.2501492</v>
      </c>
      <c r="E38" s="120" t="n">
        <v>5.10093112931144</v>
      </c>
      <c r="F38" s="120" t="n">
        <v>21.5158662343801</v>
      </c>
      <c r="G38" s="120" t="n">
        <v>4.37551466615346</v>
      </c>
      <c r="H38" s="120" t="n">
        <v>77807.0558595</v>
      </c>
      <c r="I38" s="120" t="n">
        <v>2.95349971997493</v>
      </c>
      <c r="J38" s="120" t="n">
        <v>78.4841337656199</v>
      </c>
      <c r="K38" s="120" t="n">
        <v>1.19951617921489</v>
      </c>
    </row>
    <row r="39">
      <c r="A39" s="120" t="s">
        <v>34</v>
      </c>
      <c r="B39" s="120" t="s">
        <v>35</v>
      </c>
      <c r="C39" s="120" t="s">
        <v>22</v>
      </c>
      <c r="D39" s="120" t="n">
        <v>1410.3041164</v>
      </c>
      <c r="E39" s="120" t="n">
        <v>29.2458870224125</v>
      </c>
      <c r="F39" s="120" t="n">
        <v>20.5856148690193</v>
      </c>
      <c r="G39" s="120" t="n">
        <v>26.4122044606806</v>
      </c>
      <c r="H39" s="120" t="n">
        <v>5440.616419</v>
      </c>
      <c r="I39" s="120" t="n">
        <v>16.4403497399422</v>
      </c>
      <c r="J39" s="120" t="n">
        <v>79.4143851309807</v>
      </c>
      <c r="K39" s="120" t="n">
        <v>6.84651109459078</v>
      </c>
    </row>
    <row r="40">
      <c r="A40" s="120" t="s">
        <v>34</v>
      </c>
      <c r="B40" s="120" t="s">
        <v>35</v>
      </c>
      <c r="C40" s="120" t="s">
        <v>23</v>
      </c>
      <c r="D40" s="120" t="n">
        <v>692.1673646</v>
      </c>
      <c r="E40" s="120" t="n">
        <v>28.19290409135</v>
      </c>
      <c r="F40" s="120" t="n">
        <v>14.4957412927529</v>
      </c>
      <c r="G40" s="120" t="n">
        <v>20.9868202495214</v>
      </c>
      <c r="H40" s="120" t="n">
        <v>4082.8030948</v>
      </c>
      <c r="I40" s="120" t="n">
        <v>13.6361151149301</v>
      </c>
      <c r="J40" s="120" t="n">
        <v>85.5042587072471</v>
      </c>
      <c r="K40" s="120" t="n">
        <v>3.55794578532246</v>
      </c>
    </row>
    <row r="41">
      <c r="A41" s="120" t="s">
        <v>34</v>
      </c>
      <c r="B41" s="120" t="s">
        <v>35</v>
      </c>
      <c r="C41" s="120" t="s">
        <v>24</v>
      </c>
      <c r="D41" s="120" t="n">
        <v>337.0156037</v>
      </c>
      <c r="E41" s="120" t="n">
        <v>43.2262412647124</v>
      </c>
      <c r="F41" s="120" t="n">
        <v>23.8666999534259</v>
      </c>
      <c r="G41" s="120" t="n">
        <v>38.4516252320623</v>
      </c>
      <c r="H41" s="120" t="n">
        <v>1075.0589787</v>
      </c>
      <c r="I41" s="120" t="n">
        <v>26.2326071641643</v>
      </c>
      <c r="J41" s="120" t="n">
        <v>76.1333000465741</v>
      </c>
      <c r="K41" s="120" t="n">
        <v>12.0540341949424</v>
      </c>
    </row>
    <row r="42">
      <c r="A42" s="120" t="s">
        <v>36</v>
      </c>
      <c r="B42" s="120" t="s">
        <v>37</v>
      </c>
      <c r="C42" s="120" t="s">
        <v>22</v>
      </c>
      <c r="D42" s="120" t="n">
        <v>326.0268254</v>
      </c>
      <c r="E42" s="120" t="n">
        <v>22.5774889342808</v>
      </c>
      <c r="F42" s="120" t="n">
        <v>15.8338296469087</v>
      </c>
      <c r="G42" s="120" t="n">
        <v>17.8783009534708</v>
      </c>
      <c r="H42" s="120" t="n">
        <v>1733.0254233</v>
      </c>
      <c r="I42" s="120" t="n">
        <v>13.2286310686181</v>
      </c>
      <c r="J42" s="120" t="n">
        <v>84.1661703530913</v>
      </c>
      <c r="K42" s="120" t="n">
        <v>3.3633699915993</v>
      </c>
    </row>
    <row r="43">
      <c r="A43" s="120" t="s">
        <v>36</v>
      </c>
      <c r="B43" s="120" t="s">
        <v>37</v>
      </c>
      <c r="C43" s="120" t="s">
        <v>23</v>
      </c>
      <c r="D43" s="120" t="n">
        <v>192.2439771</v>
      </c>
      <c r="E43" s="120" t="n">
        <v>37.4314616765058</v>
      </c>
      <c r="F43" s="120" t="n">
        <v>17.9321512927927</v>
      </c>
      <c r="G43" s="120" t="n">
        <v>29.5585531144149</v>
      </c>
      <c r="H43" s="120" t="n">
        <v>879.8191232</v>
      </c>
      <c r="I43" s="120" t="n">
        <v>13.6968957940748</v>
      </c>
      <c r="J43" s="120" t="n">
        <v>82.0678487072073</v>
      </c>
      <c r="K43" s="120" t="n">
        <v>6.4586613977757</v>
      </c>
    </row>
    <row r="44">
      <c r="A44" s="120" t="s">
        <v>36</v>
      </c>
      <c r="B44" s="120" t="s">
        <v>37</v>
      </c>
      <c r="C44" s="120" t="s">
        <v>24</v>
      </c>
      <c r="D44" s="120" t="n">
        <v>66.2394827</v>
      </c>
      <c r="E44" s="120" t="n">
        <v>48.1187919724864</v>
      </c>
      <c r="F44" s="120" t="n">
        <v>37.2168052135519</v>
      </c>
      <c r="G44" s="120" t="n">
        <v>26.9757054942558</v>
      </c>
      <c r="H44" s="120" t="n">
        <v>111.7432386</v>
      </c>
      <c r="I44" s="120" t="n">
        <v>29.4850183646802</v>
      </c>
      <c r="J44" s="120" t="n">
        <v>62.7831947864481</v>
      </c>
      <c r="K44" s="120" t="n">
        <v>15.9907373349304</v>
      </c>
    </row>
    <row r="45">
      <c r="A45" s="120" t="s">
        <v>38</v>
      </c>
      <c r="B45" s="120" t="s">
        <v>39</v>
      </c>
      <c r="C45" s="120" t="s">
        <v>22</v>
      </c>
      <c r="D45" s="120" t="n">
        <v>861.7583562</v>
      </c>
      <c r="E45" s="120" t="n">
        <v>28.0721549538247</v>
      </c>
      <c r="F45" s="120" t="n">
        <v>11.2753786345214</v>
      </c>
      <c r="G45" s="120" t="n">
        <v>25.9605974578231</v>
      </c>
      <c r="H45" s="120" t="n">
        <v>6781.0746176</v>
      </c>
      <c r="I45" s="120" t="n">
        <v>12.7358496474898</v>
      </c>
      <c r="J45" s="120" t="n">
        <v>88.7246213654786</v>
      </c>
      <c r="K45" s="120" t="n">
        <v>3.29914697195022</v>
      </c>
    </row>
    <row r="46">
      <c r="A46" s="120" t="s">
        <v>38</v>
      </c>
      <c r="B46" s="120" t="s">
        <v>39</v>
      </c>
      <c r="C46" s="120" t="s">
        <v>23</v>
      </c>
      <c r="D46" s="120" t="n">
        <v>506.0595916</v>
      </c>
      <c r="E46" s="120" t="n">
        <v>30.6228611782291</v>
      </c>
      <c r="F46" s="120" t="n">
        <v>10.2577091722868</v>
      </c>
      <c r="G46" s="120" t="n">
        <v>24.6140107189348</v>
      </c>
      <c r="H46" s="120" t="n">
        <v>4427.3966324</v>
      </c>
      <c r="I46" s="120" t="n">
        <v>13.4979805731558</v>
      </c>
      <c r="J46" s="120" t="n">
        <v>89.7422908277132</v>
      </c>
      <c r="K46" s="120" t="n">
        <v>2.81342677114292</v>
      </c>
    </row>
    <row r="47">
      <c r="A47" s="120" t="s">
        <v>38</v>
      </c>
      <c r="B47" s="120" t="s">
        <v>39</v>
      </c>
      <c r="C47" s="120" t="s">
        <v>24</v>
      </c>
      <c r="D47" s="120" t="n">
        <v>388.6537708</v>
      </c>
      <c r="E47" s="120" t="n">
        <v>42.7274353391407</v>
      </c>
      <c r="F47" s="120" t="n">
        <v>34.0281552350039</v>
      </c>
      <c r="G47" s="120" t="n">
        <v>29.2805168632731</v>
      </c>
      <c r="H47" s="120" t="n">
        <v>753.4997433</v>
      </c>
      <c r="I47" s="120" t="n">
        <v>30.9151293414856</v>
      </c>
      <c r="J47" s="120" t="n">
        <v>65.9718447649961</v>
      </c>
      <c r="K47" s="120" t="n">
        <v>15.1028363195516</v>
      </c>
    </row>
    <row r="48">
      <c r="A48" s="120" t="s">
        <v>40</v>
      </c>
      <c r="B48" s="120" t="s">
        <v>41</v>
      </c>
      <c r="C48" s="120" t="s">
        <v>22</v>
      </c>
      <c r="D48" s="120" t="n">
        <v>352.9794336</v>
      </c>
      <c r="E48" s="120" t="n">
        <v>17.6924027951613</v>
      </c>
      <c r="F48" s="120" t="n">
        <v>27.6933507895546</v>
      </c>
      <c r="G48" s="120" t="n">
        <v>13.4583508060108</v>
      </c>
      <c r="H48" s="120" t="n">
        <v>921.6205102</v>
      </c>
      <c r="I48" s="120" t="n">
        <v>14.6487207054967</v>
      </c>
      <c r="J48" s="120" t="n">
        <v>72.3066492104454</v>
      </c>
      <c r="K48" s="120" t="n">
        <v>5.15453051675781</v>
      </c>
    </row>
    <row r="49">
      <c r="A49" s="120" t="s">
        <v>40</v>
      </c>
      <c r="B49" s="120" t="s">
        <v>41</v>
      </c>
      <c r="C49" s="120" t="s">
        <v>23</v>
      </c>
      <c r="D49" s="120" t="n">
        <v>231.3329932</v>
      </c>
      <c r="E49" s="120" t="n">
        <v>36.3696282764158</v>
      </c>
      <c r="F49" s="120" t="n">
        <v>23.5298800670475</v>
      </c>
      <c r="G49" s="120" t="n">
        <v>28.7902193437611</v>
      </c>
      <c r="H49" s="120" t="n">
        <v>751.8126605</v>
      </c>
      <c r="I49" s="120" t="n">
        <v>12.2274570289603</v>
      </c>
      <c r="J49" s="120" t="n">
        <v>76.4701199329525</v>
      </c>
      <c r="K49" s="120" t="n">
        <v>8.85875958945333</v>
      </c>
    </row>
    <row r="50">
      <c r="A50" s="120" t="s">
        <v>40</v>
      </c>
      <c r="B50" s="120" t="s">
        <v>41</v>
      </c>
      <c r="C50" s="120" t="s">
        <v>24</v>
      </c>
      <c r="D50" s="120" t="n">
        <v>49.3653608</v>
      </c>
      <c r="E50" s="120" t="n">
        <v>55.1906036345898</v>
      </c>
      <c r="F50" s="120" t="n">
        <v>12.4545393713462</v>
      </c>
      <c r="G50" s="120" t="n">
        <v>36.5999577180576</v>
      </c>
      <c r="H50" s="120" t="n">
        <v>346.9990436</v>
      </c>
      <c r="I50" s="120" t="n">
        <v>29.3045239649056</v>
      </c>
      <c r="J50" s="120" t="n">
        <v>87.5454606286538</v>
      </c>
      <c r="K50" s="120" t="n">
        <v>5.20684466237145</v>
      </c>
    </row>
    <row r="51">
      <c r="A51" s="120" t="s">
        <v>42</v>
      </c>
      <c r="B51" s="120" t="s">
        <v>43</v>
      </c>
      <c r="C51" s="120" t="s">
        <v>22</v>
      </c>
      <c r="D51" s="120" t="n">
        <v>1113.496929</v>
      </c>
      <c r="E51" s="120" t="n">
        <v>31.4163062130958</v>
      </c>
      <c r="F51" s="120" t="n">
        <v>15.3146138741048</v>
      </c>
      <c r="G51" s="120" t="n">
        <v>21.8442226603309</v>
      </c>
      <c r="H51" s="120" t="n">
        <v>6157.3160223</v>
      </c>
      <c r="I51" s="120" t="n">
        <v>16.4644874307699</v>
      </c>
      <c r="J51" s="120" t="n">
        <v>84.6853861258952</v>
      </c>
      <c r="K51" s="120" t="n">
        <v>3.95033725093501</v>
      </c>
    </row>
    <row r="52">
      <c r="A52" s="120" t="s">
        <v>42</v>
      </c>
      <c r="B52" s="120" t="s">
        <v>43</v>
      </c>
      <c r="C52" s="120" t="s">
        <v>23</v>
      </c>
      <c r="D52" s="120" t="n">
        <v>856.2733952</v>
      </c>
      <c r="E52" s="120" t="n">
        <v>33.9862755621759</v>
      </c>
      <c r="F52" s="120" t="n">
        <v>17.3473883865492</v>
      </c>
      <c r="G52" s="120" t="n">
        <v>27.9506611637526</v>
      </c>
      <c r="H52" s="120" t="n">
        <v>4079.7629471</v>
      </c>
      <c r="I52" s="120" t="n">
        <v>12.97438082992</v>
      </c>
      <c r="J52" s="120" t="n">
        <v>82.6526116134508</v>
      </c>
      <c r="K52" s="120" t="n">
        <v>5.86637210129665</v>
      </c>
    </row>
    <row r="53">
      <c r="A53" s="120" t="s">
        <v>42</v>
      </c>
      <c r="B53" s="120" t="s">
        <v>43</v>
      </c>
      <c r="C53" s="120" t="s">
        <v>24</v>
      </c>
      <c r="D53" s="120" t="n">
        <v>137.64973</v>
      </c>
      <c r="E53" s="120" t="n">
        <v>57.569981674017</v>
      </c>
      <c r="F53" s="120" t="n">
        <v>19.2417531325417</v>
      </c>
      <c r="G53" s="120" t="n">
        <v>56.811386205318</v>
      </c>
      <c r="H53" s="120" t="n">
        <v>577.7202732</v>
      </c>
      <c r="I53" s="120" t="n">
        <v>35.8271827798907</v>
      </c>
      <c r="J53" s="120" t="n">
        <v>80.7582468674583</v>
      </c>
      <c r="K53" s="120" t="n">
        <v>13.5360871599196</v>
      </c>
    </row>
    <row r="54">
      <c r="A54" s="120" t="s">
        <v>44</v>
      </c>
      <c r="B54" s="120" t="s">
        <v>45</v>
      </c>
      <c r="C54" s="120" t="s">
        <v>22</v>
      </c>
      <c r="D54" s="120" t="n">
        <v>2030.154714</v>
      </c>
      <c r="E54" s="120" t="n">
        <v>43.9571492577955</v>
      </c>
      <c r="F54" s="120" t="n">
        <v>8.39668796342564</v>
      </c>
      <c r="G54" s="120" t="n">
        <v>42.0063199355898</v>
      </c>
      <c r="H54" s="120" t="n">
        <v>22147.8869477</v>
      </c>
      <c r="I54" s="120" t="n">
        <v>10.5551181664639</v>
      </c>
      <c r="J54" s="120" t="n">
        <v>91.6033120365744</v>
      </c>
      <c r="K54" s="120" t="n">
        <v>3.85044987074425</v>
      </c>
    </row>
    <row r="55">
      <c r="A55" s="120" t="s">
        <v>44</v>
      </c>
      <c r="B55" s="120" t="s">
        <v>45</v>
      </c>
      <c r="C55" s="120" t="s">
        <v>23</v>
      </c>
      <c r="D55" s="120" t="n">
        <v>2943.3747822</v>
      </c>
      <c r="E55" s="120" t="n">
        <v>38.7891177391546</v>
      </c>
      <c r="F55" s="120" t="n">
        <v>33.5131552453863</v>
      </c>
      <c r="G55" s="120" t="n">
        <v>28.2402869757241</v>
      </c>
      <c r="H55" s="120" t="n">
        <v>5839.3696674</v>
      </c>
      <c r="I55" s="120" t="n">
        <v>25.2072904854942</v>
      </c>
      <c r="J55" s="120" t="n">
        <v>66.4868447546137</v>
      </c>
      <c r="K55" s="120" t="n">
        <v>14.2347125222246</v>
      </c>
    </row>
    <row r="56">
      <c r="A56" s="120" t="s">
        <v>44</v>
      </c>
      <c r="B56" s="120" t="s">
        <v>45</v>
      </c>
      <c r="C56" s="120" t="s">
        <v>24</v>
      </c>
      <c r="D56" s="120"/>
      <c r="E56" s="120"/>
      <c r="F56" s="120"/>
      <c r="G56" s="120"/>
      <c r="H56" s="120" t="n">
        <v>2437.8527751</v>
      </c>
      <c r="I56" s="120" t="n">
        <v>38.1748645230849</v>
      </c>
      <c r="J56" s="120" t="n">
        <v>100</v>
      </c>
      <c r="K56" s="120" t="n">
        <v>0.00000000000000423826135554748</v>
      </c>
    </row>
    <row r="57">
      <c r="A57" s="120" t="s">
        <v>46</v>
      </c>
      <c r="B57" s="120" t="s">
        <v>47</v>
      </c>
      <c r="C57" s="120" t="s">
        <v>22</v>
      </c>
      <c r="D57" s="120" t="n">
        <v>127.0727223</v>
      </c>
      <c r="E57" s="120" t="n">
        <v>29.3439182090886</v>
      </c>
      <c r="F57" s="120" t="n">
        <v>13.5819702221378</v>
      </c>
      <c r="G57" s="120" t="n">
        <v>28.9226781192947</v>
      </c>
      <c r="H57" s="120" t="n">
        <v>808.5258707</v>
      </c>
      <c r="I57" s="120" t="n">
        <v>16.5075292157985</v>
      </c>
      <c r="J57" s="120" t="n">
        <v>86.4180297778622</v>
      </c>
      <c r="K57" s="120" t="n">
        <v>4.54565967276157</v>
      </c>
    </row>
    <row r="58">
      <c r="A58" s="120" t="s">
        <v>46</v>
      </c>
      <c r="B58" s="120" t="s">
        <v>47</v>
      </c>
      <c r="C58" s="120" t="s">
        <v>23</v>
      </c>
      <c r="D58" s="120" t="n">
        <v>172.1018002</v>
      </c>
      <c r="E58" s="120" t="n">
        <v>22.2208246342709</v>
      </c>
      <c r="F58" s="120" t="n">
        <v>17.4982286401043</v>
      </c>
      <c r="G58" s="120" t="n">
        <v>23.7289818879888</v>
      </c>
      <c r="H58" s="120" t="n">
        <v>811.4366124</v>
      </c>
      <c r="I58" s="120" t="n">
        <v>15.0651472896751</v>
      </c>
      <c r="J58" s="120" t="n">
        <v>82.5017713598957</v>
      </c>
      <c r="K58" s="120" t="n">
        <v>5.03280285536702</v>
      </c>
    </row>
    <row r="59">
      <c r="A59" s="120" t="s">
        <v>46</v>
      </c>
      <c r="B59" s="120" t="s">
        <v>47</v>
      </c>
      <c r="C59" s="120" t="s">
        <v>24</v>
      </c>
      <c r="D59" s="120" t="n">
        <v>29.1539955</v>
      </c>
      <c r="E59" s="120" t="n">
        <v>51.5331140248991</v>
      </c>
      <c r="F59" s="120" t="n">
        <v>31.3081039110781</v>
      </c>
      <c r="G59" s="120" t="n">
        <v>45.0659271753151</v>
      </c>
      <c r="H59" s="120" t="n">
        <v>63.9656504</v>
      </c>
      <c r="I59" s="120" t="n">
        <v>37.7022596978421</v>
      </c>
      <c r="J59" s="120" t="n">
        <v>68.6918960889219</v>
      </c>
      <c r="K59" s="120" t="n">
        <v>20.5399590226392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468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121" t="s">
        <v>20</v>
      </c>
      <c r="B70" s="121" t="s">
        <v>21</v>
      </c>
      <c r="C70" s="121" t="s">
        <v>22</v>
      </c>
      <c r="D70" s="121" t="n">
        <v>78810.7087137</v>
      </c>
      <c r="E70" s="121" t="n">
        <v>2.93067431876849</v>
      </c>
      <c r="F70" s="121" t="n">
        <v>13.8716422232229</v>
      </c>
      <c r="G70" s="121" t="n">
        <v>2.68503295119636</v>
      </c>
      <c r="H70" s="121" t="n">
        <v>489331.8907383</v>
      </c>
      <c r="I70" s="121" t="n">
        <v>1.3639412311945</v>
      </c>
      <c r="J70" s="121" t="n">
        <v>86.1283577767771</v>
      </c>
      <c r="K70" s="121" t="n">
        <v>0.432445450232455</v>
      </c>
    </row>
    <row r="71">
      <c r="A71" s="121" t="s">
        <v>20</v>
      </c>
      <c r="B71" s="121" t="s">
        <v>21</v>
      </c>
      <c r="C71" s="121" t="s">
        <v>23</v>
      </c>
      <c r="D71" s="121" t="n">
        <v>74635.8330696</v>
      </c>
      <c r="E71" s="121" t="n">
        <v>2.92010380910565</v>
      </c>
      <c r="F71" s="121" t="n">
        <v>17.8130918259947</v>
      </c>
      <c r="G71" s="121" t="n">
        <v>2.56261197877062</v>
      </c>
      <c r="H71" s="121" t="n">
        <v>344358.4313662</v>
      </c>
      <c r="I71" s="121" t="n">
        <v>1.43384118416449</v>
      </c>
      <c r="J71" s="121" t="n">
        <v>82.1869081740053</v>
      </c>
      <c r="K71" s="121" t="n">
        <v>0.555417444291606</v>
      </c>
    </row>
    <row r="72">
      <c r="A72" s="121" t="s">
        <v>20</v>
      </c>
      <c r="B72" s="121" t="s">
        <v>21</v>
      </c>
      <c r="C72" s="121" t="s">
        <v>24</v>
      </c>
      <c r="D72" s="121" t="n">
        <v>21317.0534596</v>
      </c>
      <c r="E72" s="121" t="n">
        <v>5.10396244386092</v>
      </c>
      <c r="F72" s="121" t="n">
        <v>21.5165856960825</v>
      </c>
      <c r="G72" s="121" t="n">
        <v>4.37811494180019</v>
      </c>
      <c r="H72" s="121" t="n">
        <v>77755.6050035</v>
      </c>
      <c r="I72" s="121" t="n">
        <v>2.95536225601479</v>
      </c>
      <c r="J72" s="121" t="n">
        <v>78.4834143039175</v>
      </c>
      <c r="K72" s="121" t="n">
        <v>1.2002801632426</v>
      </c>
    </row>
    <row r="73">
      <c r="A73" s="121" t="s">
        <v>49</v>
      </c>
      <c r="B73" s="121" t="s">
        <v>50</v>
      </c>
      <c r="C73" s="121" t="s">
        <v>22</v>
      </c>
      <c r="D73" s="121" t="n">
        <v>13.5707091</v>
      </c>
      <c r="E73" s="121" t="n">
        <v>71.4830215452875</v>
      </c>
      <c r="F73" s="121" t="n">
        <v>5.81546532770276</v>
      </c>
      <c r="G73" s="121" t="n">
        <v>71.3882092751292</v>
      </c>
      <c r="H73" s="121" t="n">
        <v>219.7848065</v>
      </c>
      <c r="I73" s="121" t="n">
        <v>14.9912653354457</v>
      </c>
      <c r="J73" s="121" t="n">
        <v>94.1845346722972</v>
      </c>
      <c r="K73" s="121" t="n">
        <v>4.4078962357332</v>
      </c>
    </row>
    <row r="74">
      <c r="A74" s="121" t="s">
        <v>49</v>
      </c>
      <c r="B74" s="121" t="s">
        <v>50</v>
      </c>
      <c r="C74" s="121" t="s">
        <v>23</v>
      </c>
      <c r="D74" s="121"/>
      <c r="E74" s="121"/>
      <c r="F74" s="121"/>
      <c r="G74" s="121"/>
      <c r="H74" s="121" t="n">
        <v>69.2247364</v>
      </c>
      <c r="I74" s="121" t="n">
        <v>33.2279567957411</v>
      </c>
      <c r="J74" s="121" t="n">
        <v>100</v>
      </c>
      <c r="K74" s="121" t="n">
        <v>0</v>
      </c>
    </row>
    <row r="75">
      <c r="A75" s="121" t="s">
        <v>49</v>
      </c>
      <c r="B75" s="121" t="s">
        <v>50</v>
      </c>
      <c r="C75" s="121" t="s">
        <v>24</v>
      </c>
      <c r="D75" s="121" t="n">
        <v>16.2112149</v>
      </c>
      <c r="E75" s="121" t="n">
        <v>70.6060207249055</v>
      </c>
      <c r="F75" s="121" t="n">
        <v>39.1002990198601</v>
      </c>
      <c r="G75" s="121" t="n">
        <v>59.2531351293131</v>
      </c>
      <c r="H75" s="121" t="n">
        <v>25.2493757</v>
      </c>
      <c r="I75" s="121" t="n">
        <v>62.0995429729938</v>
      </c>
      <c r="J75" s="121" t="n">
        <v>60.8997009801399</v>
      </c>
      <c r="K75" s="121" t="n">
        <v>38.0431309864043</v>
      </c>
    </row>
    <row r="76">
      <c r="A76" s="121" t="s">
        <v>51</v>
      </c>
      <c r="B76" s="121" t="s">
        <v>52</v>
      </c>
      <c r="C76" s="121" t="s">
        <v>22</v>
      </c>
      <c r="D76" s="121" t="n">
        <v>1583.2396842</v>
      </c>
      <c r="E76" s="121" t="n">
        <v>19.7743044358759</v>
      </c>
      <c r="F76" s="121" t="n">
        <v>30.8577809976558</v>
      </c>
      <c r="G76" s="121" t="n">
        <v>14.6773019470022</v>
      </c>
      <c r="H76" s="121" t="n">
        <v>3547.5235561</v>
      </c>
      <c r="I76" s="121" t="n">
        <v>14.2814168773718</v>
      </c>
      <c r="J76" s="121" t="n">
        <v>69.1422190023442</v>
      </c>
      <c r="K76" s="121" t="n">
        <v>6.55039678581484</v>
      </c>
    </row>
    <row r="77">
      <c r="A77" s="121" t="s">
        <v>51</v>
      </c>
      <c r="B77" s="121" t="s">
        <v>52</v>
      </c>
      <c r="C77" s="121" t="s">
        <v>23</v>
      </c>
      <c r="D77" s="121" t="n">
        <v>238.7345436</v>
      </c>
      <c r="E77" s="121" t="n">
        <v>55.9598682852716</v>
      </c>
      <c r="F77" s="121" t="n">
        <v>15.6334109260965</v>
      </c>
      <c r="G77" s="121" t="n">
        <v>49.8141657971113</v>
      </c>
      <c r="H77" s="121" t="n">
        <v>1288.3445099</v>
      </c>
      <c r="I77" s="121" t="n">
        <v>20.6838223476931</v>
      </c>
      <c r="J77" s="121" t="n">
        <v>84.3665890739035</v>
      </c>
      <c r="K77" s="121" t="n">
        <v>9.23073141151598</v>
      </c>
    </row>
    <row r="78">
      <c r="A78" s="121" t="s">
        <v>51</v>
      </c>
      <c r="B78" s="121" t="s">
        <v>52</v>
      </c>
      <c r="C78" s="121" t="s">
        <v>24</v>
      </c>
      <c r="D78" s="121" t="n">
        <v>189.1529867</v>
      </c>
      <c r="E78" s="121" t="n">
        <v>52.0975390510725</v>
      </c>
      <c r="F78" s="121" t="n">
        <v>31.0345055724</v>
      </c>
      <c r="G78" s="121" t="n">
        <v>38.4819623468115</v>
      </c>
      <c r="H78" s="121" t="n">
        <v>420.3395224</v>
      </c>
      <c r="I78" s="121" t="n">
        <v>32.0479552589149</v>
      </c>
      <c r="J78" s="121" t="n">
        <v>68.9654944276</v>
      </c>
      <c r="K78" s="121" t="n">
        <v>17.3169015143182</v>
      </c>
    </row>
    <row r="79">
      <c r="A79" s="121" t="s">
        <v>34</v>
      </c>
      <c r="B79" s="121" t="s">
        <v>35</v>
      </c>
      <c r="C79" s="121" t="s">
        <v>22</v>
      </c>
      <c r="D79" s="121" t="n">
        <v>1261.6539627</v>
      </c>
      <c r="E79" s="121" t="n">
        <v>32.4528305931898</v>
      </c>
      <c r="F79" s="121" t="n">
        <v>19.4200502862328</v>
      </c>
      <c r="G79" s="121" t="n">
        <v>29.3232626388758</v>
      </c>
      <c r="H79" s="121" t="n">
        <v>5235.0025552</v>
      </c>
      <c r="I79" s="121" t="n">
        <v>17.0654540305685</v>
      </c>
      <c r="J79" s="121" t="n">
        <v>80.5799497137672</v>
      </c>
      <c r="K79" s="121" t="n">
        <v>7.06700906399406</v>
      </c>
    </row>
    <row r="80">
      <c r="A80" s="121" t="s">
        <v>34</v>
      </c>
      <c r="B80" s="121" t="s">
        <v>35</v>
      </c>
      <c r="C80" s="121" t="s">
        <v>23</v>
      </c>
      <c r="D80" s="121" t="n">
        <v>543.4991319</v>
      </c>
      <c r="E80" s="121" t="n">
        <v>34.9632611365809</v>
      </c>
      <c r="F80" s="121" t="n">
        <v>12.7434181860538</v>
      </c>
      <c r="G80" s="121" t="n">
        <v>26.5148615546615</v>
      </c>
      <c r="H80" s="121" t="n">
        <v>3721.4408078</v>
      </c>
      <c r="I80" s="121" t="n">
        <v>14.8307488208303</v>
      </c>
      <c r="J80" s="121" t="n">
        <v>87.2565818139462</v>
      </c>
      <c r="K80" s="121" t="n">
        <v>3.87237228312289</v>
      </c>
    </row>
    <row r="81">
      <c r="A81" s="121" t="s">
        <v>34</v>
      </c>
      <c r="B81" s="121" t="s">
        <v>35</v>
      </c>
      <c r="C81" s="121" t="s">
        <v>24</v>
      </c>
      <c r="D81" s="121" t="n">
        <v>296.1471133</v>
      </c>
      <c r="E81" s="121" t="n">
        <v>48.4166654702307</v>
      </c>
      <c r="F81" s="121" t="n">
        <v>22.349113869162</v>
      </c>
      <c r="G81" s="121" t="n">
        <v>43.140155610447</v>
      </c>
      <c r="H81" s="121" t="n">
        <v>1028.9484365</v>
      </c>
      <c r="I81" s="121" t="n">
        <v>27.319224165182</v>
      </c>
      <c r="J81" s="121" t="n">
        <v>77.650886130838</v>
      </c>
      <c r="K81" s="121" t="n">
        <v>12.4163972636025</v>
      </c>
    </row>
    <row r="82">
      <c r="A82" s="121" t="s">
        <v>36</v>
      </c>
      <c r="B82" s="121" t="s">
        <v>37</v>
      </c>
      <c r="C82" s="121" t="s">
        <v>22</v>
      </c>
      <c r="D82" s="121" t="n">
        <v>264.0770664</v>
      </c>
      <c r="E82" s="121" t="n">
        <v>26.8740639872739</v>
      </c>
      <c r="F82" s="121" t="n">
        <v>16.1638435258034</v>
      </c>
      <c r="G82" s="121" t="n">
        <v>21.3165100537304</v>
      </c>
      <c r="H82" s="121" t="n">
        <v>1369.6746213</v>
      </c>
      <c r="I82" s="121" t="n">
        <v>16.0814985362686</v>
      </c>
      <c r="J82" s="121" t="n">
        <v>83.8361564741966</v>
      </c>
      <c r="K82" s="121" t="n">
        <v>4.10988226936146</v>
      </c>
    </row>
    <row r="83">
      <c r="A83" s="121" t="s">
        <v>36</v>
      </c>
      <c r="B83" s="121" t="s">
        <v>37</v>
      </c>
      <c r="C83" s="121" t="s">
        <v>23</v>
      </c>
      <c r="D83" s="121" t="n">
        <v>171.7957954</v>
      </c>
      <c r="E83" s="121" t="n">
        <v>41.3249836266786</v>
      </c>
      <c r="F83" s="121" t="n">
        <v>20.4737817087135</v>
      </c>
      <c r="G83" s="121" t="n">
        <v>31.0162135491952</v>
      </c>
      <c r="H83" s="121" t="n">
        <v>667.3056361</v>
      </c>
      <c r="I83" s="121" t="n">
        <v>16.2999406815693</v>
      </c>
      <c r="J83" s="121" t="n">
        <v>79.5262182912865</v>
      </c>
      <c r="K83" s="121" t="n">
        <v>7.98502933097022</v>
      </c>
    </row>
    <row r="84">
      <c r="A84" s="121" t="s">
        <v>36</v>
      </c>
      <c r="B84" s="121" t="s">
        <v>37</v>
      </c>
      <c r="C84" s="121" t="s">
        <v>24</v>
      </c>
      <c r="D84" s="121" t="n">
        <v>50.2280857</v>
      </c>
      <c r="E84" s="121" t="n">
        <v>60.8921091968584</v>
      </c>
      <c r="F84" s="121" t="n">
        <v>46.6837641339205</v>
      </c>
      <c r="G84" s="121" t="n">
        <v>30.7233430687585</v>
      </c>
      <c r="H84" s="121" t="n">
        <v>57.3641075</v>
      </c>
      <c r="I84" s="121" t="n">
        <v>46.4253132703198</v>
      </c>
      <c r="J84" s="121" t="n">
        <v>53.3162358660796</v>
      </c>
      <c r="K84" s="121" t="n">
        <v>26.9013983813503</v>
      </c>
    </row>
    <row r="85">
      <c r="A85" s="121" t="s">
        <v>53</v>
      </c>
      <c r="B85" s="121" t="s">
        <v>54</v>
      </c>
      <c r="C85" s="121" t="s">
        <v>22</v>
      </c>
      <c r="D85" s="121" t="n">
        <v>74.9482731</v>
      </c>
      <c r="E85" s="121" t="n">
        <v>41.7767417210432</v>
      </c>
      <c r="F85" s="121" t="n">
        <v>29.0419643327515</v>
      </c>
      <c r="G85" s="121" t="n">
        <v>38.5292896785852</v>
      </c>
      <c r="H85" s="121" t="n">
        <v>183.1206104</v>
      </c>
      <c r="I85" s="121" t="n">
        <v>32.2971053390894</v>
      </c>
      <c r="J85" s="121" t="n">
        <v>70.9580356672485</v>
      </c>
      <c r="K85" s="121" t="n">
        <v>15.7694085819824</v>
      </c>
    </row>
    <row r="86">
      <c r="A86" s="121" t="s">
        <v>53</v>
      </c>
      <c r="B86" s="121" t="s">
        <v>54</v>
      </c>
      <c r="C86" s="121" t="s">
        <v>23</v>
      </c>
      <c r="D86" s="121" t="n">
        <v>32.4086232</v>
      </c>
      <c r="E86" s="121" t="n">
        <v>58.0406480985693</v>
      </c>
      <c r="F86" s="121" t="n">
        <v>24.223828988318</v>
      </c>
      <c r="G86" s="121" t="n">
        <v>56.9333044336759</v>
      </c>
      <c r="H86" s="121" t="n">
        <v>101.3795703</v>
      </c>
      <c r="I86" s="121" t="n">
        <v>37.9867822948595</v>
      </c>
      <c r="J86" s="121" t="n">
        <v>75.776171011682</v>
      </c>
      <c r="K86" s="121" t="n">
        <v>18.2002153437998</v>
      </c>
    </row>
    <row r="87">
      <c r="A87" s="121" t="s">
        <v>53</v>
      </c>
      <c r="B87" s="121" t="s">
        <v>54</v>
      </c>
      <c r="C87" s="121" t="s">
        <v>24</v>
      </c>
      <c r="D87" s="121" t="n">
        <v>8.4187866</v>
      </c>
      <c r="E87" s="121" t="n">
        <v>99.9999999999999</v>
      </c>
      <c r="F87" s="121" t="n">
        <v>20.834386431973</v>
      </c>
      <c r="G87" s="121" t="n">
        <v>72.9399574912557</v>
      </c>
      <c r="H87" s="121" t="n">
        <v>31.9893465</v>
      </c>
      <c r="I87" s="121" t="n">
        <v>56.0223040970388</v>
      </c>
      <c r="J87" s="121" t="n">
        <v>79.165613568027</v>
      </c>
      <c r="K87" s="121" t="n">
        <v>19.1959512749644</v>
      </c>
    </row>
    <row r="88">
      <c r="A88" s="121" t="s">
        <v>55</v>
      </c>
      <c r="B88" s="121" t="s">
        <v>56</v>
      </c>
      <c r="C88" s="121" t="s">
        <v>22</v>
      </c>
      <c r="D88" s="121" t="n">
        <v>453.7824938</v>
      </c>
      <c r="E88" s="121" t="n">
        <v>44.0439566559117</v>
      </c>
      <c r="F88" s="121" t="n">
        <v>11.0314320038873</v>
      </c>
      <c r="G88" s="121" t="n">
        <v>41.9068566841491</v>
      </c>
      <c r="H88" s="121" t="n">
        <v>3659.7586461</v>
      </c>
      <c r="I88" s="121" t="n">
        <v>12.9473434972702</v>
      </c>
      <c r="J88" s="121" t="n">
        <v>88.9685679961127</v>
      </c>
      <c r="K88" s="121" t="n">
        <v>5.19613443736715</v>
      </c>
    </row>
    <row r="89">
      <c r="A89" s="121" t="s">
        <v>55</v>
      </c>
      <c r="B89" s="121" t="s">
        <v>56</v>
      </c>
      <c r="C89" s="121" t="s">
        <v>23</v>
      </c>
      <c r="D89" s="121" t="n">
        <v>26.1271112</v>
      </c>
      <c r="E89" s="121" t="n">
        <v>100</v>
      </c>
      <c r="F89" s="121" t="n">
        <v>2.06059018647825</v>
      </c>
      <c r="G89" s="121" t="n">
        <v>102.549139369059</v>
      </c>
      <c r="H89" s="121" t="n">
        <v>1241.8159942</v>
      </c>
      <c r="I89" s="121" t="n">
        <v>23.3843888346997</v>
      </c>
      <c r="J89" s="121" t="n">
        <v>97.9394098135218</v>
      </c>
      <c r="K89" s="121" t="n">
        <v>2.15757630782148</v>
      </c>
    </row>
    <row r="90">
      <c r="A90" s="121" t="s">
        <v>55</v>
      </c>
      <c r="B90" s="121" t="s">
        <v>56</v>
      </c>
      <c r="C90" s="121" t="s">
        <v>24</v>
      </c>
      <c r="D90" s="121"/>
      <c r="E90" s="121"/>
      <c r="F90" s="121"/>
      <c r="G90" s="121"/>
      <c r="H90" s="121" t="n">
        <v>221.9254892</v>
      </c>
      <c r="I90" s="121" t="n">
        <v>56.7262960467488</v>
      </c>
      <c r="J90" s="121" t="n">
        <v>100</v>
      </c>
      <c r="K90" s="121" t="n">
        <v>0</v>
      </c>
    </row>
    <row r="91">
      <c r="A91" s="121" t="s">
        <v>38</v>
      </c>
      <c r="B91" s="121" t="s">
        <v>39</v>
      </c>
      <c r="C91" s="121" t="s">
        <v>22</v>
      </c>
      <c r="D91" s="121" t="n">
        <v>858.3633252</v>
      </c>
      <c r="E91" s="121" t="n">
        <v>28.1823543685976</v>
      </c>
      <c r="F91" s="121" t="n">
        <v>11.2609710154812</v>
      </c>
      <c r="G91" s="121" t="n">
        <v>26.0615706379254</v>
      </c>
      <c r="H91" s="121" t="n">
        <v>6764.0994626</v>
      </c>
      <c r="I91" s="121" t="n">
        <v>12.7677161138543</v>
      </c>
      <c r="J91" s="121" t="n">
        <v>88.7390289845188</v>
      </c>
      <c r="K91" s="121" t="n">
        <v>3.30720985940464</v>
      </c>
    </row>
    <row r="92">
      <c r="A92" s="121" t="s">
        <v>38</v>
      </c>
      <c r="B92" s="121" t="s">
        <v>39</v>
      </c>
      <c r="C92" s="121" t="s">
        <v>23</v>
      </c>
      <c r="D92" s="121" t="n">
        <v>504.9279146</v>
      </c>
      <c r="E92" s="121" t="n">
        <v>30.6906767500725</v>
      </c>
      <c r="F92" s="121" t="n">
        <v>10.24887617705</v>
      </c>
      <c r="G92" s="121" t="n">
        <v>24.6707503314614</v>
      </c>
      <c r="H92" s="121" t="n">
        <v>4421.7382474</v>
      </c>
      <c r="I92" s="121" t="n">
        <v>13.5151566608194</v>
      </c>
      <c r="J92" s="121" t="n">
        <v>89.75112382295</v>
      </c>
      <c r="K92" s="121" t="n">
        <v>2.81720667744338</v>
      </c>
    </row>
    <row r="93">
      <c r="A93" s="121" t="s">
        <v>38</v>
      </c>
      <c r="B93" s="121" t="s">
        <v>39</v>
      </c>
      <c r="C93" s="121" t="s">
        <v>24</v>
      </c>
      <c r="D93" s="121" t="n">
        <v>386.3904168</v>
      </c>
      <c r="E93" s="121" t="n">
        <v>42.97582307713</v>
      </c>
      <c r="F93" s="121" t="n">
        <v>33.9308485982158</v>
      </c>
      <c r="G93" s="121" t="n">
        <v>29.4585025912945</v>
      </c>
      <c r="H93" s="121" t="n">
        <v>752.3680663</v>
      </c>
      <c r="I93" s="121" t="n">
        <v>30.9612650689039</v>
      </c>
      <c r="J93" s="121" t="n">
        <v>66.0691514017842</v>
      </c>
      <c r="K93" s="121" t="n">
        <v>15.1288758845534</v>
      </c>
    </row>
    <row r="94">
      <c r="A94" s="121" t="s">
        <v>57</v>
      </c>
      <c r="B94" s="121" t="s">
        <v>58</v>
      </c>
      <c r="C94" s="121" t="s">
        <v>22</v>
      </c>
      <c r="D94" s="121" t="n">
        <v>1073.3465026</v>
      </c>
      <c r="E94" s="121" t="n">
        <v>30.4737495430381</v>
      </c>
      <c r="F94" s="121" t="n">
        <v>24.2071998299427</v>
      </c>
      <c r="G94" s="121" t="n">
        <v>26.3655452013089</v>
      </c>
      <c r="H94" s="121" t="n">
        <v>3360.6504493</v>
      </c>
      <c r="I94" s="121" t="n">
        <v>20.3601406436034</v>
      </c>
      <c r="J94" s="121" t="n">
        <v>75.7928001700573</v>
      </c>
      <c r="K94" s="121" t="n">
        <v>8.42080012720802</v>
      </c>
    </row>
    <row r="95">
      <c r="A95" s="121" t="s">
        <v>57</v>
      </c>
      <c r="B95" s="121" t="s">
        <v>58</v>
      </c>
      <c r="C95" s="121" t="s">
        <v>23</v>
      </c>
      <c r="D95" s="121" t="n">
        <v>992.5335128</v>
      </c>
      <c r="E95" s="121" t="n">
        <v>23.9188496934973</v>
      </c>
      <c r="F95" s="121" t="n">
        <v>34.1570629176992</v>
      </c>
      <c r="G95" s="121" t="n">
        <v>23.2441547973805</v>
      </c>
      <c r="H95" s="121" t="n">
        <v>1913.259398</v>
      </c>
      <c r="I95" s="121" t="n">
        <v>24.1362260705529</v>
      </c>
      <c r="J95" s="121" t="n">
        <v>65.8429370823008</v>
      </c>
      <c r="K95" s="121" t="n">
        <v>12.0582722014734</v>
      </c>
    </row>
    <row r="96">
      <c r="A96" s="121" t="s">
        <v>57</v>
      </c>
      <c r="B96" s="121" t="s">
        <v>58</v>
      </c>
      <c r="C96" s="121" t="s">
        <v>24</v>
      </c>
      <c r="D96" s="121" t="n">
        <v>566.5099723</v>
      </c>
      <c r="E96" s="121" t="n">
        <v>37.6188898616295</v>
      </c>
      <c r="F96" s="121" t="n">
        <v>65.8556493013887</v>
      </c>
      <c r="G96" s="121" t="n">
        <v>16.8083064348872</v>
      </c>
      <c r="H96" s="121" t="n">
        <v>293.7199067</v>
      </c>
      <c r="I96" s="121" t="n">
        <v>44.2849372361422</v>
      </c>
      <c r="J96" s="121" t="n">
        <v>34.1443506986113</v>
      </c>
      <c r="K96" s="121" t="n">
        <v>32.4188895462353</v>
      </c>
    </row>
    <row r="97">
      <c r="A97" s="121" t="s">
        <v>59</v>
      </c>
      <c r="B97" s="121" t="s">
        <v>60</v>
      </c>
      <c r="C97" s="121" t="s">
        <v>22</v>
      </c>
      <c r="D97" s="121" t="n">
        <v>22.2424091</v>
      </c>
      <c r="E97" s="121" t="n">
        <v>56.6015976110234</v>
      </c>
      <c r="F97" s="121" t="n">
        <v>8.61944790613363</v>
      </c>
      <c r="G97" s="121" t="n">
        <v>55.7518609355585</v>
      </c>
      <c r="H97" s="121" t="n">
        <v>235.8067066</v>
      </c>
      <c r="I97" s="121" t="n">
        <v>17.6433271375505</v>
      </c>
      <c r="J97" s="121" t="n">
        <v>91.3805520938664</v>
      </c>
      <c r="K97" s="121" t="n">
        <v>5.25878045156075</v>
      </c>
    </row>
    <row r="98">
      <c r="A98" s="121" t="s">
        <v>59</v>
      </c>
      <c r="B98" s="121" t="s">
        <v>60</v>
      </c>
      <c r="C98" s="121" t="s">
        <v>23</v>
      </c>
      <c r="D98" s="121" t="n">
        <v>4.6159744</v>
      </c>
      <c r="E98" s="121" t="n">
        <v>100</v>
      </c>
      <c r="F98" s="121" t="n">
        <v>2.25441990826982</v>
      </c>
      <c r="G98" s="121" t="n">
        <v>102.594950089872</v>
      </c>
      <c r="H98" s="121" t="n">
        <v>200.1362274</v>
      </c>
      <c r="I98" s="121" t="n">
        <v>19.2794115880907</v>
      </c>
      <c r="J98" s="121" t="n">
        <v>97.7455800917302</v>
      </c>
      <c r="K98" s="121" t="n">
        <v>2.36626656421189</v>
      </c>
    </row>
    <row r="99">
      <c r="A99" s="121" t="s">
        <v>59</v>
      </c>
      <c r="B99" s="121" t="s">
        <v>60</v>
      </c>
      <c r="C99" s="121" t="s">
        <v>24</v>
      </c>
      <c r="D99" s="121"/>
      <c r="E99" s="121"/>
      <c r="F99" s="121"/>
      <c r="G99" s="121"/>
      <c r="H99" s="121" t="n">
        <v>36.7147039</v>
      </c>
      <c r="I99" s="121" t="n">
        <v>67.3573240279472</v>
      </c>
      <c r="J99" s="121" t="n">
        <v>100</v>
      </c>
      <c r="K99" s="121" t="n">
        <v>0</v>
      </c>
    </row>
    <row r="100">
      <c r="A100" s="121" t="s">
        <v>40</v>
      </c>
      <c r="B100" s="121" t="s">
        <v>41</v>
      </c>
      <c r="C100" s="121" t="s">
        <v>22</v>
      </c>
      <c r="D100" s="121" t="n">
        <v>68.8445331</v>
      </c>
      <c r="E100" s="121" t="n">
        <v>33.7767380653404</v>
      </c>
      <c r="F100" s="121" t="n">
        <v>11.195948524058</v>
      </c>
      <c r="G100" s="121" t="n">
        <v>28.5634870457871</v>
      </c>
      <c r="H100" s="121" t="n">
        <v>546.0612335</v>
      </c>
      <c r="I100" s="121" t="n">
        <v>19.5019570555538</v>
      </c>
      <c r="J100" s="121" t="n">
        <v>88.804051475942</v>
      </c>
      <c r="K100" s="121" t="n">
        <v>3.6011344675965</v>
      </c>
    </row>
    <row r="101">
      <c r="A101" s="121" t="s">
        <v>40</v>
      </c>
      <c r="B101" s="121" t="s">
        <v>41</v>
      </c>
      <c r="C101" s="121" t="s">
        <v>23</v>
      </c>
      <c r="D101" s="121" t="n">
        <v>161.5757894</v>
      </c>
      <c r="E101" s="121" t="n">
        <v>50.0212574027554</v>
      </c>
      <c r="F101" s="121" t="n">
        <v>22.5845847707094</v>
      </c>
      <c r="G101" s="121" t="n">
        <v>39.5611863294364</v>
      </c>
      <c r="H101" s="121" t="n">
        <v>553.849316</v>
      </c>
      <c r="I101" s="121" t="n">
        <v>15.1136743363724</v>
      </c>
      <c r="J101" s="121" t="n">
        <v>77.4154152292906</v>
      </c>
      <c r="K101" s="121" t="n">
        <v>11.5412797779445</v>
      </c>
    </row>
    <row r="102">
      <c r="A102" s="121" t="s">
        <v>40</v>
      </c>
      <c r="B102" s="121" t="s">
        <v>41</v>
      </c>
      <c r="C102" s="121" t="s">
        <v>24</v>
      </c>
      <c r="D102" s="121" t="n">
        <v>49.3653608</v>
      </c>
      <c r="E102" s="121" t="n">
        <v>55.1906036345898</v>
      </c>
      <c r="F102" s="121" t="n">
        <v>13.094518169786</v>
      </c>
      <c r="G102" s="121" t="n">
        <v>35.897374924647</v>
      </c>
      <c r="H102" s="121" t="n">
        <v>327.6272109</v>
      </c>
      <c r="I102" s="121" t="n">
        <v>30.7357462023272</v>
      </c>
      <c r="J102" s="121" t="n">
        <v>86.905481830214</v>
      </c>
      <c r="K102" s="121" t="n">
        <v>5.40885129797402</v>
      </c>
    </row>
    <row r="103">
      <c r="A103" s="121" t="s">
        <v>61</v>
      </c>
      <c r="B103" s="121" t="s">
        <v>62</v>
      </c>
      <c r="C103" s="121" t="s">
        <v>22</v>
      </c>
      <c r="D103" s="121" t="n">
        <v>757.7067129</v>
      </c>
      <c r="E103" s="121" t="n">
        <v>34.0575629789891</v>
      </c>
      <c r="F103" s="121" t="n">
        <v>12.0972555121848</v>
      </c>
      <c r="G103" s="121" t="n">
        <v>29.9372992682589</v>
      </c>
      <c r="H103" s="121" t="n">
        <v>5505.7528969</v>
      </c>
      <c r="I103" s="121" t="n">
        <v>14.3051530647723</v>
      </c>
      <c r="J103" s="121" t="n">
        <v>87.9027444878152</v>
      </c>
      <c r="K103" s="121" t="n">
        <v>4.11999830839267</v>
      </c>
    </row>
    <row r="104">
      <c r="A104" s="121" t="s">
        <v>61</v>
      </c>
      <c r="B104" s="121" t="s">
        <v>62</v>
      </c>
      <c r="C104" s="121" t="s">
        <v>23</v>
      </c>
      <c r="D104" s="121" t="n">
        <v>407.7948566</v>
      </c>
      <c r="E104" s="121" t="n">
        <v>44.7807809975259</v>
      </c>
      <c r="F104" s="121" t="n">
        <v>14.2050679963736</v>
      </c>
      <c r="G104" s="121" t="n">
        <v>39.8682147745194</v>
      </c>
      <c r="H104" s="121" t="n">
        <v>2462.975327</v>
      </c>
      <c r="I104" s="121" t="n">
        <v>16.851602506666</v>
      </c>
      <c r="J104" s="121" t="n">
        <v>85.7949320036264</v>
      </c>
      <c r="K104" s="121" t="n">
        <v>6.60098083348488</v>
      </c>
    </row>
    <row r="105">
      <c r="A105" s="121" t="s">
        <v>61</v>
      </c>
      <c r="B105" s="121" t="s">
        <v>62</v>
      </c>
      <c r="C105" s="121" t="s">
        <v>24</v>
      </c>
      <c r="D105" s="121" t="n">
        <v>231.357637</v>
      </c>
      <c r="E105" s="121" t="n">
        <v>53.4186553612814</v>
      </c>
      <c r="F105" s="121" t="n">
        <v>39.3881503382236</v>
      </c>
      <c r="G105" s="121" t="n">
        <v>41.0675387712513</v>
      </c>
      <c r="H105" s="121" t="n">
        <v>356.0211432</v>
      </c>
      <c r="I105" s="121" t="n">
        <v>37.4679794893752</v>
      </c>
      <c r="J105" s="121" t="n">
        <v>60.6118496617764</v>
      </c>
      <c r="K105" s="121" t="n">
        <v>26.6874282862046</v>
      </c>
    </row>
    <row r="106">
      <c r="A106" s="121" t="s">
        <v>42</v>
      </c>
      <c r="B106" s="121" t="s">
        <v>43</v>
      </c>
      <c r="C106" s="121" t="s">
        <v>22</v>
      </c>
      <c r="D106" s="121" t="n">
        <v>1102.5224859</v>
      </c>
      <c r="E106" s="121" t="n">
        <v>31.7267208570266</v>
      </c>
      <c r="F106" s="121" t="n">
        <v>15.2436467643416</v>
      </c>
      <c r="G106" s="121" t="n">
        <v>22.083799430227</v>
      </c>
      <c r="H106" s="121" t="n">
        <v>6130.1463298</v>
      </c>
      <c r="I106" s="121" t="n">
        <v>16.5364165562519</v>
      </c>
      <c r="J106" s="121" t="n">
        <v>84.7563532356584</v>
      </c>
      <c r="K106" s="121" t="n">
        <v>3.97182777311047</v>
      </c>
    </row>
    <row r="107">
      <c r="A107" s="121" t="s">
        <v>42</v>
      </c>
      <c r="B107" s="121" t="s">
        <v>43</v>
      </c>
      <c r="C107" s="121" t="s">
        <v>23</v>
      </c>
      <c r="D107" s="121" t="n">
        <v>856.2733952</v>
      </c>
      <c r="E107" s="121" t="n">
        <v>33.9862755621759</v>
      </c>
      <c r="F107" s="121" t="n">
        <v>17.3596839790597</v>
      </c>
      <c r="G107" s="121" t="n">
        <v>27.9481075711617</v>
      </c>
      <c r="H107" s="121" t="n">
        <v>4076.2668298</v>
      </c>
      <c r="I107" s="121" t="n">
        <v>12.98537976768</v>
      </c>
      <c r="J107" s="121" t="n">
        <v>82.6403160209403</v>
      </c>
      <c r="K107" s="121" t="n">
        <v>5.87086713372678</v>
      </c>
    </row>
    <row r="108">
      <c r="A108" s="121" t="s">
        <v>42</v>
      </c>
      <c r="B108" s="121" t="s">
        <v>43</v>
      </c>
      <c r="C108" s="121" t="s">
        <v>24</v>
      </c>
      <c r="D108" s="121" t="n">
        <v>137.64973</v>
      </c>
      <c r="E108" s="121" t="n">
        <v>57.569981674017</v>
      </c>
      <c r="F108" s="121" t="n">
        <v>19.2417531325417</v>
      </c>
      <c r="G108" s="121" t="n">
        <v>56.811386205318</v>
      </c>
      <c r="H108" s="121" t="n">
        <v>577.7202732</v>
      </c>
      <c r="I108" s="121" t="n">
        <v>35.8271827798907</v>
      </c>
      <c r="J108" s="121" t="n">
        <v>80.7582468674583</v>
      </c>
      <c r="K108" s="121" t="n">
        <v>13.5360871599196</v>
      </c>
    </row>
    <row r="109">
      <c r="A109" s="121" t="s">
        <v>63</v>
      </c>
      <c r="B109" s="121" t="s">
        <v>64</v>
      </c>
      <c r="C109" s="121" t="s">
        <v>22</v>
      </c>
      <c r="D109" s="121" t="n">
        <v>141.2197851</v>
      </c>
      <c r="E109" s="121" t="n">
        <v>41.3107672855473</v>
      </c>
      <c r="F109" s="121" t="n">
        <v>17.9422801865806</v>
      </c>
      <c r="G109" s="121" t="n">
        <v>36.2094431792141</v>
      </c>
      <c r="H109" s="121" t="n">
        <v>645.858466</v>
      </c>
      <c r="I109" s="121" t="n">
        <v>17.7323091306677</v>
      </c>
      <c r="J109" s="121" t="n">
        <v>82.0577198134195</v>
      </c>
      <c r="K109" s="121" t="n">
        <v>7.91735349701104</v>
      </c>
    </row>
    <row r="110">
      <c r="A110" s="121" t="s">
        <v>63</v>
      </c>
      <c r="B110" s="121" t="s">
        <v>64</v>
      </c>
      <c r="C110" s="121" t="s">
        <v>23</v>
      </c>
      <c r="D110" s="121" t="n">
        <v>63.4503747</v>
      </c>
      <c r="E110" s="121" t="n">
        <v>50.9700455466051</v>
      </c>
      <c r="F110" s="121" t="n">
        <v>10.0095671982582</v>
      </c>
      <c r="G110" s="121" t="n">
        <v>51.1406928271451</v>
      </c>
      <c r="H110" s="121" t="n">
        <v>570.4469102</v>
      </c>
      <c r="I110" s="121" t="n">
        <v>19.4632133199436</v>
      </c>
      <c r="J110" s="121" t="n">
        <v>89.9904328017417</v>
      </c>
      <c r="K110" s="121" t="n">
        <v>5.68834025441963</v>
      </c>
    </row>
    <row r="111">
      <c r="A111" s="121" t="s">
        <v>63</v>
      </c>
      <c r="B111" s="121" t="s">
        <v>64</v>
      </c>
      <c r="C111" s="121" t="s">
        <v>24</v>
      </c>
      <c r="D111" s="121" t="n">
        <v>23.7234497</v>
      </c>
      <c r="E111" s="121" t="n">
        <v>70.5493246102078</v>
      </c>
      <c r="F111" s="121" t="n">
        <v>16.1177783165684</v>
      </c>
      <c r="G111" s="121" t="n">
        <v>56.6084694819104</v>
      </c>
      <c r="H111" s="121" t="n">
        <v>123.4646381</v>
      </c>
      <c r="I111" s="121" t="n">
        <v>35.2485976239768</v>
      </c>
      <c r="J111" s="121" t="n">
        <v>83.8822216834316</v>
      </c>
      <c r="K111" s="121" t="n">
        <v>10.877188796847</v>
      </c>
    </row>
    <row r="112">
      <c r="A112" s="121" t="s">
        <v>44</v>
      </c>
      <c r="B112" s="121" t="s">
        <v>45</v>
      </c>
      <c r="C112" s="121" t="s">
        <v>22</v>
      </c>
      <c r="D112" s="121" t="n">
        <v>2026.3217843</v>
      </c>
      <c r="E112" s="121" t="n">
        <v>44.0401037695522</v>
      </c>
      <c r="F112" s="121" t="n">
        <v>8.38966801962042</v>
      </c>
      <c r="G112" s="121" t="n">
        <v>42.0862744432985</v>
      </c>
      <c r="H112" s="121" t="n">
        <v>22126.2642246</v>
      </c>
      <c r="I112" s="121" t="n">
        <v>10.5654000906553</v>
      </c>
      <c r="J112" s="121" t="n">
        <v>91.6103319803796</v>
      </c>
      <c r="K112" s="121" t="n">
        <v>3.85425817294857</v>
      </c>
    </row>
    <row r="113">
      <c r="A113" s="121" t="s">
        <v>44</v>
      </c>
      <c r="B113" s="121" t="s">
        <v>45</v>
      </c>
      <c r="C113" s="121" t="s">
        <v>23</v>
      </c>
      <c r="D113" s="121" t="n">
        <v>2943.3747822</v>
      </c>
      <c r="E113" s="121" t="n">
        <v>38.7891177391546</v>
      </c>
      <c r="F113" s="121" t="n">
        <v>33.5131552453863</v>
      </c>
      <c r="G113" s="121" t="n">
        <v>28.2402869757241</v>
      </c>
      <c r="H113" s="121" t="n">
        <v>5839.3696674</v>
      </c>
      <c r="I113" s="121" t="n">
        <v>25.2072904854942</v>
      </c>
      <c r="J113" s="121" t="n">
        <v>66.4868447546137</v>
      </c>
      <c r="K113" s="121" t="n">
        <v>14.2347125222246</v>
      </c>
    </row>
    <row r="114">
      <c r="A114" s="121" t="s">
        <v>44</v>
      </c>
      <c r="B114" s="121" t="s">
        <v>45</v>
      </c>
      <c r="C114" s="121" t="s">
        <v>24</v>
      </c>
      <c r="D114" s="121"/>
      <c r="E114" s="121"/>
      <c r="F114" s="121"/>
      <c r="G114" s="121"/>
      <c r="H114" s="121" t="n">
        <v>2437.8527751</v>
      </c>
      <c r="I114" s="121" t="n">
        <v>38.1748645230849</v>
      </c>
      <c r="J114" s="121" t="n">
        <v>100</v>
      </c>
      <c r="K114" s="121" t="n">
        <v>0.00000000000000423826135554748</v>
      </c>
    </row>
    <row r="115">
      <c r="A115" s="121" t="s">
        <v>46</v>
      </c>
      <c r="B115" s="121" t="s">
        <v>47</v>
      </c>
      <c r="C115" s="121" t="s">
        <v>22</v>
      </c>
      <c r="D115" s="121" t="n">
        <v>49.1272259</v>
      </c>
      <c r="E115" s="121" t="n">
        <v>60.3757865049507</v>
      </c>
      <c r="F115" s="121" t="n">
        <v>7.08827632940389</v>
      </c>
      <c r="G115" s="121" t="n">
        <v>58.8316848347637</v>
      </c>
      <c r="H115" s="121" t="n">
        <v>643.949957</v>
      </c>
      <c r="I115" s="121" t="n">
        <v>20.1999947311043</v>
      </c>
      <c r="J115" s="121" t="n">
        <v>92.9117236705961</v>
      </c>
      <c r="K115" s="121" t="n">
        <v>4.48829515327546</v>
      </c>
    </row>
    <row r="116">
      <c r="A116" s="121" t="s">
        <v>46</v>
      </c>
      <c r="B116" s="121" t="s">
        <v>47</v>
      </c>
      <c r="C116" s="121" t="s">
        <v>23</v>
      </c>
      <c r="D116" s="121" t="n">
        <v>85.7108823</v>
      </c>
      <c r="E116" s="121" t="n">
        <v>36.9011020203619</v>
      </c>
      <c r="F116" s="121" t="n">
        <v>13.124005602104</v>
      </c>
      <c r="G116" s="121" t="n">
        <v>38.2533767762267</v>
      </c>
      <c r="H116" s="121" t="n">
        <v>567.3738915</v>
      </c>
      <c r="I116" s="121" t="n">
        <v>18.4869743569496</v>
      </c>
      <c r="J116" s="121" t="n">
        <v>86.875994397896</v>
      </c>
      <c r="K116" s="121" t="n">
        <v>5.77878313324666</v>
      </c>
    </row>
    <row r="117">
      <c r="A117" s="121" t="s">
        <v>46</v>
      </c>
      <c r="B117" s="121" t="s">
        <v>47</v>
      </c>
      <c r="C117" s="121" t="s">
        <v>24</v>
      </c>
      <c r="D117" s="121" t="n">
        <v>18.4422379</v>
      </c>
      <c r="E117" s="121" t="n">
        <v>69.9905931496361</v>
      </c>
      <c r="F117" s="121" t="n">
        <v>31.5567792776679</v>
      </c>
      <c r="G117" s="121" t="n">
        <v>60.5391566733931</v>
      </c>
      <c r="H117" s="121" t="n">
        <v>39.9992074</v>
      </c>
      <c r="I117" s="121" t="n">
        <v>50.1681935017288</v>
      </c>
      <c r="J117" s="121" t="n">
        <v>68.4432207223321</v>
      </c>
      <c r="K117" s="121" t="n">
        <v>27.9124913269178</v>
      </c>
    </row>
    <row r="118">
      <c r="A118" s="121" t="s">
        <v>65</v>
      </c>
      <c r="B118" s="121" t="s">
        <v>66</v>
      </c>
      <c r="C118" s="121" t="s">
        <v>22</v>
      </c>
      <c r="D118" s="121" t="n">
        <v>30.2438291</v>
      </c>
      <c r="E118" s="121" t="n">
        <v>41.0404806060319</v>
      </c>
      <c r="F118" s="121" t="n">
        <v>12.4861728189685</v>
      </c>
      <c r="G118" s="121" t="n">
        <v>39.6403417393736</v>
      </c>
      <c r="H118" s="121" t="n">
        <v>211.9747397</v>
      </c>
      <c r="I118" s="121" t="n">
        <v>17.4380422078065</v>
      </c>
      <c r="J118" s="121" t="n">
        <v>87.5138271810316</v>
      </c>
      <c r="K118" s="121" t="n">
        <v>5.65574805152697</v>
      </c>
    </row>
    <row r="119">
      <c r="A119" s="121" t="s">
        <v>65</v>
      </c>
      <c r="B119" s="121" t="s">
        <v>66</v>
      </c>
      <c r="C119" s="121" t="s">
        <v>23</v>
      </c>
      <c r="D119" s="121" t="n">
        <v>3.2110211</v>
      </c>
      <c r="E119" s="121" t="n">
        <v>100</v>
      </c>
      <c r="F119" s="121" t="n">
        <v>1.4113532412655</v>
      </c>
      <c r="G119" s="121" t="n">
        <v>101.080821341054</v>
      </c>
      <c r="H119" s="121" t="n">
        <v>224.3026166</v>
      </c>
      <c r="I119" s="121" t="n">
        <v>17.5793373954239</v>
      </c>
      <c r="J119" s="121" t="n">
        <v>98.5886467587345</v>
      </c>
      <c r="K119" s="121" t="n">
        <v>1.44703015529358</v>
      </c>
    </row>
    <row r="120">
      <c r="A120" s="121" t="s">
        <v>65</v>
      </c>
      <c r="B120" s="121" t="s">
        <v>66</v>
      </c>
      <c r="C120" s="121" t="s">
        <v>24</v>
      </c>
      <c r="D120" s="121" t="n">
        <v>11.0849429</v>
      </c>
      <c r="E120" s="121" t="n">
        <v>73.3614649366854</v>
      </c>
      <c r="F120" s="121" t="n">
        <v>21.700497400867</v>
      </c>
      <c r="G120" s="121" t="n">
        <v>41.211268958943</v>
      </c>
      <c r="H120" s="121" t="n">
        <v>39.9965724</v>
      </c>
      <c r="I120" s="121" t="n">
        <v>45.399917989123</v>
      </c>
      <c r="J120" s="121" t="n">
        <v>78.2995025991329</v>
      </c>
      <c r="K120" s="121" t="n">
        <v>11.4215927974474</v>
      </c>
    </row>
    <row r="121">
      <c r="A121" s="121" t="s">
        <v>67</v>
      </c>
      <c r="B121" s="121" t="s">
        <v>68</v>
      </c>
      <c r="C121" s="121" t="s">
        <v>22</v>
      </c>
      <c r="D121" s="121" t="n">
        <v>118.5437418</v>
      </c>
      <c r="E121" s="121" t="n">
        <v>21.435360727589</v>
      </c>
      <c r="F121" s="121" t="n">
        <v>25.9893090833352</v>
      </c>
      <c r="G121" s="121" t="n">
        <v>17.6139419160377</v>
      </c>
      <c r="H121" s="121" t="n">
        <v>337.5812803</v>
      </c>
      <c r="I121" s="121" t="n">
        <v>15.6371091100469</v>
      </c>
      <c r="J121" s="121" t="n">
        <v>74.0106909166648</v>
      </c>
      <c r="K121" s="121" t="n">
        <v>6.18524398248446</v>
      </c>
    </row>
    <row r="122">
      <c r="A122" s="121" t="s">
        <v>67</v>
      </c>
      <c r="B122" s="121" t="s">
        <v>68</v>
      </c>
      <c r="C122" s="121" t="s">
        <v>23</v>
      </c>
      <c r="D122" s="121" t="n">
        <v>69.9607864</v>
      </c>
      <c r="E122" s="121" t="n">
        <v>27.1307178897751</v>
      </c>
      <c r="F122" s="121" t="n">
        <v>20.5364089165281</v>
      </c>
      <c r="G122" s="121" t="n">
        <v>26.3596468233238</v>
      </c>
      <c r="H122" s="121" t="n">
        <v>270.7063024</v>
      </c>
      <c r="I122" s="121" t="n">
        <v>18.0785976301034</v>
      </c>
      <c r="J122" s="121" t="n">
        <v>79.4635910834719</v>
      </c>
      <c r="K122" s="121" t="n">
        <v>6.81233353134521</v>
      </c>
    </row>
    <row r="123">
      <c r="A123" s="121" t="s">
        <v>67</v>
      </c>
      <c r="B123" s="121" t="s">
        <v>68</v>
      </c>
      <c r="C123" s="121" t="s">
        <v>24</v>
      </c>
      <c r="D123" s="121" t="n">
        <v>18.1026024</v>
      </c>
      <c r="E123" s="121" t="n">
        <v>78.4356570606759</v>
      </c>
      <c r="F123" s="121" t="n">
        <v>31.8547589018749</v>
      </c>
      <c r="G123" s="121" t="n">
        <v>58.959097464536</v>
      </c>
      <c r="H123" s="121" t="n">
        <v>38.7259627</v>
      </c>
      <c r="I123" s="121" t="n">
        <v>31.6256673623411</v>
      </c>
      <c r="J123" s="121" t="n">
        <v>68.1452410981251</v>
      </c>
      <c r="K123" s="121" t="n">
        <v>27.5606602095742</v>
      </c>
    </row>
    <row r="124">
      <c r="A124" s="121" t="s">
        <v>69</v>
      </c>
      <c r="B124" s="121" t="s">
        <v>70</v>
      </c>
      <c r="C124" s="121" t="s">
        <v>22</v>
      </c>
      <c r="D124" s="121" t="n">
        <v>120.7792249</v>
      </c>
      <c r="E124" s="121" t="n">
        <v>25.2686931625711</v>
      </c>
      <c r="F124" s="121" t="n">
        <v>18.8085486152658</v>
      </c>
      <c r="G124" s="121" t="n">
        <v>18.9604892961149</v>
      </c>
      <c r="H124" s="121" t="n">
        <v>521.3714661</v>
      </c>
      <c r="I124" s="121" t="n">
        <v>19.2613780496913</v>
      </c>
      <c r="J124" s="121" t="n">
        <v>81.1914513847342</v>
      </c>
      <c r="K124" s="121" t="n">
        <v>4.39232552951081</v>
      </c>
    </row>
    <row r="125">
      <c r="A125" s="121" t="s">
        <v>69</v>
      </c>
      <c r="B125" s="121" t="s">
        <v>70</v>
      </c>
      <c r="C125" s="121" t="s">
        <v>23</v>
      </c>
      <c r="D125" s="121" t="n">
        <v>48.3990866</v>
      </c>
      <c r="E125" s="121" t="n">
        <v>36.3164762638601</v>
      </c>
      <c r="F125" s="121" t="n">
        <v>16.7546553130133</v>
      </c>
      <c r="G125" s="121" t="n">
        <v>29.3101691180393</v>
      </c>
      <c r="H125" s="121" t="n">
        <v>240.4703989</v>
      </c>
      <c r="I125" s="121" t="n">
        <v>21.029039531992</v>
      </c>
      <c r="J125" s="121" t="n">
        <v>83.2453446869867</v>
      </c>
      <c r="K125" s="121" t="n">
        <v>5.89921013103384</v>
      </c>
    </row>
    <row r="126">
      <c r="A126" s="121" t="s">
        <v>71</v>
      </c>
      <c r="B126" s="121" t="s">
        <v>72</v>
      </c>
      <c r="C126" s="121" t="s">
        <v>22</v>
      </c>
      <c r="D126" s="121" t="n">
        <v>119.028174</v>
      </c>
      <c r="E126" s="121" t="n">
        <v>45.6669582255866</v>
      </c>
      <c r="F126" s="121" t="n">
        <v>11.8436336481741</v>
      </c>
      <c r="G126" s="121" t="n">
        <v>36.0188055027479</v>
      </c>
      <c r="H126" s="121" t="n">
        <v>885.9689201</v>
      </c>
      <c r="I126" s="121" t="n">
        <v>16.3499822710816</v>
      </c>
      <c r="J126" s="121" t="n">
        <v>88.1563663518258</v>
      </c>
      <c r="K126" s="121" t="n">
        <v>4.83905535667022</v>
      </c>
    </row>
    <row r="127">
      <c r="A127" s="121" t="s">
        <v>71</v>
      </c>
      <c r="B127" s="121" t="s">
        <v>72</v>
      </c>
      <c r="C127" s="121" t="s">
        <v>23</v>
      </c>
      <c r="D127" s="121" t="n">
        <v>96.1012799</v>
      </c>
      <c r="E127" s="121" t="n">
        <v>41.6731738641268</v>
      </c>
      <c r="F127" s="121" t="n">
        <v>24.7647855055881</v>
      </c>
      <c r="G127" s="121" t="n">
        <v>23.5736309297234</v>
      </c>
      <c r="H127" s="121" t="n">
        <v>291.9548972</v>
      </c>
      <c r="I127" s="121" t="n">
        <v>24.8553031904105</v>
      </c>
      <c r="J127" s="121" t="n">
        <v>75.2352144944119</v>
      </c>
      <c r="K127" s="121" t="n">
        <v>7.75960987797618</v>
      </c>
    </row>
    <row r="128">
      <c r="A128" s="121" t="s">
        <v>71</v>
      </c>
      <c r="B128" s="121" t="s">
        <v>72</v>
      </c>
      <c r="C128" s="121" t="s">
        <v>24</v>
      </c>
      <c r="D128" s="121" t="n">
        <v>15.0465146</v>
      </c>
      <c r="E128" s="121" t="n">
        <v>100</v>
      </c>
      <c r="F128" s="121" t="n">
        <v>41.6032419800501</v>
      </c>
      <c r="G128" s="121" t="n">
        <v>66.1945538113694</v>
      </c>
      <c r="H128" s="121" t="n">
        <v>21.1201731</v>
      </c>
      <c r="I128" s="121" t="n">
        <v>48.5914344764818</v>
      </c>
      <c r="J128" s="121" t="n">
        <v>58.3967580199499</v>
      </c>
      <c r="K128" s="121" t="n">
        <v>47.158577519578</v>
      </c>
    </row>
    <row r="129">
      <c r="A129" s="121" t="s">
        <v>75</v>
      </c>
      <c r="B129" s="121" t="s">
        <v>76</v>
      </c>
      <c r="C129" s="121" t="s">
        <v>22</v>
      </c>
      <c r="D129" s="121" t="n">
        <v>950.1634885</v>
      </c>
      <c r="E129" s="121" t="n">
        <v>32.7098632398049</v>
      </c>
      <c r="F129" s="121" t="n">
        <v>12.3503911682245</v>
      </c>
      <c r="G129" s="121" t="n">
        <v>29.8338377314591</v>
      </c>
      <c r="H129" s="121" t="n">
        <v>6743.2243205</v>
      </c>
      <c r="I129" s="121" t="n">
        <v>15.1082473709299</v>
      </c>
      <c r="J129" s="121" t="n">
        <v>87.6496088317755</v>
      </c>
      <c r="K129" s="121" t="n">
        <v>4.20377878399931</v>
      </c>
    </row>
    <row r="130">
      <c r="A130" s="121" t="s">
        <v>75</v>
      </c>
      <c r="B130" s="121" t="s">
        <v>76</v>
      </c>
      <c r="C130" s="121" t="s">
        <v>23</v>
      </c>
      <c r="D130" s="121" t="n">
        <v>552.5151147</v>
      </c>
      <c r="E130" s="121" t="n">
        <v>39.9692835837953</v>
      </c>
      <c r="F130" s="121" t="n">
        <v>16.7659820262079</v>
      </c>
      <c r="G130" s="121" t="n">
        <v>36.2876688444103</v>
      </c>
      <c r="H130" s="121" t="n">
        <v>2742.9382255</v>
      </c>
      <c r="I130" s="121" t="n">
        <v>13.3157354964083</v>
      </c>
      <c r="J130" s="121" t="n">
        <v>83.2340179737921</v>
      </c>
      <c r="K130" s="121" t="n">
        <v>7.3094921815493</v>
      </c>
    </row>
    <row r="131">
      <c r="A131" s="121" t="s">
        <v>75</v>
      </c>
      <c r="B131" s="121" t="s">
        <v>76</v>
      </c>
      <c r="C131" s="121" t="s">
        <v>24</v>
      </c>
      <c r="D131" s="121" t="n">
        <v>377.2440276</v>
      </c>
      <c r="E131" s="121" t="n">
        <v>37.2857115682183</v>
      </c>
      <c r="F131" s="121" t="n">
        <v>41.8450004141706</v>
      </c>
      <c r="G131" s="121" t="n">
        <v>31.689662682385</v>
      </c>
      <c r="H131" s="121" t="n">
        <v>524.2830936</v>
      </c>
      <c r="I131" s="121" t="n">
        <v>43.6057264662255</v>
      </c>
      <c r="J131" s="121" t="n">
        <v>58.1549995858294</v>
      </c>
      <c r="K131" s="121" t="n">
        <v>22.8020627205446</v>
      </c>
    </row>
    <row r="132">
      <c r="A132" t="s">
        <v>27</v>
      </c>
    </row>
    <row r="133">
      <c r="A133" t="s">
        <v>28</v>
      </c>
    </row>
    <row r="134">
      <c r="A134" t="s">
        <v>29</v>
      </c>
    </row>
    <row r="135">
      <c r="A135" t="s">
        <v>30</v>
      </c>
    </row>
    <row r="136">
      <c r="A136" t="s">
        <v>31</v>
      </c>
    </row>
    <row r="139">
      <c r="K139" s="7" t="str">
        <f>=HYPERLINK("#'Indice'!A1", "Ir al índice")</f>
      </c>
    </row>
    <row r="140">
      <c r="A140" s="4" t="s">
        <v>469</v>
      </c>
    </row>
    <row r="141">
      <c r="A141" s="5" t="s">
        <v>33</v>
      </c>
      <c r="B141" s="5" t="s">
        <v>78</v>
      </c>
      <c r="C141" s="5" t="s">
        <v>11</v>
      </c>
      <c r="D141" s="5" t="s">
        <v>12</v>
      </c>
      <c r="E141" s="5" t="s">
        <v>13</v>
      </c>
      <c r="F141" s="5" t="s">
        <v>14</v>
      </c>
      <c r="G141" s="5" t="s">
        <v>15</v>
      </c>
      <c r="H141" s="5" t="s">
        <v>16</v>
      </c>
      <c r="I141" s="5" t="s">
        <v>17</v>
      </c>
      <c r="J141" s="5" t="s">
        <v>18</v>
      </c>
      <c r="K141" s="5" t="s">
        <v>19</v>
      </c>
    </row>
    <row r="142">
      <c r="A142" s="122" t="s">
        <v>79</v>
      </c>
      <c r="B142" s="122" t="s">
        <v>80</v>
      </c>
      <c r="C142" s="122" t="s">
        <v>22</v>
      </c>
      <c r="D142" s="122" t="n">
        <v>11239.9300595</v>
      </c>
      <c r="E142" s="122" t="n">
        <v>7.55916613337407</v>
      </c>
      <c r="F142" s="122" t="n">
        <v>15.7662921080964</v>
      </c>
      <c r="G142" s="122" t="n">
        <v>6.66586357913654</v>
      </c>
      <c r="H142" s="122" t="n">
        <v>60050.9605471</v>
      </c>
      <c r="I142" s="122" t="n">
        <v>3.99582921704824</v>
      </c>
      <c r="J142" s="122" t="n">
        <v>84.2337078919036</v>
      </c>
      <c r="K142" s="122" t="n">
        <v>1.24767097367073</v>
      </c>
    </row>
    <row r="143">
      <c r="A143" s="122" t="s">
        <v>79</v>
      </c>
      <c r="B143" s="122" t="s">
        <v>80</v>
      </c>
      <c r="C143" s="122" t="s">
        <v>23</v>
      </c>
      <c r="D143" s="122" t="n">
        <v>12554.6223649</v>
      </c>
      <c r="E143" s="122" t="n">
        <v>8.11424475845462</v>
      </c>
      <c r="F143" s="122" t="n">
        <v>24.643674358187</v>
      </c>
      <c r="G143" s="122" t="n">
        <v>6.37105669166974</v>
      </c>
      <c r="H143" s="122" t="n">
        <v>38389.9818464</v>
      </c>
      <c r="I143" s="122" t="n">
        <v>4.55457537928699</v>
      </c>
      <c r="J143" s="122" t="n">
        <v>75.356325641813</v>
      </c>
      <c r="K143" s="122" t="n">
        <v>2.08351780809147</v>
      </c>
    </row>
    <row r="144">
      <c r="A144" s="122" t="s">
        <v>79</v>
      </c>
      <c r="B144" s="122" t="s">
        <v>80</v>
      </c>
      <c r="C144" s="122" t="s">
        <v>24</v>
      </c>
      <c r="D144" s="122" t="n">
        <v>1506.595162</v>
      </c>
      <c r="E144" s="122" t="n">
        <v>17.582186219488</v>
      </c>
      <c r="F144" s="122" t="n">
        <v>19.1793181579232</v>
      </c>
      <c r="G144" s="122" t="n">
        <v>15.7982887117574</v>
      </c>
      <c r="H144" s="122" t="n">
        <v>6348.7162187</v>
      </c>
      <c r="I144" s="122" t="n">
        <v>10.4219308531889</v>
      </c>
      <c r="J144" s="122" t="n">
        <v>80.8206818420768</v>
      </c>
      <c r="K144" s="122" t="n">
        <v>3.74904540084903</v>
      </c>
    </row>
    <row r="145">
      <c r="A145" s="122" t="s">
        <v>81</v>
      </c>
      <c r="B145" s="122" t="s">
        <v>82</v>
      </c>
      <c r="C145" s="122" t="s">
        <v>22</v>
      </c>
      <c r="D145" s="122" t="n">
        <v>4260.7980161</v>
      </c>
      <c r="E145" s="122" t="n">
        <v>11.466773402303</v>
      </c>
      <c r="F145" s="122" t="n">
        <v>15.8220439750878</v>
      </c>
      <c r="G145" s="122" t="n">
        <v>10.8589620225765</v>
      </c>
      <c r="H145" s="122" t="n">
        <v>22668.7063059</v>
      </c>
      <c r="I145" s="122" t="n">
        <v>6.25258492840284</v>
      </c>
      <c r="J145" s="122" t="n">
        <v>84.1779560249122</v>
      </c>
      <c r="K145" s="122" t="n">
        <v>2.0410447432837</v>
      </c>
    </row>
    <row r="146">
      <c r="A146" s="122" t="s">
        <v>81</v>
      </c>
      <c r="B146" s="122" t="s">
        <v>82</v>
      </c>
      <c r="C146" s="122" t="s">
        <v>23</v>
      </c>
      <c r="D146" s="122" t="n">
        <v>4996.7431884</v>
      </c>
      <c r="E146" s="122" t="n">
        <v>9.85529675791599</v>
      </c>
      <c r="F146" s="122" t="n">
        <v>20.5951059622302</v>
      </c>
      <c r="G146" s="122" t="n">
        <v>8.61387409631203</v>
      </c>
      <c r="H146" s="122" t="n">
        <v>19265.0556951</v>
      </c>
      <c r="I146" s="122" t="n">
        <v>5.38249487515605</v>
      </c>
      <c r="J146" s="122" t="n">
        <v>79.4048940377698</v>
      </c>
      <c r="K146" s="122" t="n">
        <v>2.23416518476143</v>
      </c>
    </row>
    <row r="147">
      <c r="A147" s="122" t="s">
        <v>81</v>
      </c>
      <c r="B147" s="122" t="s">
        <v>82</v>
      </c>
      <c r="C147" s="122" t="s">
        <v>24</v>
      </c>
      <c r="D147" s="122" t="n">
        <v>1293.8406891</v>
      </c>
      <c r="E147" s="122" t="n">
        <v>21.8254075713675</v>
      </c>
      <c r="F147" s="122" t="n">
        <v>31.4564626460353</v>
      </c>
      <c r="G147" s="122" t="n">
        <v>15.0876063849992</v>
      </c>
      <c r="H147" s="122" t="n">
        <v>2819.2749643</v>
      </c>
      <c r="I147" s="122" t="n">
        <v>13.5199177580538</v>
      </c>
      <c r="J147" s="122" t="n">
        <v>68.5435373539648</v>
      </c>
      <c r="K147" s="122" t="n">
        <v>6.92410612275407</v>
      </c>
    </row>
    <row r="148">
      <c r="A148" s="122" t="s">
        <v>83</v>
      </c>
      <c r="B148" s="122" t="s">
        <v>84</v>
      </c>
      <c r="C148" s="122" t="s">
        <v>22</v>
      </c>
      <c r="D148" s="122" t="n">
        <v>1111.1856181</v>
      </c>
      <c r="E148" s="122" t="n">
        <v>15.3586353028764</v>
      </c>
      <c r="F148" s="122" t="n">
        <v>15.5022996092464</v>
      </c>
      <c r="G148" s="122" t="n">
        <v>13.4291729762898</v>
      </c>
      <c r="H148" s="122" t="n">
        <v>6056.6904139</v>
      </c>
      <c r="I148" s="122" t="n">
        <v>8.616108077117</v>
      </c>
      <c r="J148" s="122" t="n">
        <v>84.4977003907536</v>
      </c>
      <c r="K148" s="122" t="n">
        <v>2.46377193722564</v>
      </c>
    </row>
    <row r="149">
      <c r="A149" s="122" t="s">
        <v>83</v>
      </c>
      <c r="B149" s="122" t="s">
        <v>84</v>
      </c>
      <c r="C149" s="122" t="s">
        <v>23</v>
      </c>
      <c r="D149" s="122" t="n">
        <v>805.1250127</v>
      </c>
      <c r="E149" s="122" t="n">
        <v>13.3442739180036</v>
      </c>
      <c r="F149" s="122" t="n">
        <v>15.3704601343228</v>
      </c>
      <c r="G149" s="122" t="n">
        <v>12.0083091888536</v>
      </c>
      <c r="H149" s="122" t="n">
        <v>4433.0071295</v>
      </c>
      <c r="I149" s="122" t="n">
        <v>8.19230341679194</v>
      </c>
      <c r="J149" s="122" t="n">
        <v>84.6295398656772</v>
      </c>
      <c r="K149" s="122" t="n">
        <v>2.18095523100856</v>
      </c>
    </row>
    <row r="150">
      <c r="A150" s="122" t="s">
        <v>83</v>
      </c>
      <c r="B150" s="122" t="s">
        <v>84</v>
      </c>
      <c r="C150" s="122" t="s">
        <v>24</v>
      </c>
      <c r="D150" s="122" t="n">
        <v>193.2763976</v>
      </c>
      <c r="E150" s="122" t="n">
        <v>26.2310776751841</v>
      </c>
      <c r="F150" s="122" t="n">
        <v>20.4925256724195</v>
      </c>
      <c r="G150" s="122" t="n">
        <v>20.9622286323336</v>
      </c>
      <c r="H150" s="122" t="n">
        <v>749.8791738</v>
      </c>
      <c r="I150" s="122" t="n">
        <v>13.6865029419122</v>
      </c>
      <c r="J150" s="122" t="n">
        <v>79.5074743275805</v>
      </c>
      <c r="K150" s="122" t="n">
        <v>5.40287579290153</v>
      </c>
    </row>
    <row r="151">
      <c r="A151" s="122" t="s">
        <v>85</v>
      </c>
      <c r="B151" s="122" t="s">
        <v>86</v>
      </c>
      <c r="C151" s="122" t="s">
        <v>22</v>
      </c>
      <c r="D151" s="122" t="n">
        <v>684.7174002</v>
      </c>
      <c r="E151" s="122" t="n">
        <v>23.6115403761</v>
      </c>
      <c r="F151" s="122" t="n">
        <v>5.70075971841246</v>
      </c>
      <c r="G151" s="122" t="n">
        <v>23.0914424614538</v>
      </c>
      <c r="H151" s="122" t="n">
        <v>11326.2676969</v>
      </c>
      <c r="I151" s="122" t="n">
        <v>6.44122990640821</v>
      </c>
      <c r="J151" s="122" t="n">
        <v>94.2992402815875</v>
      </c>
      <c r="K151" s="122" t="n">
        <v>1.39596845776496</v>
      </c>
    </row>
    <row r="152">
      <c r="A152" s="122" t="s">
        <v>85</v>
      </c>
      <c r="B152" s="122" t="s">
        <v>86</v>
      </c>
      <c r="C152" s="122" t="s">
        <v>23</v>
      </c>
      <c r="D152" s="122" t="n">
        <v>992.4718542</v>
      </c>
      <c r="E152" s="122" t="n">
        <v>19.0747652357411</v>
      </c>
      <c r="F152" s="122" t="n">
        <v>8.56945525402584</v>
      </c>
      <c r="G152" s="122" t="n">
        <v>18.0604614813887</v>
      </c>
      <c r="H152" s="122" t="n">
        <v>10589.032743</v>
      </c>
      <c r="I152" s="122" t="n">
        <v>6.22472342077872</v>
      </c>
      <c r="J152" s="122" t="n">
        <v>91.4305447459741</v>
      </c>
      <c r="K152" s="122" t="n">
        <v>1.69274192734844</v>
      </c>
    </row>
    <row r="153">
      <c r="A153" s="122" t="s">
        <v>85</v>
      </c>
      <c r="B153" s="122" t="s">
        <v>86</v>
      </c>
      <c r="C153" s="122" t="s">
        <v>24</v>
      </c>
      <c r="D153" s="122" t="n">
        <v>213.0728439</v>
      </c>
      <c r="E153" s="122" t="n">
        <v>39.2445148341777</v>
      </c>
      <c r="F153" s="122" t="n">
        <v>5.07237707913133</v>
      </c>
      <c r="G153" s="122" t="n">
        <v>39.0712279226305</v>
      </c>
      <c r="H153" s="122" t="n">
        <v>3987.5778683</v>
      </c>
      <c r="I153" s="122" t="n">
        <v>10.7471121588438</v>
      </c>
      <c r="J153" s="122" t="n">
        <v>94.9276229208687</v>
      </c>
      <c r="K153" s="122" t="n">
        <v>2.08773795098053</v>
      </c>
    </row>
    <row r="154">
      <c r="A154" s="122" t="s">
        <v>87</v>
      </c>
      <c r="B154" s="122" t="s">
        <v>88</v>
      </c>
      <c r="C154" s="122" t="s">
        <v>22</v>
      </c>
      <c r="D154" s="122" t="n">
        <v>969.9858809</v>
      </c>
      <c r="E154" s="122" t="n">
        <v>21.3229561587834</v>
      </c>
      <c r="F154" s="122" t="n">
        <v>15.0776055211587</v>
      </c>
      <c r="G154" s="122" t="n">
        <v>20.1006739682334</v>
      </c>
      <c r="H154" s="122" t="n">
        <v>5463.302744</v>
      </c>
      <c r="I154" s="122" t="n">
        <v>9.44583593227493</v>
      </c>
      <c r="J154" s="122" t="n">
        <v>84.9223944788412</v>
      </c>
      <c r="K154" s="122" t="n">
        <v>3.5687881231135</v>
      </c>
    </row>
    <row r="155">
      <c r="A155" s="122" t="s">
        <v>87</v>
      </c>
      <c r="B155" s="122" t="s">
        <v>88</v>
      </c>
      <c r="C155" s="122" t="s">
        <v>23</v>
      </c>
      <c r="D155" s="122" t="n">
        <v>913.0090263</v>
      </c>
      <c r="E155" s="122" t="n">
        <v>20.6644207783</v>
      </c>
      <c r="F155" s="122" t="n">
        <v>17.951924207367</v>
      </c>
      <c r="G155" s="122" t="n">
        <v>18.698981277267</v>
      </c>
      <c r="H155" s="122" t="n">
        <v>4172.8470399</v>
      </c>
      <c r="I155" s="122" t="n">
        <v>9.18841271689748</v>
      </c>
      <c r="J155" s="122" t="n">
        <v>82.048075792633</v>
      </c>
      <c r="K155" s="122" t="n">
        <v>4.09129271346802</v>
      </c>
    </row>
    <row r="156">
      <c r="A156" s="122" t="s">
        <v>87</v>
      </c>
      <c r="B156" s="122" t="s">
        <v>88</v>
      </c>
      <c r="C156" s="122" t="s">
        <v>24</v>
      </c>
      <c r="D156" s="122" t="n">
        <v>895.1280709</v>
      </c>
      <c r="E156" s="122" t="n">
        <v>21.4060570974074</v>
      </c>
      <c r="F156" s="122" t="n">
        <v>44.6212806778351</v>
      </c>
      <c r="G156" s="122" t="n">
        <v>15.7657268790894</v>
      </c>
      <c r="H156" s="122" t="n">
        <v>1110.9283607</v>
      </c>
      <c r="I156" s="122" t="n">
        <v>19.3045438702476</v>
      </c>
      <c r="J156" s="122" t="n">
        <v>55.3787193221649</v>
      </c>
      <c r="K156" s="122" t="n">
        <v>12.7031995823055</v>
      </c>
    </row>
    <row r="157">
      <c r="A157" s="122" t="s">
        <v>89</v>
      </c>
      <c r="B157" s="122" t="s">
        <v>90</v>
      </c>
      <c r="C157" s="122" t="s">
        <v>22</v>
      </c>
      <c r="D157" s="122" t="n">
        <v>661.0537318</v>
      </c>
      <c r="E157" s="122" t="n">
        <v>32.7259323639612</v>
      </c>
      <c r="F157" s="122" t="n">
        <v>7.4426166764908</v>
      </c>
      <c r="G157" s="122" t="n">
        <v>31.3484417051051</v>
      </c>
      <c r="H157" s="122" t="n">
        <v>8220.9532361</v>
      </c>
      <c r="I157" s="122" t="n">
        <v>9.78777203055869</v>
      </c>
      <c r="J157" s="122" t="n">
        <v>92.5573833235092</v>
      </c>
      <c r="K157" s="122" t="n">
        <v>2.52075444052828</v>
      </c>
    </row>
    <row r="158">
      <c r="A158" s="122" t="s">
        <v>89</v>
      </c>
      <c r="B158" s="122" t="s">
        <v>90</v>
      </c>
      <c r="C158" s="122" t="s">
        <v>23</v>
      </c>
      <c r="D158" s="122" t="n">
        <v>1318.0479782</v>
      </c>
      <c r="E158" s="122" t="n">
        <v>25.5924916949012</v>
      </c>
      <c r="F158" s="122" t="n">
        <v>15.0008831172458</v>
      </c>
      <c r="G158" s="122" t="n">
        <v>20.2420236863086</v>
      </c>
      <c r="H158" s="122" t="n">
        <v>7468.4212443</v>
      </c>
      <c r="I158" s="122" t="n">
        <v>15.1863590891979</v>
      </c>
      <c r="J158" s="122" t="n">
        <v>84.9991168827542</v>
      </c>
      <c r="K158" s="122" t="n">
        <v>3.57236924936151</v>
      </c>
    </row>
    <row r="159">
      <c r="A159" s="122" t="s">
        <v>89</v>
      </c>
      <c r="B159" s="122" t="s">
        <v>90</v>
      </c>
      <c r="C159" s="122" t="s">
        <v>24</v>
      </c>
      <c r="D159" s="122" t="n">
        <v>766.5785596</v>
      </c>
      <c r="E159" s="122" t="n">
        <v>38.5375794950782</v>
      </c>
      <c r="F159" s="122" t="n">
        <v>25.8750466828593</v>
      </c>
      <c r="G159" s="122" t="n">
        <v>32.0956949614895</v>
      </c>
      <c r="H159" s="122" t="n">
        <v>2196.0385479</v>
      </c>
      <c r="I159" s="122" t="n">
        <v>23.6772976206125</v>
      </c>
      <c r="J159" s="122" t="n">
        <v>74.1249533171407</v>
      </c>
      <c r="K159" s="122" t="n">
        <v>11.2037521547459</v>
      </c>
    </row>
    <row r="160">
      <c r="A160" s="122" t="s">
        <v>91</v>
      </c>
      <c r="B160" s="122" t="s">
        <v>92</v>
      </c>
      <c r="C160" s="122" t="s">
        <v>22</v>
      </c>
      <c r="D160" s="122" t="n">
        <v>2447.6618158</v>
      </c>
      <c r="E160" s="122" t="n">
        <v>18.3880422071571</v>
      </c>
      <c r="F160" s="122" t="n">
        <v>10.8002967197329</v>
      </c>
      <c r="G160" s="122" t="n">
        <v>17.7867622119261</v>
      </c>
      <c r="H160" s="122" t="n">
        <v>20215.2508737</v>
      </c>
      <c r="I160" s="122" t="n">
        <v>7.08390910405291</v>
      </c>
      <c r="J160" s="122" t="n">
        <v>89.1997032802671</v>
      </c>
      <c r="K160" s="122" t="n">
        <v>2.15362049993087</v>
      </c>
    </row>
    <row r="161">
      <c r="A161" s="122" t="s">
        <v>91</v>
      </c>
      <c r="B161" s="122" t="s">
        <v>92</v>
      </c>
      <c r="C161" s="122" t="s">
        <v>23</v>
      </c>
      <c r="D161" s="122" t="n">
        <v>2055.9558567</v>
      </c>
      <c r="E161" s="122" t="n">
        <v>18.9475874487547</v>
      </c>
      <c r="F161" s="122" t="n">
        <v>14.7705224040587</v>
      </c>
      <c r="G161" s="122" t="n">
        <v>18.3840131564759</v>
      </c>
      <c r="H161" s="122" t="n">
        <v>11863.3612836</v>
      </c>
      <c r="I161" s="122" t="n">
        <v>8.12503608925925</v>
      </c>
      <c r="J161" s="122" t="n">
        <v>85.2294775959413</v>
      </c>
      <c r="K161" s="122" t="n">
        <v>3.18600425420382</v>
      </c>
    </row>
    <row r="162">
      <c r="A162" s="122" t="s">
        <v>91</v>
      </c>
      <c r="B162" s="122" t="s">
        <v>92</v>
      </c>
      <c r="C162" s="122" t="s">
        <v>24</v>
      </c>
      <c r="D162" s="122" t="n">
        <v>654.5735346</v>
      </c>
      <c r="E162" s="122" t="n">
        <v>30.3197279081564</v>
      </c>
      <c r="F162" s="122" t="n">
        <v>13.9498210932031</v>
      </c>
      <c r="G162" s="122" t="n">
        <v>27.9609870683444</v>
      </c>
      <c r="H162" s="122" t="n">
        <v>4037.7700462</v>
      </c>
      <c r="I162" s="122" t="n">
        <v>13.9413626547712</v>
      </c>
      <c r="J162" s="122" t="n">
        <v>86.0501789067969</v>
      </c>
      <c r="K162" s="122" t="n">
        <v>4.53282924158988</v>
      </c>
    </row>
    <row r="163">
      <c r="A163" s="122" t="s">
        <v>93</v>
      </c>
      <c r="B163" s="122" t="s">
        <v>94</v>
      </c>
      <c r="C163" s="122" t="s">
        <v>22</v>
      </c>
      <c r="D163" s="122" t="n">
        <v>7351.3562314</v>
      </c>
      <c r="E163" s="122" t="n">
        <v>11.2168421562817</v>
      </c>
      <c r="F163" s="122" t="n">
        <v>11.7327983441032</v>
      </c>
      <c r="G163" s="122" t="n">
        <v>10.130104918369</v>
      </c>
      <c r="H163" s="122" t="n">
        <v>55305.104877</v>
      </c>
      <c r="I163" s="122" t="n">
        <v>4.29505682923018</v>
      </c>
      <c r="J163" s="122" t="n">
        <v>88.2672016558968</v>
      </c>
      <c r="K163" s="122" t="n">
        <v>1.34653048903914</v>
      </c>
    </row>
    <row r="164">
      <c r="A164" s="122" t="s">
        <v>93</v>
      </c>
      <c r="B164" s="122" t="s">
        <v>94</v>
      </c>
      <c r="C164" s="122" t="s">
        <v>23</v>
      </c>
      <c r="D164" s="122" t="n">
        <v>7029.3756772</v>
      </c>
      <c r="E164" s="122" t="n">
        <v>9.53196013082754</v>
      </c>
      <c r="F164" s="122" t="n">
        <v>14.2898314663977</v>
      </c>
      <c r="G164" s="122" t="n">
        <v>8.49460378719732</v>
      </c>
      <c r="H164" s="122" t="n">
        <v>42162.0769563</v>
      </c>
      <c r="I164" s="122" t="n">
        <v>4.13897401372335</v>
      </c>
      <c r="J164" s="122" t="n">
        <v>85.7101685336023</v>
      </c>
      <c r="K164" s="122" t="n">
        <v>1.41624335326425</v>
      </c>
    </row>
    <row r="165">
      <c r="A165" s="122" t="s">
        <v>93</v>
      </c>
      <c r="B165" s="122" t="s">
        <v>94</v>
      </c>
      <c r="C165" s="122" t="s">
        <v>24</v>
      </c>
      <c r="D165" s="122" t="n">
        <v>2629.752537</v>
      </c>
      <c r="E165" s="122" t="n">
        <v>16.5557273789774</v>
      </c>
      <c r="F165" s="122" t="n">
        <v>19.1850357593113</v>
      </c>
      <c r="G165" s="122" t="n">
        <v>14.2738780609548</v>
      </c>
      <c r="H165" s="122" t="n">
        <v>11077.5585673</v>
      </c>
      <c r="I165" s="122" t="n">
        <v>7.79455917146797</v>
      </c>
      <c r="J165" s="122" t="n">
        <v>80.8149642406887</v>
      </c>
      <c r="K165" s="122" t="n">
        <v>3.38854151080094</v>
      </c>
    </row>
    <row r="166">
      <c r="A166" s="122" t="s">
        <v>95</v>
      </c>
      <c r="B166" s="122" t="s">
        <v>96</v>
      </c>
      <c r="C166" s="122" t="s">
        <v>22</v>
      </c>
      <c r="D166" s="122" t="n">
        <v>4233.023723</v>
      </c>
      <c r="E166" s="122" t="n">
        <v>9.39785039703386</v>
      </c>
      <c r="F166" s="122" t="n">
        <v>10.5978341688095</v>
      </c>
      <c r="G166" s="122" t="n">
        <v>8.80845090219609</v>
      </c>
      <c r="H166" s="122" t="n">
        <v>35709.3235111</v>
      </c>
      <c r="I166" s="122" t="n">
        <v>4.27098340378993</v>
      </c>
      <c r="J166" s="122" t="n">
        <v>89.4021658311905</v>
      </c>
      <c r="K166" s="122" t="n">
        <v>1.04416376356966</v>
      </c>
    </row>
    <row r="167">
      <c r="A167" s="122" t="s">
        <v>95</v>
      </c>
      <c r="B167" s="122" t="s">
        <v>96</v>
      </c>
      <c r="C167" s="122" t="s">
        <v>23</v>
      </c>
      <c r="D167" s="122" t="n">
        <v>2927.3404981</v>
      </c>
      <c r="E167" s="122" t="n">
        <v>13.661048594997</v>
      </c>
      <c r="F167" s="122" t="n">
        <v>11.4210854859854</v>
      </c>
      <c r="G167" s="122" t="n">
        <v>12.674382662814</v>
      </c>
      <c r="H167" s="122" t="n">
        <v>22703.6776892</v>
      </c>
      <c r="I167" s="122" t="n">
        <v>4.9378707347776</v>
      </c>
      <c r="J167" s="122" t="n">
        <v>88.5789145140146</v>
      </c>
      <c r="K167" s="122" t="n">
        <v>1.63419487208987</v>
      </c>
    </row>
    <row r="168">
      <c r="A168" s="122" t="s">
        <v>95</v>
      </c>
      <c r="B168" s="122" t="s">
        <v>96</v>
      </c>
      <c r="C168" s="122" t="s">
        <v>24</v>
      </c>
      <c r="D168" s="122" t="n">
        <v>968.277704</v>
      </c>
      <c r="E168" s="122" t="n">
        <v>20.6559252845769</v>
      </c>
      <c r="F168" s="122" t="n">
        <v>20.4357806681814</v>
      </c>
      <c r="G168" s="122" t="n">
        <v>18.2383855759155</v>
      </c>
      <c r="H168" s="122" t="n">
        <v>3769.8711327</v>
      </c>
      <c r="I168" s="122" t="n">
        <v>11.8283452354317</v>
      </c>
      <c r="J168" s="122" t="n">
        <v>79.5642193318186</v>
      </c>
      <c r="K168" s="122" t="n">
        <v>4.68446307273801</v>
      </c>
    </row>
    <row r="169">
      <c r="A169" s="122" t="s">
        <v>97</v>
      </c>
      <c r="B169" s="122" t="s">
        <v>98</v>
      </c>
      <c r="C169" s="122" t="s">
        <v>22</v>
      </c>
      <c r="D169" s="122" t="n">
        <v>7566.29754</v>
      </c>
      <c r="E169" s="122" t="n">
        <v>10.2333130042278</v>
      </c>
      <c r="F169" s="122" t="n">
        <v>12.6596373233687</v>
      </c>
      <c r="G169" s="122" t="n">
        <v>9.16179247774216</v>
      </c>
      <c r="H169" s="122" t="n">
        <v>52200.7980468</v>
      </c>
      <c r="I169" s="122" t="n">
        <v>4.68952044668418</v>
      </c>
      <c r="J169" s="122" t="n">
        <v>87.3403626766313</v>
      </c>
      <c r="K169" s="122" t="n">
        <v>1.32796528942301</v>
      </c>
    </row>
    <row r="170">
      <c r="A170" s="122" t="s">
        <v>97</v>
      </c>
      <c r="B170" s="122" t="s">
        <v>98</v>
      </c>
      <c r="C170" s="122" t="s">
        <v>23</v>
      </c>
      <c r="D170" s="122" t="n">
        <v>9914.590112</v>
      </c>
      <c r="E170" s="122" t="n">
        <v>8.711583544511</v>
      </c>
      <c r="F170" s="122" t="n">
        <v>17.3244774613697</v>
      </c>
      <c r="G170" s="122" t="n">
        <v>7.73868578032387</v>
      </c>
      <c r="H170" s="122" t="n">
        <v>47314.207317</v>
      </c>
      <c r="I170" s="122" t="n">
        <v>4.00369041739648</v>
      </c>
      <c r="J170" s="122" t="n">
        <v>82.6755225386303</v>
      </c>
      <c r="K170" s="122" t="n">
        <v>1.62162491708714</v>
      </c>
    </row>
    <row r="171">
      <c r="A171" s="122" t="s">
        <v>97</v>
      </c>
      <c r="B171" s="122" t="s">
        <v>98</v>
      </c>
      <c r="C171" s="122" t="s">
        <v>24</v>
      </c>
      <c r="D171" s="122" t="n">
        <v>3149.2373215</v>
      </c>
      <c r="E171" s="122" t="n">
        <v>14.1938958030993</v>
      </c>
      <c r="F171" s="122" t="n">
        <v>26.1058931803775</v>
      </c>
      <c r="G171" s="122" t="n">
        <v>11.6227363756423</v>
      </c>
      <c r="H171" s="122" t="n">
        <v>8914.0822506</v>
      </c>
      <c r="I171" s="122" t="n">
        <v>9.9369960018123</v>
      </c>
      <c r="J171" s="122" t="n">
        <v>73.8941068196225</v>
      </c>
      <c r="K171" s="122" t="n">
        <v>4.10617202569167</v>
      </c>
    </row>
    <row r="172">
      <c r="A172" s="122" t="s">
        <v>99</v>
      </c>
      <c r="B172" s="122" t="s">
        <v>100</v>
      </c>
      <c r="C172" s="122" t="s">
        <v>22</v>
      </c>
      <c r="D172" s="122" t="n">
        <v>21006.5788674</v>
      </c>
      <c r="E172" s="122" t="n">
        <v>6.4516036763357</v>
      </c>
      <c r="F172" s="122" t="n">
        <v>14.8000762327571</v>
      </c>
      <c r="G172" s="122" t="n">
        <v>5.97767507952124</v>
      </c>
      <c r="H172" s="122" t="n">
        <v>120929.0337405</v>
      </c>
      <c r="I172" s="122" t="n">
        <v>3.05612122212233</v>
      </c>
      <c r="J172" s="122" t="n">
        <v>85.1999237672429</v>
      </c>
      <c r="K172" s="122" t="n">
        <v>1.03838176091868</v>
      </c>
    </row>
    <row r="173">
      <c r="A173" s="122" t="s">
        <v>99</v>
      </c>
      <c r="B173" s="122" t="s">
        <v>100</v>
      </c>
      <c r="C173" s="122" t="s">
        <v>23</v>
      </c>
      <c r="D173" s="122" t="n">
        <v>14993.4299557</v>
      </c>
      <c r="E173" s="122" t="n">
        <v>6.95478483377155</v>
      </c>
      <c r="F173" s="122" t="n">
        <v>17.9903847748799</v>
      </c>
      <c r="G173" s="122" t="n">
        <v>6.25762533425617</v>
      </c>
      <c r="H173" s="122" t="n">
        <v>68347.9223462</v>
      </c>
      <c r="I173" s="122" t="n">
        <v>3.67793633144054</v>
      </c>
      <c r="J173" s="122" t="n">
        <v>82.0096152251201</v>
      </c>
      <c r="K173" s="122" t="n">
        <v>1.37273034669502</v>
      </c>
    </row>
    <row r="174">
      <c r="A174" s="122" t="s">
        <v>99</v>
      </c>
      <c r="B174" s="122" t="s">
        <v>100</v>
      </c>
      <c r="C174" s="122" t="s">
        <v>24</v>
      </c>
      <c r="D174" s="122" t="n">
        <v>3705.6908016</v>
      </c>
      <c r="E174" s="122" t="n">
        <v>12.5744393968925</v>
      </c>
      <c r="F174" s="122" t="n">
        <v>20.0980598843233</v>
      </c>
      <c r="G174" s="122" t="n">
        <v>11.3158405201878</v>
      </c>
      <c r="H174" s="122" t="n">
        <v>14732.3615424</v>
      </c>
      <c r="I174" s="122" t="n">
        <v>7.88040755096618</v>
      </c>
      <c r="J174" s="122" t="n">
        <v>79.9019401156767</v>
      </c>
      <c r="K174" s="122" t="n">
        <v>2.84631937706311</v>
      </c>
    </row>
    <row r="175">
      <c r="A175" s="122" t="s">
        <v>101</v>
      </c>
      <c r="B175" s="122" t="s">
        <v>102</v>
      </c>
      <c r="C175" s="122" t="s">
        <v>22</v>
      </c>
      <c r="D175" s="122" t="n">
        <v>3526.8035893</v>
      </c>
      <c r="E175" s="122" t="n">
        <v>12.8889345936716</v>
      </c>
      <c r="F175" s="122" t="n">
        <v>21.2818299534947</v>
      </c>
      <c r="G175" s="122" t="n">
        <v>10.9997904122381</v>
      </c>
      <c r="H175" s="122" t="n">
        <v>13045.0964635</v>
      </c>
      <c r="I175" s="122" t="n">
        <v>8.13682915546032</v>
      </c>
      <c r="J175" s="122" t="n">
        <v>78.7181700465053</v>
      </c>
      <c r="K175" s="122" t="n">
        <v>2.97384541509328</v>
      </c>
    </row>
    <row r="176">
      <c r="A176" s="122" t="s">
        <v>101</v>
      </c>
      <c r="B176" s="122" t="s">
        <v>102</v>
      </c>
      <c r="C176" s="122" t="s">
        <v>23</v>
      </c>
      <c r="D176" s="122" t="n">
        <v>3332.9670801</v>
      </c>
      <c r="E176" s="122" t="n">
        <v>11.5270036099364</v>
      </c>
      <c r="F176" s="122" t="n">
        <v>28.6954424864402</v>
      </c>
      <c r="G176" s="122" t="n">
        <v>8.67107695141701</v>
      </c>
      <c r="H176" s="122" t="n">
        <v>8282.003073</v>
      </c>
      <c r="I176" s="122" t="n">
        <v>8.19712489769739</v>
      </c>
      <c r="J176" s="122" t="n">
        <v>71.3045575135599</v>
      </c>
      <c r="K176" s="122" t="n">
        <v>3.48954398752935</v>
      </c>
    </row>
    <row r="177">
      <c r="A177" s="122" t="s">
        <v>101</v>
      </c>
      <c r="B177" s="122" t="s">
        <v>102</v>
      </c>
      <c r="C177" s="122" t="s">
        <v>24</v>
      </c>
      <c r="D177" s="122" t="n">
        <v>919.1132358</v>
      </c>
      <c r="E177" s="122" t="n">
        <v>20.278744354541</v>
      </c>
      <c r="F177" s="122" t="n">
        <v>36.1619567310868</v>
      </c>
      <c r="G177" s="122" t="n">
        <v>13.8081264337358</v>
      </c>
      <c r="H177" s="122" t="n">
        <v>1622.5446801</v>
      </c>
      <c r="I177" s="122" t="n">
        <v>12.7892495760634</v>
      </c>
      <c r="J177" s="122" t="n">
        <v>63.8380432689132</v>
      </c>
      <c r="K177" s="122" t="n">
        <v>7.82180726515603</v>
      </c>
    </row>
    <row r="178">
      <c r="A178" s="122" t="s">
        <v>103</v>
      </c>
      <c r="B178" s="122" t="s">
        <v>104</v>
      </c>
      <c r="C178" s="122" t="s">
        <v>22</v>
      </c>
      <c r="D178" s="122" t="n">
        <v>4409.4247349</v>
      </c>
      <c r="E178" s="122" t="n">
        <v>7.51417628531992</v>
      </c>
      <c r="F178" s="122" t="n">
        <v>14.8588402444006</v>
      </c>
      <c r="G178" s="122" t="n">
        <v>6.86991306943751</v>
      </c>
      <c r="H178" s="122" t="n">
        <v>25266.0052608</v>
      </c>
      <c r="I178" s="122" t="n">
        <v>3.41787454505681</v>
      </c>
      <c r="J178" s="122" t="n">
        <v>85.1411597555994</v>
      </c>
      <c r="K178" s="122" t="n">
        <v>1.19893763585923</v>
      </c>
    </row>
    <row r="179">
      <c r="A179" s="122" t="s">
        <v>103</v>
      </c>
      <c r="B179" s="122" t="s">
        <v>104</v>
      </c>
      <c r="C179" s="122" t="s">
        <v>23</v>
      </c>
      <c r="D179" s="122" t="n">
        <v>4932.0530961</v>
      </c>
      <c r="E179" s="122" t="n">
        <v>8.11149534281121</v>
      </c>
      <c r="F179" s="122" t="n">
        <v>20.3300891109123</v>
      </c>
      <c r="G179" s="122" t="n">
        <v>6.79526542974812</v>
      </c>
      <c r="H179" s="122" t="n">
        <v>19327.816446</v>
      </c>
      <c r="I179" s="122" t="n">
        <v>3.84171806204436</v>
      </c>
      <c r="J179" s="122" t="n">
        <v>79.6699108890877</v>
      </c>
      <c r="K179" s="122" t="n">
        <v>1.73400911557945</v>
      </c>
    </row>
    <row r="180">
      <c r="A180" s="122" t="s">
        <v>103</v>
      </c>
      <c r="B180" s="122" t="s">
        <v>104</v>
      </c>
      <c r="C180" s="122" t="s">
        <v>24</v>
      </c>
      <c r="D180" s="122" t="n">
        <v>675.0398263</v>
      </c>
      <c r="E180" s="122" t="n">
        <v>17.4216728869686</v>
      </c>
      <c r="F180" s="122" t="n">
        <v>25.7962837407494</v>
      </c>
      <c r="G180" s="122" t="n">
        <v>14.0225117852154</v>
      </c>
      <c r="H180" s="122" t="n">
        <v>1941.7705371</v>
      </c>
      <c r="I180" s="122" t="n">
        <v>11.6628577409181</v>
      </c>
      <c r="J180" s="122" t="n">
        <v>74.2037162592506</v>
      </c>
      <c r="K180" s="122" t="n">
        <v>4.87480561627969</v>
      </c>
    </row>
    <row r="181">
      <c r="A181" s="122" t="s">
        <v>105</v>
      </c>
      <c r="B181" s="122" t="s">
        <v>106</v>
      </c>
      <c r="C181" s="122" t="s">
        <v>22</v>
      </c>
      <c r="D181" s="122" t="n">
        <v>713.4053753</v>
      </c>
      <c r="E181" s="122" t="n">
        <v>16.486621705086</v>
      </c>
      <c r="F181" s="122" t="n">
        <v>19.0370666616514</v>
      </c>
      <c r="G181" s="122" t="n">
        <v>14.7175960608712</v>
      </c>
      <c r="H181" s="122" t="n">
        <v>3034.0489357</v>
      </c>
      <c r="I181" s="122" t="n">
        <v>9.96867246926168</v>
      </c>
      <c r="J181" s="122" t="n">
        <v>80.9629333383486</v>
      </c>
      <c r="K181" s="122" t="n">
        <v>3.46059419733691</v>
      </c>
    </row>
    <row r="182">
      <c r="A182" s="122" t="s">
        <v>105</v>
      </c>
      <c r="B182" s="122" t="s">
        <v>106</v>
      </c>
      <c r="C182" s="122" t="s">
        <v>23</v>
      </c>
      <c r="D182" s="122" t="n">
        <v>864.8560218</v>
      </c>
      <c r="E182" s="122" t="n">
        <v>19.9717038055608</v>
      </c>
      <c r="F182" s="122" t="n">
        <v>24.7630637119838</v>
      </c>
      <c r="G182" s="122" t="n">
        <v>16.5282597980651</v>
      </c>
      <c r="H182" s="122" t="n">
        <v>2627.6682953</v>
      </c>
      <c r="I182" s="122" t="n">
        <v>10.965976403006</v>
      </c>
      <c r="J182" s="122" t="n">
        <v>75.2369362880162</v>
      </c>
      <c r="K182" s="122" t="n">
        <v>5.44001883411219</v>
      </c>
    </row>
    <row r="183">
      <c r="A183" s="122" t="s">
        <v>105</v>
      </c>
      <c r="B183" s="122" t="s">
        <v>106</v>
      </c>
      <c r="C183" s="122" t="s">
        <v>24</v>
      </c>
      <c r="D183" s="122" t="n">
        <v>282.1429498</v>
      </c>
      <c r="E183" s="122" t="n">
        <v>28.3055361664398</v>
      </c>
      <c r="F183" s="122" t="n">
        <v>31.2285312028021</v>
      </c>
      <c r="G183" s="122" t="n">
        <v>23.2333903635049</v>
      </c>
      <c r="H183" s="122" t="n">
        <v>621.3351804</v>
      </c>
      <c r="I183" s="122" t="n">
        <v>19.6295059300431</v>
      </c>
      <c r="J183" s="122" t="n">
        <v>68.7714687971979</v>
      </c>
      <c r="K183" s="122" t="n">
        <v>10.5500823030721</v>
      </c>
    </row>
    <row r="184">
      <c r="A184" s="122" t="s">
        <v>107</v>
      </c>
      <c r="B184" s="122" t="s">
        <v>108</v>
      </c>
      <c r="C184" s="122" t="s">
        <v>22</v>
      </c>
      <c r="D184" s="122" t="n">
        <v>1109.0949851</v>
      </c>
      <c r="E184" s="122" t="n">
        <v>15.318098546559</v>
      </c>
      <c r="F184" s="122" t="n">
        <v>19.3399356870916</v>
      </c>
      <c r="G184" s="122" t="n">
        <v>14.2221602999828</v>
      </c>
      <c r="H184" s="122" t="n">
        <v>4625.644794</v>
      </c>
      <c r="I184" s="122" t="n">
        <v>8.60616586179427</v>
      </c>
      <c r="J184" s="122" t="n">
        <v>80.6600643129084</v>
      </c>
      <c r="K184" s="122" t="n">
        <v>3.41006008210132</v>
      </c>
    </row>
    <row r="185">
      <c r="A185" s="122" t="s">
        <v>107</v>
      </c>
      <c r="B185" s="122" t="s">
        <v>108</v>
      </c>
      <c r="C185" s="122" t="s">
        <v>23</v>
      </c>
      <c r="D185" s="122" t="n">
        <v>1123.9376259</v>
      </c>
      <c r="E185" s="122" t="n">
        <v>18.1545244205683</v>
      </c>
      <c r="F185" s="122" t="n">
        <v>24.2773148390835</v>
      </c>
      <c r="G185" s="122" t="n">
        <v>14.2294047301654</v>
      </c>
      <c r="H185" s="122" t="n">
        <v>3505.6420181</v>
      </c>
      <c r="I185" s="122" t="n">
        <v>10.8353190490172</v>
      </c>
      <c r="J185" s="122" t="n">
        <v>75.7226851609165</v>
      </c>
      <c r="K185" s="122" t="n">
        <v>4.56206403500957</v>
      </c>
    </row>
    <row r="186">
      <c r="A186" s="122" t="s">
        <v>107</v>
      </c>
      <c r="B186" s="122" t="s">
        <v>108</v>
      </c>
      <c r="C186" s="122" t="s">
        <v>24</v>
      </c>
      <c r="D186" s="122" t="n">
        <v>845.687269</v>
      </c>
      <c r="E186" s="122" t="n">
        <v>23.1170302853618</v>
      </c>
      <c r="F186" s="122" t="n">
        <v>31.0766347028041</v>
      </c>
      <c r="G186" s="122" t="n">
        <v>15.3005948387812</v>
      </c>
      <c r="H186" s="122" t="n">
        <v>1875.608898</v>
      </c>
      <c r="I186" s="122" t="n">
        <v>14.4040813951256</v>
      </c>
      <c r="J186" s="122" t="n">
        <v>68.9233652971959</v>
      </c>
      <c r="K186" s="122" t="n">
        <v>6.89883604043573</v>
      </c>
    </row>
    <row r="187">
      <c r="A187" s="122" t="s">
        <v>109</v>
      </c>
      <c r="B187" s="122" t="s">
        <v>110</v>
      </c>
      <c r="C187" s="122" t="s">
        <v>22</v>
      </c>
      <c r="D187" s="122" t="n">
        <v>3269.7010236</v>
      </c>
      <c r="E187" s="122" t="n">
        <v>12.8570631713303</v>
      </c>
      <c r="F187" s="122" t="n">
        <v>15.5373159266277</v>
      </c>
      <c r="G187" s="122" t="n">
        <v>11.2947125889143</v>
      </c>
      <c r="H187" s="122" t="n">
        <v>17774.4808611</v>
      </c>
      <c r="I187" s="122" t="n">
        <v>5.87153458219516</v>
      </c>
      <c r="J187" s="122" t="n">
        <v>84.4626840733723</v>
      </c>
      <c r="K187" s="122" t="n">
        <v>2.07771656465445</v>
      </c>
    </row>
    <row r="188">
      <c r="A188" s="122" t="s">
        <v>109</v>
      </c>
      <c r="B188" s="122" t="s">
        <v>110</v>
      </c>
      <c r="C188" s="122" t="s">
        <v>23</v>
      </c>
      <c r="D188" s="122" t="n">
        <v>1973.0312316</v>
      </c>
      <c r="E188" s="122" t="n">
        <v>14.0472820496311</v>
      </c>
      <c r="F188" s="122" t="n">
        <v>15.6469944224827</v>
      </c>
      <c r="G188" s="122" t="n">
        <v>12.7819783446973</v>
      </c>
      <c r="H188" s="122" t="n">
        <v>10636.6187646</v>
      </c>
      <c r="I188" s="122" t="n">
        <v>6.89222796053066</v>
      </c>
      <c r="J188" s="122" t="n">
        <v>84.3530055775173</v>
      </c>
      <c r="K188" s="122" t="n">
        <v>2.37098301949633</v>
      </c>
    </row>
    <row r="189">
      <c r="A189" s="122" t="s">
        <v>109</v>
      </c>
      <c r="B189" s="122" t="s">
        <v>110</v>
      </c>
      <c r="C189" s="122" t="s">
        <v>24</v>
      </c>
      <c r="D189" s="122" t="n">
        <v>643.8090857</v>
      </c>
      <c r="E189" s="122" t="n">
        <v>24.9585947029919</v>
      </c>
      <c r="F189" s="122" t="n">
        <v>19.0986755911736</v>
      </c>
      <c r="G189" s="122" t="n">
        <v>21.1021533381055</v>
      </c>
      <c r="H189" s="122" t="n">
        <v>2727.1528568</v>
      </c>
      <c r="I189" s="122" t="n">
        <v>12.0868889190252</v>
      </c>
      <c r="J189" s="122" t="n">
        <v>80.9013244088264</v>
      </c>
      <c r="K189" s="122" t="n">
        <v>4.98166357380065</v>
      </c>
    </row>
    <row r="190">
      <c r="A190" s="122" t="s">
        <v>111</v>
      </c>
      <c r="B190" s="122" t="s">
        <v>112</v>
      </c>
      <c r="C190" s="122" t="s">
        <v>22</v>
      </c>
      <c r="D190" s="122" t="n">
        <v>209.320991</v>
      </c>
      <c r="E190" s="122" t="n">
        <v>23.446301406575</v>
      </c>
      <c r="F190" s="122" t="n">
        <v>12.1257004372236</v>
      </c>
      <c r="G190" s="122" t="n">
        <v>19.0373931715384</v>
      </c>
      <c r="H190" s="122" t="n">
        <v>1516.9379751</v>
      </c>
      <c r="I190" s="122" t="n">
        <v>11.2665285771507</v>
      </c>
      <c r="J190" s="122" t="n">
        <v>87.8742995627764</v>
      </c>
      <c r="K190" s="122" t="n">
        <v>2.62695381758134</v>
      </c>
    </row>
    <row r="191">
      <c r="A191" s="122" t="s">
        <v>111</v>
      </c>
      <c r="B191" s="122" t="s">
        <v>112</v>
      </c>
      <c r="C191" s="122" t="s">
        <v>23</v>
      </c>
      <c r="D191" s="122" t="n">
        <v>171.2928745</v>
      </c>
      <c r="E191" s="122" t="n">
        <v>26.0309588821734</v>
      </c>
      <c r="F191" s="122" t="n">
        <v>20.1880938669637</v>
      </c>
      <c r="G191" s="122" t="n">
        <v>23.4139769096329</v>
      </c>
      <c r="H191" s="122" t="n">
        <v>677.1917602</v>
      </c>
      <c r="I191" s="122" t="n">
        <v>12.1814825278817</v>
      </c>
      <c r="J191" s="122" t="n">
        <v>79.8119061330363</v>
      </c>
      <c r="K191" s="122" t="n">
        <v>5.92246929753421</v>
      </c>
    </row>
    <row r="192">
      <c r="A192" s="122" t="s">
        <v>111</v>
      </c>
      <c r="B192" s="122" t="s">
        <v>112</v>
      </c>
      <c r="C192" s="122" t="s">
        <v>24</v>
      </c>
      <c r="D192" s="122" t="n">
        <v>107.4382845</v>
      </c>
      <c r="E192" s="122" t="n">
        <v>39.0250415962586</v>
      </c>
      <c r="F192" s="122" t="n">
        <v>19.96672904419</v>
      </c>
      <c r="G192" s="122" t="n">
        <v>33.723009607149</v>
      </c>
      <c r="H192" s="122" t="n">
        <v>430.6482707</v>
      </c>
      <c r="I192" s="122" t="n">
        <v>16.8740576451106</v>
      </c>
      <c r="J192" s="122" t="n">
        <v>80.03327095581</v>
      </c>
      <c r="K192" s="122" t="n">
        <v>8.4132284903405</v>
      </c>
    </row>
    <row r="193">
      <c r="A193" s="122" t="s">
        <v>113</v>
      </c>
      <c r="B193" s="122" t="s">
        <v>114</v>
      </c>
      <c r="C193" s="122" t="s">
        <v>22</v>
      </c>
      <c r="D193" s="122" t="n">
        <v>1991.914341</v>
      </c>
      <c r="E193" s="122" t="n">
        <v>14.147360426832</v>
      </c>
      <c r="F193" s="122" t="n">
        <v>14.4700697038686</v>
      </c>
      <c r="G193" s="122" t="n">
        <v>13.6593152508133</v>
      </c>
      <c r="H193" s="122" t="n">
        <v>11773.8406399</v>
      </c>
      <c r="I193" s="122" t="n">
        <v>7.71013081280811</v>
      </c>
      <c r="J193" s="122" t="n">
        <v>85.5299302961314</v>
      </c>
      <c r="K193" s="122" t="n">
        <v>2.31090149497438</v>
      </c>
    </row>
    <row r="194">
      <c r="A194" s="122" t="s">
        <v>113</v>
      </c>
      <c r="B194" s="122" t="s">
        <v>114</v>
      </c>
      <c r="C194" s="122" t="s">
        <v>23</v>
      </c>
      <c r="D194" s="122" t="n">
        <v>1680.8480382</v>
      </c>
      <c r="E194" s="122" t="n">
        <v>15.4585763564644</v>
      </c>
      <c r="F194" s="122" t="n">
        <v>14.1914337690146</v>
      </c>
      <c r="G194" s="122" t="n">
        <v>15.155624062073</v>
      </c>
      <c r="H194" s="122" t="n">
        <v>10163.255</v>
      </c>
      <c r="I194" s="122" t="n">
        <v>7.6162140188834</v>
      </c>
      <c r="J194" s="122" t="n">
        <v>85.8085662309854</v>
      </c>
      <c r="K194" s="122" t="n">
        <v>2.50651006714208</v>
      </c>
    </row>
    <row r="195">
      <c r="A195" s="122" t="s">
        <v>113</v>
      </c>
      <c r="B195" s="122" t="s">
        <v>114</v>
      </c>
      <c r="C195" s="122" t="s">
        <v>24</v>
      </c>
      <c r="D195" s="122" t="n">
        <v>1512.755353</v>
      </c>
      <c r="E195" s="122" t="n">
        <v>18.2292174836885</v>
      </c>
      <c r="F195" s="122" t="n">
        <v>26.9564327175062</v>
      </c>
      <c r="G195" s="122" t="n">
        <v>14.1146777483222</v>
      </c>
      <c r="H195" s="122" t="n">
        <v>4099.0975537</v>
      </c>
      <c r="I195" s="122" t="n">
        <v>10.2235456163183</v>
      </c>
      <c r="J195" s="122" t="n">
        <v>73.0435672824938</v>
      </c>
      <c r="K195" s="122" t="n">
        <v>5.20896466598392</v>
      </c>
    </row>
    <row r="196">
      <c r="A196" s="122" t="s">
        <v>115</v>
      </c>
      <c r="B196" s="122" t="s">
        <v>116</v>
      </c>
      <c r="C196" s="122" t="s">
        <v>22</v>
      </c>
      <c r="D196" s="122" t="n">
        <v>2071.2104815</v>
      </c>
      <c r="E196" s="122" t="n">
        <v>17.7134122795017</v>
      </c>
      <c r="F196" s="122" t="n">
        <v>12.6771849148522</v>
      </c>
      <c r="G196" s="122" t="n">
        <v>17.2219077511179</v>
      </c>
      <c r="H196" s="122" t="n">
        <v>14266.8842565</v>
      </c>
      <c r="I196" s="122" t="n">
        <v>8.06888808916456</v>
      </c>
      <c r="J196" s="122" t="n">
        <v>87.3228150851478</v>
      </c>
      <c r="K196" s="122" t="n">
        <v>2.5002092401002</v>
      </c>
    </row>
    <row r="197">
      <c r="A197" s="122" t="s">
        <v>115</v>
      </c>
      <c r="B197" s="122" t="s">
        <v>116</v>
      </c>
      <c r="C197" s="122" t="s">
        <v>23</v>
      </c>
      <c r="D197" s="122" t="n">
        <v>2096.7349059</v>
      </c>
      <c r="E197" s="122" t="n">
        <v>18.6922119833845</v>
      </c>
      <c r="F197" s="122" t="n">
        <v>14.3448465613833</v>
      </c>
      <c r="G197" s="122" t="n">
        <v>17.1761072713365</v>
      </c>
      <c r="H197" s="122" t="n">
        <v>12519.907363</v>
      </c>
      <c r="I197" s="122" t="n">
        <v>6.80563992468167</v>
      </c>
      <c r="J197" s="122" t="n">
        <v>85.6551534386167</v>
      </c>
      <c r="K197" s="122" t="n">
        <v>2.87651838141593</v>
      </c>
    </row>
    <row r="198">
      <c r="A198" s="122" t="s">
        <v>115</v>
      </c>
      <c r="B198" s="122" t="s">
        <v>116</v>
      </c>
      <c r="C198" s="122" t="s">
        <v>24</v>
      </c>
      <c r="D198" s="122" t="n">
        <v>368.2405233</v>
      </c>
      <c r="E198" s="122" t="n">
        <v>36.1332684546954</v>
      </c>
      <c r="F198" s="122" t="n">
        <v>7.20701931021277</v>
      </c>
      <c r="G198" s="122" t="n">
        <v>34.9562348442859</v>
      </c>
      <c r="H198" s="122" t="n">
        <v>4741.229945</v>
      </c>
      <c r="I198" s="122" t="n">
        <v>11.9649786166488</v>
      </c>
      <c r="J198" s="122" t="n">
        <v>92.7929806897872</v>
      </c>
      <c r="K198" s="122" t="n">
        <v>2.71497108576908</v>
      </c>
    </row>
    <row r="199">
      <c r="A199" s="122" t="s">
        <v>117</v>
      </c>
      <c r="B199" s="122" t="s">
        <v>118</v>
      </c>
      <c r="C199" s="122" t="s">
        <v>22</v>
      </c>
      <c r="D199" s="122" t="n">
        <v>5.4138972</v>
      </c>
      <c r="E199" s="122" t="n">
        <v>70.1472374412202</v>
      </c>
      <c r="F199" s="122" t="n">
        <v>15.7894736842105</v>
      </c>
      <c r="G199" s="122" t="n">
        <v>63.7124084027495</v>
      </c>
      <c r="H199" s="122" t="n">
        <v>28.8741184</v>
      </c>
      <c r="I199" s="122" t="n">
        <v>28.347335475692</v>
      </c>
      <c r="J199" s="122" t="n">
        <v>84.2105263157895</v>
      </c>
      <c r="K199" s="122" t="n">
        <v>11.9460765755155</v>
      </c>
    </row>
    <row r="200">
      <c r="A200" s="122" t="s">
        <v>117</v>
      </c>
      <c r="B200" s="122" t="s">
        <v>118</v>
      </c>
      <c r="C200" s="122" t="s">
        <v>23</v>
      </c>
      <c r="D200" s="122"/>
      <c r="E200" s="122"/>
      <c r="F200" s="122"/>
      <c r="G200" s="122"/>
      <c r="H200" s="122" t="n">
        <v>3.6092648</v>
      </c>
      <c r="I200" s="122" t="n">
        <v>65.4653670707977</v>
      </c>
      <c r="J200" s="122" t="n">
        <v>100</v>
      </c>
      <c r="K200" s="122" t="n">
        <v>0</v>
      </c>
    </row>
    <row r="201">
      <c r="A201" s="122" t="s">
        <v>117</v>
      </c>
      <c r="B201" s="122" t="s">
        <v>118</v>
      </c>
      <c r="C201" s="122" t="s">
        <v>24</v>
      </c>
      <c r="D201" s="122"/>
      <c r="E201" s="122"/>
      <c r="F201" s="122"/>
      <c r="G201" s="122"/>
      <c r="H201" s="122" t="n">
        <v>3.6092648</v>
      </c>
      <c r="I201" s="122" t="n">
        <v>65.4653670707977</v>
      </c>
      <c r="J201" s="122" t="n">
        <v>100</v>
      </c>
      <c r="K201" s="122" t="n">
        <v>0</v>
      </c>
    </row>
    <row r="202">
      <c r="A202" t="s">
        <v>27</v>
      </c>
    </row>
    <row r="203">
      <c r="A203" t="s">
        <v>28</v>
      </c>
    </row>
    <row r="204">
      <c r="A204" t="s">
        <v>29</v>
      </c>
    </row>
    <row r="205">
      <c r="A205" t="s">
        <v>30</v>
      </c>
    </row>
    <row r="206">
      <c r="A206" t="s">
        <v>31</v>
      </c>
    </row>
    <row r="209">
      <c r="K209" s="7" t="str">
        <f>=HYPERLINK("#'Indice'!A1", "Ir al índice")</f>
      </c>
    </row>
    <row r="210">
      <c r="A210" s="4" t="s">
        <v>470</v>
      </c>
    </row>
    <row r="211">
      <c r="A211" s="5" t="s">
        <v>33</v>
      </c>
      <c r="B211" s="5" t="s">
        <v>78</v>
      </c>
      <c r="C211" s="5" t="s">
        <v>11</v>
      </c>
      <c r="D211" s="5" t="s">
        <v>12</v>
      </c>
      <c r="E211" s="5" t="s">
        <v>13</v>
      </c>
      <c r="F211" s="5" t="s">
        <v>14</v>
      </c>
      <c r="G211" s="5" t="s">
        <v>15</v>
      </c>
      <c r="H211" s="5" t="s">
        <v>16</v>
      </c>
      <c r="I211" s="5" t="s">
        <v>17</v>
      </c>
      <c r="J211" s="5" t="s">
        <v>18</v>
      </c>
      <c r="K211" s="5" t="s">
        <v>19</v>
      </c>
    </row>
    <row r="212">
      <c r="A212" s="123" t="s">
        <v>79</v>
      </c>
      <c r="B212" s="123" t="s">
        <v>80</v>
      </c>
      <c r="C212" s="123" t="s">
        <v>22</v>
      </c>
      <c r="D212" s="123" t="n">
        <v>11239.9300595</v>
      </c>
      <c r="E212" s="123" t="n">
        <v>7.55916613337407</v>
      </c>
      <c r="F212" s="123" t="n">
        <v>15.7662921080964</v>
      </c>
      <c r="G212" s="123" t="n">
        <v>6.66586357913654</v>
      </c>
      <c r="H212" s="123" t="n">
        <v>60050.9605471</v>
      </c>
      <c r="I212" s="123" t="n">
        <v>3.99582921704824</v>
      </c>
      <c r="J212" s="123" t="n">
        <v>84.2337078919036</v>
      </c>
      <c r="K212" s="123" t="n">
        <v>1.24767097367073</v>
      </c>
    </row>
    <row r="213">
      <c r="A213" s="123" t="s">
        <v>79</v>
      </c>
      <c r="B213" s="123" t="s">
        <v>80</v>
      </c>
      <c r="C213" s="123" t="s">
        <v>23</v>
      </c>
      <c r="D213" s="123" t="n">
        <v>12554.6223649</v>
      </c>
      <c r="E213" s="123" t="n">
        <v>8.11424475845462</v>
      </c>
      <c r="F213" s="123" t="n">
        <v>24.643674358187</v>
      </c>
      <c r="G213" s="123" t="n">
        <v>6.37105669166974</v>
      </c>
      <c r="H213" s="123" t="n">
        <v>38389.9818464</v>
      </c>
      <c r="I213" s="123" t="n">
        <v>4.55457537928699</v>
      </c>
      <c r="J213" s="123" t="n">
        <v>75.356325641813</v>
      </c>
      <c r="K213" s="123" t="n">
        <v>2.08351780809147</v>
      </c>
    </row>
    <row r="214">
      <c r="A214" s="123" t="s">
        <v>79</v>
      </c>
      <c r="B214" s="123" t="s">
        <v>80</v>
      </c>
      <c r="C214" s="123" t="s">
        <v>24</v>
      </c>
      <c r="D214" s="123" t="n">
        <v>1506.595162</v>
      </c>
      <c r="E214" s="123" t="n">
        <v>17.582186219488</v>
      </c>
      <c r="F214" s="123" t="n">
        <v>19.1793181579232</v>
      </c>
      <c r="G214" s="123" t="n">
        <v>15.7982887117574</v>
      </c>
      <c r="H214" s="123" t="n">
        <v>6348.7162187</v>
      </c>
      <c r="I214" s="123" t="n">
        <v>10.4219308531889</v>
      </c>
      <c r="J214" s="123" t="n">
        <v>80.8206818420768</v>
      </c>
      <c r="K214" s="123" t="n">
        <v>3.74904540084903</v>
      </c>
    </row>
    <row r="215">
      <c r="A215" s="123" t="s">
        <v>81</v>
      </c>
      <c r="B215" s="123" t="s">
        <v>82</v>
      </c>
      <c r="C215" s="123" t="s">
        <v>22</v>
      </c>
      <c r="D215" s="123" t="n">
        <v>4260.7980161</v>
      </c>
      <c r="E215" s="123" t="n">
        <v>11.466773402303</v>
      </c>
      <c r="F215" s="123" t="n">
        <v>15.8220439750878</v>
      </c>
      <c r="G215" s="123" t="n">
        <v>10.8589620225765</v>
      </c>
      <c r="H215" s="123" t="n">
        <v>22668.7063059</v>
      </c>
      <c r="I215" s="123" t="n">
        <v>6.25258492840284</v>
      </c>
      <c r="J215" s="123" t="n">
        <v>84.1779560249122</v>
      </c>
      <c r="K215" s="123" t="n">
        <v>2.0410447432837</v>
      </c>
    </row>
    <row r="216">
      <c r="A216" s="123" t="s">
        <v>81</v>
      </c>
      <c r="B216" s="123" t="s">
        <v>82</v>
      </c>
      <c r="C216" s="123" t="s">
        <v>23</v>
      </c>
      <c r="D216" s="123" t="n">
        <v>4996.7431884</v>
      </c>
      <c r="E216" s="123" t="n">
        <v>9.85529675791599</v>
      </c>
      <c r="F216" s="123" t="n">
        <v>20.5951059622302</v>
      </c>
      <c r="G216" s="123" t="n">
        <v>8.61387409631203</v>
      </c>
      <c r="H216" s="123" t="n">
        <v>19265.0556951</v>
      </c>
      <c r="I216" s="123" t="n">
        <v>5.38249487515605</v>
      </c>
      <c r="J216" s="123" t="n">
        <v>79.4048940377698</v>
      </c>
      <c r="K216" s="123" t="n">
        <v>2.23416518476143</v>
      </c>
    </row>
    <row r="217">
      <c r="A217" s="123" t="s">
        <v>81</v>
      </c>
      <c r="B217" s="123" t="s">
        <v>82</v>
      </c>
      <c r="C217" s="123" t="s">
        <v>24</v>
      </c>
      <c r="D217" s="123" t="n">
        <v>1293.8406891</v>
      </c>
      <c r="E217" s="123" t="n">
        <v>21.8254075713675</v>
      </c>
      <c r="F217" s="123" t="n">
        <v>31.4564626460353</v>
      </c>
      <c r="G217" s="123" t="n">
        <v>15.0876063849992</v>
      </c>
      <c r="H217" s="123" t="n">
        <v>2819.2749643</v>
      </c>
      <c r="I217" s="123" t="n">
        <v>13.5199177580538</v>
      </c>
      <c r="J217" s="123" t="n">
        <v>68.5435373539648</v>
      </c>
      <c r="K217" s="123" t="n">
        <v>6.92410612275407</v>
      </c>
    </row>
    <row r="218">
      <c r="A218" s="123" t="s">
        <v>83</v>
      </c>
      <c r="B218" s="123" t="s">
        <v>84</v>
      </c>
      <c r="C218" s="123" t="s">
        <v>22</v>
      </c>
      <c r="D218" s="123" t="n">
        <v>1111.1856181</v>
      </c>
      <c r="E218" s="123" t="n">
        <v>15.3586353028764</v>
      </c>
      <c r="F218" s="123" t="n">
        <v>15.5022996092464</v>
      </c>
      <c r="G218" s="123" t="n">
        <v>13.4291729762898</v>
      </c>
      <c r="H218" s="123" t="n">
        <v>6056.6904139</v>
      </c>
      <c r="I218" s="123" t="n">
        <v>8.616108077117</v>
      </c>
      <c r="J218" s="123" t="n">
        <v>84.4977003907536</v>
      </c>
      <c r="K218" s="123" t="n">
        <v>2.46377193722564</v>
      </c>
    </row>
    <row r="219">
      <c r="A219" s="123" t="s">
        <v>83</v>
      </c>
      <c r="B219" s="123" t="s">
        <v>84</v>
      </c>
      <c r="C219" s="123" t="s">
        <v>23</v>
      </c>
      <c r="D219" s="123" t="n">
        <v>805.1250127</v>
      </c>
      <c r="E219" s="123" t="n">
        <v>13.3442739180036</v>
      </c>
      <c r="F219" s="123" t="n">
        <v>15.3704601343228</v>
      </c>
      <c r="G219" s="123" t="n">
        <v>12.0083091888536</v>
      </c>
      <c r="H219" s="123" t="n">
        <v>4433.0071295</v>
      </c>
      <c r="I219" s="123" t="n">
        <v>8.19230341679194</v>
      </c>
      <c r="J219" s="123" t="n">
        <v>84.6295398656772</v>
      </c>
      <c r="K219" s="123" t="n">
        <v>2.18095523100856</v>
      </c>
    </row>
    <row r="220">
      <c r="A220" s="123" t="s">
        <v>83</v>
      </c>
      <c r="B220" s="123" t="s">
        <v>84</v>
      </c>
      <c r="C220" s="123" t="s">
        <v>24</v>
      </c>
      <c r="D220" s="123" t="n">
        <v>193.2763976</v>
      </c>
      <c r="E220" s="123" t="n">
        <v>26.2310776751841</v>
      </c>
      <c r="F220" s="123" t="n">
        <v>20.4925256724195</v>
      </c>
      <c r="G220" s="123" t="n">
        <v>20.9622286323336</v>
      </c>
      <c r="H220" s="123" t="n">
        <v>749.8791738</v>
      </c>
      <c r="I220" s="123" t="n">
        <v>13.6865029419122</v>
      </c>
      <c r="J220" s="123" t="n">
        <v>79.5074743275805</v>
      </c>
      <c r="K220" s="123" t="n">
        <v>5.40287579290153</v>
      </c>
    </row>
    <row r="221">
      <c r="A221" s="123" t="s">
        <v>85</v>
      </c>
      <c r="B221" s="123" t="s">
        <v>86</v>
      </c>
      <c r="C221" s="123" t="s">
        <v>22</v>
      </c>
      <c r="D221" s="123" t="n">
        <v>684.7174002</v>
      </c>
      <c r="E221" s="123" t="n">
        <v>23.6115403761</v>
      </c>
      <c r="F221" s="123" t="n">
        <v>5.70075971841246</v>
      </c>
      <c r="G221" s="123" t="n">
        <v>23.0914424614538</v>
      </c>
      <c r="H221" s="123" t="n">
        <v>11326.2676969</v>
      </c>
      <c r="I221" s="123" t="n">
        <v>6.44122990640821</v>
      </c>
      <c r="J221" s="123" t="n">
        <v>94.2992402815875</v>
      </c>
      <c r="K221" s="123" t="n">
        <v>1.39596845776496</v>
      </c>
    </row>
    <row r="222">
      <c r="A222" s="123" t="s">
        <v>85</v>
      </c>
      <c r="B222" s="123" t="s">
        <v>86</v>
      </c>
      <c r="C222" s="123" t="s">
        <v>23</v>
      </c>
      <c r="D222" s="123" t="n">
        <v>992.4718542</v>
      </c>
      <c r="E222" s="123" t="n">
        <v>19.0747652357411</v>
      </c>
      <c r="F222" s="123" t="n">
        <v>8.56945525402584</v>
      </c>
      <c r="G222" s="123" t="n">
        <v>18.0604614813887</v>
      </c>
      <c r="H222" s="123" t="n">
        <v>10589.032743</v>
      </c>
      <c r="I222" s="123" t="n">
        <v>6.22472342077872</v>
      </c>
      <c r="J222" s="123" t="n">
        <v>91.4305447459741</v>
      </c>
      <c r="K222" s="123" t="n">
        <v>1.69274192734844</v>
      </c>
    </row>
    <row r="223">
      <c r="A223" s="123" t="s">
        <v>85</v>
      </c>
      <c r="B223" s="123" t="s">
        <v>86</v>
      </c>
      <c r="C223" s="123" t="s">
        <v>24</v>
      </c>
      <c r="D223" s="123" t="n">
        <v>213.0728439</v>
      </c>
      <c r="E223" s="123" t="n">
        <v>39.2445148341777</v>
      </c>
      <c r="F223" s="123" t="n">
        <v>5.07237707913133</v>
      </c>
      <c r="G223" s="123" t="n">
        <v>39.0712279226305</v>
      </c>
      <c r="H223" s="123" t="n">
        <v>3987.5778683</v>
      </c>
      <c r="I223" s="123" t="n">
        <v>10.7471121588438</v>
      </c>
      <c r="J223" s="123" t="n">
        <v>94.9276229208687</v>
      </c>
      <c r="K223" s="123" t="n">
        <v>2.08773795098053</v>
      </c>
    </row>
    <row r="224">
      <c r="A224" s="123" t="s">
        <v>87</v>
      </c>
      <c r="B224" s="123" t="s">
        <v>88</v>
      </c>
      <c r="C224" s="123" t="s">
        <v>22</v>
      </c>
      <c r="D224" s="123" t="n">
        <v>969.9858809</v>
      </c>
      <c r="E224" s="123" t="n">
        <v>21.3229561587834</v>
      </c>
      <c r="F224" s="123" t="n">
        <v>15.1675084400488</v>
      </c>
      <c r="G224" s="123" t="n">
        <v>20.1030097022098</v>
      </c>
      <c r="H224" s="123" t="n">
        <v>5425.1704807</v>
      </c>
      <c r="I224" s="123" t="n">
        <v>9.50933550044133</v>
      </c>
      <c r="J224" s="123" t="n">
        <v>84.8324915599512</v>
      </c>
      <c r="K224" s="123" t="n">
        <v>3.59428992030924</v>
      </c>
    </row>
    <row r="225">
      <c r="A225" s="123" t="s">
        <v>87</v>
      </c>
      <c r="B225" s="123" t="s">
        <v>88</v>
      </c>
      <c r="C225" s="123" t="s">
        <v>23</v>
      </c>
      <c r="D225" s="123" t="n">
        <v>904.0909265</v>
      </c>
      <c r="E225" s="123" t="n">
        <v>20.8574311295309</v>
      </c>
      <c r="F225" s="123" t="n">
        <v>17.8077993562935</v>
      </c>
      <c r="G225" s="123" t="n">
        <v>18.8771915221501</v>
      </c>
      <c r="H225" s="123" t="n">
        <v>4172.8470399</v>
      </c>
      <c r="I225" s="123" t="n">
        <v>9.18841271689748</v>
      </c>
      <c r="J225" s="123" t="n">
        <v>82.1922006437065</v>
      </c>
      <c r="K225" s="123" t="n">
        <v>4.0899408508843</v>
      </c>
    </row>
    <row r="226">
      <c r="A226" s="123" t="s">
        <v>87</v>
      </c>
      <c r="B226" s="123" t="s">
        <v>88</v>
      </c>
      <c r="C226" s="123" t="s">
        <v>24</v>
      </c>
      <c r="D226" s="123" t="n">
        <v>895.1280709</v>
      </c>
      <c r="E226" s="123" t="n">
        <v>21.4060570974074</v>
      </c>
      <c r="F226" s="123" t="n">
        <v>44.8168707314104</v>
      </c>
      <c r="G226" s="123" t="n">
        <v>15.7631973993586</v>
      </c>
      <c r="H226" s="123" t="n">
        <v>1102.1735173</v>
      </c>
      <c r="I226" s="123" t="n">
        <v>19.450477647729</v>
      </c>
      <c r="J226" s="123" t="n">
        <v>55.1831292685896</v>
      </c>
      <c r="K226" s="123" t="n">
        <v>12.8020500019537</v>
      </c>
    </row>
    <row r="227">
      <c r="A227" s="123" t="s">
        <v>89</v>
      </c>
      <c r="B227" s="123" t="s">
        <v>90</v>
      </c>
      <c r="C227" s="123" t="s">
        <v>22</v>
      </c>
      <c r="D227" s="123" t="n">
        <v>661.0537318</v>
      </c>
      <c r="E227" s="123" t="n">
        <v>32.7259323639612</v>
      </c>
      <c r="F227" s="123" t="n">
        <v>7.4426166764908</v>
      </c>
      <c r="G227" s="123" t="n">
        <v>31.3484417051051</v>
      </c>
      <c r="H227" s="123" t="n">
        <v>8220.9532361</v>
      </c>
      <c r="I227" s="123" t="n">
        <v>9.78777203055869</v>
      </c>
      <c r="J227" s="123" t="n">
        <v>92.5573833235092</v>
      </c>
      <c r="K227" s="123" t="n">
        <v>2.52075444052828</v>
      </c>
    </row>
    <row r="228">
      <c r="A228" s="123" t="s">
        <v>89</v>
      </c>
      <c r="B228" s="123" t="s">
        <v>90</v>
      </c>
      <c r="C228" s="123" t="s">
        <v>23</v>
      </c>
      <c r="D228" s="123" t="n">
        <v>1318.0479782</v>
      </c>
      <c r="E228" s="123" t="n">
        <v>25.5924916949012</v>
      </c>
      <c r="F228" s="123" t="n">
        <v>15.0008831172458</v>
      </c>
      <c r="G228" s="123" t="n">
        <v>20.2420236863086</v>
      </c>
      <c r="H228" s="123" t="n">
        <v>7468.4212443</v>
      </c>
      <c r="I228" s="123" t="n">
        <v>15.1863590891979</v>
      </c>
      <c r="J228" s="123" t="n">
        <v>84.9991168827542</v>
      </c>
      <c r="K228" s="123" t="n">
        <v>3.57236924936151</v>
      </c>
    </row>
    <row r="229">
      <c r="A229" s="123" t="s">
        <v>89</v>
      </c>
      <c r="B229" s="123" t="s">
        <v>90</v>
      </c>
      <c r="C229" s="123" t="s">
        <v>24</v>
      </c>
      <c r="D229" s="123" t="n">
        <v>766.5785596</v>
      </c>
      <c r="E229" s="123" t="n">
        <v>38.5375794950782</v>
      </c>
      <c r="F229" s="123" t="n">
        <v>25.8750466828593</v>
      </c>
      <c r="G229" s="123" t="n">
        <v>32.0956949614895</v>
      </c>
      <c r="H229" s="123" t="n">
        <v>2196.0385479</v>
      </c>
      <c r="I229" s="123" t="n">
        <v>23.6772976206125</v>
      </c>
      <c r="J229" s="123" t="n">
        <v>74.1249533171407</v>
      </c>
      <c r="K229" s="123" t="n">
        <v>11.2037521547459</v>
      </c>
    </row>
    <row r="230">
      <c r="A230" s="123" t="s">
        <v>91</v>
      </c>
      <c r="B230" s="123" t="s">
        <v>92</v>
      </c>
      <c r="C230" s="123" t="s">
        <v>22</v>
      </c>
      <c r="D230" s="123" t="n">
        <v>2447.6618158</v>
      </c>
      <c r="E230" s="123" t="n">
        <v>18.3880422071571</v>
      </c>
      <c r="F230" s="123" t="n">
        <v>10.8002967197329</v>
      </c>
      <c r="G230" s="123" t="n">
        <v>17.7867622119261</v>
      </c>
      <c r="H230" s="123" t="n">
        <v>20215.2508737</v>
      </c>
      <c r="I230" s="123" t="n">
        <v>7.08390910405291</v>
      </c>
      <c r="J230" s="123" t="n">
        <v>89.1997032802671</v>
      </c>
      <c r="K230" s="123" t="n">
        <v>2.15362049993087</v>
      </c>
    </row>
    <row r="231">
      <c r="A231" s="123" t="s">
        <v>91</v>
      </c>
      <c r="B231" s="123" t="s">
        <v>92</v>
      </c>
      <c r="C231" s="123" t="s">
        <v>23</v>
      </c>
      <c r="D231" s="123" t="n">
        <v>2055.9558567</v>
      </c>
      <c r="E231" s="123" t="n">
        <v>18.9475874487547</v>
      </c>
      <c r="F231" s="123" t="n">
        <v>14.7705224040587</v>
      </c>
      <c r="G231" s="123" t="n">
        <v>18.3840131564759</v>
      </c>
      <c r="H231" s="123" t="n">
        <v>11863.3612836</v>
      </c>
      <c r="I231" s="123" t="n">
        <v>8.12503608925925</v>
      </c>
      <c r="J231" s="123" t="n">
        <v>85.2294775959413</v>
      </c>
      <c r="K231" s="123" t="n">
        <v>3.18600425420382</v>
      </c>
    </row>
    <row r="232">
      <c r="A232" s="123" t="s">
        <v>91</v>
      </c>
      <c r="B232" s="123" t="s">
        <v>92</v>
      </c>
      <c r="C232" s="123" t="s">
        <v>24</v>
      </c>
      <c r="D232" s="123" t="n">
        <v>654.5735346</v>
      </c>
      <c r="E232" s="123" t="n">
        <v>30.3197279081564</v>
      </c>
      <c r="F232" s="123" t="n">
        <v>13.9498210932031</v>
      </c>
      <c r="G232" s="123" t="n">
        <v>27.9609870683444</v>
      </c>
      <c r="H232" s="123" t="n">
        <v>4037.7700462</v>
      </c>
      <c r="I232" s="123" t="n">
        <v>13.9413626547712</v>
      </c>
      <c r="J232" s="123" t="n">
        <v>86.0501789067969</v>
      </c>
      <c r="K232" s="123" t="n">
        <v>4.53282924158988</v>
      </c>
    </row>
    <row r="233">
      <c r="A233" s="123" t="s">
        <v>93</v>
      </c>
      <c r="B233" s="123" t="s">
        <v>94</v>
      </c>
      <c r="C233" s="123" t="s">
        <v>22</v>
      </c>
      <c r="D233" s="123" t="n">
        <v>7351.3562314</v>
      </c>
      <c r="E233" s="123" t="n">
        <v>11.2168421562817</v>
      </c>
      <c r="F233" s="123" t="n">
        <v>11.7327983441032</v>
      </c>
      <c r="G233" s="123" t="n">
        <v>10.130104918369</v>
      </c>
      <c r="H233" s="123" t="n">
        <v>55305.104877</v>
      </c>
      <c r="I233" s="123" t="n">
        <v>4.29505682923018</v>
      </c>
      <c r="J233" s="123" t="n">
        <v>88.2672016558968</v>
      </c>
      <c r="K233" s="123" t="n">
        <v>1.34653048903914</v>
      </c>
    </row>
    <row r="234">
      <c r="A234" s="123" t="s">
        <v>93</v>
      </c>
      <c r="B234" s="123" t="s">
        <v>94</v>
      </c>
      <c r="C234" s="123" t="s">
        <v>23</v>
      </c>
      <c r="D234" s="123" t="n">
        <v>7029.3756772</v>
      </c>
      <c r="E234" s="123" t="n">
        <v>9.53196013082754</v>
      </c>
      <c r="F234" s="123" t="n">
        <v>14.2898314663977</v>
      </c>
      <c r="G234" s="123" t="n">
        <v>8.49460378719732</v>
      </c>
      <c r="H234" s="123" t="n">
        <v>42162.0769563</v>
      </c>
      <c r="I234" s="123" t="n">
        <v>4.13897401372335</v>
      </c>
      <c r="J234" s="123" t="n">
        <v>85.7101685336023</v>
      </c>
      <c r="K234" s="123" t="n">
        <v>1.41624335326425</v>
      </c>
    </row>
    <row r="235">
      <c r="A235" s="123" t="s">
        <v>93</v>
      </c>
      <c r="B235" s="123" t="s">
        <v>94</v>
      </c>
      <c r="C235" s="123" t="s">
        <v>24</v>
      </c>
      <c r="D235" s="123" t="n">
        <v>2629.752537</v>
      </c>
      <c r="E235" s="123" t="n">
        <v>16.5557273789774</v>
      </c>
      <c r="F235" s="123" t="n">
        <v>19.1850357593113</v>
      </c>
      <c r="G235" s="123" t="n">
        <v>14.2738780609548</v>
      </c>
      <c r="H235" s="123" t="n">
        <v>11077.5585673</v>
      </c>
      <c r="I235" s="123" t="n">
        <v>7.79455917146797</v>
      </c>
      <c r="J235" s="123" t="n">
        <v>80.8149642406887</v>
      </c>
      <c r="K235" s="123" t="n">
        <v>3.38854151080094</v>
      </c>
    </row>
    <row r="236">
      <c r="A236" s="123" t="s">
        <v>95</v>
      </c>
      <c r="B236" s="123" t="s">
        <v>96</v>
      </c>
      <c r="C236" s="123" t="s">
        <v>22</v>
      </c>
      <c r="D236" s="123" t="n">
        <v>4233.023723</v>
      </c>
      <c r="E236" s="123" t="n">
        <v>9.39785039703386</v>
      </c>
      <c r="F236" s="123" t="n">
        <v>10.5978341688095</v>
      </c>
      <c r="G236" s="123" t="n">
        <v>8.80845090219609</v>
      </c>
      <c r="H236" s="123" t="n">
        <v>35709.3235111</v>
      </c>
      <c r="I236" s="123" t="n">
        <v>4.27098340378993</v>
      </c>
      <c r="J236" s="123" t="n">
        <v>89.4021658311905</v>
      </c>
      <c r="K236" s="123" t="n">
        <v>1.04416376356966</v>
      </c>
    </row>
    <row r="237">
      <c r="A237" s="123" t="s">
        <v>95</v>
      </c>
      <c r="B237" s="123" t="s">
        <v>96</v>
      </c>
      <c r="C237" s="123" t="s">
        <v>23</v>
      </c>
      <c r="D237" s="123" t="n">
        <v>2927.3404981</v>
      </c>
      <c r="E237" s="123" t="n">
        <v>13.661048594997</v>
      </c>
      <c r="F237" s="123" t="n">
        <v>11.4210854859854</v>
      </c>
      <c r="G237" s="123" t="n">
        <v>12.674382662814</v>
      </c>
      <c r="H237" s="123" t="n">
        <v>22703.6776892</v>
      </c>
      <c r="I237" s="123" t="n">
        <v>4.9378707347776</v>
      </c>
      <c r="J237" s="123" t="n">
        <v>88.5789145140146</v>
      </c>
      <c r="K237" s="123" t="n">
        <v>1.63419487208987</v>
      </c>
    </row>
    <row r="238">
      <c r="A238" s="123" t="s">
        <v>95</v>
      </c>
      <c r="B238" s="123" t="s">
        <v>96</v>
      </c>
      <c r="C238" s="123" t="s">
        <v>24</v>
      </c>
      <c r="D238" s="123" t="n">
        <v>968.277704</v>
      </c>
      <c r="E238" s="123" t="n">
        <v>20.6559252845769</v>
      </c>
      <c r="F238" s="123" t="n">
        <v>20.4357806681814</v>
      </c>
      <c r="G238" s="123" t="n">
        <v>18.2383855759155</v>
      </c>
      <c r="H238" s="123" t="n">
        <v>3769.8711327</v>
      </c>
      <c r="I238" s="123" t="n">
        <v>11.8283452354317</v>
      </c>
      <c r="J238" s="123" t="n">
        <v>79.5642193318186</v>
      </c>
      <c r="K238" s="123" t="n">
        <v>4.68446307273801</v>
      </c>
    </row>
    <row r="239">
      <c r="A239" s="123" t="s">
        <v>97</v>
      </c>
      <c r="B239" s="123" t="s">
        <v>98</v>
      </c>
      <c r="C239" s="123" t="s">
        <v>22</v>
      </c>
      <c r="D239" s="123" t="n">
        <v>7566.29754</v>
      </c>
      <c r="E239" s="123" t="n">
        <v>10.2333130042278</v>
      </c>
      <c r="F239" s="123" t="n">
        <v>12.6596373233687</v>
      </c>
      <c r="G239" s="123" t="n">
        <v>9.16179247774216</v>
      </c>
      <c r="H239" s="123" t="n">
        <v>52200.7980468</v>
      </c>
      <c r="I239" s="123" t="n">
        <v>4.68952044668418</v>
      </c>
      <c r="J239" s="123" t="n">
        <v>87.3403626766313</v>
      </c>
      <c r="K239" s="123" t="n">
        <v>1.32796528942301</v>
      </c>
    </row>
    <row r="240">
      <c r="A240" s="123" t="s">
        <v>97</v>
      </c>
      <c r="B240" s="123" t="s">
        <v>98</v>
      </c>
      <c r="C240" s="123" t="s">
        <v>23</v>
      </c>
      <c r="D240" s="123" t="n">
        <v>9914.590112</v>
      </c>
      <c r="E240" s="123" t="n">
        <v>8.711583544511</v>
      </c>
      <c r="F240" s="123" t="n">
        <v>17.3244774613697</v>
      </c>
      <c r="G240" s="123" t="n">
        <v>7.73868578032387</v>
      </c>
      <c r="H240" s="123" t="n">
        <v>47314.207317</v>
      </c>
      <c r="I240" s="123" t="n">
        <v>4.00369041739648</v>
      </c>
      <c r="J240" s="123" t="n">
        <v>82.6755225386303</v>
      </c>
      <c r="K240" s="123" t="n">
        <v>1.62162491708714</v>
      </c>
    </row>
    <row r="241">
      <c r="A241" s="123" t="s">
        <v>97</v>
      </c>
      <c r="B241" s="123" t="s">
        <v>98</v>
      </c>
      <c r="C241" s="123" t="s">
        <v>24</v>
      </c>
      <c r="D241" s="123" t="n">
        <v>3149.2373215</v>
      </c>
      <c r="E241" s="123" t="n">
        <v>14.1938958030993</v>
      </c>
      <c r="F241" s="123" t="n">
        <v>26.1058931803775</v>
      </c>
      <c r="G241" s="123" t="n">
        <v>11.6227363756423</v>
      </c>
      <c r="H241" s="123" t="n">
        <v>8914.0822506</v>
      </c>
      <c r="I241" s="123" t="n">
        <v>9.9369960018123</v>
      </c>
      <c r="J241" s="123" t="n">
        <v>73.8941068196225</v>
      </c>
      <c r="K241" s="123" t="n">
        <v>4.10617202569167</v>
      </c>
    </row>
    <row r="242">
      <c r="A242" s="123" t="s">
        <v>99</v>
      </c>
      <c r="B242" s="123" t="s">
        <v>100</v>
      </c>
      <c r="C242" s="123" t="s">
        <v>22</v>
      </c>
      <c r="D242" s="123" t="n">
        <v>20987.2851998</v>
      </c>
      <c r="E242" s="123" t="n">
        <v>6.45741385082358</v>
      </c>
      <c r="F242" s="123" t="n">
        <v>14.7939909516571</v>
      </c>
      <c r="G242" s="123" t="n">
        <v>5.98302696080577</v>
      </c>
      <c r="H242" s="123" t="n">
        <v>120876.2948739</v>
      </c>
      <c r="I242" s="123" t="n">
        <v>3.05743843566452</v>
      </c>
      <c r="J242" s="123" t="n">
        <v>85.2060090483429</v>
      </c>
      <c r="K242" s="123" t="n">
        <v>1.03880991153408</v>
      </c>
    </row>
    <row r="243">
      <c r="A243" s="123" t="s">
        <v>99</v>
      </c>
      <c r="B243" s="123" t="s">
        <v>100</v>
      </c>
      <c r="C243" s="123" t="s">
        <v>23</v>
      </c>
      <c r="D243" s="123" t="n">
        <v>14967.4099269</v>
      </c>
      <c r="E243" s="123" t="n">
        <v>6.96673026735996</v>
      </c>
      <c r="F243" s="123" t="n">
        <v>17.9802239240254</v>
      </c>
      <c r="G243" s="123" t="n">
        <v>6.26834501748562</v>
      </c>
      <c r="H243" s="123" t="n">
        <v>68276.3249128</v>
      </c>
      <c r="I243" s="123" t="n">
        <v>3.68167211523352</v>
      </c>
      <c r="J243" s="123" t="n">
        <v>82.0197760759746</v>
      </c>
      <c r="K243" s="123" t="n">
        <v>1.37413502498521</v>
      </c>
    </row>
    <row r="244">
      <c r="A244" s="123" t="s">
        <v>99</v>
      </c>
      <c r="B244" s="123" t="s">
        <v>100</v>
      </c>
      <c r="C244" s="123" t="s">
        <v>24</v>
      </c>
      <c r="D244" s="123" t="n">
        <v>3702.7455037</v>
      </c>
      <c r="E244" s="123" t="n">
        <v>12.58419016967</v>
      </c>
      <c r="F244" s="123" t="n">
        <v>20.109908988474</v>
      </c>
      <c r="G244" s="123" t="n">
        <v>11.3252824956768</v>
      </c>
      <c r="H244" s="123" t="n">
        <v>14709.7968197</v>
      </c>
      <c r="I244" s="123" t="n">
        <v>7.89193330313157</v>
      </c>
      <c r="J244" s="123" t="n">
        <v>79.890091011526</v>
      </c>
      <c r="K244" s="123" t="n">
        <v>2.85079660535071</v>
      </c>
    </row>
    <row r="245">
      <c r="A245" s="123" t="s">
        <v>101</v>
      </c>
      <c r="B245" s="123" t="s">
        <v>102</v>
      </c>
      <c r="C245" s="123" t="s">
        <v>22</v>
      </c>
      <c r="D245" s="123" t="n">
        <v>3526.8035893</v>
      </c>
      <c r="E245" s="123" t="n">
        <v>12.8889345936716</v>
      </c>
      <c r="F245" s="123" t="n">
        <v>21.2818299534947</v>
      </c>
      <c r="G245" s="123" t="n">
        <v>10.9997904122381</v>
      </c>
      <c r="H245" s="123" t="n">
        <v>13045.0964635</v>
      </c>
      <c r="I245" s="123" t="n">
        <v>8.13682915546032</v>
      </c>
      <c r="J245" s="123" t="n">
        <v>78.7181700465053</v>
      </c>
      <c r="K245" s="123" t="n">
        <v>2.97384541509328</v>
      </c>
    </row>
    <row r="246">
      <c r="A246" s="123" t="s">
        <v>101</v>
      </c>
      <c r="B246" s="123" t="s">
        <v>102</v>
      </c>
      <c r="C246" s="123" t="s">
        <v>23</v>
      </c>
      <c r="D246" s="123" t="n">
        <v>3332.9670801</v>
      </c>
      <c r="E246" s="123" t="n">
        <v>11.5270036099364</v>
      </c>
      <c r="F246" s="123" t="n">
        <v>28.6954424864402</v>
      </c>
      <c r="G246" s="123" t="n">
        <v>8.67107695141701</v>
      </c>
      <c r="H246" s="123" t="n">
        <v>8282.003073</v>
      </c>
      <c r="I246" s="123" t="n">
        <v>8.19712489769739</v>
      </c>
      <c r="J246" s="123" t="n">
        <v>71.3045575135599</v>
      </c>
      <c r="K246" s="123" t="n">
        <v>3.48954398752935</v>
      </c>
    </row>
    <row r="247">
      <c r="A247" s="123" t="s">
        <v>101</v>
      </c>
      <c r="B247" s="123" t="s">
        <v>102</v>
      </c>
      <c r="C247" s="123" t="s">
        <v>24</v>
      </c>
      <c r="D247" s="123" t="n">
        <v>919.1132358</v>
      </c>
      <c r="E247" s="123" t="n">
        <v>20.278744354541</v>
      </c>
      <c r="F247" s="123" t="n">
        <v>36.1619567310868</v>
      </c>
      <c r="G247" s="123" t="n">
        <v>13.8081264337358</v>
      </c>
      <c r="H247" s="123" t="n">
        <v>1622.5446801</v>
      </c>
      <c r="I247" s="123" t="n">
        <v>12.7892495760634</v>
      </c>
      <c r="J247" s="123" t="n">
        <v>63.8380432689132</v>
      </c>
      <c r="K247" s="123" t="n">
        <v>7.82180726515603</v>
      </c>
    </row>
    <row r="248">
      <c r="A248" s="123" t="s">
        <v>103</v>
      </c>
      <c r="B248" s="123" t="s">
        <v>104</v>
      </c>
      <c r="C248" s="123" t="s">
        <v>22</v>
      </c>
      <c r="D248" s="123" t="n">
        <v>4409.4247349</v>
      </c>
      <c r="E248" s="123" t="n">
        <v>7.51417628531992</v>
      </c>
      <c r="F248" s="123" t="n">
        <v>14.8588402444006</v>
      </c>
      <c r="G248" s="123" t="n">
        <v>6.86991306943751</v>
      </c>
      <c r="H248" s="123" t="n">
        <v>25266.0052608</v>
      </c>
      <c r="I248" s="123" t="n">
        <v>3.41787454505681</v>
      </c>
      <c r="J248" s="123" t="n">
        <v>85.1411597555994</v>
      </c>
      <c r="K248" s="123" t="n">
        <v>1.19893763585923</v>
      </c>
    </row>
    <row r="249">
      <c r="A249" s="123" t="s">
        <v>103</v>
      </c>
      <c r="B249" s="123" t="s">
        <v>104</v>
      </c>
      <c r="C249" s="123" t="s">
        <v>23</v>
      </c>
      <c r="D249" s="123" t="n">
        <v>4932.0530961</v>
      </c>
      <c r="E249" s="123" t="n">
        <v>8.11149534281121</v>
      </c>
      <c r="F249" s="123" t="n">
        <v>20.3300891109123</v>
      </c>
      <c r="G249" s="123" t="n">
        <v>6.79526542974812</v>
      </c>
      <c r="H249" s="123" t="n">
        <v>19327.816446</v>
      </c>
      <c r="I249" s="123" t="n">
        <v>3.84171806204436</v>
      </c>
      <c r="J249" s="123" t="n">
        <v>79.6699108890877</v>
      </c>
      <c r="K249" s="123" t="n">
        <v>1.73400911557945</v>
      </c>
    </row>
    <row r="250">
      <c r="A250" s="123" t="s">
        <v>103</v>
      </c>
      <c r="B250" s="123" t="s">
        <v>104</v>
      </c>
      <c r="C250" s="123" t="s">
        <v>24</v>
      </c>
      <c r="D250" s="123" t="n">
        <v>675.0398263</v>
      </c>
      <c r="E250" s="123" t="n">
        <v>17.4216728869686</v>
      </c>
      <c r="F250" s="123" t="n">
        <v>25.7962837407494</v>
      </c>
      <c r="G250" s="123" t="n">
        <v>14.0225117852154</v>
      </c>
      <c r="H250" s="123" t="n">
        <v>1941.7705371</v>
      </c>
      <c r="I250" s="123" t="n">
        <v>11.6628577409181</v>
      </c>
      <c r="J250" s="123" t="n">
        <v>74.2037162592506</v>
      </c>
      <c r="K250" s="123" t="n">
        <v>4.87480561627969</v>
      </c>
    </row>
    <row r="251">
      <c r="A251" s="123" t="s">
        <v>105</v>
      </c>
      <c r="B251" s="123" t="s">
        <v>106</v>
      </c>
      <c r="C251" s="123" t="s">
        <v>22</v>
      </c>
      <c r="D251" s="123" t="n">
        <v>713.4053753</v>
      </c>
      <c r="E251" s="123" t="n">
        <v>16.486621705086</v>
      </c>
      <c r="F251" s="123" t="n">
        <v>19.0370666616514</v>
      </c>
      <c r="G251" s="123" t="n">
        <v>14.7175960608712</v>
      </c>
      <c r="H251" s="123" t="n">
        <v>3034.0489357</v>
      </c>
      <c r="I251" s="123" t="n">
        <v>9.96867246926168</v>
      </c>
      <c r="J251" s="123" t="n">
        <v>80.9629333383486</v>
      </c>
      <c r="K251" s="123" t="n">
        <v>3.46059419733691</v>
      </c>
    </row>
    <row r="252">
      <c r="A252" s="123" t="s">
        <v>105</v>
      </c>
      <c r="B252" s="123" t="s">
        <v>106</v>
      </c>
      <c r="C252" s="123" t="s">
        <v>23</v>
      </c>
      <c r="D252" s="123" t="n">
        <v>864.8560218</v>
      </c>
      <c r="E252" s="123" t="n">
        <v>19.9717038055608</v>
      </c>
      <c r="F252" s="123" t="n">
        <v>24.7630637119838</v>
      </c>
      <c r="G252" s="123" t="n">
        <v>16.5282597980651</v>
      </c>
      <c r="H252" s="123" t="n">
        <v>2627.6682953</v>
      </c>
      <c r="I252" s="123" t="n">
        <v>10.965976403006</v>
      </c>
      <c r="J252" s="123" t="n">
        <v>75.2369362880162</v>
      </c>
      <c r="K252" s="123" t="n">
        <v>5.44001883411219</v>
      </c>
    </row>
    <row r="253">
      <c r="A253" s="123" t="s">
        <v>105</v>
      </c>
      <c r="B253" s="123" t="s">
        <v>106</v>
      </c>
      <c r="C253" s="123" t="s">
        <v>24</v>
      </c>
      <c r="D253" s="123" t="n">
        <v>282.1429498</v>
      </c>
      <c r="E253" s="123" t="n">
        <v>28.3055361664398</v>
      </c>
      <c r="F253" s="123" t="n">
        <v>31.2285312028021</v>
      </c>
      <c r="G253" s="123" t="n">
        <v>23.2333903635049</v>
      </c>
      <c r="H253" s="123" t="n">
        <v>621.3351804</v>
      </c>
      <c r="I253" s="123" t="n">
        <v>19.6295059300431</v>
      </c>
      <c r="J253" s="123" t="n">
        <v>68.7714687971979</v>
      </c>
      <c r="K253" s="123" t="n">
        <v>10.5500823030721</v>
      </c>
    </row>
    <row r="254">
      <c r="A254" s="123" t="s">
        <v>107</v>
      </c>
      <c r="B254" s="123" t="s">
        <v>108</v>
      </c>
      <c r="C254" s="123" t="s">
        <v>22</v>
      </c>
      <c r="D254" s="123" t="n">
        <v>1109.0949851</v>
      </c>
      <c r="E254" s="123" t="n">
        <v>15.318098546559</v>
      </c>
      <c r="F254" s="123" t="n">
        <v>19.3399356870916</v>
      </c>
      <c r="G254" s="123" t="n">
        <v>14.2221602999828</v>
      </c>
      <c r="H254" s="123" t="n">
        <v>4625.644794</v>
      </c>
      <c r="I254" s="123" t="n">
        <v>8.60616586179427</v>
      </c>
      <c r="J254" s="123" t="n">
        <v>80.6600643129084</v>
      </c>
      <c r="K254" s="123" t="n">
        <v>3.41006008210132</v>
      </c>
    </row>
    <row r="255">
      <c r="A255" s="123" t="s">
        <v>107</v>
      </c>
      <c r="B255" s="123" t="s">
        <v>108</v>
      </c>
      <c r="C255" s="123" t="s">
        <v>23</v>
      </c>
      <c r="D255" s="123" t="n">
        <v>1123.9376259</v>
      </c>
      <c r="E255" s="123" t="n">
        <v>18.1545244205683</v>
      </c>
      <c r="F255" s="123" t="n">
        <v>24.2773148390835</v>
      </c>
      <c r="G255" s="123" t="n">
        <v>14.2294047301654</v>
      </c>
      <c r="H255" s="123" t="n">
        <v>3505.6420181</v>
      </c>
      <c r="I255" s="123" t="n">
        <v>10.8353190490172</v>
      </c>
      <c r="J255" s="123" t="n">
        <v>75.7226851609165</v>
      </c>
      <c r="K255" s="123" t="n">
        <v>4.56206403500957</v>
      </c>
    </row>
    <row r="256">
      <c r="A256" s="123" t="s">
        <v>107</v>
      </c>
      <c r="B256" s="123" t="s">
        <v>108</v>
      </c>
      <c r="C256" s="123" t="s">
        <v>24</v>
      </c>
      <c r="D256" s="123" t="n">
        <v>845.687269</v>
      </c>
      <c r="E256" s="123" t="n">
        <v>23.1170302853618</v>
      </c>
      <c r="F256" s="123" t="n">
        <v>31.0766347028041</v>
      </c>
      <c r="G256" s="123" t="n">
        <v>15.3005948387812</v>
      </c>
      <c r="H256" s="123" t="n">
        <v>1875.608898</v>
      </c>
      <c r="I256" s="123" t="n">
        <v>14.4040813951256</v>
      </c>
      <c r="J256" s="123" t="n">
        <v>68.9233652971959</v>
      </c>
      <c r="K256" s="123" t="n">
        <v>6.89883604043573</v>
      </c>
    </row>
    <row r="257">
      <c r="A257" s="123" t="s">
        <v>109</v>
      </c>
      <c r="B257" s="123" t="s">
        <v>110</v>
      </c>
      <c r="C257" s="123" t="s">
        <v>22</v>
      </c>
      <c r="D257" s="123" t="n">
        <v>3269.7010236</v>
      </c>
      <c r="E257" s="123" t="n">
        <v>12.8570631713303</v>
      </c>
      <c r="F257" s="123" t="n">
        <v>15.5373159266277</v>
      </c>
      <c r="G257" s="123" t="n">
        <v>11.2947125889143</v>
      </c>
      <c r="H257" s="123" t="n">
        <v>17774.4808611</v>
      </c>
      <c r="I257" s="123" t="n">
        <v>5.87153458219516</v>
      </c>
      <c r="J257" s="123" t="n">
        <v>84.4626840733723</v>
      </c>
      <c r="K257" s="123" t="n">
        <v>2.07771656465445</v>
      </c>
    </row>
    <row r="258">
      <c r="A258" s="123" t="s">
        <v>109</v>
      </c>
      <c r="B258" s="123" t="s">
        <v>110</v>
      </c>
      <c r="C258" s="123" t="s">
        <v>23</v>
      </c>
      <c r="D258" s="123" t="n">
        <v>1973.0312316</v>
      </c>
      <c r="E258" s="123" t="n">
        <v>14.0472820496311</v>
      </c>
      <c r="F258" s="123" t="n">
        <v>15.6469944224827</v>
      </c>
      <c r="G258" s="123" t="n">
        <v>12.7819783446973</v>
      </c>
      <c r="H258" s="123" t="n">
        <v>10636.6187646</v>
      </c>
      <c r="I258" s="123" t="n">
        <v>6.89222796053066</v>
      </c>
      <c r="J258" s="123" t="n">
        <v>84.3530055775173</v>
      </c>
      <c r="K258" s="123" t="n">
        <v>2.37098301949633</v>
      </c>
    </row>
    <row r="259">
      <c r="A259" s="123" t="s">
        <v>109</v>
      </c>
      <c r="B259" s="123" t="s">
        <v>110</v>
      </c>
      <c r="C259" s="123" t="s">
        <v>24</v>
      </c>
      <c r="D259" s="123" t="n">
        <v>643.8090857</v>
      </c>
      <c r="E259" s="123" t="n">
        <v>24.9585947029919</v>
      </c>
      <c r="F259" s="123" t="n">
        <v>19.0986755911736</v>
      </c>
      <c r="G259" s="123" t="n">
        <v>21.1021533381055</v>
      </c>
      <c r="H259" s="123" t="n">
        <v>2727.1528568</v>
      </c>
      <c r="I259" s="123" t="n">
        <v>12.0868889190252</v>
      </c>
      <c r="J259" s="123" t="n">
        <v>80.9013244088264</v>
      </c>
      <c r="K259" s="123" t="n">
        <v>4.98166357380065</v>
      </c>
    </row>
    <row r="260">
      <c r="A260" s="123" t="s">
        <v>111</v>
      </c>
      <c r="B260" s="123" t="s">
        <v>112</v>
      </c>
      <c r="C260" s="123" t="s">
        <v>22</v>
      </c>
      <c r="D260" s="123" t="n">
        <v>209.320991</v>
      </c>
      <c r="E260" s="123" t="n">
        <v>23.446301406575</v>
      </c>
      <c r="F260" s="123" t="n">
        <v>12.1257004372236</v>
      </c>
      <c r="G260" s="123" t="n">
        <v>19.0373931715384</v>
      </c>
      <c r="H260" s="123" t="n">
        <v>1516.9379751</v>
      </c>
      <c r="I260" s="123" t="n">
        <v>11.2665285771507</v>
      </c>
      <c r="J260" s="123" t="n">
        <v>87.8742995627764</v>
      </c>
      <c r="K260" s="123" t="n">
        <v>2.62695381758134</v>
      </c>
    </row>
    <row r="261">
      <c r="A261" s="123" t="s">
        <v>111</v>
      </c>
      <c r="B261" s="123" t="s">
        <v>112</v>
      </c>
      <c r="C261" s="123" t="s">
        <v>23</v>
      </c>
      <c r="D261" s="123" t="n">
        <v>171.2928745</v>
      </c>
      <c r="E261" s="123" t="n">
        <v>26.0309588821734</v>
      </c>
      <c r="F261" s="123" t="n">
        <v>20.1880938669637</v>
      </c>
      <c r="G261" s="123" t="n">
        <v>23.4139769096329</v>
      </c>
      <c r="H261" s="123" t="n">
        <v>677.1917602</v>
      </c>
      <c r="I261" s="123" t="n">
        <v>12.1814825278817</v>
      </c>
      <c r="J261" s="123" t="n">
        <v>79.8119061330363</v>
      </c>
      <c r="K261" s="123" t="n">
        <v>5.92246929753421</v>
      </c>
    </row>
    <row r="262">
      <c r="A262" s="123" t="s">
        <v>111</v>
      </c>
      <c r="B262" s="123" t="s">
        <v>112</v>
      </c>
      <c r="C262" s="123" t="s">
        <v>24</v>
      </c>
      <c r="D262" s="123" t="n">
        <v>107.4382845</v>
      </c>
      <c r="E262" s="123" t="n">
        <v>39.0250415962586</v>
      </c>
      <c r="F262" s="123" t="n">
        <v>19.96672904419</v>
      </c>
      <c r="G262" s="123" t="n">
        <v>33.723009607149</v>
      </c>
      <c r="H262" s="123" t="n">
        <v>430.6482707</v>
      </c>
      <c r="I262" s="123" t="n">
        <v>16.8740576451106</v>
      </c>
      <c r="J262" s="123" t="n">
        <v>80.03327095581</v>
      </c>
      <c r="K262" s="123" t="n">
        <v>8.4132284903405</v>
      </c>
    </row>
    <row r="263">
      <c r="A263" s="123" t="s">
        <v>113</v>
      </c>
      <c r="B263" s="123" t="s">
        <v>114</v>
      </c>
      <c r="C263" s="123" t="s">
        <v>22</v>
      </c>
      <c r="D263" s="123" t="n">
        <v>1991.914341</v>
      </c>
      <c r="E263" s="123" t="n">
        <v>14.147360426832</v>
      </c>
      <c r="F263" s="123" t="n">
        <v>14.4700697038686</v>
      </c>
      <c r="G263" s="123" t="n">
        <v>13.6593152508133</v>
      </c>
      <c r="H263" s="123" t="n">
        <v>11773.8406399</v>
      </c>
      <c r="I263" s="123" t="n">
        <v>7.71013081280811</v>
      </c>
      <c r="J263" s="123" t="n">
        <v>85.5299302961314</v>
      </c>
      <c r="K263" s="123" t="n">
        <v>2.31090149497438</v>
      </c>
    </row>
    <row r="264">
      <c r="A264" s="123" t="s">
        <v>113</v>
      </c>
      <c r="B264" s="123" t="s">
        <v>114</v>
      </c>
      <c r="C264" s="123" t="s">
        <v>23</v>
      </c>
      <c r="D264" s="123" t="n">
        <v>1680.8480382</v>
      </c>
      <c r="E264" s="123" t="n">
        <v>15.4585763564644</v>
      </c>
      <c r="F264" s="123" t="n">
        <v>14.1914337690146</v>
      </c>
      <c r="G264" s="123" t="n">
        <v>15.155624062073</v>
      </c>
      <c r="H264" s="123" t="n">
        <v>10163.255</v>
      </c>
      <c r="I264" s="123" t="n">
        <v>7.6162140188834</v>
      </c>
      <c r="J264" s="123" t="n">
        <v>85.8085662309854</v>
      </c>
      <c r="K264" s="123" t="n">
        <v>2.50651006714208</v>
      </c>
    </row>
    <row r="265">
      <c r="A265" s="123" t="s">
        <v>113</v>
      </c>
      <c r="B265" s="123" t="s">
        <v>114</v>
      </c>
      <c r="C265" s="123" t="s">
        <v>24</v>
      </c>
      <c r="D265" s="123" t="n">
        <v>1512.755353</v>
      </c>
      <c r="E265" s="123" t="n">
        <v>18.2292174836885</v>
      </c>
      <c r="F265" s="123" t="n">
        <v>26.9564327175062</v>
      </c>
      <c r="G265" s="123" t="n">
        <v>14.1146777483222</v>
      </c>
      <c r="H265" s="123" t="n">
        <v>4099.0975537</v>
      </c>
      <c r="I265" s="123" t="n">
        <v>10.2235456163183</v>
      </c>
      <c r="J265" s="123" t="n">
        <v>73.0435672824938</v>
      </c>
      <c r="K265" s="123" t="n">
        <v>5.20896466598392</v>
      </c>
    </row>
    <row r="266">
      <c r="A266" s="123" t="s">
        <v>115</v>
      </c>
      <c r="B266" s="123" t="s">
        <v>116</v>
      </c>
      <c r="C266" s="123" t="s">
        <v>22</v>
      </c>
      <c r="D266" s="123" t="n">
        <v>2067.7484569</v>
      </c>
      <c r="E266" s="123" t="n">
        <v>17.7422798093267</v>
      </c>
      <c r="F266" s="123" t="n">
        <v>12.6793010667742</v>
      </c>
      <c r="G266" s="123" t="n">
        <v>17.2500769308376</v>
      </c>
      <c r="H266" s="123" t="n">
        <v>14240.3149451</v>
      </c>
      <c r="I266" s="123" t="n">
        <v>8.08361710207677</v>
      </c>
      <c r="J266" s="123" t="n">
        <v>87.3206989332258</v>
      </c>
      <c r="K266" s="123" t="n">
        <v>2.50477746402787</v>
      </c>
    </row>
    <row r="267">
      <c r="A267" s="123" t="s">
        <v>115</v>
      </c>
      <c r="B267" s="123" t="s">
        <v>116</v>
      </c>
      <c r="C267" s="123" t="s">
        <v>23</v>
      </c>
      <c r="D267" s="123" t="n">
        <v>2091.0737056</v>
      </c>
      <c r="E267" s="123" t="n">
        <v>18.7419152097078</v>
      </c>
      <c r="F267" s="123" t="n">
        <v>14.3309467495708</v>
      </c>
      <c r="G267" s="123" t="n">
        <v>17.2221210860153</v>
      </c>
      <c r="H267" s="123" t="n">
        <v>12500.2421519</v>
      </c>
      <c r="I267" s="123" t="n">
        <v>6.81573174701189</v>
      </c>
      <c r="J267" s="123" t="n">
        <v>85.6690532504292</v>
      </c>
      <c r="K267" s="123" t="n">
        <v>2.88096215417332</v>
      </c>
    </row>
    <row r="268">
      <c r="A268" s="123" t="s">
        <v>115</v>
      </c>
      <c r="B268" s="123" t="s">
        <v>116</v>
      </c>
      <c r="C268" s="123" t="s">
        <v>24</v>
      </c>
      <c r="D268" s="123" t="n">
        <v>357.9891316</v>
      </c>
      <c r="E268" s="123" t="n">
        <v>37.1154530846768</v>
      </c>
      <c r="F268" s="123" t="n">
        <v>7.04329075631904</v>
      </c>
      <c r="G268" s="123" t="n">
        <v>35.8927745208863</v>
      </c>
      <c r="H268" s="123" t="n">
        <v>4724.7079199</v>
      </c>
      <c r="I268" s="123" t="n">
        <v>12.005042482126</v>
      </c>
      <c r="J268" s="123" t="n">
        <v>92.956709243681</v>
      </c>
      <c r="K268" s="123" t="n">
        <v>2.71958042682957</v>
      </c>
    </row>
    <row r="269">
      <c r="A269" t="s">
        <v>27</v>
      </c>
    </row>
    <row r="270">
      <c r="A270" t="s">
        <v>28</v>
      </c>
    </row>
    <row r="271">
      <c r="A271" t="s">
        <v>29</v>
      </c>
    </row>
    <row r="272">
      <c r="A272" t="s">
        <v>30</v>
      </c>
    </row>
    <row r="273">
      <c r="A273" t="s">
        <v>31</v>
      </c>
    </row>
    <row r="276">
      <c r="K276" s="7" t="str">
        <f>=HYPERLINK("#'Indice'!A1", "Ir al índice")</f>
      </c>
    </row>
    <row r="277">
      <c r="A277" s="4" t="s">
        <v>471</v>
      </c>
    </row>
    <row r="278">
      <c r="A278" s="5" t="s">
        <v>33</v>
      </c>
      <c r="B278" s="5" t="s">
        <v>121</v>
      </c>
      <c r="C278" s="5" t="s">
        <v>11</v>
      </c>
      <c r="D278" s="5" t="s">
        <v>12</v>
      </c>
      <c r="E278" s="5" t="s">
        <v>13</v>
      </c>
      <c r="F278" s="5" t="s">
        <v>14</v>
      </c>
      <c r="G278" s="5" t="s">
        <v>15</v>
      </c>
      <c r="H278" s="5" t="s">
        <v>16</v>
      </c>
      <c r="I278" s="5" t="s">
        <v>17</v>
      </c>
      <c r="J278" s="5" t="s">
        <v>18</v>
      </c>
      <c r="K278" s="5" t="s">
        <v>19</v>
      </c>
    </row>
    <row r="279">
      <c r="A279" s="124" t="s">
        <v>95</v>
      </c>
      <c r="B279" s="124" t="s">
        <v>122</v>
      </c>
      <c r="C279" s="124" t="s">
        <v>22</v>
      </c>
      <c r="D279" s="124" t="n">
        <v>1620.7004408</v>
      </c>
      <c r="E279" s="124" t="n">
        <v>20.7779195154601</v>
      </c>
      <c r="F279" s="124" t="n">
        <v>19.0001150457767</v>
      </c>
      <c r="G279" s="124" t="n">
        <v>17.6604879464489</v>
      </c>
      <c r="H279" s="124" t="n">
        <v>6909.25023</v>
      </c>
      <c r="I279" s="124" t="n">
        <v>10.3590965724501</v>
      </c>
      <c r="J279" s="124" t="n">
        <v>80.9998849542233</v>
      </c>
      <c r="K279" s="124" t="n">
        <v>4.14261455972087</v>
      </c>
    </row>
    <row r="280">
      <c r="A280" s="124" t="s">
        <v>95</v>
      </c>
      <c r="B280" s="124" t="s">
        <v>122</v>
      </c>
      <c r="C280" s="124" t="s">
        <v>23</v>
      </c>
      <c r="D280" s="124" t="n">
        <v>1462.8519125</v>
      </c>
      <c r="E280" s="124" t="n">
        <v>27.0343321132676</v>
      </c>
      <c r="F280" s="124" t="n">
        <v>27.5024076266328</v>
      </c>
      <c r="G280" s="124" t="n">
        <v>18.0911979666591</v>
      </c>
      <c r="H280" s="124" t="n">
        <v>3856.1439091</v>
      </c>
      <c r="I280" s="124" t="n">
        <v>13.8770981904673</v>
      </c>
      <c r="J280" s="124" t="n">
        <v>72.4975923733672</v>
      </c>
      <c r="K280" s="124" t="n">
        <v>6.86300723437472</v>
      </c>
    </row>
    <row r="281">
      <c r="A281" s="124" t="s">
        <v>95</v>
      </c>
      <c r="B281" s="124" t="s">
        <v>122</v>
      </c>
      <c r="C281" s="124" t="s">
        <v>24</v>
      </c>
      <c r="D281" s="124" t="n">
        <v>330.477891</v>
      </c>
      <c r="E281" s="124" t="n">
        <v>42.6372093872853</v>
      </c>
      <c r="F281" s="124" t="n">
        <v>25.3897680437036</v>
      </c>
      <c r="G281" s="124" t="n">
        <v>37.0207167346893</v>
      </c>
      <c r="H281" s="124" t="n">
        <v>971.1405028</v>
      </c>
      <c r="I281" s="124" t="n">
        <v>31.465913676023</v>
      </c>
      <c r="J281" s="124" t="n">
        <v>74.6102319562964</v>
      </c>
      <c r="K281" s="124" t="n">
        <v>12.5981033171965</v>
      </c>
    </row>
    <row r="282">
      <c r="A282" s="124" t="s">
        <v>99</v>
      </c>
      <c r="B282" s="124" t="s">
        <v>123</v>
      </c>
      <c r="C282" s="124" t="s">
        <v>22</v>
      </c>
      <c r="D282" s="124" t="n">
        <v>896.5317812</v>
      </c>
      <c r="E282" s="124" t="n">
        <v>19.6908816278847</v>
      </c>
      <c r="F282" s="124" t="n">
        <v>24.1912630369792</v>
      </c>
      <c r="G282" s="124" t="n">
        <v>19.1748873974594</v>
      </c>
      <c r="H282" s="124" t="n">
        <v>2809.4829888</v>
      </c>
      <c r="I282" s="124" t="n">
        <v>13.9095849230793</v>
      </c>
      <c r="J282" s="124" t="n">
        <v>75.8087369630208</v>
      </c>
      <c r="K282" s="124" t="n">
        <v>6.11888237846079</v>
      </c>
    </row>
    <row r="283">
      <c r="A283" s="124" t="s">
        <v>99</v>
      </c>
      <c r="B283" s="124" t="s">
        <v>123</v>
      </c>
      <c r="C283" s="124" t="s">
        <v>23</v>
      </c>
      <c r="D283" s="124" t="n">
        <v>341.3429797</v>
      </c>
      <c r="E283" s="124" t="n">
        <v>31.2406031755522</v>
      </c>
      <c r="F283" s="124" t="n">
        <v>30.7684898092632</v>
      </c>
      <c r="G283" s="124" t="n">
        <v>28.7455345288393</v>
      </c>
      <c r="H283" s="124" t="n">
        <v>768.0484198</v>
      </c>
      <c r="I283" s="124" t="n">
        <v>23.1393601039118</v>
      </c>
      <c r="J283" s="124" t="n">
        <v>69.2315101907368</v>
      </c>
      <c r="K283" s="124" t="n">
        <v>12.775348736084</v>
      </c>
    </row>
    <row r="284">
      <c r="A284" s="124" t="s">
        <v>99</v>
      </c>
      <c r="B284" s="124" t="s">
        <v>123</v>
      </c>
      <c r="C284" s="124" t="s">
        <v>24</v>
      </c>
      <c r="D284" s="124"/>
      <c r="E284" s="124"/>
      <c r="F284" s="124"/>
      <c r="G284" s="124"/>
      <c r="H284" s="124" t="n">
        <v>431.7843346</v>
      </c>
      <c r="I284" s="124" t="n">
        <v>29.8422845866514</v>
      </c>
      <c r="J284" s="124" t="n">
        <v>100</v>
      </c>
      <c r="K284" s="124" t="n">
        <v>0</v>
      </c>
    </row>
    <row r="285">
      <c r="A285" s="124" t="s">
        <v>101</v>
      </c>
      <c r="B285" s="124" t="s">
        <v>124</v>
      </c>
      <c r="C285" s="124" t="s">
        <v>22</v>
      </c>
      <c r="D285" s="124" t="n">
        <v>937.2098554</v>
      </c>
      <c r="E285" s="124" t="n">
        <v>22.1891132357207</v>
      </c>
      <c r="F285" s="124" t="n">
        <v>16.4487797208392</v>
      </c>
      <c r="G285" s="124" t="n">
        <v>18.7138777318629</v>
      </c>
      <c r="H285" s="124" t="n">
        <v>4760.5371587</v>
      </c>
      <c r="I285" s="124" t="n">
        <v>10.6509521742877</v>
      </c>
      <c r="J285" s="124" t="n">
        <v>83.5512202791608</v>
      </c>
      <c r="K285" s="124" t="n">
        <v>3.68421252862186</v>
      </c>
    </row>
    <row r="286">
      <c r="A286" s="124" t="s">
        <v>101</v>
      </c>
      <c r="B286" s="124" t="s">
        <v>124</v>
      </c>
      <c r="C286" s="124" t="s">
        <v>23</v>
      </c>
      <c r="D286" s="124" t="n">
        <v>1216.4386451</v>
      </c>
      <c r="E286" s="124" t="n">
        <v>14.8381548635739</v>
      </c>
      <c r="F286" s="124" t="n">
        <v>21.3157721784061</v>
      </c>
      <c r="G286" s="124" t="n">
        <v>12.3790744135096</v>
      </c>
      <c r="H286" s="124" t="n">
        <v>4490.3151845</v>
      </c>
      <c r="I286" s="124" t="n">
        <v>10.6623702879264</v>
      </c>
      <c r="J286" s="124" t="n">
        <v>78.6842278215939</v>
      </c>
      <c r="K286" s="124" t="n">
        <v>3.35352506192467</v>
      </c>
    </row>
    <row r="287">
      <c r="A287" s="124" t="s">
        <v>101</v>
      </c>
      <c r="B287" s="124" t="s">
        <v>124</v>
      </c>
      <c r="C287" s="124" t="s">
        <v>24</v>
      </c>
      <c r="D287" s="124" t="n">
        <v>85.6128007</v>
      </c>
      <c r="E287" s="124" t="n">
        <v>50.203159152927</v>
      </c>
      <c r="F287" s="124" t="n">
        <v>10.1312168863641</v>
      </c>
      <c r="G287" s="124" t="n">
        <v>49.1343362090293</v>
      </c>
      <c r="H287" s="124" t="n">
        <v>759.426859</v>
      </c>
      <c r="I287" s="124" t="n">
        <v>24.2822043934348</v>
      </c>
      <c r="J287" s="124" t="n">
        <v>89.8687831136359</v>
      </c>
      <c r="K287" s="124" t="n">
        <v>5.53908264309943</v>
      </c>
    </row>
    <row r="288">
      <c r="A288" s="124" t="s">
        <v>103</v>
      </c>
      <c r="B288" s="124" t="s">
        <v>125</v>
      </c>
      <c r="C288" s="124" t="s">
        <v>22</v>
      </c>
      <c r="D288" s="124" t="n">
        <v>3404.4219098</v>
      </c>
      <c r="E288" s="124" t="n">
        <v>17.7212723231148</v>
      </c>
      <c r="F288" s="124" t="n">
        <v>13.8352460974097</v>
      </c>
      <c r="G288" s="124" t="n">
        <v>15.6839091056235</v>
      </c>
      <c r="H288" s="124" t="n">
        <v>21202.4545117</v>
      </c>
      <c r="I288" s="124" t="n">
        <v>8.43385411119397</v>
      </c>
      <c r="J288" s="124" t="n">
        <v>86.1647539025903</v>
      </c>
      <c r="K288" s="124" t="n">
        <v>2.51832370450468</v>
      </c>
    </row>
    <row r="289">
      <c r="A289" s="124" t="s">
        <v>103</v>
      </c>
      <c r="B289" s="124" t="s">
        <v>125</v>
      </c>
      <c r="C289" s="124" t="s">
        <v>23</v>
      </c>
      <c r="D289" s="124" t="n">
        <v>4389.582045</v>
      </c>
      <c r="E289" s="124" t="n">
        <v>16.6278017973685</v>
      </c>
      <c r="F289" s="124" t="n">
        <v>25.0217418686844</v>
      </c>
      <c r="G289" s="124" t="n">
        <v>12.9713805287313</v>
      </c>
      <c r="H289" s="124" t="n">
        <v>13153.4893688</v>
      </c>
      <c r="I289" s="124" t="n">
        <v>9.25549277052697</v>
      </c>
      <c r="J289" s="124" t="n">
        <v>74.9782581313156</v>
      </c>
      <c r="K289" s="124" t="n">
        <v>4.32880868880621</v>
      </c>
    </row>
    <row r="290">
      <c r="A290" s="124" t="s">
        <v>103</v>
      </c>
      <c r="B290" s="124" t="s">
        <v>125</v>
      </c>
      <c r="C290" s="124" t="s">
        <v>24</v>
      </c>
      <c r="D290" s="124" t="n">
        <v>139.8620859</v>
      </c>
      <c r="E290" s="124" t="n">
        <v>57.6423960005607</v>
      </c>
      <c r="F290" s="124" t="n">
        <v>8.66521165649987</v>
      </c>
      <c r="G290" s="124" t="n">
        <v>59.4750472484124</v>
      </c>
      <c r="H290" s="124" t="n">
        <v>1474.2021914</v>
      </c>
      <c r="I290" s="124" t="n">
        <v>26.9996360869818</v>
      </c>
      <c r="J290" s="124" t="n">
        <v>91.3347883435001</v>
      </c>
      <c r="K290" s="124" t="n">
        <v>5.64258024827951</v>
      </c>
    </row>
    <row r="291">
      <c r="A291" s="124" t="s">
        <v>105</v>
      </c>
      <c r="B291" s="124" t="s">
        <v>126</v>
      </c>
      <c r="C291" s="124" t="s">
        <v>22</v>
      </c>
      <c r="D291" s="124" t="n">
        <v>1138.6610126</v>
      </c>
      <c r="E291" s="124" t="n">
        <v>15.4828716867334</v>
      </c>
      <c r="F291" s="124" t="n">
        <v>15.712734775132</v>
      </c>
      <c r="G291" s="124" t="n">
        <v>14.9955344867392</v>
      </c>
      <c r="H291" s="124" t="n">
        <v>6108.0788382</v>
      </c>
      <c r="I291" s="124" t="n">
        <v>8.2461364252293</v>
      </c>
      <c r="J291" s="124" t="n">
        <v>84.287265224868</v>
      </c>
      <c r="K291" s="124" t="n">
        <v>2.79545024474185</v>
      </c>
    </row>
    <row r="292">
      <c r="A292" s="124" t="s">
        <v>105</v>
      </c>
      <c r="B292" s="124" t="s">
        <v>126</v>
      </c>
      <c r="C292" s="124" t="s">
        <v>23</v>
      </c>
      <c r="D292" s="124" t="n">
        <v>1009.6332994</v>
      </c>
      <c r="E292" s="124" t="n">
        <v>18.807907289272</v>
      </c>
      <c r="F292" s="124" t="n">
        <v>21.2734816022332</v>
      </c>
      <c r="G292" s="124" t="n">
        <v>16.6576647799619</v>
      </c>
      <c r="H292" s="124" t="n">
        <v>3736.3378504</v>
      </c>
      <c r="I292" s="124" t="n">
        <v>11.6275210497429</v>
      </c>
      <c r="J292" s="124" t="n">
        <v>78.7265183977668</v>
      </c>
      <c r="K292" s="124" t="n">
        <v>4.50123455786836</v>
      </c>
    </row>
    <row r="293">
      <c r="A293" s="124" t="s">
        <v>105</v>
      </c>
      <c r="B293" s="124" t="s">
        <v>126</v>
      </c>
      <c r="C293" s="124" t="s">
        <v>24</v>
      </c>
      <c r="D293" s="124" t="n">
        <v>140.3448595</v>
      </c>
      <c r="E293" s="124" t="n">
        <v>39.1688871484562</v>
      </c>
      <c r="F293" s="124" t="n">
        <v>28.2695626241471</v>
      </c>
      <c r="G293" s="124" t="n">
        <v>28.5047837140317</v>
      </c>
      <c r="H293" s="124" t="n">
        <v>356.107319</v>
      </c>
      <c r="I293" s="124" t="n">
        <v>23.9583371796045</v>
      </c>
      <c r="J293" s="124" t="n">
        <v>71.7304373758529</v>
      </c>
      <c r="K293" s="124" t="n">
        <v>11.2339726031401</v>
      </c>
    </row>
    <row r="294">
      <c r="A294" s="124" t="s">
        <v>113</v>
      </c>
      <c r="B294" s="124" t="s">
        <v>127</v>
      </c>
      <c r="C294" s="124" t="s">
        <v>22</v>
      </c>
      <c r="D294" s="124" t="n">
        <v>3353.0005721</v>
      </c>
      <c r="E294" s="124" t="n">
        <v>12.5403456098374</v>
      </c>
      <c r="F294" s="124" t="n">
        <v>17.8359602697715</v>
      </c>
      <c r="G294" s="124" t="n">
        <v>11.1177290032023</v>
      </c>
      <c r="H294" s="124" t="n">
        <v>15446.1025958</v>
      </c>
      <c r="I294" s="124" t="n">
        <v>6.77451605069096</v>
      </c>
      <c r="J294" s="124" t="n">
        <v>82.1640397302285</v>
      </c>
      <c r="K294" s="124" t="n">
        <v>2.41340826768343</v>
      </c>
    </row>
    <row r="295">
      <c r="A295" s="124" t="s">
        <v>113</v>
      </c>
      <c r="B295" s="124" t="s">
        <v>127</v>
      </c>
      <c r="C295" s="124" t="s">
        <v>23</v>
      </c>
      <c r="D295" s="124" t="n">
        <v>1919.0812424</v>
      </c>
      <c r="E295" s="124" t="n">
        <v>16.5080512569837</v>
      </c>
      <c r="F295" s="124" t="n">
        <v>23.1662612995947</v>
      </c>
      <c r="G295" s="124" t="n">
        <v>13.3117841404094</v>
      </c>
      <c r="H295" s="124" t="n">
        <v>6364.867633</v>
      </c>
      <c r="I295" s="124" t="n">
        <v>9.12670384459134</v>
      </c>
      <c r="J295" s="124" t="n">
        <v>76.8337387004053</v>
      </c>
      <c r="K295" s="124" t="n">
        <v>4.01365695561158</v>
      </c>
    </row>
    <row r="296">
      <c r="A296" s="124" t="s">
        <v>113</v>
      </c>
      <c r="B296" s="124" t="s">
        <v>127</v>
      </c>
      <c r="C296" s="124" t="s">
        <v>24</v>
      </c>
      <c r="D296" s="124" t="n">
        <v>775.5365299</v>
      </c>
      <c r="E296" s="124" t="n">
        <v>26.6843778172969</v>
      </c>
      <c r="F296" s="124" t="n">
        <v>27.4095373560065</v>
      </c>
      <c r="G296" s="124" t="n">
        <v>22.5452555595958</v>
      </c>
      <c r="H296" s="124" t="n">
        <v>2053.9038938</v>
      </c>
      <c r="I296" s="124" t="n">
        <v>17.6621200042253</v>
      </c>
      <c r="J296" s="124" t="n">
        <v>72.5904626439935</v>
      </c>
      <c r="K296" s="124" t="n">
        <v>8.51289552309508</v>
      </c>
    </row>
    <row r="297">
      <c r="A297" s="124" t="s">
        <v>115</v>
      </c>
      <c r="B297" s="124" t="s">
        <v>128</v>
      </c>
      <c r="C297" s="124" t="s">
        <v>22</v>
      </c>
      <c r="D297" s="124" t="n">
        <v>2818.1164352</v>
      </c>
      <c r="E297" s="124" t="n">
        <v>13.4805945933051</v>
      </c>
      <c r="F297" s="124" t="n">
        <v>16.8110927240114</v>
      </c>
      <c r="G297" s="124" t="n">
        <v>12.236669749616</v>
      </c>
      <c r="H297" s="124" t="n">
        <v>13945.3175751</v>
      </c>
      <c r="I297" s="124" t="n">
        <v>6.98706175027181</v>
      </c>
      <c r="J297" s="124" t="n">
        <v>83.1889072759886</v>
      </c>
      <c r="K297" s="124" t="n">
        <v>2.47282716566319</v>
      </c>
    </row>
    <row r="298">
      <c r="A298" s="124" t="s">
        <v>115</v>
      </c>
      <c r="B298" s="124" t="s">
        <v>128</v>
      </c>
      <c r="C298" s="124" t="s">
        <v>23</v>
      </c>
      <c r="D298" s="124" t="n">
        <v>2140.7097016</v>
      </c>
      <c r="E298" s="124" t="n">
        <v>15.3077458572812</v>
      </c>
      <c r="F298" s="124" t="n">
        <v>16.1995594613343</v>
      </c>
      <c r="G298" s="124" t="n">
        <v>14.8475818740144</v>
      </c>
      <c r="H298" s="124" t="n">
        <v>11073.9070706</v>
      </c>
      <c r="I298" s="124" t="n">
        <v>8.61158797600146</v>
      </c>
      <c r="J298" s="124" t="n">
        <v>83.8004405386657</v>
      </c>
      <c r="K298" s="124" t="n">
        <v>2.87020311443528</v>
      </c>
    </row>
    <row r="299">
      <c r="A299" s="124" t="s">
        <v>115</v>
      </c>
      <c r="B299" s="124" t="s">
        <v>128</v>
      </c>
      <c r="C299" s="124" t="s">
        <v>24</v>
      </c>
      <c r="D299" s="124" t="n">
        <v>254.6521624</v>
      </c>
      <c r="E299" s="124" t="n">
        <v>39.8657493827483</v>
      </c>
      <c r="F299" s="124" t="n">
        <v>17.6046322863549</v>
      </c>
      <c r="G299" s="124" t="n">
        <v>33.7430651038363</v>
      </c>
      <c r="H299" s="124" t="n">
        <v>1191.8544062</v>
      </c>
      <c r="I299" s="124" t="n">
        <v>24.1446198935016</v>
      </c>
      <c r="J299" s="124" t="n">
        <v>82.3953677136451</v>
      </c>
      <c r="K299" s="124" t="n">
        <v>7.20955886054255</v>
      </c>
    </row>
    <row r="300">
      <c r="A300" s="124" t="s">
        <v>117</v>
      </c>
      <c r="B300" s="124" t="s">
        <v>129</v>
      </c>
      <c r="C300" s="124" t="s">
        <v>22</v>
      </c>
      <c r="D300" s="124" t="n">
        <v>1119.8159989</v>
      </c>
      <c r="E300" s="124" t="n">
        <v>14.3292759532965</v>
      </c>
      <c r="F300" s="124" t="n">
        <v>12.9959285140428</v>
      </c>
      <c r="G300" s="124" t="n">
        <v>13.1202803277965</v>
      </c>
      <c r="H300" s="124" t="n">
        <v>7496.8518882</v>
      </c>
      <c r="I300" s="124" t="n">
        <v>6.39372788948864</v>
      </c>
      <c r="J300" s="124" t="n">
        <v>87.0040714859572</v>
      </c>
      <c r="K300" s="124" t="n">
        <v>1.95979593037512</v>
      </c>
    </row>
    <row r="301">
      <c r="A301" s="124" t="s">
        <v>117</v>
      </c>
      <c r="B301" s="124" t="s">
        <v>129</v>
      </c>
      <c r="C301" s="124" t="s">
        <v>23</v>
      </c>
      <c r="D301" s="124" t="n">
        <v>1011.591932</v>
      </c>
      <c r="E301" s="124" t="n">
        <v>16.4939815331635</v>
      </c>
      <c r="F301" s="124" t="n">
        <v>14.4810823157951</v>
      </c>
      <c r="G301" s="124" t="n">
        <v>15.5294090625539</v>
      </c>
      <c r="H301" s="124" t="n">
        <v>5974.0180517</v>
      </c>
      <c r="I301" s="124" t="n">
        <v>7.16840927370435</v>
      </c>
      <c r="J301" s="124" t="n">
        <v>85.5189176842049</v>
      </c>
      <c r="K301" s="124" t="n">
        <v>2.62962461453173</v>
      </c>
    </row>
    <row r="302">
      <c r="A302" s="124" t="s">
        <v>117</v>
      </c>
      <c r="B302" s="124" t="s">
        <v>129</v>
      </c>
      <c r="C302" s="124" t="s">
        <v>24</v>
      </c>
      <c r="D302" s="124" t="n">
        <v>132.4400785</v>
      </c>
      <c r="E302" s="124" t="n">
        <v>40.0405053652768</v>
      </c>
      <c r="F302" s="124" t="n">
        <v>17.8392752627978</v>
      </c>
      <c r="G302" s="124" t="n">
        <v>34.6994486646587</v>
      </c>
      <c r="H302" s="124" t="n">
        <v>609.9672029</v>
      </c>
      <c r="I302" s="124" t="n">
        <v>20.8275317952266</v>
      </c>
      <c r="J302" s="124" t="n">
        <v>82.1607247372022</v>
      </c>
      <c r="K302" s="124" t="n">
        <v>7.53417180990228</v>
      </c>
    </row>
    <row r="303">
      <c r="A303" s="124" t="s">
        <v>130</v>
      </c>
      <c r="B303" s="124" t="s">
        <v>131</v>
      </c>
      <c r="C303" s="124" t="s">
        <v>22</v>
      </c>
      <c r="D303" s="124" t="n">
        <v>676.1489922</v>
      </c>
      <c r="E303" s="124" t="n">
        <v>19.8608345902892</v>
      </c>
      <c r="F303" s="124" t="n">
        <v>18.4170692476036</v>
      </c>
      <c r="G303" s="124" t="n">
        <v>17.8590151157687</v>
      </c>
      <c r="H303" s="124" t="n">
        <v>2995.167997</v>
      </c>
      <c r="I303" s="124" t="n">
        <v>9.89486852194447</v>
      </c>
      <c r="J303" s="124" t="n">
        <v>81.5829307523964</v>
      </c>
      <c r="K303" s="124" t="n">
        <v>4.03161194440726</v>
      </c>
    </row>
    <row r="304">
      <c r="A304" s="124" t="s">
        <v>130</v>
      </c>
      <c r="B304" s="124" t="s">
        <v>131</v>
      </c>
      <c r="C304" s="124" t="s">
        <v>23</v>
      </c>
      <c r="D304" s="124" t="n">
        <v>614.446586</v>
      </c>
      <c r="E304" s="124" t="n">
        <v>20.367179793698</v>
      </c>
      <c r="F304" s="124" t="n">
        <v>23.1121281675241</v>
      </c>
      <c r="G304" s="124" t="n">
        <v>17.6671109099504</v>
      </c>
      <c r="H304" s="124" t="n">
        <v>2044.0995312</v>
      </c>
      <c r="I304" s="124" t="n">
        <v>10.8689374949818</v>
      </c>
      <c r="J304" s="124" t="n">
        <v>76.8878718324759</v>
      </c>
      <c r="K304" s="124" t="n">
        <v>5.31064941672853</v>
      </c>
    </row>
    <row r="305">
      <c r="A305" s="124" t="s">
        <v>130</v>
      </c>
      <c r="B305" s="124" t="s">
        <v>131</v>
      </c>
      <c r="C305" s="124" t="s">
        <v>24</v>
      </c>
      <c r="D305" s="124" t="n">
        <v>108.7196735</v>
      </c>
      <c r="E305" s="124" t="n">
        <v>47.3816729589311</v>
      </c>
      <c r="F305" s="124" t="n">
        <v>25.6936943428128</v>
      </c>
      <c r="G305" s="124" t="n">
        <v>38.7343575509192</v>
      </c>
      <c r="H305" s="124" t="n">
        <v>314.417895</v>
      </c>
      <c r="I305" s="124" t="n">
        <v>25.7038922215953</v>
      </c>
      <c r="J305" s="124" t="n">
        <v>74.3063056571872</v>
      </c>
      <c r="K305" s="124" t="n">
        <v>13.3935974164835</v>
      </c>
    </row>
    <row r="306">
      <c r="A306" s="124" t="s">
        <v>132</v>
      </c>
      <c r="B306" s="124" t="s">
        <v>133</v>
      </c>
      <c r="C306" s="124" t="s">
        <v>22</v>
      </c>
      <c r="D306" s="124" t="n">
        <v>1470.187226</v>
      </c>
      <c r="E306" s="124" t="n">
        <v>22.4762208798097</v>
      </c>
      <c r="F306" s="124" t="n">
        <v>16.1135109623678</v>
      </c>
      <c r="G306" s="124" t="n">
        <v>21.1959413007596</v>
      </c>
      <c r="H306" s="124" t="n">
        <v>7653.7537291</v>
      </c>
      <c r="I306" s="124" t="n">
        <v>8.87702004894592</v>
      </c>
      <c r="J306" s="124" t="n">
        <v>83.8864890376322</v>
      </c>
      <c r="K306" s="124" t="n">
        <v>4.07146653085307</v>
      </c>
    </row>
    <row r="307">
      <c r="A307" s="124" t="s">
        <v>132</v>
      </c>
      <c r="B307" s="124" t="s">
        <v>133</v>
      </c>
      <c r="C307" s="124" t="s">
        <v>23</v>
      </c>
      <c r="D307" s="124" t="n">
        <v>993.5155655</v>
      </c>
      <c r="E307" s="124" t="n">
        <v>18.3792506639428</v>
      </c>
      <c r="F307" s="124" t="n">
        <v>21.0069011016948</v>
      </c>
      <c r="G307" s="124" t="n">
        <v>17.6744002962074</v>
      </c>
      <c r="H307" s="124" t="n">
        <v>3735.9567193</v>
      </c>
      <c r="I307" s="124" t="n">
        <v>10.7920331223801</v>
      </c>
      <c r="J307" s="124" t="n">
        <v>78.9930988983052</v>
      </c>
      <c r="K307" s="124" t="n">
        <v>4.70021285697604</v>
      </c>
    </row>
    <row r="308">
      <c r="A308" s="124" t="s">
        <v>132</v>
      </c>
      <c r="B308" s="124" t="s">
        <v>133</v>
      </c>
      <c r="C308" s="124" t="s">
        <v>24</v>
      </c>
      <c r="D308" s="124" t="n">
        <v>302.5387524</v>
      </c>
      <c r="E308" s="124" t="n">
        <v>31.7858741146129</v>
      </c>
      <c r="F308" s="124" t="n">
        <v>24.4369336165702</v>
      </c>
      <c r="G308" s="124" t="n">
        <v>27.7833257710919</v>
      </c>
      <c r="H308" s="124" t="n">
        <v>935.5001814</v>
      </c>
      <c r="I308" s="124" t="n">
        <v>18.2021559726857</v>
      </c>
      <c r="J308" s="124" t="n">
        <v>75.5630663834298</v>
      </c>
      <c r="K308" s="124" t="n">
        <v>8.98506797051585</v>
      </c>
    </row>
    <row r="309">
      <c r="A309" s="124" t="s">
        <v>134</v>
      </c>
      <c r="B309" s="124" t="s">
        <v>135</v>
      </c>
      <c r="C309" s="124" t="s">
        <v>22</v>
      </c>
      <c r="D309" s="124" t="n">
        <v>2885.5954524</v>
      </c>
      <c r="E309" s="124" t="n">
        <v>15.0267793685625</v>
      </c>
      <c r="F309" s="124" t="n">
        <v>26.57024671263</v>
      </c>
      <c r="G309" s="124" t="n">
        <v>11.9672952143885</v>
      </c>
      <c r="H309" s="124" t="n">
        <v>7974.6554275</v>
      </c>
      <c r="I309" s="124" t="n">
        <v>9.08051296158385</v>
      </c>
      <c r="J309" s="124" t="n">
        <v>73.42975328737</v>
      </c>
      <c r="K309" s="124" t="n">
        <v>4.33031532987418</v>
      </c>
    </row>
    <row r="310">
      <c r="A310" s="124" t="s">
        <v>134</v>
      </c>
      <c r="B310" s="124" t="s">
        <v>135</v>
      </c>
      <c r="C310" s="124" t="s">
        <v>23</v>
      </c>
      <c r="D310" s="124" t="n">
        <v>2593.2602738</v>
      </c>
      <c r="E310" s="124" t="n">
        <v>17.2382934791526</v>
      </c>
      <c r="F310" s="124" t="n">
        <v>24.3473919357568</v>
      </c>
      <c r="G310" s="124" t="n">
        <v>12.8465170176058</v>
      </c>
      <c r="H310" s="124" t="n">
        <v>8057.8200581</v>
      </c>
      <c r="I310" s="124" t="n">
        <v>11.3349415923938</v>
      </c>
      <c r="J310" s="124" t="n">
        <v>75.6526080642432</v>
      </c>
      <c r="K310" s="124" t="n">
        <v>4.1344137742272</v>
      </c>
    </row>
    <row r="311">
      <c r="A311" s="124" t="s">
        <v>134</v>
      </c>
      <c r="B311" s="124" t="s">
        <v>135</v>
      </c>
      <c r="C311" s="124" t="s">
        <v>24</v>
      </c>
      <c r="D311" s="124" t="n">
        <v>496.0933647</v>
      </c>
      <c r="E311" s="124" t="n">
        <v>27.5414902230945</v>
      </c>
      <c r="F311" s="124" t="n">
        <v>25.8059931166743</v>
      </c>
      <c r="G311" s="124" t="n">
        <v>24.6262396907254</v>
      </c>
      <c r="H311" s="124" t="n">
        <v>1426.3025782</v>
      </c>
      <c r="I311" s="124" t="n">
        <v>23.1301606449468</v>
      </c>
      <c r="J311" s="124" t="n">
        <v>74.1940068833257</v>
      </c>
      <c r="K311" s="124" t="n">
        <v>8.56544347237908</v>
      </c>
    </row>
    <row r="312">
      <c r="A312" s="124" t="s">
        <v>136</v>
      </c>
      <c r="B312" s="124" t="s">
        <v>137</v>
      </c>
      <c r="C312" s="124" t="s">
        <v>22</v>
      </c>
      <c r="D312" s="124" t="n">
        <v>1166.7370171</v>
      </c>
      <c r="E312" s="124" t="n">
        <v>16.5147120432355</v>
      </c>
      <c r="F312" s="124" t="n">
        <v>13.704419866418</v>
      </c>
      <c r="G312" s="124" t="n">
        <v>14.9323178527258</v>
      </c>
      <c r="H312" s="124" t="n">
        <v>7346.8449402</v>
      </c>
      <c r="I312" s="124" t="n">
        <v>7.49974068605245</v>
      </c>
      <c r="J312" s="124" t="n">
        <v>86.295580133582</v>
      </c>
      <c r="K312" s="124" t="n">
        <v>2.37137004138325</v>
      </c>
    </row>
    <row r="313">
      <c r="A313" s="124" t="s">
        <v>136</v>
      </c>
      <c r="B313" s="124" t="s">
        <v>137</v>
      </c>
      <c r="C313" s="124" t="s">
        <v>23</v>
      </c>
      <c r="D313" s="124" t="n">
        <v>1188.687287</v>
      </c>
      <c r="E313" s="124" t="n">
        <v>14.0069837063789</v>
      </c>
      <c r="F313" s="124" t="n">
        <v>20.463527836547</v>
      </c>
      <c r="G313" s="124" t="n">
        <v>12.8191390508799</v>
      </c>
      <c r="H313" s="124" t="n">
        <v>4620.12191</v>
      </c>
      <c r="I313" s="124" t="n">
        <v>7.91507754067473</v>
      </c>
      <c r="J313" s="124" t="n">
        <v>79.536472163453</v>
      </c>
      <c r="K313" s="124" t="n">
        <v>3.29817003033717</v>
      </c>
    </row>
    <row r="314">
      <c r="A314" s="124" t="s">
        <v>136</v>
      </c>
      <c r="B314" s="124" t="s">
        <v>137</v>
      </c>
      <c r="C314" s="124" t="s">
        <v>24</v>
      </c>
      <c r="D314" s="124" t="n">
        <v>316.7305539</v>
      </c>
      <c r="E314" s="124" t="n">
        <v>32.3490387890642</v>
      </c>
      <c r="F314" s="124" t="n">
        <v>25.0677699937809</v>
      </c>
      <c r="G314" s="124" t="n">
        <v>25.4466608062362</v>
      </c>
      <c r="H314" s="124" t="n">
        <v>946.766574</v>
      </c>
      <c r="I314" s="124" t="n">
        <v>17.3022205231307</v>
      </c>
      <c r="J314" s="124" t="n">
        <v>74.9322300062191</v>
      </c>
      <c r="K314" s="124" t="n">
        <v>8.51290613061357</v>
      </c>
    </row>
    <row r="315">
      <c r="A315" s="124" t="s">
        <v>138</v>
      </c>
      <c r="B315" s="124" t="s">
        <v>139</v>
      </c>
      <c r="C315" s="124" t="s">
        <v>22</v>
      </c>
      <c r="D315" s="124" t="n">
        <v>875.0961372</v>
      </c>
      <c r="E315" s="124" t="n">
        <v>28.3005746356992</v>
      </c>
      <c r="F315" s="124" t="n">
        <v>16.5613837791502</v>
      </c>
      <c r="G315" s="124" t="n">
        <v>24.0090033459364</v>
      </c>
      <c r="H315" s="124" t="n">
        <v>4408.8592911</v>
      </c>
      <c r="I315" s="124" t="n">
        <v>13.7208662446528</v>
      </c>
      <c r="J315" s="124" t="n">
        <v>83.4386162208499</v>
      </c>
      <c r="K315" s="124" t="n">
        <v>4.76544718232748</v>
      </c>
    </row>
    <row r="316">
      <c r="A316" s="124" t="s">
        <v>138</v>
      </c>
      <c r="B316" s="124" t="s">
        <v>139</v>
      </c>
      <c r="C316" s="124" t="s">
        <v>23</v>
      </c>
      <c r="D316" s="124" t="n">
        <v>1693.6898692</v>
      </c>
      <c r="E316" s="124" t="n">
        <v>21.0827382514656</v>
      </c>
      <c r="F316" s="124" t="n">
        <v>20.4561291700516</v>
      </c>
      <c r="G316" s="124" t="n">
        <v>19.3839292828533</v>
      </c>
      <c r="H316" s="124" t="n">
        <v>6585.9306549</v>
      </c>
      <c r="I316" s="124" t="n">
        <v>10.4374987668513</v>
      </c>
      <c r="J316" s="124" t="n">
        <v>79.5438708299484</v>
      </c>
      <c r="K316" s="124" t="n">
        <v>4.98492413175225</v>
      </c>
    </row>
    <row r="317">
      <c r="A317" s="124" t="s">
        <v>138</v>
      </c>
      <c r="B317" s="124" t="s">
        <v>139</v>
      </c>
      <c r="C317" s="124" t="s">
        <v>24</v>
      </c>
      <c r="D317" s="124" t="n">
        <v>547.7046117</v>
      </c>
      <c r="E317" s="124" t="n">
        <v>30.2031256477602</v>
      </c>
      <c r="F317" s="124" t="n">
        <v>37.1958319399827</v>
      </c>
      <c r="G317" s="124" t="n">
        <v>23.7302785437804</v>
      </c>
      <c r="H317" s="124" t="n">
        <v>924.7845978</v>
      </c>
      <c r="I317" s="124" t="n">
        <v>23.110236139167</v>
      </c>
      <c r="J317" s="124" t="n">
        <v>62.8041680600173</v>
      </c>
      <c r="K317" s="124" t="n">
        <v>14.0542814253973</v>
      </c>
    </row>
    <row r="318">
      <c r="A318" s="124" t="s">
        <v>140</v>
      </c>
      <c r="B318" s="124" t="s">
        <v>141</v>
      </c>
      <c r="C318" s="124" t="s">
        <v>22</v>
      </c>
      <c r="D318" s="124" t="n">
        <v>1472.5002206</v>
      </c>
      <c r="E318" s="124" t="n">
        <v>25.0832734545201</v>
      </c>
      <c r="F318" s="124" t="n">
        <v>7.46046031836211</v>
      </c>
      <c r="G318" s="124" t="n">
        <v>24.4963387242521</v>
      </c>
      <c r="H318" s="124" t="n">
        <v>18264.8907414</v>
      </c>
      <c r="I318" s="124" t="n">
        <v>8.12537033815406</v>
      </c>
      <c r="J318" s="124" t="n">
        <v>92.5395396816379</v>
      </c>
      <c r="K318" s="124" t="n">
        <v>1.97487434696742</v>
      </c>
    </row>
    <row r="319">
      <c r="A319" s="124" t="s">
        <v>140</v>
      </c>
      <c r="B319" s="124" t="s">
        <v>141</v>
      </c>
      <c r="C319" s="124" t="s">
        <v>23</v>
      </c>
      <c r="D319" s="124" t="n">
        <v>1534.773448</v>
      </c>
      <c r="E319" s="124" t="n">
        <v>28.0588816419362</v>
      </c>
      <c r="F319" s="124" t="n">
        <v>12.9488031330904</v>
      </c>
      <c r="G319" s="124" t="n">
        <v>27.2782269619332</v>
      </c>
      <c r="H319" s="124" t="n">
        <v>10317.8544144</v>
      </c>
      <c r="I319" s="124" t="n">
        <v>10.7616240476497</v>
      </c>
      <c r="J319" s="124" t="n">
        <v>87.0511968669096</v>
      </c>
      <c r="K319" s="124" t="n">
        <v>4.05761670675087</v>
      </c>
    </row>
    <row r="320">
      <c r="A320" s="124" t="s">
        <v>140</v>
      </c>
      <c r="B320" s="124" t="s">
        <v>141</v>
      </c>
      <c r="C320" s="124" t="s">
        <v>24</v>
      </c>
      <c r="D320" s="124" t="n">
        <v>606.5815372</v>
      </c>
      <c r="E320" s="124" t="n">
        <v>41.7902961008224</v>
      </c>
      <c r="F320" s="124" t="n">
        <v>19.2759531294642</v>
      </c>
      <c r="G320" s="124" t="n">
        <v>36.5750480804114</v>
      </c>
      <c r="H320" s="124" t="n">
        <v>2540.248781</v>
      </c>
      <c r="I320" s="124" t="n">
        <v>23.6185993681297</v>
      </c>
      <c r="J320" s="124" t="n">
        <v>80.7240468705358</v>
      </c>
      <c r="K320" s="124" t="n">
        <v>8.73369138240318</v>
      </c>
    </row>
    <row r="321">
      <c r="A321" s="124" t="s">
        <v>142</v>
      </c>
      <c r="B321" s="124" t="s">
        <v>143</v>
      </c>
      <c r="C321" s="124" t="s">
        <v>22</v>
      </c>
      <c r="D321" s="124" t="n">
        <v>2596.4746048</v>
      </c>
      <c r="E321" s="124" t="n">
        <v>28.9639357251334</v>
      </c>
      <c r="F321" s="124" t="n">
        <v>10.6184723334013</v>
      </c>
      <c r="G321" s="124" t="n">
        <v>26.989770121732</v>
      </c>
      <c r="H321" s="124" t="n">
        <v>21855.9562466</v>
      </c>
      <c r="I321" s="124" t="n">
        <v>10.6972728256119</v>
      </c>
      <c r="J321" s="124" t="n">
        <v>89.3815276665987</v>
      </c>
      <c r="K321" s="124" t="n">
        <v>3.20636864019018</v>
      </c>
    </row>
    <row r="322">
      <c r="A322" s="124" t="s">
        <v>142</v>
      </c>
      <c r="B322" s="124" t="s">
        <v>143</v>
      </c>
      <c r="C322" s="124" t="s">
        <v>23</v>
      </c>
      <c r="D322" s="124" t="n">
        <v>1070.6510239</v>
      </c>
      <c r="E322" s="124" t="n">
        <v>34.9941586943646</v>
      </c>
      <c r="F322" s="124" t="n">
        <v>12.1133712801699</v>
      </c>
      <c r="G322" s="124" t="n">
        <v>32.8204393433774</v>
      </c>
      <c r="H322" s="124" t="n">
        <v>7767.9373355</v>
      </c>
      <c r="I322" s="124" t="n">
        <v>14.080068696711</v>
      </c>
      <c r="J322" s="124" t="n">
        <v>87.8866287198301</v>
      </c>
      <c r="K322" s="124" t="n">
        <v>4.52362518776332</v>
      </c>
    </row>
    <row r="323">
      <c r="A323" s="124" t="s">
        <v>142</v>
      </c>
      <c r="B323" s="124" t="s">
        <v>143</v>
      </c>
      <c r="C323" s="124" t="s">
        <v>24</v>
      </c>
      <c r="D323" s="124" t="n">
        <v>194.4825301</v>
      </c>
      <c r="E323" s="124" t="n">
        <v>72.0682923441274</v>
      </c>
      <c r="F323" s="124" t="n">
        <v>9.5629417025074</v>
      </c>
      <c r="G323" s="124" t="n">
        <v>63.3105266091156</v>
      </c>
      <c r="H323" s="124" t="n">
        <v>1839.2277669</v>
      </c>
      <c r="I323" s="124" t="n">
        <v>24.060012670451</v>
      </c>
      <c r="J323" s="124" t="n">
        <v>90.4370582974926</v>
      </c>
      <c r="K323" s="124" t="n">
        <v>6.69454410078707</v>
      </c>
    </row>
    <row r="324">
      <c r="A324" s="124" t="s">
        <v>144</v>
      </c>
      <c r="B324" s="124" t="s">
        <v>145</v>
      </c>
      <c r="C324" s="124" t="s">
        <v>22</v>
      </c>
      <c r="D324" s="124" t="n">
        <v>1004.5285534</v>
      </c>
      <c r="E324" s="124" t="n">
        <v>28.9919396290273</v>
      </c>
      <c r="F324" s="124" t="n">
        <v>14.4288729215869</v>
      </c>
      <c r="G324" s="124" t="n">
        <v>28.0661298211322</v>
      </c>
      <c r="H324" s="124" t="n">
        <v>5957.4050561</v>
      </c>
      <c r="I324" s="124" t="n">
        <v>11.8664414061626</v>
      </c>
      <c r="J324" s="124" t="n">
        <v>85.5711270784131</v>
      </c>
      <c r="K324" s="124" t="n">
        <v>4.73246799961846</v>
      </c>
    </row>
    <row r="325">
      <c r="A325" s="124" t="s">
        <v>144</v>
      </c>
      <c r="B325" s="124" t="s">
        <v>145</v>
      </c>
      <c r="C325" s="124" t="s">
        <v>23</v>
      </c>
      <c r="D325" s="124" t="n">
        <v>1210.5307632</v>
      </c>
      <c r="E325" s="124" t="n">
        <v>19.3796767153378</v>
      </c>
      <c r="F325" s="124" t="n">
        <v>19.5841183888767</v>
      </c>
      <c r="G325" s="124" t="n">
        <v>18.5212728937212</v>
      </c>
      <c r="H325" s="124" t="n">
        <v>4970.6551302</v>
      </c>
      <c r="I325" s="124" t="n">
        <v>11.310828443334</v>
      </c>
      <c r="J325" s="124" t="n">
        <v>80.4158816111233</v>
      </c>
      <c r="K325" s="124" t="n">
        <v>4.51058663781602</v>
      </c>
    </row>
    <row r="326">
      <c r="A326" s="124" t="s">
        <v>144</v>
      </c>
      <c r="B326" s="124" t="s">
        <v>145</v>
      </c>
      <c r="C326" s="124" t="s">
        <v>24</v>
      </c>
      <c r="D326" s="124" t="n">
        <v>184.0207244</v>
      </c>
      <c r="E326" s="124" t="n">
        <v>49.7983374664013</v>
      </c>
      <c r="F326" s="124" t="n">
        <v>18.3251209416002</v>
      </c>
      <c r="G326" s="124" t="n">
        <v>34.5337139903877</v>
      </c>
      <c r="H326" s="124" t="n">
        <v>820.1785111</v>
      </c>
      <c r="I326" s="124" t="n">
        <v>28.7534291664222</v>
      </c>
      <c r="J326" s="124" t="n">
        <v>81.6748790583998</v>
      </c>
      <c r="K326" s="124" t="n">
        <v>7.74821453955251</v>
      </c>
    </row>
    <row r="327">
      <c r="A327" s="124" t="s">
        <v>146</v>
      </c>
      <c r="B327" s="124" t="s">
        <v>147</v>
      </c>
      <c r="C327" s="124" t="s">
        <v>22</v>
      </c>
      <c r="D327" s="124" t="n">
        <v>1933.2706404</v>
      </c>
      <c r="E327" s="124" t="n">
        <v>19.7550241803945</v>
      </c>
      <c r="F327" s="124" t="n">
        <v>15.1394517561546</v>
      </c>
      <c r="G327" s="124" t="n">
        <v>18.1304267291988</v>
      </c>
      <c r="H327" s="124" t="n">
        <v>10836.4826607</v>
      </c>
      <c r="I327" s="124" t="n">
        <v>12.2808573709394</v>
      </c>
      <c r="J327" s="124" t="n">
        <v>84.8605482438454</v>
      </c>
      <c r="K327" s="124" t="n">
        <v>3.2345386220753</v>
      </c>
    </row>
    <row r="328">
      <c r="A328" s="124" t="s">
        <v>146</v>
      </c>
      <c r="B328" s="124" t="s">
        <v>147</v>
      </c>
      <c r="C328" s="124" t="s">
        <v>23</v>
      </c>
      <c r="D328" s="124" t="n">
        <v>1728.3265376</v>
      </c>
      <c r="E328" s="124" t="n">
        <v>20.3115403161554</v>
      </c>
      <c r="F328" s="124" t="n">
        <v>20.7696393917707</v>
      </c>
      <c r="G328" s="124" t="n">
        <v>17.6510297297642</v>
      </c>
      <c r="H328" s="124" t="n">
        <v>6593.0819616</v>
      </c>
      <c r="I328" s="124" t="n">
        <v>12.0620041031063</v>
      </c>
      <c r="J328" s="124" t="n">
        <v>79.2303606082293</v>
      </c>
      <c r="K328" s="124" t="n">
        <v>4.62708385480387</v>
      </c>
    </row>
    <row r="329">
      <c r="A329" s="124" t="s">
        <v>146</v>
      </c>
      <c r="B329" s="124" t="s">
        <v>147</v>
      </c>
      <c r="C329" s="124" t="s">
        <v>24</v>
      </c>
      <c r="D329" s="124" t="n">
        <v>715.8113573</v>
      </c>
      <c r="E329" s="124" t="n">
        <v>29.5464912620201</v>
      </c>
      <c r="F329" s="124" t="n">
        <v>41.6453223284655</v>
      </c>
      <c r="G329" s="124" t="n">
        <v>20.8556640185063</v>
      </c>
      <c r="H329" s="124" t="n">
        <v>1003.016394</v>
      </c>
      <c r="I329" s="124" t="n">
        <v>25.5925104297136</v>
      </c>
      <c r="J329" s="124" t="n">
        <v>58.3546776715345</v>
      </c>
      <c r="K329" s="124" t="n">
        <v>14.8838256859835</v>
      </c>
    </row>
    <row r="330">
      <c r="A330" s="124" t="s">
        <v>148</v>
      </c>
      <c r="B330" s="124" t="s">
        <v>149</v>
      </c>
      <c r="C330" s="124" t="s">
        <v>22</v>
      </c>
      <c r="D330" s="124"/>
      <c r="E330" s="124"/>
      <c r="F330" s="124"/>
      <c r="G330" s="124"/>
      <c r="H330" s="124" t="n">
        <v>2513.0558684</v>
      </c>
      <c r="I330" s="124" t="n">
        <v>16.1635978974373</v>
      </c>
      <c r="J330" s="124" t="n">
        <v>100</v>
      </c>
      <c r="K330" s="124" t="n">
        <v>0</v>
      </c>
    </row>
    <row r="331">
      <c r="A331" s="124" t="s">
        <v>148</v>
      </c>
      <c r="B331" s="124" t="s">
        <v>149</v>
      </c>
      <c r="C331" s="124" t="s">
        <v>23</v>
      </c>
      <c r="D331" s="124" t="n">
        <v>79.4356922</v>
      </c>
      <c r="E331" s="124" t="n">
        <v>70.3079645305532</v>
      </c>
      <c r="F331" s="124" t="n">
        <v>4.06963891492379</v>
      </c>
      <c r="G331" s="124" t="n">
        <v>71.1808529627377</v>
      </c>
      <c r="H331" s="124" t="n">
        <v>1872.4743878</v>
      </c>
      <c r="I331" s="124" t="n">
        <v>15.6541057678776</v>
      </c>
      <c r="J331" s="124" t="n">
        <v>95.9303610850762</v>
      </c>
      <c r="K331" s="124" t="n">
        <v>3.01969434846306</v>
      </c>
    </row>
    <row r="332">
      <c r="A332" s="124" t="s">
        <v>148</v>
      </c>
      <c r="B332" s="124" t="s">
        <v>149</v>
      </c>
      <c r="C332" s="124" t="s">
        <v>24</v>
      </c>
      <c r="D332" s="124"/>
      <c r="E332" s="124"/>
      <c r="F332" s="124"/>
      <c r="G332" s="124"/>
      <c r="H332" s="124" t="n">
        <v>1007.7479598</v>
      </c>
      <c r="I332" s="124" t="n">
        <v>23.4946026620419</v>
      </c>
      <c r="J332" s="124" t="n">
        <v>100</v>
      </c>
      <c r="K332" s="124" t="n">
        <v>0</v>
      </c>
    </row>
    <row r="333">
      <c r="A333" s="124" t="s">
        <v>150</v>
      </c>
      <c r="B333" s="124" t="s">
        <v>151</v>
      </c>
      <c r="C333" s="124" t="s">
        <v>22</v>
      </c>
      <c r="D333" s="124" t="n">
        <v>243.6470831</v>
      </c>
      <c r="E333" s="124" t="n">
        <v>35.7209136779405</v>
      </c>
      <c r="F333" s="124" t="n">
        <v>7.02550752399042</v>
      </c>
      <c r="G333" s="124" t="n">
        <v>33.6513300343133</v>
      </c>
      <c r="H333" s="124" t="n">
        <v>3224.3882477</v>
      </c>
      <c r="I333" s="124" t="n">
        <v>9.87906593212794</v>
      </c>
      <c r="J333" s="124" t="n">
        <v>92.9744924760096</v>
      </c>
      <c r="K333" s="124" t="n">
        <v>2.54282294048936</v>
      </c>
    </row>
    <row r="334">
      <c r="A334" s="124" t="s">
        <v>150</v>
      </c>
      <c r="B334" s="124" t="s">
        <v>151</v>
      </c>
      <c r="C334" s="124" t="s">
        <v>23</v>
      </c>
      <c r="D334" s="124" t="n">
        <v>367.0012192</v>
      </c>
      <c r="E334" s="124" t="n">
        <v>29.1443647024217</v>
      </c>
      <c r="F334" s="124" t="n">
        <v>11.579695924907</v>
      </c>
      <c r="G334" s="124" t="n">
        <v>28.0880101876131</v>
      </c>
      <c r="H334" s="124" t="n">
        <v>2802.3498724</v>
      </c>
      <c r="I334" s="124" t="n">
        <v>11.4220323182286</v>
      </c>
      <c r="J334" s="124" t="n">
        <v>88.420304075093</v>
      </c>
      <c r="K334" s="124" t="n">
        <v>3.67846073942498</v>
      </c>
    </row>
    <row r="335">
      <c r="A335" s="124" t="s">
        <v>150</v>
      </c>
      <c r="B335" s="124" t="s">
        <v>151</v>
      </c>
      <c r="C335" s="124" t="s">
        <v>24</v>
      </c>
      <c r="D335" s="124" t="n">
        <v>73.2950912</v>
      </c>
      <c r="E335" s="124" t="n">
        <v>60.0419597345713</v>
      </c>
      <c r="F335" s="124" t="n">
        <v>9.17690117768497</v>
      </c>
      <c r="G335" s="124" t="n">
        <v>58.014496271263</v>
      </c>
      <c r="H335" s="124" t="n">
        <v>725.3959896</v>
      </c>
      <c r="I335" s="124" t="n">
        <v>21.8966268134058</v>
      </c>
      <c r="J335" s="124" t="n">
        <v>90.823098822315</v>
      </c>
      <c r="K335" s="124" t="n">
        <v>5.86187111052134</v>
      </c>
    </row>
    <row r="336">
      <c r="A336" s="124" t="s">
        <v>152</v>
      </c>
      <c r="B336" s="124" t="s">
        <v>153</v>
      </c>
      <c r="C336" s="124" t="s">
        <v>22</v>
      </c>
      <c r="D336" s="124" t="n">
        <v>224.6790602</v>
      </c>
      <c r="E336" s="124" t="n">
        <v>46.1136894041528</v>
      </c>
      <c r="F336" s="124" t="n">
        <v>7.74085049360153</v>
      </c>
      <c r="G336" s="124" t="n">
        <v>44.49431007721</v>
      </c>
      <c r="H336" s="124" t="n">
        <v>2677.8322386</v>
      </c>
      <c r="I336" s="124" t="n">
        <v>15.1703912620767</v>
      </c>
      <c r="J336" s="124" t="n">
        <v>92.2591495063985</v>
      </c>
      <c r="K336" s="124" t="n">
        <v>3.73322108393969</v>
      </c>
    </row>
    <row r="337">
      <c r="A337" s="124" t="s">
        <v>152</v>
      </c>
      <c r="B337" s="124" t="s">
        <v>153</v>
      </c>
      <c r="C337" s="124" t="s">
        <v>23</v>
      </c>
      <c r="D337" s="124" t="n">
        <v>464.9649907</v>
      </c>
      <c r="E337" s="124" t="n">
        <v>28.553841053751</v>
      </c>
      <c r="F337" s="124" t="n">
        <v>14.1362753712261</v>
      </c>
      <c r="G337" s="124" t="n">
        <v>25.2176999657537</v>
      </c>
      <c r="H337" s="124" t="n">
        <v>2824.1969596</v>
      </c>
      <c r="I337" s="124" t="n">
        <v>12.8233777201247</v>
      </c>
      <c r="J337" s="124" t="n">
        <v>85.8637246287739</v>
      </c>
      <c r="K337" s="124" t="n">
        <v>4.15174571667012</v>
      </c>
    </row>
    <row r="338">
      <c r="A338" s="124" t="s">
        <v>152</v>
      </c>
      <c r="B338" s="124" t="s">
        <v>153</v>
      </c>
      <c r="C338" s="124" t="s">
        <v>24</v>
      </c>
      <c r="D338" s="124" t="n">
        <v>39.5303466</v>
      </c>
      <c r="E338" s="124" t="n">
        <v>100</v>
      </c>
      <c r="F338" s="124" t="n">
        <v>2.89084330014197</v>
      </c>
      <c r="G338" s="124" t="n">
        <v>100.231203493578</v>
      </c>
      <c r="H338" s="124" t="n">
        <v>1327.9026996</v>
      </c>
      <c r="I338" s="124" t="n">
        <v>19.2780550612487</v>
      </c>
      <c r="J338" s="124" t="n">
        <v>97.109156699858</v>
      </c>
      <c r="K338" s="124" t="n">
        <v>2.98378353732529</v>
      </c>
    </row>
    <row r="339">
      <c r="A339" s="124" t="s">
        <v>154</v>
      </c>
      <c r="B339" s="124" t="s">
        <v>155</v>
      </c>
      <c r="C339" s="124" t="s">
        <v>22</v>
      </c>
      <c r="D339" s="124" t="n">
        <v>557.3699207</v>
      </c>
      <c r="E339" s="124" t="n">
        <v>18.4655828334249</v>
      </c>
      <c r="F339" s="124" t="n">
        <v>22.9873162690005</v>
      </c>
      <c r="G339" s="124" t="n">
        <v>16.1826533586403</v>
      </c>
      <c r="H339" s="124" t="n">
        <v>1867.3146931</v>
      </c>
      <c r="I339" s="124" t="n">
        <v>10.9770914776308</v>
      </c>
      <c r="J339" s="124" t="n">
        <v>77.0126837309995</v>
      </c>
      <c r="K339" s="124" t="n">
        <v>4.83031823856478</v>
      </c>
    </row>
    <row r="340">
      <c r="A340" s="124" t="s">
        <v>154</v>
      </c>
      <c r="B340" s="124" t="s">
        <v>155</v>
      </c>
      <c r="C340" s="124" t="s">
        <v>23</v>
      </c>
      <c r="D340" s="124" t="n">
        <v>469.3432407</v>
      </c>
      <c r="E340" s="124" t="n">
        <v>19.3070161438079</v>
      </c>
      <c r="F340" s="124" t="n">
        <v>31.288121634176</v>
      </c>
      <c r="G340" s="124" t="n">
        <v>13.2018949869928</v>
      </c>
      <c r="H340" s="124" t="n">
        <v>1030.7252076</v>
      </c>
      <c r="I340" s="124" t="n">
        <v>12.3822014278994</v>
      </c>
      <c r="J340" s="124" t="n">
        <v>68.711878365824</v>
      </c>
      <c r="K340" s="124" t="n">
        <v>6.01151512632929</v>
      </c>
    </row>
    <row r="341">
      <c r="A341" s="124" t="s">
        <v>154</v>
      </c>
      <c r="B341" s="124" t="s">
        <v>155</v>
      </c>
      <c r="C341" s="124" t="s">
        <v>24</v>
      </c>
      <c r="D341" s="124" t="n">
        <v>264.0943826</v>
      </c>
      <c r="E341" s="124" t="n">
        <v>26.0583754198399</v>
      </c>
      <c r="F341" s="124" t="n">
        <v>32.2151794854578</v>
      </c>
      <c r="G341" s="124" t="n">
        <v>18.1201319295522</v>
      </c>
      <c r="H341" s="124" t="n">
        <v>555.6880517</v>
      </c>
      <c r="I341" s="124" t="n">
        <v>16.2800027528586</v>
      </c>
      <c r="J341" s="124" t="n">
        <v>67.7848205145422</v>
      </c>
      <c r="K341" s="124" t="n">
        <v>8.61171126484675</v>
      </c>
    </row>
    <row r="342">
      <c r="A342" s="124" t="s">
        <v>156</v>
      </c>
      <c r="B342" s="124" t="s">
        <v>157</v>
      </c>
      <c r="C342" s="124" t="s">
        <v>22</v>
      </c>
      <c r="D342" s="124" t="n">
        <v>572.2490815</v>
      </c>
      <c r="E342" s="124" t="n">
        <v>23.430361910991</v>
      </c>
      <c r="F342" s="124" t="n">
        <v>16.1130080614351</v>
      </c>
      <c r="G342" s="124" t="n">
        <v>22.3004849193604</v>
      </c>
      <c r="H342" s="124" t="n">
        <v>2979.2236126</v>
      </c>
      <c r="I342" s="124" t="n">
        <v>11.9329378813453</v>
      </c>
      <c r="J342" s="124" t="n">
        <v>83.8869919385649</v>
      </c>
      <c r="K342" s="124" t="n">
        <v>4.28347572103577</v>
      </c>
    </row>
    <row r="343">
      <c r="A343" s="124" t="s">
        <v>156</v>
      </c>
      <c r="B343" s="124" t="s">
        <v>157</v>
      </c>
      <c r="C343" s="124" t="s">
        <v>23</v>
      </c>
      <c r="D343" s="124" t="n">
        <v>692.3098877</v>
      </c>
      <c r="E343" s="124" t="n">
        <v>21.6593301045895</v>
      </c>
      <c r="F343" s="124" t="n">
        <v>20.8451332774413</v>
      </c>
      <c r="G343" s="124" t="n">
        <v>19.2925413898046</v>
      </c>
      <c r="H343" s="124" t="n">
        <v>2628.8964509</v>
      </c>
      <c r="I343" s="124" t="n">
        <v>10.9480063085332</v>
      </c>
      <c r="J343" s="124" t="n">
        <v>79.1548667225587</v>
      </c>
      <c r="K343" s="124" t="n">
        <v>5.08061744252067</v>
      </c>
    </row>
    <row r="344">
      <c r="A344" s="124" t="s">
        <v>156</v>
      </c>
      <c r="B344" s="124" t="s">
        <v>157</v>
      </c>
      <c r="C344" s="124" t="s">
        <v>24</v>
      </c>
      <c r="D344" s="124" t="n">
        <v>243.6198659</v>
      </c>
      <c r="E344" s="124" t="n">
        <v>32.1443682102293</v>
      </c>
      <c r="F344" s="124" t="n">
        <v>35.1446765125837</v>
      </c>
      <c r="G344" s="124" t="n">
        <v>23.7136611379801</v>
      </c>
      <c r="H344" s="124" t="n">
        <v>449.5715078</v>
      </c>
      <c r="I344" s="124" t="n">
        <v>24.9220670781976</v>
      </c>
      <c r="J344" s="124" t="n">
        <v>64.8553234874163</v>
      </c>
      <c r="K344" s="124" t="n">
        <v>12.8502782009104</v>
      </c>
    </row>
    <row r="345">
      <c r="A345" s="124" t="s">
        <v>158</v>
      </c>
      <c r="B345" s="124" t="s">
        <v>159</v>
      </c>
      <c r="C345" s="124" t="s">
        <v>22</v>
      </c>
      <c r="D345" s="124" t="n">
        <v>453.4031807</v>
      </c>
      <c r="E345" s="124" t="n">
        <v>21.1765950004108</v>
      </c>
      <c r="F345" s="124" t="n">
        <v>21.3109398375916</v>
      </c>
      <c r="G345" s="124" t="n">
        <v>17.0209255298816</v>
      </c>
      <c r="H345" s="124" t="n">
        <v>1674.1575189</v>
      </c>
      <c r="I345" s="124" t="n">
        <v>11.4218380352905</v>
      </c>
      <c r="J345" s="124" t="n">
        <v>78.6890601624083</v>
      </c>
      <c r="K345" s="124" t="n">
        <v>4.60968677474078</v>
      </c>
    </row>
    <row r="346">
      <c r="A346" s="124" t="s">
        <v>158</v>
      </c>
      <c r="B346" s="124" t="s">
        <v>159</v>
      </c>
      <c r="C346" s="124" t="s">
        <v>23</v>
      </c>
      <c r="D346" s="124" t="n">
        <v>642.5976339</v>
      </c>
      <c r="E346" s="124" t="n">
        <v>24.8741770752601</v>
      </c>
      <c r="F346" s="124" t="n">
        <v>29.4998006525268</v>
      </c>
      <c r="G346" s="124" t="n">
        <v>18.3894682539564</v>
      </c>
      <c r="H346" s="124" t="n">
        <v>1535.7141502</v>
      </c>
      <c r="I346" s="124" t="n">
        <v>12.7756814625543</v>
      </c>
      <c r="J346" s="124" t="n">
        <v>70.5001993474732</v>
      </c>
      <c r="K346" s="124" t="n">
        <v>7.69481012279048</v>
      </c>
    </row>
    <row r="347">
      <c r="A347" s="124" t="s">
        <v>158</v>
      </c>
      <c r="B347" s="124" t="s">
        <v>159</v>
      </c>
      <c r="C347" s="124" t="s">
        <v>24</v>
      </c>
      <c r="D347" s="124" t="n">
        <v>240.6878432</v>
      </c>
      <c r="E347" s="124" t="n">
        <v>30.9167474044974</v>
      </c>
      <c r="F347" s="124" t="n">
        <v>41.0951304633651</v>
      </c>
      <c r="G347" s="124" t="n">
        <v>23.4620640343195</v>
      </c>
      <c r="H347" s="124" t="n">
        <v>344.9967391</v>
      </c>
      <c r="I347" s="124" t="n">
        <v>26.007969342385</v>
      </c>
      <c r="J347" s="124" t="n">
        <v>58.9048695366349</v>
      </c>
      <c r="K347" s="124" t="n">
        <v>16.3683680146432</v>
      </c>
    </row>
    <row r="348">
      <c r="A348" s="124" t="s">
        <v>160</v>
      </c>
      <c r="B348" s="124" t="s">
        <v>161</v>
      </c>
      <c r="C348" s="124" t="s">
        <v>22</v>
      </c>
      <c r="D348" s="124" t="n">
        <v>551.7250644</v>
      </c>
      <c r="E348" s="124" t="n">
        <v>24.4992500975053</v>
      </c>
      <c r="F348" s="124" t="n">
        <v>16.6681531529701</v>
      </c>
      <c r="G348" s="124" t="n">
        <v>23.1877878870227</v>
      </c>
      <c r="H348" s="124" t="n">
        <v>2758.3301009</v>
      </c>
      <c r="I348" s="124" t="n">
        <v>12.3720994964218</v>
      </c>
      <c r="J348" s="124" t="n">
        <v>83.33184684703</v>
      </c>
      <c r="K348" s="124" t="n">
        <v>4.63805393019744</v>
      </c>
    </row>
    <row r="349">
      <c r="A349" s="124" t="s">
        <v>160</v>
      </c>
      <c r="B349" s="124" t="s">
        <v>161</v>
      </c>
      <c r="C349" s="124" t="s">
        <v>23</v>
      </c>
      <c r="D349" s="124" t="n">
        <v>654.5943852</v>
      </c>
      <c r="E349" s="124" t="n">
        <v>27.9288019224435</v>
      </c>
      <c r="F349" s="124" t="n">
        <v>20.9168251610483</v>
      </c>
      <c r="G349" s="124" t="n">
        <v>22.4732517820357</v>
      </c>
      <c r="H349" s="124" t="n">
        <v>2474.9168105</v>
      </c>
      <c r="I349" s="124" t="n">
        <v>14.455626658898</v>
      </c>
      <c r="J349" s="124" t="n">
        <v>79.0831748389517</v>
      </c>
      <c r="K349" s="124" t="n">
        <v>5.94398339826804</v>
      </c>
    </row>
    <row r="350">
      <c r="A350" s="124" t="s">
        <v>160</v>
      </c>
      <c r="B350" s="124" t="s">
        <v>161</v>
      </c>
      <c r="C350" s="124" t="s">
        <v>24</v>
      </c>
      <c r="D350" s="124" t="n">
        <v>581.5928864</v>
      </c>
      <c r="E350" s="124" t="n">
        <v>31.4626635164555</v>
      </c>
      <c r="F350" s="124" t="n">
        <v>30.5857841780708</v>
      </c>
      <c r="G350" s="124" t="n">
        <v>20.721272036055</v>
      </c>
      <c r="H350" s="124" t="n">
        <v>1319.9208463</v>
      </c>
      <c r="I350" s="124" t="n">
        <v>19.2865728520398</v>
      </c>
      <c r="J350" s="124" t="n">
        <v>69.4142158219292</v>
      </c>
      <c r="K350" s="124" t="n">
        <v>9.13035387471235</v>
      </c>
    </row>
    <row r="351">
      <c r="A351" s="124" t="s">
        <v>162</v>
      </c>
      <c r="B351" s="124" t="s">
        <v>163</v>
      </c>
      <c r="C351" s="124" t="s">
        <v>22</v>
      </c>
      <c r="D351" s="124" t="n">
        <v>642.1411377</v>
      </c>
      <c r="E351" s="124" t="n">
        <v>25.4724909874552</v>
      </c>
      <c r="F351" s="124" t="n">
        <v>12.4928532325297</v>
      </c>
      <c r="G351" s="124" t="n">
        <v>25.4680199876467</v>
      </c>
      <c r="H351" s="124" t="n">
        <v>4497.9267535</v>
      </c>
      <c r="I351" s="124" t="n">
        <v>14.9230728471323</v>
      </c>
      <c r="J351" s="124" t="n">
        <v>87.5071467674703</v>
      </c>
      <c r="K351" s="124" t="n">
        <v>3.63591143788815</v>
      </c>
    </row>
    <row r="352">
      <c r="A352" s="124" t="s">
        <v>162</v>
      </c>
      <c r="B352" s="124" t="s">
        <v>163</v>
      </c>
      <c r="C352" s="124" t="s">
        <v>23</v>
      </c>
      <c r="D352" s="124" t="n">
        <v>390.2718219</v>
      </c>
      <c r="E352" s="124" t="n">
        <v>37.7469462120718</v>
      </c>
      <c r="F352" s="124" t="n">
        <v>11.5649971472555</v>
      </c>
      <c r="G352" s="124" t="n">
        <v>38.637252164799</v>
      </c>
      <c r="H352" s="124" t="n">
        <v>2984.3232336</v>
      </c>
      <c r="I352" s="124" t="n">
        <v>18.7317016072033</v>
      </c>
      <c r="J352" s="124" t="n">
        <v>88.4350028527445</v>
      </c>
      <c r="K352" s="124" t="n">
        <v>5.05274717758235</v>
      </c>
    </row>
    <row r="353">
      <c r="A353" s="124" t="s">
        <v>162</v>
      </c>
      <c r="B353" s="124" t="s">
        <v>163</v>
      </c>
      <c r="C353" s="124" t="s">
        <v>24</v>
      </c>
      <c r="D353" s="124" t="n">
        <v>461.0185496</v>
      </c>
      <c r="E353" s="124" t="n">
        <v>28.7628238904503</v>
      </c>
      <c r="F353" s="124" t="n">
        <v>28.6052141964529</v>
      </c>
      <c r="G353" s="124" t="n">
        <v>20.5343257750292</v>
      </c>
      <c r="H353" s="124" t="n">
        <v>1150.6405921</v>
      </c>
      <c r="I353" s="124" t="n">
        <v>20.0420738844896</v>
      </c>
      <c r="J353" s="124" t="n">
        <v>71.3947858035471</v>
      </c>
      <c r="K353" s="124" t="n">
        <v>8.22733453939816</v>
      </c>
    </row>
    <row r="354">
      <c r="A354" s="124" t="s">
        <v>164</v>
      </c>
      <c r="B354" s="124" t="s">
        <v>165</v>
      </c>
      <c r="C354" s="124" t="s">
        <v>22</v>
      </c>
      <c r="D354" s="124" t="n">
        <v>1021.7214881</v>
      </c>
      <c r="E354" s="124" t="n">
        <v>29.2832387790002</v>
      </c>
      <c r="F354" s="124" t="n">
        <v>12.0323806818729</v>
      </c>
      <c r="G354" s="124" t="n">
        <v>26.5431534036949</v>
      </c>
      <c r="H354" s="124" t="n">
        <v>7469.7110481</v>
      </c>
      <c r="I354" s="124" t="n">
        <v>10.1600191020072</v>
      </c>
      <c r="J354" s="124" t="n">
        <v>87.9676193181271</v>
      </c>
      <c r="K354" s="124" t="n">
        <v>3.63062373093909</v>
      </c>
    </row>
    <row r="355">
      <c r="A355" s="124" t="s">
        <v>164</v>
      </c>
      <c r="B355" s="124" t="s">
        <v>165</v>
      </c>
      <c r="C355" s="124" t="s">
        <v>23</v>
      </c>
      <c r="D355" s="124" t="n">
        <v>388.3493391</v>
      </c>
      <c r="E355" s="124" t="n">
        <v>34.461604667044</v>
      </c>
      <c r="F355" s="124" t="n">
        <v>7.64840844010619</v>
      </c>
      <c r="G355" s="124" t="n">
        <v>32.5075743966081</v>
      </c>
      <c r="H355" s="124" t="n">
        <v>4689.1689726</v>
      </c>
      <c r="I355" s="124" t="n">
        <v>12.0217870909658</v>
      </c>
      <c r="J355" s="124" t="n">
        <v>92.3515915598938</v>
      </c>
      <c r="K355" s="124" t="n">
        <v>2.69222438057442</v>
      </c>
    </row>
    <row r="356">
      <c r="A356" s="124" t="s">
        <v>164</v>
      </c>
      <c r="B356" s="124" t="s">
        <v>165</v>
      </c>
      <c r="C356" s="124" t="s">
        <v>24</v>
      </c>
      <c r="D356" s="124" t="n">
        <v>37.8795987</v>
      </c>
      <c r="E356" s="124" t="n">
        <v>99.9999999999998</v>
      </c>
      <c r="F356" s="124" t="n">
        <v>3.48596965024196</v>
      </c>
      <c r="G356" s="124" t="n">
        <v>96.4727384385118</v>
      </c>
      <c r="H356" s="124" t="n">
        <v>1048.7505932</v>
      </c>
      <c r="I356" s="124" t="n">
        <v>21.7451279770849</v>
      </c>
      <c r="J356" s="124" t="n">
        <v>96.514030349758</v>
      </c>
      <c r="K356" s="124" t="n">
        <v>3.48447823651814</v>
      </c>
    </row>
    <row r="357">
      <c r="A357" s="124" t="s">
        <v>166</v>
      </c>
      <c r="B357" s="124" t="s">
        <v>167</v>
      </c>
      <c r="C357" s="124" t="s">
        <v>22</v>
      </c>
      <c r="D357" s="124" t="n">
        <v>1225.3228409</v>
      </c>
      <c r="E357" s="124" t="n">
        <v>19.3547654610423</v>
      </c>
      <c r="F357" s="124" t="n">
        <v>24.1089743541507</v>
      </c>
      <c r="G357" s="124" t="n">
        <v>14.9345134316383</v>
      </c>
      <c r="H357" s="124" t="n">
        <v>3857.1117036</v>
      </c>
      <c r="I357" s="124" t="n">
        <v>12.2717087091693</v>
      </c>
      <c r="J357" s="124" t="n">
        <v>75.8910256458493</v>
      </c>
      <c r="K357" s="124" t="n">
        <v>4.74437917067179</v>
      </c>
    </row>
    <row r="358">
      <c r="A358" s="124" t="s">
        <v>166</v>
      </c>
      <c r="B358" s="124" t="s">
        <v>167</v>
      </c>
      <c r="C358" s="124" t="s">
        <v>23</v>
      </c>
      <c r="D358" s="124" t="n">
        <v>710.7023433</v>
      </c>
      <c r="E358" s="124" t="n">
        <v>23.2604361989147</v>
      </c>
      <c r="F358" s="124" t="n">
        <v>19.2417936687952</v>
      </c>
      <c r="G358" s="124" t="n">
        <v>21.0355283254311</v>
      </c>
      <c r="H358" s="124" t="n">
        <v>2982.8324463</v>
      </c>
      <c r="I358" s="124" t="n">
        <v>11.6665628739702</v>
      </c>
      <c r="J358" s="124" t="n">
        <v>80.7582063312048</v>
      </c>
      <c r="K358" s="124" t="n">
        <v>5.01201443345633</v>
      </c>
    </row>
    <row r="359">
      <c r="A359" s="124" t="s">
        <v>166</v>
      </c>
      <c r="B359" s="124" t="s">
        <v>167</v>
      </c>
      <c r="C359" s="124" t="s">
        <v>24</v>
      </c>
      <c r="D359" s="124" t="n">
        <v>145.7470706</v>
      </c>
      <c r="E359" s="124" t="n">
        <v>55.1122325705081</v>
      </c>
      <c r="F359" s="124" t="n">
        <v>16.8173967016033</v>
      </c>
      <c r="G359" s="124" t="n">
        <v>42.2498560253455</v>
      </c>
      <c r="H359" s="124" t="n">
        <v>720.8975902</v>
      </c>
      <c r="I359" s="124" t="n">
        <v>19.8704435740321</v>
      </c>
      <c r="J359" s="124" t="n">
        <v>83.1826032983967</v>
      </c>
      <c r="K359" s="124" t="n">
        <v>8.54184121666643</v>
      </c>
    </row>
    <row r="360">
      <c r="A360" s="124" t="s">
        <v>168</v>
      </c>
      <c r="B360" s="124" t="s">
        <v>169</v>
      </c>
      <c r="C360" s="124" t="s">
        <v>22</v>
      </c>
      <c r="D360" s="124" t="n">
        <v>613.9312805</v>
      </c>
      <c r="E360" s="124" t="n">
        <v>34.7590786983761</v>
      </c>
      <c r="F360" s="124" t="n">
        <v>7.58452613928394</v>
      </c>
      <c r="G360" s="124" t="n">
        <v>33.2704614027692</v>
      </c>
      <c r="H360" s="124" t="n">
        <v>7480.5926123</v>
      </c>
      <c r="I360" s="124" t="n">
        <v>10.6317893053037</v>
      </c>
      <c r="J360" s="124" t="n">
        <v>92.4154738607161</v>
      </c>
      <c r="K360" s="124" t="n">
        <v>2.73050251904411</v>
      </c>
    </row>
    <row r="361">
      <c r="A361" s="124" t="s">
        <v>168</v>
      </c>
      <c r="B361" s="124" t="s">
        <v>169</v>
      </c>
      <c r="C361" s="124" t="s">
        <v>23</v>
      </c>
      <c r="D361" s="124" t="n">
        <v>1146.0416929</v>
      </c>
      <c r="E361" s="124" t="n">
        <v>28.930160625899</v>
      </c>
      <c r="F361" s="124" t="n">
        <v>14.9506794811422</v>
      </c>
      <c r="G361" s="124" t="n">
        <v>22.7860897648454</v>
      </c>
      <c r="H361" s="124" t="n">
        <v>6519.4406308</v>
      </c>
      <c r="I361" s="124" t="n">
        <v>17.2680081000429</v>
      </c>
      <c r="J361" s="124" t="n">
        <v>85.0493205188578</v>
      </c>
      <c r="K361" s="124" t="n">
        <v>4.00552905801526</v>
      </c>
    </row>
    <row r="362">
      <c r="A362" s="124" t="s">
        <v>168</v>
      </c>
      <c r="B362" s="124" t="s">
        <v>169</v>
      </c>
      <c r="C362" s="124" t="s">
        <v>24</v>
      </c>
      <c r="D362" s="124" t="n">
        <v>718.4696692</v>
      </c>
      <c r="E362" s="124" t="n">
        <v>40.9156679158756</v>
      </c>
      <c r="F362" s="124" t="n">
        <v>25.6820958168722</v>
      </c>
      <c r="G362" s="124" t="n">
        <v>34.0812001479187</v>
      </c>
      <c r="H362" s="124" t="n">
        <v>2079.0811005</v>
      </c>
      <c r="I362" s="124" t="n">
        <v>24.9400892112645</v>
      </c>
      <c r="J362" s="124" t="n">
        <v>74.3179041831278</v>
      </c>
      <c r="K362" s="124" t="n">
        <v>11.7774667810339</v>
      </c>
    </row>
    <row r="363">
      <c r="A363" s="124" t="s">
        <v>170</v>
      </c>
      <c r="B363" s="124" t="s">
        <v>171</v>
      </c>
      <c r="C363" s="124" t="s">
        <v>22</v>
      </c>
      <c r="D363" s="124" t="n">
        <v>944.143087</v>
      </c>
      <c r="E363" s="124" t="n">
        <v>18.3404357692618</v>
      </c>
      <c r="F363" s="124" t="n">
        <v>13.8559922723496</v>
      </c>
      <c r="G363" s="124" t="n">
        <v>16.9192228344568</v>
      </c>
      <c r="H363" s="124" t="n">
        <v>5869.8264104</v>
      </c>
      <c r="I363" s="124" t="n">
        <v>8.98558591244742</v>
      </c>
      <c r="J363" s="124" t="n">
        <v>86.1440077276504</v>
      </c>
      <c r="K363" s="124" t="n">
        <v>2.72140369402787</v>
      </c>
    </row>
    <row r="364">
      <c r="A364" s="124" t="s">
        <v>170</v>
      </c>
      <c r="B364" s="124" t="s">
        <v>171</v>
      </c>
      <c r="C364" s="124" t="s">
        <v>23</v>
      </c>
      <c r="D364" s="124" t="n">
        <v>790.0802344</v>
      </c>
      <c r="E364" s="124" t="n">
        <v>22.113610753917</v>
      </c>
      <c r="F364" s="124" t="n">
        <v>22.816540181131</v>
      </c>
      <c r="G364" s="124" t="n">
        <v>18.0417949771698</v>
      </c>
      <c r="H364" s="124" t="n">
        <v>2672.67191</v>
      </c>
      <c r="I364" s="124" t="n">
        <v>11.4969397753636</v>
      </c>
      <c r="J364" s="124" t="n">
        <v>77.183459818869</v>
      </c>
      <c r="K364" s="124" t="n">
        <v>5.33341393353405</v>
      </c>
    </row>
    <row r="365">
      <c r="A365" s="124" t="s">
        <v>170</v>
      </c>
      <c r="B365" s="124" t="s">
        <v>171</v>
      </c>
      <c r="C365" s="124" t="s">
        <v>24</v>
      </c>
      <c r="D365" s="124" t="n">
        <v>444.1227912</v>
      </c>
      <c r="E365" s="124" t="n">
        <v>30.0300071066164</v>
      </c>
      <c r="F365" s="124" t="n">
        <v>32.6234402441248</v>
      </c>
      <c r="G365" s="124" t="n">
        <v>23.449419588909</v>
      </c>
      <c r="H365" s="124" t="n">
        <v>917.2382053</v>
      </c>
      <c r="I365" s="124" t="n">
        <v>20.6272810132184</v>
      </c>
      <c r="J365" s="124" t="n">
        <v>67.3765597558751</v>
      </c>
      <c r="K365" s="124" t="n">
        <v>11.3541080383149</v>
      </c>
    </row>
    <row r="366">
      <c r="A366" s="124" t="s">
        <v>172</v>
      </c>
      <c r="B366" s="124" t="s">
        <v>173</v>
      </c>
      <c r="C366" s="124" t="s">
        <v>22</v>
      </c>
      <c r="D366" s="124" t="n">
        <v>915.3965478</v>
      </c>
      <c r="E366" s="124" t="n">
        <v>26.1484975890026</v>
      </c>
      <c r="F366" s="124" t="n">
        <v>14.2303842285333</v>
      </c>
      <c r="G366" s="124" t="n">
        <v>23.7206358350758</v>
      </c>
      <c r="H366" s="124" t="n">
        <v>5517.2937654</v>
      </c>
      <c r="I366" s="124" t="n">
        <v>11.5174113363602</v>
      </c>
      <c r="J366" s="124" t="n">
        <v>85.7696157714667</v>
      </c>
      <c r="K366" s="124" t="n">
        <v>3.93558673479027</v>
      </c>
    </row>
    <row r="367">
      <c r="A367" s="124" t="s">
        <v>172</v>
      </c>
      <c r="B367" s="124" t="s">
        <v>173</v>
      </c>
      <c r="C367" s="124" t="s">
        <v>23</v>
      </c>
      <c r="D367" s="124" t="n">
        <v>871.5246069</v>
      </c>
      <c r="E367" s="124" t="n">
        <v>20.8272827936589</v>
      </c>
      <c r="F367" s="124" t="n">
        <v>12.3330816969328</v>
      </c>
      <c r="G367" s="124" t="n">
        <v>19.3412110465091</v>
      </c>
      <c r="H367" s="124" t="n">
        <v>6195.0353034</v>
      </c>
      <c r="I367" s="124" t="n">
        <v>8.58319933315251</v>
      </c>
      <c r="J367" s="124" t="n">
        <v>87.6669183030672</v>
      </c>
      <c r="K367" s="124" t="n">
        <v>2.72094355056017</v>
      </c>
    </row>
    <row r="368">
      <c r="A368" s="124" t="s">
        <v>172</v>
      </c>
      <c r="B368" s="124" t="s">
        <v>173</v>
      </c>
      <c r="C368" s="124" t="s">
        <v>24</v>
      </c>
      <c r="D368" s="124" t="n">
        <v>282.60019</v>
      </c>
      <c r="E368" s="124" t="n">
        <v>37.8659166742851</v>
      </c>
      <c r="F368" s="124" t="n">
        <v>18.4789064812214</v>
      </c>
      <c r="G368" s="124" t="n">
        <v>36.2621237021749</v>
      </c>
      <c r="H368" s="124" t="n">
        <v>1246.7121115</v>
      </c>
      <c r="I368" s="124" t="n">
        <v>19.6473246710097</v>
      </c>
      <c r="J368" s="124" t="n">
        <v>81.5210935187786</v>
      </c>
      <c r="K368" s="124" t="n">
        <v>8.21976698029225</v>
      </c>
    </row>
    <row r="369">
      <c r="A369" s="124" t="s">
        <v>174</v>
      </c>
      <c r="B369" s="124" t="s">
        <v>175</v>
      </c>
      <c r="C369" s="124" t="s">
        <v>22</v>
      </c>
      <c r="D369" s="124" t="n">
        <v>615.1470794</v>
      </c>
      <c r="E369" s="124" t="n">
        <v>31.5428418730635</v>
      </c>
      <c r="F369" s="124" t="n">
        <v>15.8653865634392</v>
      </c>
      <c r="G369" s="124" t="n">
        <v>27.0881612070162</v>
      </c>
      <c r="H369" s="124" t="n">
        <v>3262.1431268</v>
      </c>
      <c r="I369" s="124" t="n">
        <v>14.2081900532568</v>
      </c>
      <c r="J369" s="124" t="n">
        <v>84.1346134365608</v>
      </c>
      <c r="K369" s="124" t="n">
        <v>5.10805400165203</v>
      </c>
    </row>
    <row r="370">
      <c r="A370" s="124" t="s">
        <v>174</v>
      </c>
      <c r="B370" s="124" t="s">
        <v>175</v>
      </c>
      <c r="C370" s="124" t="s">
        <v>23</v>
      </c>
      <c r="D370" s="124" t="n">
        <v>967.9959326</v>
      </c>
      <c r="E370" s="124" t="n">
        <v>23.640152840387</v>
      </c>
      <c r="F370" s="124" t="n">
        <v>20.4164212471403</v>
      </c>
      <c r="G370" s="124" t="n">
        <v>18.6835960796619</v>
      </c>
      <c r="H370" s="124" t="n">
        <v>3773.2656278</v>
      </c>
      <c r="I370" s="124" t="n">
        <v>12.3160143059778</v>
      </c>
      <c r="J370" s="124" t="n">
        <v>79.5835787528597</v>
      </c>
      <c r="K370" s="124" t="n">
        <v>4.79310146579817</v>
      </c>
    </row>
    <row r="371">
      <c r="A371" s="124" t="s">
        <v>174</v>
      </c>
      <c r="B371" s="124" t="s">
        <v>175</v>
      </c>
      <c r="C371" s="124" t="s">
        <v>24</v>
      </c>
      <c r="D371" s="124" t="n">
        <v>393.4405913</v>
      </c>
      <c r="E371" s="124" t="n">
        <v>28.5779760848611</v>
      </c>
      <c r="F371" s="124" t="n">
        <v>29.9883842655973</v>
      </c>
      <c r="G371" s="124" t="n">
        <v>26.7859662249635</v>
      </c>
      <c r="H371" s="124" t="n">
        <v>918.5360321</v>
      </c>
      <c r="I371" s="124" t="n">
        <v>19.593793659709</v>
      </c>
      <c r="J371" s="124" t="n">
        <v>70.0116157344027</v>
      </c>
      <c r="K371" s="124" t="n">
        <v>11.4733510954355</v>
      </c>
    </row>
    <row r="372">
      <c r="A372" s="124" t="s">
        <v>176</v>
      </c>
      <c r="B372" s="124" t="s">
        <v>177</v>
      </c>
      <c r="C372" s="124" t="s">
        <v>22</v>
      </c>
      <c r="D372" s="124" t="n">
        <v>608.4676751</v>
      </c>
      <c r="E372" s="124" t="n">
        <v>27.0867625058993</v>
      </c>
      <c r="F372" s="124" t="n">
        <v>13.0139051406435</v>
      </c>
      <c r="G372" s="124" t="n">
        <v>26.1331305729385</v>
      </c>
      <c r="H372" s="124" t="n">
        <v>4067.0518444</v>
      </c>
      <c r="I372" s="124" t="n">
        <v>12.0204196409223</v>
      </c>
      <c r="J372" s="124" t="n">
        <v>86.9860948593565</v>
      </c>
      <c r="K372" s="124" t="n">
        <v>3.90975227539704</v>
      </c>
    </row>
    <row r="373">
      <c r="A373" s="124" t="s">
        <v>176</v>
      </c>
      <c r="B373" s="124" t="s">
        <v>177</v>
      </c>
      <c r="C373" s="124" t="s">
        <v>23</v>
      </c>
      <c r="D373" s="124" t="n">
        <v>708.0564995</v>
      </c>
      <c r="E373" s="124" t="n">
        <v>26.9323946563335</v>
      </c>
      <c r="F373" s="124" t="n">
        <v>14.5341845520085</v>
      </c>
      <c r="G373" s="124" t="n">
        <v>26.3374953042491</v>
      </c>
      <c r="H373" s="124" t="n">
        <v>4163.6065578</v>
      </c>
      <c r="I373" s="124" t="n">
        <v>12.1566375656432</v>
      </c>
      <c r="J373" s="124" t="n">
        <v>85.4658154479915</v>
      </c>
      <c r="K373" s="124" t="n">
        <v>4.47891376666914</v>
      </c>
    </row>
    <row r="374">
      <c r="A374" s="124" t="s">
        <v>176</v>
      </c>
      <c r="B374" s="124" t="s">
        <v>177</v>
      </c>
      <c r="C374" s="124" t="s">
        <v>24</v>
      </c>
      <c r="D374" s="124" t="n">
        <v>362.3191617</v>
      </c>
      <c r="E374" s="124" t="n">
        <v>38.4597488584987</v>
      </c>
      <c r="F374" s="124" t="n">
        <v>22.358013703765</v>
      </c>
      <c r="G374" s="124" t="n">
        <v>31.7283968657406</v>
      </c>
      <c r="H374" s="124" t="n">
        <v>1258.2146053</v>
      </c>
      <c r="I374" s="124" t="n">
        <v>21.5107484845513</v>
      </c>
      <c r="J374" s="124" t="n">
        <v>77.6419862962349</v>
      </c>
      <c r="K374" s="124" t="n">
        <v>9.13660205982035</v>
      </c>
    </row>
    <row r="375">
      <c r="A375" s="124" t="s">
        <v>178</v>
      </c>
      <c r="B375" s="124" t="s">
        <v>179</v>
      </c>
      <c r="C375" s="124" t="s">
        <v>22</v>
      </c>
      <c r="D375" s="124" t="n">
        <v>1189.9922566</v>
      </c>
      <c r="E375" s="124" t="n">
        <v>30.5898999447271</v>
      </c>
      <c r="F375" s="124" t="n">
        <v>10.2853047038726</v>
      </c>
      <c r="G375" s="124" t="n">
        <v>28.2352098700506</v>
      </c>
      <c r="H375" s="124" t="n">
        <v>10379.8376207</v>
      </c>
      <c r="I375" s="124" t="n">
        <v>10.6833438969211</v>
      </c>
      <c r="J375" s="124" t="n">
        <v>89.7146952961273</v>
      </c>
      <c r="K375" s="124" t="n">
        <v>3.23701413612</v>
      </c>
    </row>
    <row r="376">
      <c r="A376" s="124" t="s">
        <v>178</v>
      </c>
      <c r="B376" s="124" t="s">
        <v>179</v>
      </c>
      <c r="C376" s="124" t="s">
        <v>23</v>
      </c>
      <c r="D376" s="124" t="n">
        <v>687.8902159</v>
      </c>
      <c r="E376" s="124" t="n">
        <v>28.8216654511436</v>
      </c>
      <c r="F376" s="124" t="n">
        <v>11.0906552150405</v>
      </c>
      <c r="G376" s="124" t="n">
        <v>27.2475560383316</v>
      </c>
      <c r="H376" s="124" t="n">
        <v>5514.5405924</v>
      </c>
      <c r="I376" s="124" t="n">
        <v>11.8483304081074</v>
      </c>
      <c r="J376" s="124" t="n">
        <v>88.9093447849596</v>
      </c>
      <c r="K376" s="124" t="n">
        <v>3.39889187356546</v>
      </c>
    </row>
    <row r="377">
      <c r="A377" s="124" t="s">
        <v>178</v>
      </c>
      <c r="B377" s="124" t="s">
        <v>179</v>
      </c>
      <c r="C377" s="124" t="s">
        <v>24</v>
      </c>
      <c r="D377" s="124" t="n">
        <v>334.4407083</v>
      </c>
      <c r="E377" s="124" t="n">
        <v>49.367114803681</v>
      </c>
      <c r="F377" s="124" t="n">
        <v>23.0258385643478</v>
      </c>
      <c r="G377" s="124" t="n">
        <v>41.7792957268926</v>
      </c>
      <c r="H377" s="124" t="n">
        <v>1118.0176131</v>
      </c>
      <c r="I377" s="124" t="n">
        <v>30.4661648624202</v>
      </c>
      <c r="J377" s="124" t="n">
        <v>76.9741614356522</v>
      </c>
      <c r="K377" s="124" t="n">
        <v>12.4977434089201</v>
      </c>
    </row>
    <row r="378">
      <c r="A378" s="124" t="s">
        <v>180</v>
      </c>
      <c r="B378" s="124" t="s">
        <v>181</v>
      </c>
      <c r="C378" s="124" t="s">
        <v>22</v>
      </c>
      <c r="D378" s="124" t="n">
        <v>100.4680451</v>
      </c>
      <c r="E378" s="124" t="n">
        <v>38.7603827153464</v>
      </c>
      <c r="F378" s="124" t="n">
        <v>6.65053166555932</v>
      </c>
      <c r="G378" s="124" t="n">
        <v>36.6533759261253</v>
      </c>
      <c r="H378" s="124" t="n">
        <v>1410.2088474</v>
      </c>
      <c r="I378" s="124" t="n">
        <v>11.7749708376436</v>
      </c>
      <c r="J378" s="124" t="n">
        <v>93.3494683344407</v>
      </c>
      <c r="K378" s="124" t="n">
        <v>2.6113103973235</v>
      </c>
    </row>
    <row r="379">
      <c r="A379" s="124" t="s">
        <v>180</v>
      </c>
      <c r="B379" s="124" t="s">
        <v>181</v>
      </c>
      <c r="C379" s="124" t="s">
        <v>23</v>
      </c>
      <c r="D379" s="124" t="n">
        <v>219.8470141</v>
      </c>
      <c r="E379" s="124" t="n">
        <v>32.4280541125545</v>
      </c>
      <c r="F379" s="124" t="n">
        <v>15.4939776272241</v>
      </c>
      <c r="G379" s="124" t="n">
        <v>28.3274008047247</v>
      </c>
      <c r="H379" s="124" t="n">
        <v>1199.0721259</v>
      </c>
      <c r="I379" s="124" t="n">
        <v>13.4835335517522</v>
      </c>
      <c r="J379" s="124" t="n">
        <v>84.5060223727759</v>
      </c>
      <c r="K379" s="124" t="n">
        <v>5.19376136732248</v>
      </c>
    </row>
    <row r="380">
      <c r="A380" s="124" t="s">
        <v>180</v>
      </c>
      <c r="B380" s="124" t="s">
        <v>181</v>
      </c>
      <c r="C380" s="124" t="s">
        <v>24</v>
      </c>
      <c r="D380" s="124" t="n">
        <v>98.79314</v>
      </c>
      <c r="E380" s="124" t="n">
        <v>47.5205038564916</v>
      </c>
      <c r="F380" s="124" t="n">
        <v>15.4767141740168</v>
      </c>
      <c r="G380" s="124" t="n">
        <v>42.2521705017265</v>
      </c>
      <c r="H380" s="124" t="n">
        <v>539.5409333</v>
      </c>
      <c r="I380" s="124" t="n">
        <v>18.9378046387769</v>
      </c>
      <c r="J380" s="124" t="n">
        <v>84.5232858259832</v>
      </c>
      <c r="K380" s="124" t="n">
        <v>7.736622632411</v>
      </c>
    </row>
    <row r="381">
      <c r="A381" s="124" t="s">
        <v>182</v>
      </c>
      <c r="B381" s="124" t="s">
        <v>183</v>
      </c>
      <c r="C381" s="124" t="s">
        <v>22</v>
      </c>
      <c r="D381" s="124" t="n">
        <v>138.6774871</v>
      </c>
      <c r="E381" s="124" t="n">
        <v>48.8361661676424</v>
      </c>
      <c r="F381" s="124" t="n">
        <v>8.46525697075347</v>
      </c>
      <c r="G381" s="124" t="n">
        <v>48.4819014959798</v>
      </c>
      <c r="H381" s="124" t="n">
        <v>1499.5183477</v>
      </c>
      <c r="I381" s="124" t="n">
        <v>16.4444123056612</v>
      </c>
      <c r="J381" s="124" t="n">
        <v>91.5347430292465</v>
      </c>
      <c r="K381" s="124" t="n">
        <v>4.48367189344809</v>
      </c>
    </row>
    <row r="382">
      <c r="A382" s="124" t="s">
        <v>182</v>
      </c>
      <c r="B382" s="124" t="s">
        <v>183</v>
      </c>
      <c r="C382" s="124" t="s">
        <v>23</v>
      </c>
      <c r="D382" s="124" t="n">
        <v>81.0699521</v>
      </c>
      <c r="E382" s="124" t="n">
        <v>74.5489864240163</v>
      </c>
      <c r="F382" s="124" t="n">
        <v>3.81226460961463</v>
      </c>
      <c r="G382" s="124" t="n">
        <v>70.5779811199284</v>
      </c>
      <c r="H382" s="124" t="n">
        <v>2045.4863183</v>
      </c>
      <c r="I382" s="124" t="n">
        <v>12.2737843007547</v>
      </c>
      <c r="J382" s="124" t="n">
        <v>96.1877353903854</v>
      </c>
      <c r="K382" s="124" t="n">
        <v>2.7972582840166</v>
      </c>
    </row>
    <row r="383">
      <c r="A383" s="124" t="s">
        <v>182</v>
      </c>
      <c r="B383" s="124" t="s">
        <v>183</v>
      </c>
      <c r="C383" s="124" t="s">
        <v>24</v>
      </c>
      <c r="D383" s="124" t="n">
        <v>76.6520783</v>
      </c>
      <c r="E383" s="124" t="n">
        <v>70.6909273105251</v>
      </c>
      <c r="F383" s="124" t="n">
        <v>12.0785392753936</v>
      </c>
      <c r="G383" s="124" t="n">
        <v>68.7663514130318</v>
      </c>
      <c r="H383" s="124" t="n">
        <v>557.9617318</v>
      </c>
      <c r="I383" s="124" t="n">
        <v>27.8441906360817</v>
      </c>
      <c r="J383" s="124" t="n">
        <v>87.9214607246064</v>
      </c>
      <c r="K383" s="124" t="n">
        <v>9.44703454108289</v>
      </c>
    </row>
    <row r="384">
      <c r="A384" s="124" t="s">
        <v>184</v>
      </c>
      <c r="B384" s="124" t="s">
        <v>185</v>
      </c>
      <c r="C384" s="124" t="s">
        <v>22</v>
      </c>
      <c r="D384" s="124" t="n">
        <v>77.7137698</v>
      </c>
      <c r="E384" s="124" t="n">
        <v>73.2668245548751</v>
      </c>
      <c r="F384" s="124" t="n">
        <v>5.21853750402689</v>
      </c>
      <c r="G384" s="124" t="n">
        <v>73.1301565767618</v>
      </c>
      <c r="H384" s="124" t="n">
        <v>1411.4729945</v>
      </c>
      <c r="I384" s="124" t="n">
        <v>14.1597456074283</v>
      </c>
      <c r="J384" s="124" t="n">
        <v>94.7814624959731</v>
      </c>
      <c r="K384" s="124" t="n">
        <v>4.02644625564207</v>
      </c>
    </row>
    <row r="385">
      <c r="A385" s="124" t="s">
        <v>184</v>
      </c>
      <c r="B385" s="124" t="s">
        <v>185</v>
      </c>
      <c r="C385" s="124" t="s">
        <v>23</v>
      </c>
      <c r="D385" s="124"/>
      <c r="E385" s="124"/>
      <c r="F385" s="124"/>
      <c r="G385" s="124"/>
      <c r="H385" s="124" t="n">
        <v>1044.5252049</v>
      </c>
      <c r="I385" s="124" t="n">
        <v>21.8106785649894</v>
      </c>
      <c r="J385" s="124" t="n">
        <v>100</v>
      </c>
      <c r="K385" s="124" t="n">
        <v>0.00000000000000242147175255496</v>
      </c>
    </row>
    <row r="386">
      <c r="A386" s="124" t="s">
        <v>184</v>
      </c>
      <c r="B386" s="124" t="s">
        <v>185</v>
      </c>
      <c r="C386" s="124" t="s">
        <v>24</v>
      </c>
      <c r="D386" s="124" t="n">
        <v>23.5953278</v>
      </c>
      <c r="E386" s="124" t="n">
        <v>100</v>
      </c>
      <c r="F386" s="124" t="n">
        <v>6.01668657652266</v>
      </c>
      <c r="G386" s="124" t="n">
        <v>99.991054877653</v>
      </c>
      <c r="H386" s="124" t="n">
        <v>368.5694875</v>
      </c>
      <c r="I386" s="124" t="n">
        <v>30.5731345193907</v>
      </c>
      <c r="J386" s="124" t="n">
        <v>93.9833134234773</v>
      </c>
      <c r="K386" s="124" t="n">
        <v>6.40129418446775</v>
      </c>
    </row>
    <row r="387">
      <c r="A387" s="124" t="s">
        <v>186</v>
      </c>
      <c r="B387" s="124" t="s">
        <v>187</v>
      </c>
      <c r="C387" s="124" t="s">
        <v>22</v>
      </c>
      <c r="D387" s="124" t="n">
        <v>51.1570998</v>
      </c>
      <c r="E387" s="124" t="n">
        <v>45.5333696565753</v>
      </c>
      <c r="F387" s="124" t="n">
        <v>23.6962146776496</v>
      </c>
      <c r="G387" s="124" t="n">
        <v>41.0307179433113</v>
      </c>
      <c r="H387" s="124" t="n">
        <v>164.7301231</v>
      </c>
      <c r="I387" s="124" t="n">
        <v>20.91715205355</v>
      </c>
      <c r="J387" s="124" t="n">
        <v>76.3037853223504</v>
      </c>
      <c r="K387" s="124" t="n">
        <v>12.7421293275997</v>
      </c>
    </row>
    <row r="388">
      <c r="A388" s="124" t="s">
        <v>186</v>
      </c>
      <c r="B388" s="124" t="s">
        <v>187</v>
      </c>
      <c r="C388" s="124" t="s">
        <v>23</v>
      </c>
      <c r="D388" s="124" t="n">
        <v>31.6756605</v>
      </c>
      <c r="E388" s="124" t="n">
        <v>60.2791934595088</v>
      </c>
      <c r="F388" s="124" t="n">
        <v>15.5554137642928</v>
      </c>
      <c r="G388" s="124" t="n">
        <v>52.8660694337242</v>
      </c>
      <c r="H388" s="124" t="n">
        <v>171.9554417</v>
      </c>
      <c r="I388" s="124" t="n">
        <v>18.8240663618698</v>
      </c>
      <c r="J388" s="124" t="n">
        <v>84.4445862357072</v>
      </c>
      <c r="K388" s="124" t="n">
        <v>9.73838135505818</v>
      </c>
    </row>
    <row r="389">
      <c r="A389" s="124" t="s">
        <v>186</v>
      </c>
      <c r="B389" s="124" t="s">
        <v>187</v>
      </c>
      <c r="C389" s="124" t="s">
        <v>24</v>
      </c>
      <c r="D389" s="124" t="n">
        <v>7.9295224</v>
      </c>
      <c r="E389" s="124" t="n">
        <v>99.9999999999999</v>
      </c>
      <c r="F389" s="124" t="n">
        <v>12.8323509841322</v>
      </c>
      <c r="G389" s="124" t="n">
        <v>95.6204988642449</v>
      </c>
      <c r="H389" s="124" t="n">
        <v>53.8636939</v>
      </c>
      <c r="I389" s="124" t="n">
        <v>38.6386120698865</v>
      </c>
      <c r="J389" s="124" t="n">
        <v>87.1676490158678</v>
      </c>
      <c r="K389" s="124" t="n">
        <v>14.0767339323381</v>
      </c>
    </row>
    <row r="390">
      <c r="A390" s="124" t="s">
        <v>188</v>
      </c>
      <c r="B390" s="124" t="s">
        <v>189</v>
      </c>
      <c r="C390" s="124" t="s">
        <v>22</v>
      </c>
      <c r="D390" s="124" t="n">
        <v>198.599344</v>
      </c>
      <c r="E390" s="124" t="n">
        <v>31.4898012435054</v>
      </c>
      <c r="F390" s="124" t="n">
        <v>23.9908663083037</v>
      </c>
      <c r="G390" s="124" t="n">
        <v>30.225172401941</v>
      </c>
      <c r="H390" s="124" t="n">
        <v>629.2129636</v>
      </c>
      <c r="I390" s="124" t="n">
        <v>23.7387805414405</v>
      </c>
      <c r="J390" s="124" t="n">
        <v>76.0091336916963</v>
      </c>
      <c r="K390" s="124" t="n">
        <v>9.54001229880633</v>
      </c>
    </row>
    <row r="391">
      <c r="A391" s="124" t="s">
        <v>188</v>
      </c>
      <c r="B391" s="124" t="s">
        <v>189</v>
      </c>
      <c r="C391" s="124" t="s">
        <v>23</v>
      </c>
      <c r="D391" s="124" t="n">
        <v>62.2843727</v>
      </c>
      <c r="E391" s="124" t="n">
        <v>59.1625738178512</v>
      </c>
      <c r="F391" s="124" t="n">
        <v>10.9656116664237</v>
      </c>
      <c r="G391" s="124" t="n">
        <v>60.3025616369395</v>
      </c>
      <c r="H391" s="124" t="n">
        <v>505.7128772</v>
      </c>
      <c r="I391" s="124" t="n">
        <v>24.7161268262213</v>
      </c>
      <c r="J391" s="124" t="n">
        <v>89.0343883335763</v>
      </c>
      <c r="K391" s="124" t="n">
        <v>7.42695587376643</v>
      </c>
    </row>
    <row r="392">
      <c r="A392" s="124" t="s">
        <v>188</v>
      </c>
      <c r="B392" s="124" t="s">
        <v>189</v>
      </c>
      <c r="C392" s="124" t="s">
        <v>24</v>
      </c>
      <c r="D392" s="124" t="n">
        <v>260.7739112</v>
      </c>
      <c r="E392" s="124" t="n">
        <v>42.7455833698258</v>
      </c>
      <c r="F392" s="124" t="n">
        <v>46.3468476674406</v>
      </c>
      <c r="G392" s="124" t="n">
        <v>21.5102600013585</v>
      </c>
      <c r="H392" s="124" t="n">
        <v>301.8833661</v>
      </c>
      <c r="I392" s="124" t="n">
        <v>24.0562281977967</v>
      </c>
      <c r="J392" s="124" t="n">
        <v>53.6531523325594</v>
      </c>
      <c r="K392" s="124" t="n">
        <v>18.5810656080504</v>
      </c>
    </row>
    <row r="393">
      <c r="A393" s="124" t="s">
        <v>190</v>
      </c>
      <c r="B393" s="124" t="s">
        <v>191</v>
      </c>
      <c r="C393" s="124" t="s">
        <v>22</v>
      </c>
      <c r="D393" s="124" t="n">
        <v>377.5718793</v>
      </c>
      <c r="E393" s="124" t="n">
        <v>41.1209119266653</v>
      </c>
      <c r="F393" s="124" t="n">
        <v>13.0841583077311</v>
      </c>
      <c r="G393" s="124" t="n">
        <v>38.3131787891271</v>
      </c>
      <c r="H393" s="124" t="n">
        <v>2508.1458751</v>
      </c>
      <c r="I393" s="124" t="n">
        <v>16.9820127530723</v>
      </c>
      <c r="J393" s="124" t="n">
        <v>86.9158416922689</v>
      </c>
      <c r="K393" s="124" t="n">
        <v>5.76759871145488</v>
      </c>
    </row>
    <row r="394">
      <c r="A394" s="124" t="s">
        <v>190</v>
      </c>
      <c r="B394" s="124" t="s">
        <v>191</v>
      </c>
      <c r="C394" s="124" t="s">
        <v>23</v>
      </c>
      <c r="D394" s="124" t="n">
        <v>268.6844425</v>
      </c>
      <c r="E394" s="124" t="n">
        <v>41.6071806066726</v>
      </c>
      <c r="F394" s="124" t="n">
        <v>9.20782595226097</v>
      </c>
      <c r="G394" s="124" t="n">
        <v>40.2631518484681</v>
      </c>
      <c r="H394" s="124" t="n">
        <v>2649.3164395</v>
      </c>
      <c r="I394" s="124" t="n">
        <v>13.7496307152938</v>
      </c>
      <c r="J394" s="124" t="n">
        <v>90.792174047739</v>
      </c>
      <c r="K394" s="124" t="n">
        <v>4.08334857490266</v>
      </c>
    </row>
    <row r="395">
      <c r="A395" s="124" t="s">
        <v>190</v>
      </c>
      <c r="B395" s="124" t="s">
        <v>191</v>
      </c>
      <c r="C395" s="124" t="s">
        <v>24</v>
      </c>
      <c r="D395" s="124" t="n">
        <v>348.1564914</v>
      </c>
      <c r="E395" s="124" t="n">
        <v>51.6502802950433</v>
      </c>
      <c r="F395" s="124" t="n">
        <v>19.3779025842556</v>
      </c>
      <c r="G395" s="124" t="n">
        <v>43.048956794543</v>
      </c>
      <c r="H395" s="124" t="n">
        <v>1448.5110782</v>
      </c>
      <c r="I395" s="124" t="n">
        <v>20.0624328381746</v>
      </c>
      <c r="J395" s="124" t="n">
        <v>80.6220974157444</v>
      </c>
      <c r="K395" s="124" t="n">
        <v>10.3470204554065</v>
      </c>
    </row>
    <row r="396">
      <c r="A396" s="124" t="s">
        <v>192</v>
      </c>
      <c r="B396" s="124" t="s">
        <v>193</v>
      </c>
      <c r="C396" s="124" t="s">
        <v>22</v>
      </c>
      <c r="D396" s="124" t="n">
        <v>201.3528985</v>
      </c>
      <c r="E396" s="124" t="n">
        <v>40.5414071383254</v>
      </c>
      <c r="F396" s="124" t="n">
        <v>14.7979140736687</v>
      </c>
      <c r="G396" s="124" t="n">
        <v>36.4870119258829</v>
      </c>
      <c r="H396" s="124" t="n">
        <v>1159.3314351</v>
      </c>
      <c r="I396" s="124" t="n">
        <v>17.9689130556423</v>
      </c>
      <c r="J396" s="124" t="n">
        <v>85.2020859263313</v>
      </c>
      <c r="K396" s="124" t="n">
        <v>6.33707099320298</v>
      </c>
    </row>
    <row r="397">
      <c r="A397" s="124" t="s">
        <v>192</v>
      </c>
      <c r="B397" s="124" t="s">
        <v>193</v>
      </c>
      <c r="C397" s="124" t="s">
        <v>23</v>
      </c>
      <c r="D397" s="124" t="n">
        <v>267.2975134</v>
      </c>
      <c r="E397" s="124" t="n">
        <v>36.410805465023</v>
      </c>
      <c r="F397" s="124" t="n">
        <v>16.0799463779175</v>
      </c>
      <c r="G397" s="124" t="n">
        <v>34.8832928272383</v>
      </c>
      <c r="H397" s="124" t="n">
        <v>1395.0059988</v>
      </c>
      <c r="I397" s="124" t="n">
        <v>16.8895232583276</v>
      </c>
      <c r="J397" s="124" t="n">
        <v>83.9200536220824</v>
      </c>
      <c r="K397" s="124" t="n">
        <v>6.68399809029182</v>
      </c>
    </row>
    <row r="398">
      <c r="A398" s="124" t="s">
        <v>192</v>
      </c>
      <c r="B398" s="124" t="s">
        <v>193</v>
      </c>
      <c r="C398" s="124" t="s">
        <v>24</v>
      </c>
      <c r="D398" s="124" t="n">
        <v>199.1865349</v>
      </c>
      <c r="E398" s="124" t="n">
        <v>43.6739903359251</v>
      </c>
      <c r="F398" s="124" t="n">
        <v>21.018387116697</v>
      </c>
      <c r="G398" s="124" t="n">
        <v>39.133343457165</v>
      </c>
      <c r="H398" s="124" t="n">
        <v>748.4910095</v>
      </c>
      <c r="I398" s="124" t="n">
        <v>18.9699270385496</v>
      </c>
      <c r="J398" s="124" t="n">
        <v>78.981612883303</v>
      </c>
      <c r="K398" s="124" t="n">
        <v>10.4140664127567</v>
      </c>
    </row>
    <row r="399">
      <c r="A399" s="124" t="s">
        <v>194</v>
      </c>
      <c r="B399" s="124" t="s">
        <v>195</v>
      </c>
      <c r="C399" s="124" t="s">
        <v>22</v>
      </c>
      <c r="D399" s="124" t="n">
        <v>347.4521793</v>
      </c>
      <c r="E399" s="124" t="n">
        <v>35.7720968927627</v>
      </c>
      <c r="F399" s="124" t="n">
        <v>11.9610383825301</v>
      </c>
      <c r="G399" s="124" t="n">
        <v>35.8269490812174</v>
      </c>
      <c r="H399" s="124" t="n">
        <v>2557.4141725</v>
      </c>
      <c r="I399" s="124" t="n">
        <v>15.9294693024235</v>
      </c>
      <c r="J399" s="124" t="n">
        <v>88.0389616174699</v>
      </c>
      <c r="K399" s="124" t="n">
        <v>4.86747577681969</v>
      </c>
    </row>
    <row r="400">
      <c r="A400" s="124" t="s">
        <v>194</v>
      </c>
      <c r="B400" s="124" t="s">
        <v>195</v>
      </c>
      <c r="C400" s="124" t="s">
        <v>23</v>
      </c>
      <c r="D400" s="124" t="n">
        <v>223.3339054</v>
      </c>
      <c r="E400" s="124" t="n">
        <v>48.7623354488983</v>
      </c>
      <c r="F400" s="124" t="n">
        <v>19.5890083477822</v>
      </c>
      <c r="G400" s="124" t="n">
        <v>45.8581329133182</v>
      </c>
      <c r="H400" s="124" t="n">
        <v>916.764161</v>
      </c>
      <c r="I400" s="124" t="n">
        <v>21.3998274622654</v>
      </c>
      <c r="J400" s="124" t="n">
        <v>80.4109916522177</v>
      </c>
      <c r="K400" s="124" t="n">
        <v>11.1715491874291</v>
      </c>
    </row>
    <row r="401">
      <c r="A401" s="124" t="s">
        <v>194</v>
      </c>
      <c r="B401" s="124" t="s">
        <v>195</v>
      </c>
      <c r="C401" s="124" t="s">
        <v>24</v>
      </c>
      <c r="D401" s="124" t="n">
        <v>252.7267185</v>
      </c>
      <c r="E401" s="124" t="n">
        <v>45.2594830061311</v>
      </c>
      <c r="F401" s="124" t="n">
        <v>47.9517985829094</v>
      </c>
      <c r="G401" s="124" t="n">
        <v>31.4541872509798</v>
      </c>
      <c r="H401" s="124" t="n">
        <v>274.3165332</v>
      </c>
      <c r="I401" s="124" t="n">
        <v>39.838440303536</v>
      </c>
      <c r="J401" s="124" t="n">
        <v>52.0482014170906</v>
      </c>
      <c r="K401" s="124" t="n">
        <v>28.9786161785187</v>
      </c>
    </row>
    <row r="402">
      <c r="A402" s="124" t="s">
        <v>196</v>
      </c>
      <c r="B402" s="124" t="s">
        <v>197</v>
      </c>
      <c r="C402" s="124" t="s">
        <v>22</v>
      </c>
      <c r="D402" s="124"/>
      <c r="E402" s="124"/>
      <c r="F402" s="124"/>
      <c r="G402" s="124"/>
      <c r="H402" s="124" t="n">
        <v>590.9983194</v>
      </c>
      <c r="I402" s="124" t="n">
        <v>23.6944999920862</v>
      </c>
      <c r="J402" s="124" t="n">
        <v>100</v>
      </c>
      <c r="K402" s="124" t="n">
        <v>0</v>
      </c>
    </row>
    <row r="403">
      <c r="A403" s="124" t="s">
        <v>196</v>
      </c>
      <c r="B403" s="124" t="s">
        <v>197</v>
      </c>
      <c r="C403" s="124" t="s">
        <v>23</v>
      </c>
      <c r="D403" s="124" t="n">
        <v>161.1654176</v>
      </c>
      <c r="E403" s="124" t="n">
        <v>48.003221177323</v>
      </c>
      <c r="F403" s="124" t="n">
        <v>10.0774580557556</v>
      </c>
      <c r="G403" s="124" t="n">
        <v>47.0735275930766</v>
      </c>
      <c r="H403" s="124" t="n">
        <v>1438.1011505</v>
      </c>
      <c r="I403" s="124" t="n">
        <v>16.6557837136735</v>
      </c>
      <c r="J403" s="124" t="n">
        <v>89.9225419442444</v>
      </c>
      <c r="K403" s="124" t="n">
        <v>5.27544584037471</v>
      </c>
    </row>
    <row r="404">
      <c r="A404" s="124" t="s">
        <v>196</v>
      </c>
      <c r="B404" s="124" t="s">
        <v>197</v>
      </c>
      <c r="C404" s="124" t="s">
        <v>24</v>
      </c>
      <c r="D404" s="124" t="n">
        <v>87.3909438</v>
      </c>
      <c r="E404" s="124" t="n">
        <v>74.1190430475824</v>
      </c>
      <c r="F404" s="124" t="n">
        <v>20.8921259015019</v>
      </c>
      <c r="G404" s="124" t="n">
        <v>69.4730783855681</v>
      </c>
      <c r="H404" s="124" t="n">
        <v>330.9051368</v>
      </c>
      <c r="I404" s="124" t="n">
        <v>41.1403051399212</v>
      </c>
      <c r="J404" s="124" t="n">
        <v>79.1078740984981</v>
      </c>
      <c r="K404" s="124" t="n">
        <v>18.3476084642219</v>
      </c>
    </row>
    <row r="405">
      <c r="A405" s="124" t="s">
        <v>198</v>
      </c>
      <c r="B405" s="124" t="s">
        <v>199</v>
      </c>
      <c r="C405" s="124" t="s">
        <v>22</v>
      </c>
      <c r="D405" s="124" t="n">
        <v>47.1224513</v>
      </c>
      <c r="E405" s="124" t="n">
        <v>75.4191367573989</v>
      </c>
      <c r="F405" s="124" t="n">
        <v>5.98393194596799</v>
      </c>
      <c r="G405" s="124" t="n">
        <v>74.0821992539598</v>
      </c>
      <c r="H405" s="124" t="n">
        <v>740.3606238</v>
      </c>
      <c r="I405" s="124" t="n">
        <v>16.5002612801281</v>
      </c>
      <c r="J405" s="124" t="n">
        <v>94.016068054032</v>
      </c>
      <c r="K405" s="124" t="n">
        <v>4.71518164840254</v>
      </c>
    </row>
    <row r="406">
      <c r="A406" s="124" t="s">
        <v>198</v>
      </c>
      <c r="B406" s="124" t="s">
        <v>199</v>
      </c>
      <c r="C406" s="124" t="s">
        <v>23</v>
      </c>
      <c r="D406" s="124" t="n">
        <v>172.0062853</v>
      </c>
      <c r="E406" s="124" t="n">
        <v>36.1161132626196</v>
      </c>
      <c r="F406" s="124" t="n">
        <v>15.344183369505</v>
      </c>
      <c r="G406" s="124" t="n">
        <v>31.817410960568</v>
      </c>
      <c r="H406" s="124" t="n">
        <v>948.9806135</v>
      </c>
      <c r="I406" s="124" t="n">
        <v>14.5220866718084</v>
      </c>
      <c r="J406" s="124" t="n">
        <v>84.655816630495</v>
      </c>
      <c r="K406" s="124" t="n">
        <v>5.76702473089121</v>
      </c>
    </row>
    <row r="407">
      <c r="A407" s="124" t="s">
        <v>198</v>
      </c>
      <c r="B407" s="124" t="s">
        <v>199</v>
      </c>
      <c r="C407" s="124" t="s">
        <v>24</v>
      </c>
      <c r="D407" s="124" t="n">
        <v>48.1088904</v>
      </c>
      <c r="E407" s="124" t="n">
        <v>60.8528459774256</v>
      </c>
      <c r="F407" s="124" t="n">
        <v>29.1451855303717</v>
      </c>
      <c r="G407" s="124" t="n">
        <v>49.6860008113915</v>
      </c>
      <c r="H407" s="124" t="n">
        <v>116.9574474</v>
      </c>
      <c r="I407" s="124" t="n">
        <v>33.0397909825387</v>
      </c>
      <c r="J407" s="124" t="n">
        <v>70.8548144696284</v>
      </c>
      <c r="K407" s="124" t="n">
        <v>20.4376755870404</v>
      </c>
    </row>
    <row r="408">
      <c r="A408" s="124" t="s">
        <v>200</v>
      </c>
      <c r="B408" s="124" t="s">
        <v>201</v>
      </c>
      <c r="C408" s="124" t="s">
        <v>22</v>
      </c>
      <c r="D408" s="124" t="n">
        <v>636.1069046</v>
      </c>
      <c r="E408" s="124" t="n">
        <v>26.4861256809962</v>
      </c>
      <c r="F408" s="124" t="n">
        <v>10.389150692229</v>
      </c>
      <c r="G408" s="124" t="n">
        <v>26.0913912905546</v>
      </c>
      <c r="H408" s="124" t="n">
        <v>5486.6929608</v>
      </c>
      <c r="I408" s="124" t="n">
        <v>11.3832639015562</v>
      </c>
      <c r="J408" s="124" t="n">
        <v>89.610849307771</v>
      </c>
      <c r="K408" s="124" t="n">
        <v>3.02493947977766</v>
      </c>
    </row>
    <row r="409">
      <c r="A409" s="124" t="s">
        <v>200</v>
      </c>
      <c r="B409" s="124" t="s">
        <v>201</v>
      </c>
      <c r="C409" s="124" t="s">
        <v>23</v>
      </c>
      <c r="D409" s="124" t="n">
        <v>440.8667564</v>
      </c>
      <c r="E409" s="124" t="n">
        <v>39.1650150901044</v>
      </c>
      <c r="F409" s="124" t="n">
        <v>10.0215491622156</v>
      </c>
      <c r="G409" s="124" t="n">
        <v>36.2801203136013</v>
      </c>
      <c r="H409" s="124" t="n">
        <v>3958.3209267</v>
      </c>
      <c r="I409" s="124" t="n">
        <v>13.3040359220272</v>
      </c>
      <c r="J409" s="124" t="n">
        <v>89.9784508377844</v>
      </c>
      <c r="K409" s="124" t="n">
        <v>4.04077871922167</v>
      </c>
    </row>
    <row r="410">
      <c r="A410" s="124" t="s">
        <v>200</v>
      </c>
      <c r="B410" s="124" t="s">
        <v>201</v>
      </c>
      <c r="C410" s="124" t="s">
        <v>24</v>
      </c>
      <c r="D410" s="124" t="n">
        <v>67.542221</v>
      </c>
      <c r="E410" s="124" t="n">
        <v>100</v>
      </c>
      <c r="F410" s="124" t="n">
        <v>6.34143285871441</v>
      </c>
      <c r="G410" s="124" t="n">
        <v>97.0168609085525</v>
      </c>
      <c r="H410" s="124" t="n">
        <v>997.5517807</v>
      </c>
      <c r="I410" s="124" t="n">
        <v>21.4411339262539</v>
      </c>
      <c r="J410" s="124" t="n">
        <v>93.6585671412856</v>
      </c>
      <c r="K410" s="124" t="n">
        <v>6.56881616271943</v>
      </c>
    </row>
    <row r="411">
      <c r="A411" s="124" t="s">
        <v>202</v>
      </c>
      <c r="B411" s="124" t="s">
        <v>203</v>
      </c>
      <c r="C411" s="124" t="s">
        <v>22</v>
      </c>
      <c r="D411" s="124" t="n">
        <v>331.985561</v>
      </c>
      <c r="E411" s="124" t="n">
        <v>37.4343903141568</v>
      </c>
      <c r="F411" s="124" t="n">
        <v>22.6201486449168</v>
      </c>
      <c r="G411" s="124" t="n">
        <v>31.3127521231067</v>
      </c>
      <c r="H411" s="124" t="n">
        <v>1135.6686362</v>
      </c>
      <c r="I411" s="124" t="n">
        <v>15.5896447525684</v>
      </c>
      <c r="J411" s="124" t="n">
        <v>77.3798513550832</v>
      </c>
      <c r="K411" s="124" t="n">
        <v>9.15353409320782</v>
      </c>
    </row>
    <row r="412">
      <c r="A412" s="124" t="s">
        <v>202</v>
      </c>
      <c r="B412" s="124" t="s">
        <v>203</v>
      </c>
      <c r="C412" s="124" t="s">
        <v>23</v>
      </c>
      <c r="D412" s="124" t="n">
        <v>535.3438676</v>
      </c>
      <c r="E412" s="124" t="n">
        <v>26.1994259267204</v>
      </c>
      <c r="F412" s="124" t="n">
        <v>22.2866557439044</v>
      </c>
      <c r="G412" s="124" t="n">
        <v>24.2637031127429</v>
      </c>
      <c r="H412" s="124" t="n">
        <v>1866.7386779</v>
      </c>
      <c r="I412" s="124" t="n">
        <v>12.5780427735915</v>
      </c>
      <c r="J412" s="124" t="n">
        <v>77.7133442560956</v>
      </c>
      <c r="K412" s="124" t="n">
        <v>6.95835192169826</v>
      </c>
    </row>
    <row r="413">
      <c r="A413" s="124" t="s">
        <v>202</v>
      </c>
      <c r="B413" s="124" t="s">
        <v>203</v>
      </c>
      <c r="C413" s="124" t="s">
        <v>24</v>
      </c>
      <c r="D413" s="124" t="n">
        <v>99.3317216</v>
      </c>
      <c r="E413" s="124" t="n">
        <v>63.4209409766118</v>
      </c>
      <c r="F413" s="124" t="n">
        <v>13.0461378214595</v>
      </c>
      <c r="G413" s="124" t="n">
        <v>61.1311429966525</v>
      </c>
      <c r="H413" s="124" t="n">
        <v>662.0562306</v>
      </c>
      <c r="I413" s="124" t="n">
        <v>30.6947980383627</v>
      </c>
      <c r="J413" s="124" t="n">
        <v>86.9538621785405</v>
      </c>
      <c r="K413" s="124" t="n">
        <v>9.17182166193071</v>
      </c>
    </row>
    <row r="414">
      <c r="A414" s="124" t="s">
        <v>204</v>
      </c>
      <c r="B414" s="124" t="s">
        <v>205</v>
      </c>
      <c r="C414" s="124" t="s">
        <v>22</v>
      </c>
      <c r="D414" s="124" t="n">
        <v>77.7715178</v>
      </c>
      <c r="E414" s="124" t="n">
        <v>100</v>
      </c>
      <c r="F414" s="124" t="n">
        <v>10.8442125155137</v>
      </c>
      <c r="G414" s="124" t="n">
        <v>99.087939215522</v>
      </c>
      <c r="H414" s="124" t="n">
        <v>639.3992098</v>
      </c>
      <c r="I414" s="124" t="n">
        <v>40.7736869105343</v>
      </c>
      <c r="J414" s="124" t="n">
        <v>89.1557874844863</v>
      </c>
      <c r="K414" s="124" t="n">
        <v>12.0522817519211</v>
      </c>
    </row>
    <row r="415">
      <c r="A415" s="124" t="s">
        <v>204</v>
      </c>
      <c r="B415" s="124" t="s">
        <v>205</v>
      </c>
      <c r="C415" s="124" t="s">
        <v>23</v>
      </c>
      <c r="D415" s="124" t="n">
        <v>254.4226929</v>
      </c>
      <c r="E415" s="124" t="n">
        <v>55.8188732599322</v>
      </c>
      <c r="F415" s="124" t="n">
        <v>14.6396346752854</v>
      </c>
      <c r="G415" s="124" t="n">
        <v>52.3762111685477</v>
      </c>
      <c r="H415" s="124" t="n">
        <v>1483.4805987</v>
      </c>
      <c r="I415" s="124" t="n">
        <v>17.5516913967863</v>
      </c>
      <c r="J415" s="124" t="n">
        <v>85.3603653247146</v>
      </c>
      <c r="K415" s="124" t="n">
        <v>8.98272394062888</v>
      </c>
    </row>
    <row r="416">
      <c r="A416" s="124" t="s">
        <v>204</v>
      </c>
      <c r="B416" s="124" t="s">
        <v>205</v>
      </c>
      <c r="C416" s="124" t="s">
        <v>24</v>
      </c>
      <c r="D416" s="124"/>
      <c r="E416" s="124"/>
      <c r="F416" s="124"/>
      <c r="G416" s="124"/>
      <c r="H416" s="124" t="n">
        <v>368.8828734</v>
      </c>
      <c r="I416" s="124" t="n">
        <v>37.9440138389892</v>
      </c>
      <c r="J416" s="124" t="n">
        <v>100</v>
      </c>
      <c r="K416" s="124" t="n">
        <v>0</v>
      </c>
    </row>
    <row r="417">
      <c r="A417" s="124" t="s">
        <v>206</v>
      </c>
      <c r="B417" s="124" t="s">
        <v>207</v>
      </c>
      <c r="C417" s="124" t="s">
        <v>22</v>
      </c>
      <c r="D417" s="124" t="n">
        <v>857.8414395</v>
      </c>
      <c r="E417" s="124" t="n">
        <v>32.6221273070554</v>
      </c>
      <c r="F417" s="124" t="n">
        <v>12.9667966188704</v>
      </c>
      <c r="G417" s="124" t="n">
        <v>31.9369778235234</v>
      </c>
      <c r="H417" s="124" t="n">
        <v>5757.8360074</v>
      </c>
      <c r="I417" s="124" t="n">
        <v>15.4988329143997</v>
      </c>
      <c r="J417" s="124" t="n">
        <v>87.0332033811296</v>
      </c>
      <c r="K417" s="124" t="n">
        <v>4.75818744997257</v>
      </c>
    </row>
    <row r="418">
      <c r="A418" s="124" t="s">
        <v>206</v>
      </c>
      <c r="B418" s="124" t="s">
        <v>207</v>
      </c>
      <c r="C418" s="124" t="s">
        <v>23</v>
      </c>
      <c r="D418" s="124" t="n">
        <v>673.9929816</v>
      </c>
      <c r="E418" s="124" t="n">
        <v>41.4162648781174</v>
      </c>
      <c r="F418" s="124" t="n">
        <v>18.0157062604378</v>
      </c>
      <c r="G418" s="124" t="n">
        <v>37.3303877017628</v>
      </c>
      <c r="H418" s="124" t="n">
        <v>3067.1480642</v>
      </c>
      <c r="I418" s="124" t="n">
        <v>16.3863568662402</v>
      </c>
      <c r="J418" s="124" t="n">
        <v>81.9842937395622</v>
      </c>
      <c r="K418" s="124" t="n">
        <v>8.20319684108815</v>
      </c>
    </row>
    <row r="419">
      <c r="A419" s="124" t="s">
        <v>206</v>
      </c>
      <c r="B419" s="124" t="s">
        <v>207</v>
      </c>
      <c r="C419" s="124" t="s">
        <v>24</v>
      </c>
      <c r="D419" s="124" t="n">
        <v>149.8992581</v>
      </c>
      <c r="E419" s="124" t="n">
        <v>57.4838735204204</v>
      </c>
      <c r="F419" s="124" t="n">
        <v>6.42820579215616</v>
      </c>
      <c r="G419" s="124" t="n">
        <v>55.2706368685629</v>
      </c>
      <c r="H419" s="124" t="n">
        <v>2181.9996099</v>
      </c>
      <c r="I419" s="124" t="n">
        <v>20.4009151684984</v>
      </c>
      <c r="J419" s="124" t="n">
        <v>93.5717942078438</v>
      </c>
      <c r="K419" s="124" t="n">
        <v>3.79698851627741</v>
      </c>
    </row>
    <row r="420">
      <c r="A420" s="124" t="s">
        <v>208</v>
      </c>
      <c r="B420" s="124" t="s">
        <v>209</v>
      </c>
      <c r="C420" s="124" t="s">
        <v>22</v>
      </c>
      <c r="D420" s="124" t="n">
        <v>164.043034</v>
      </c>
      <c r="E420" s="124" t="n">
        <v>48.7598405670832</v>
      </c>
      <c r="F420" s="124" t="n">
        <v>13.9691458569822</v>
      </c>
      <c r="G420" s="124" t="n">
        <v>44.9830460883596</v>
      </c>
      <c r="H420" s="124" t="n">
        <v>1010.2809775</v>
      </c>
      <c r="I420" s="124" t="n">
        <v>18.8635054874757</v>
      </c>
      <c r="J420" s="124" t="n">
        <v>86.0308541430177</v>
      </c>
      <c r="K420" s="124" t="n">
        <v>7.30406245711613</v>
      </c>
    </row>
    <row r="421">
      <c r="A421" s="124" t="s">
        <v>208</v>
      </c>
      <c r="B421" s="124" t="s">
        <v>209</v>
      </c>
      <c r="C421" s="124" t="s">
        <v>23</v>
      </c>
      <c r="D421" s="124" t="n">
        <v>168.4189069</v>
      </c>
      <c r="E421" s="124" t="n">
        <v>44.7950209419484</v>
      </c>
      <c r="F421" s="124" t="n">
        <v>7.93115563324711</v>
      </c>
      <c r="G421" s="124" t="n">
        <v>38.9876271757477</v>
      </c>
      <c r="H421" s="124" t="n">
        <v>1955.0913946</v>
      </c>
      <c r="I421" s="124" t="n">
        <v>13.5902734482678</v>
      </c>
      <c r="J421" s="124" t="n">
        <v>92.0688443667529</v>
      </c>
      <c r="K421" s="124" t="n">
        <v>3.35854045989884</v>
      </c>
    </row>
    <row r="422">
      <c r="A422" s="124" t="s">
        <v>208</v>
      </c>
      <c r="B422" s="124" t="s">
        <v>209</v>
      </c>
      <c r="C422" s="124" t="s">
        <v>24</v>
      </c>
      <c r="D422" s="124" t="n">
        <v>41.2159309</v>
      </c>
      <c r="E422" s="124" t="n">
        <v>100</v>
      </c>
      <c r="F422" s="124" t="n">
        <v>7.8993576534061</v>
      </c>
      <c r="G422" s="124" t="n">
        <v>96.8507528126709</v>
      </c>
      <c r="H422" s="124" t="n">
        <v>480.5471378</v>
      </c>
      <c r="I422" s="124" t="n">
        <v>26.5937425558584</v>
      </c>
      <c r="J422" s="124" t="n">
        <v>92.1006423465939</v>
      </c>
      <c r="K422" s="124" t="n">
        <v>8.30676872577978</v>
      </c>
    </row>
    <row r="423">
      <c r="A423" s="124" t="s">
        <v>210</v>
      </c>
      <c r="B423" s="124" t="s">
        <v>211</v>
      </c>
      <c r="C423" s="124" t="s">
        <v>22</v>
      </c>
      <c r="D423" s="124" t="n">
        <v>1933.2972874</v>
      </c>
      <c r="E423" s="124" t="n">
        <v>30.5593743397338</v>
      </c>
      <c r="F423" s="124" t="n">
        <v>12.8937413896888</v>
      </c>
      <c r="G423" s="124" t="n">
        <v>28.1816723217599</v>
      </c>
      <c r="H423" s="124" t="n">
        <v>13060.7779695</v>
      </c>
      <c r="I423" s="124" t="n">
        <v>10.810467219422</v>
      </c>
      <c r="J423" s="124" t="n">
        <v>87.1062586103112</v>
      </c>
      <c r="K423" s="124" t="n">
        <v>4.17153945816138</v>
      </c>
    </row>
    <row r="424">
      <c r="A424" s="124" t="s">
        <v>210</v>
      </c>
      <c r="B424" s="124" t="s">
        <v>211</v>
      </c>
      <c r="C424" s="124" t="s">
        <v>23</v>
      </c>
      <c r="D424" s="124" t="n">
        <v>1008.7924464</v>
      </c>
      <c r="E424" s="124" t="n">
        <v>42.6662093556722</v>
      </c>
      <c r="F424" s="124" t="n">
        <v>14.1603680760052</v>
      </c>
      <c r="G424" s="124" t="n">
        <v>37.4901593499236</v>
      </c>
      <c r="H424" s="124" t="n">
        <v>6115.2628111</v>
      </c>
      <c r="I424" s="124" t="n">
        <v>17.3614023558904</v>
      </c>
      <c r="J424" s="124" t="n">
        <v>85.8396319239948</v>
      </c>
      <c r="K424" s="124" t="n">
        <v>6.18449128594889</v>
      </c>
    </row>
    <row r="425">
      <c r="A425" s="124" t="s">
        <v>210</v>
      </c>
      <c r="B425" s="124" t="s">
        <v>211</v>
      </c>
      <c r="C425" s="124" t="s">
        <v>24</v>
      </c>
      <c r="D425" s="124" t="n">
        <v>231.933278</v>
      </c>
      <c r="E425" s="124" t="n">
        <v>70.2206242589562</v>
      </c>
      <c r="F425" s="124" t="n">
        <v>8.98634488025029</v>
      </c>
      <c r="G425" s="124" t="n">
        <v>69.6854159191684</v>
      </c>
      <c r="H425" s="124" t="n">
        <v>2349.0190568</v>
      </c>
      <c r="I425" s="124" t="n">
        <v>25.5660283635467</v>
      </c>
      <c r="J425" s="124" t="n">
        <v>91.0136551197497</v>
      </c>
      <c r="K425" s="124" t="n">
        <v>6.88047502047243</v>
      </c>
    </row>
    <row r="426">
      <c r="A426" s="124" t="s">
        <v>212</v>
      </c>
      <c r="B426" s="124" t="s">
        <v>213</v>
      </c>
      <c r="C426" s="124" t="s">
        <v>22</v>
      </c>
      <c r="D426" s="124" t="n">
        <v>799.2858781</v>
      </c>
      <c r="E426" s="124" t="n">
        <v>21.7406324938502</v>
      </c>
      <c r="F426" s="124" t="n">
        <v>7.16322370183544</v>
      </c>
      <c r="G426" s="124" t="n">
        <v>20.8639613561906</v>
      </c>
      <c r="H426" s="124" t="n">
        <v>10358.9008737</v>
      </c>
      <c r="I426" s="124" t="n">
        <v>7.97313406612293</v>
      </c>
      <c r="J426" s="124" t="n">
        <v>92.8367762981646</v>
      </c>
      <c r="K426" s="124" t="n">
        <v>1.6098493340704</v>
      </c>
    </row>
    <row r="427">
      <c r="A427" s="124" t="s">
        <v>212</v>
      </c>
      <c r="B427" s="124" t="s">
        <v>213</v>
      </c>
      <c r="C427" s="124" t="s">
        <v>23</v>
      </c>
      <c r="D427" s="124" t="n">
        <v>841.206848</v>
      </c>
      <c r="E427" s="124" t="n">
        <v>26.5450624820433</v>
      </c>
      <c r="F427" s="124" t="n">
        <v>10.3900999691424</v>
      </c>
      <c r="G427" s="124" t="n">
        <v>23.5536947027795</v>
      </c>
      <c r="H427" s="124" t="n">
        <v>7255.027553</v>
      </c>
      <c r="I427" s="124" t="n">
        <v>10.1051964870359</v>
      </c>
      <c r="J427" s="124" t="n">
        <v>89.6099000308576</v>
      </c>
      <c r="K427" s="124" t="n">
        <v>2.73100675840803</v>
      </c>
    </row>
    <row r="428">
      <c r="A428" s="124" t="s">
        <v>212</v>
      </c>
      <c r="B428" s="124" t="s">
        <v>213</v>
      </c>
      <c r="C428" s="124" t="s">
        <v>24</v>
      </c>
      <c r="D428" s="124" t="n">
        <v>181.4314203</v>
      </c>
      <c r="E428" s="124" t="n">
        <v>50.7783290655413</v>
      </c>
      <c r="F428" s="124" t="n">
        <v>19.6604567010599</v>
      </c>
      <c r="G428" s="124" t="n">
        <v>45.7350652592196</v>
      </c>
      <c r="H428" s="124" t="n">
        <v>741.3926171</v>
      </c>
      <c r="I428" s="124" t="n">
        <v>25.9314699135039</v>
      </c>
      <c r="J428" s="124" t="n">
        <v>80.3395432989401</v>
      </c>
      <c r="K428" s="124" t="n">
        <v>11.1921506312683</v>
      </c>
    </row>
    <row r="429">
      <c r="A429" s="124" t="s">
        <v>214</v>
      </c>
      <c r="B429" s="124" t="s">
        <v>215</v>
      </c>
      <c r="C429" s="124" t="s">
        <v>22</v>
      </c>
      <c r="D429" s="124" t="n">
        <v>1819.9147761</v>
      </c>
      <c r="E429" s="124" t="n">
        <v>26.468430876503</v>
      </c>
      <c r="F429" s="124" t="n">
        <v>14.8689062174029</v>
      </c>
      <c r="G429" s="124" t="n">
        <v>22.0171935015952</v>
      </c>
      <c r="H429" s="124" t="n">
        <v>10419.8206119</v>
      </c>
      <c r="I429" s="124" t="n">
        <v>13.2778926268231</v>
      </c>
      <c r="J429" s="124" t="n">
        <v>85.1310937825971</v>
      </c>
      <c r="K429" s="124" t="n">
        <v>3.8454995795268</v>
      </c>
    </row>
    <row r="430">
      <c r="A430" s="124" t="s">
        <v>214</v>
      </c>
      <c r="B430" s="124" t="s">
        <v>215</v>
      </c>
      <c r="C430" s="124" t="s">
        <v>23</v>
      </c>
      <c r="D430" s="124" t="n">
        <v>2232.9322805</v>
      </c>
      <c r="E430" s="124" t="n">
        <v>23.2981119949241</v>
      </c>
      <c r="F430" s="124" t="n">
        <v>17.8045373122136</v>
      </c>
      <c r="G430" s="124" t="n">
        <v>20.4365897181023</v>
      </c>
      <c r="H430" s="124" t="n">
        <v>10308.4342338</v>
      </c>
      <c r="I430" s="124" t="n">
        <v>9.13777144953976</v>
      </c>
      <c r="J430" s="124" t="n">
        <v>82.1954626877864</v>
      </c>
      <c r="K430" s="124" t="n">
        <v>4.42681399035934</v>
      </c>
    </row>
    <row r="431">
      <c r="A431" s="124" t="s">
        <v>214</v>
      </c>
      <c r="B431" s="124" t="s">
        <v>215</v>
      </c>
      <c r="C431" s="124" t="s">
        <v>24</v>
      </c>
      <c r="D431" s="124" t="n">
        <v>990.2624671</v>
      </c>
      <c r="E431" s="124" t="n">
        <v>29.9344351885129</v>
      </c>
      <c r="F431" s="124" t="n">
        <v>26.0793209594516</v>
      </c>
      <c r="G431" s="124" t="n">
        <v>23.6277364527341</v>
      </c>
      <c r="H431" s="124" t="n">
        <v>2806.85506</v>
      </c>
      <c r="I431" s="124" t="n">
        <v>22.5376877450349</v>
      </c>
      <c r="J431" s="124" t="n">
        <v>73.9206790405484</v>
      </c>
      <c r="K431" s="124" t="n">
        <v>8.33589910826141</v>
      </c>
    </row>
    <row r="432">
      <c r="A432" s="124" t="s">
        <v>216</v>
      </c>
      <c r="B432" s="124" t="s">
        <v>217</v>
      </c>
      <c r="C432" s="124" t="s">
        <v>22</v>
      </c>
      <c r="D432" s="124" t="n">
        <v>330.6664941</v>
      </c>
      <c r="E432" s="124" t="n">
        <v>39.5271063810617</v>
      </c>
      <c r="F432" s="124" t="n">
        <v>12.9890367728282</v>
      </c>
      <c r="G432" s="124" t="n">
        <v>37.419494524215</v>
      </c>
      <c r="H432" s="124" t="n">
        <v>2215.0688047</v>
      </c>
      <c r="I432" s="124" t="n">
        <v>19.534006631806</v>
      </c>
      <c r="J432" s="124" t="n">
        <v>87.0109632271718</v>
      </c>
      <c r="K432" s="124" t="n">
        <v>5.58599942316109</v>
      </c>
    </row>
    <row r="433">
      <c r="A433" s="124" t="s">
        <v>216</v>
      </c>
      <c r="B433" s="124" t="s">
        <v>217</v>
      </c>
      <c r="C433" s="124" t="s">
        <v>23</v>
      </c>
      <c r="D433" s="124" t="n">
        <v>754.8200692</v>
      </c>
      <c r="E433" s="124" t="n">
        <v>30.9514171000753</v>
      </c>
      <c r="F433" s="124" t="n">
        <v>13.7392129395431</v>
      </c>
      <c r="G433" s="124" t="n">
        <v>27.2905752151714</v>
      </c>
      <c r="H433" s="124" t="n">
        <v>4739.090481</v>
      </c>
      <c r="I433" s="124" t="n">
        <v>12.4213843289209</v>
      </c>
      <c r="J433" s="124" t="n">
        <v>86.2607870604569</v>
      </c>
      <c r="K433" s="124" t="n">
        <v>4.34671461855625</v>
      </c>
    </row>
    <row r="434">
      <c r="A434" s="124" t="s">
        <v>216</v>
      </c>
      <c r="B434" s="124" t="s">
        <v>217</v>
      </c>
      <c r="C434" s="124" t="s">
        <v>24</v>
      </c>
      <c r="D434" s="124" t="n">
        <v>49.8430484</v>
      </c>
      <c r="E434" s="124" t="n">
        <v>100</v>
      </c>
      <c r="F434" s="124" t="n">
        <v>5.12591931991558</v>
      </c>
      <c r="G434" s="124" t="n">
        <v>100.313188950064</v>
      </c>
      <c r="H434" s="124" t="n">
        <v>922.5298137</v>
      </c>
      <c r="I434" s="124" t="n">
        <v>28.7851527628263</v>
      </c>
      <c r="J434" s="124" t="n">
        <v>94.8740806800844</v>
      </c>
      <c r="K434" s="124" t="n">
        <v>5.41978704400152</v>
      </c>
    </row>
    <row r="435">
      <c r="A435" s="124" t="s">
        <v>218</v>
      </c>
      <c r="B435" s="124" t="s">
        <v>219</v>
      </c>
      <c r="C435" s="124" t="s">
        <v>22</v>
      </c>
      <c r="D435" s="124" t="n">
        <v>1091.5701987</v>
      </c>
      <c r="E435" s="124" t="n">
        <v>24.6017979631529</v>
      </c>
      <c r="F435" s="124" t="n">
        <v>14.1614413772953</v>
      </c>
      <c r="G435" s="124" t="n">
        <v>24.5422409253287</v>
      </c>
      <c r="H435" s="124" t="n">
        <v>6616.4742695</v>
      </c>
      <c r="I435" s="124" t="n">
        <v>15.743151646226</v>
      </c>
      <c r="J435" s="124" t="n">
        <v>85.8385586227047</v>
      </c>
      <c r="K435" s="124" t="n">
        <v>4.04892057494978</v>
      </c>
    </row>
    <row r="436">
      <c r="A436" s="124" t="s">
        <v>218</v>
      </c>
      <c r="B436" s="124" t="s">
        <v>219</v>
      </c>
      <c r="C436" s="124" t="s">
        <v>23</v>
      </c>
      <c r="D436" s="124" t="n">
        <v>1239.8943806</v>
      </c>
      <c r="E436" s="124" t="n">
        <v>27.598073107691</v>
      </c>
      <c r="F436" s="124" t="n">
        <v>14.9753289007713</v>
      </c>
      <c r="G436" s="124" t="n">
        <v>25.4584864293676</v>
      </c>
      <c r="H436" s="124" t="n">
        <v>7039.6859132</v>
      </c>
      <c r="I436" s="124" t="n">
        <v>11.5722190579392</v>
      </c>
      <c r="J436" s="124" t="n">
        <v>85.0246710992287</v>
      </c>
      <c r="K436" s="124" t="n">
        <v>4.48398332703533</v>
      </c>
    </row>
    <row r="437">
      <c r="A437" s="124" t="s">
        <v>218</v>
      </c>
      <c r="B437" s="124" t="s">
        <v>219</v>
      </c>
      <c r="C437" s="124" t="s">
        <v>24</v>
      </c>
      <c r="D437" s="124" t="n">
        <v>454.1444659</v>
      </c>
      <c r="E437" s="124" t="n">
        <v>37.2153605328645</v>
      </c>
      <c r="F437" s="124" t="n">
        <v>30.1227480466885</v>
      </c>
      <c r="G437" s="124" t="n">
        <v>32.3619727429738</v>
      </c>
      <c r="H437" s="124" t="n">
        <v>1053.5017329</v>
      </c>
      <c r="I437" s="124" t="n">
        <v>30.2730372809307</v>
      </c>
      <c r="J437" s="124" t="n">
        <v>69.8772519533115</v>
      </c>
      <c r="K437" s="124" t="n">
        <v>13.9506280510535</v>
      </c>
    </row>
    <row r="438">
      <c r="A438" s="124" t="s">
        <v>220</v>
      </c>
      <c r="B438" s="124" t="s">
        <v>221</v>
      </c>
      <c r="C438" s="124" t="s">
        <v>22</v>
      </c>
      <c r="D438" s="124" t="n">
        <v>12.1902811</v>
      </c>
      <c r="E438" s="124" t="n">
        <v>100</v>
      </c>
      <c r="F438" s="124" t="n">
        <v>2.0728590325988</v>
      </c>
      <c r="G438" s="124" t="n">
        <v>101.262519253634</v>
      </c>
      <c r="H438" s="124" t="n">
        <v>575.8999319</v>
      </c>
      <c r="I438" s="124" t="n">
        <v>18.3208549617365</v>
      </c>
      <c r="J438" s="124" t="n">
        <v>97.9271409674012</v>
      </c>
      <c r="K438" s="124" t="n">
        <v>2.14346018504185</v>
      </c>
    </row>
    <row r="439">
      <c r="A439" s="124" t="s">
        <v>220</v>
      </c>
      <c r="B439" s="124" t="s">
        <v>221</v>
      </c>
      <c r="C439" s="124" t="s">
        <v>23</v>
      </c>
      <c r="D439" s="124" t="n">
        <v>32.1052756</v>
      </c>
      <c r="E439" s="124" t="n">
        <v>57.772263236383</v>
      </c>
      <c r="F439" s="124" t="n">
        <v>3.11700025729357</v>
      </c>
      <c r="G439" s="124" t="n">
        <v>58.9424408791069</v>
      </c>
      <c r="H439" s="124" t="n">
        <v>997.900273</v>
      </c>
      <c r="I439" s="124" t="n">
        <v>15.1987110402271</v>
      </c>
      <c r="J439" s="124" t="n">
        <v>96.8829997427064</v>
      </c>
      <c r="K439" s="124" t="n">
        <v>1.89634511600182</v>
      </c>
    </row>
    <row r="440">
      <c r="A440" s="124" t="s">
        <v>220</v>
      </c>
      <c r="B440" s="124" t="s">
        <v>221</v>
      </c>
      <c r="C440" s="124" t="s">
        <v>24</v>
      </c>
      <c r="D440" s="124" t="n">
        <v>33.4067417</v>
      </c>
      <c r="E440" s="124" t="n">
        <v>57.6956893244233</v>
      </c>
      <c r="F440" s="124" t="n">
        <v>13.965317584847</v>
      </c>
      <c r="G440" s="124" t="n">
        <v>52.6856872824971</v>
      </c>
      <c r="H440" s="124" t="n">
        <v>205.8054459</v>
      </c>
      <c r="I440" s="124" t="n">
        <v>24.2370820983501</v>
      </c>
      <c r="J440" s="124" t="n">
        <v>86.034682415153</v>
      </c>
      <c r="K440" s="124" t="n">
        <v>8.55204359941262</v>
      </c>
    </row>
    <row r="441">
      <c r="A441" s="124" t="s">
        <v>222</v>
      </c>
      <c r="B441" s="124" t="s">
        <v>223</v>
      </c>
      <c r="C441" s="124" t="s">
        <v>22</v>
      </c>
      <c r="D441" s="124" t="n">
        <v>187.3421343</v>
      </c>
      <c r="E441" s="124" t="n">
        <v>42.0338157966554</v>
      </c>
      <c r="F441" s="124" t="n">
        <v>3.62755039419066</v>
      </c>
      <c r="G441" s="124" t="n">
        <v>41.1214089373381</v>
      </c>
      <c r="H441" s="124" t="n">
        <v>4977.0832752</v>
      </c>
      <c r="I441" s="124" t="n">
        <v>9.92807473465738</v>
      </c>
      <c r="J441" s="124" t="n">
        <v>96.3724496058093</v>
      </c>
      <c r="K441" s="124" t="n">
        <v>1.54784882827472</v>
      </c>
    </row>
    <row r="442">
      <c r="A442" s="124" t="s">
        <v>222</v>
      </c>
      <c r="B442" s="124" t="s">
        <v>223</v>
      </c>
      <c r="C442" s="124" t="s">
        <v>23</v>
      </c>
      <c r="D442" s="124" t="n">
        <v>103.9504567</v>
      </c>
      <c r="E442" s="124" t="n">
        <v>49.5836526198949</v>
      </c>
      <c r="F442" s="124" t="n">
        <v>5.19542904903792</v>
      </c>
      <c r="G442" s="124" t="n">
        <v>49.1396705005874</v>
      </c>
      <c r="H442" s="124" t="n">
        <v>1896.8555541</v>
      </c>
      <c r="I442" s="124" t="n">
        <v>14.711484330019</v>
      </c>
      <c r="J442" s="124" t="n">
        <v>94.8045709509621</v>
      </c>
      <c r="K442" s="124" t="n">
        <v>2.69292576315713</v>
      </c>
    </row>
    <row r="443">
      <c r="A443" s="124" t="s">
        <v>222</v>
      </c>
      <c r="B443" s="124" t="s">
        <v>223</v>
      </c>
      <c r="C443" s="124" t="s">
        <v>24</v>
      </c>
      <c r="D443" s="124" t="n">
        <v>97.304314</v>
      </c>
      <c r="E443" s="124" t="n">
        <v>49.38932709468</v>
      </c>
      <c r="F443" s="124" t="n">
        <v>9.14134745099248</v>
      </c>
      <c r="G443" s="124" t="n">
        <v>42.463971750595</v>
      </c>
      <c r="H443" s="124" t="n">
        <v>967.1373837</v>
      </c>
      <c r="I443" s="124" t="n">
        <v>17.5131935772748</v>
      </c>
      <c r="J443" s="124" t="n">
        <v>90.8586525490075</v>
      </c>
      <c r="K443" s="124" t="n">
        <v>4.27232750025587</v>
      </c>
    </row>
    <row r="444">
      <c r="A444" s="124" t="s">
        <v>224</v>
      </c>
      <c r="B444" s="124" t="s">
        <v>225</v>
      </c>
      <c r="C444" s="124" t="s">
        <v>22</v>
      </c>
      <c r="D444" s="124" t="n">
        <v>279.3789794</v>
      </c>
      <c r="E444" s="124" t="n">
        <v>29.5702048375552</v>
      </c>
      <c r="F444" s="124" t="n">
        <v>11.2635927582548</v>
      </c>
      <c r="G444" s="124" t="n">
        <v>26.7551654970879</v>
      </c>
      <c r="H444" s="124" t="n">
        <v>2200.9928291</v>
      </c>
      <c r="I444" s="124" t="n">
        <v>10.2715200314203</v>
      </c>
      <c r="J444" s="124" t="n">
        <v>88.7364072417452</v>
      </c>
      <c r="K444" s="124" t="n">
        <v>3.39611775714464</v>
      </c>
    </row>
    <row r="445">
      <c r="A445" s="124" t="s">
        <v>224</v>
      </c>
      <c r="B445" s="124" t="s">
        <v>225</v>
      </c>
      <c r="C445" s="124" t="s">
        <v>23</v>
      </c>
      <c r="D445" s="124" t="n">
        <v>136.3984168</v>
      </c>
      <c r="E445" s="124" t="n">
        <v>35.3391881501677</v>
      </c>
      <c r="F445" s="124" t="n">
        <v>6.55034202677966</v>
      </c>
      <c r="G445" s="124" t="n">
        <v>34.0314176255385</v>
      </c>
      <c r="H445" s="124" t="n">
        <v>1945.9114266</v>
      </c>
      <c r="I445" s="124" t="n">
        <v>9.90124065426547</v>
      </c>
      <c r="J445" s="124" t="n">
        <v>93.4496579732203</v>
      </c>
      <c r="K445" s="124" t="n">
        <v>2.38542793990039</v>
      </c>
    </row>
    <row r="446">
      <c r="A446" s="124" t="s">
        <v>224</v>
      </c>
      <c r="B446" s="124" t="s">
        <v>225</v>
      </c>
      <c r="C446" s="124" t="s">
        <v>24</v>
      </c>
      <c r="D446" s="124" t="n">
        <v>30.705861</v>
      </c>
      <c r="E446" s="124" t="n">
        <v>70.0406162862052</v>
      </c>
      <c r="F446" s="124" t="n">
        <v>6.47561361069517</v>
      </c>
      <c r="G446" s="124" t="n">
        <v>67.3877465450521</v>
      </c>
      <c r="H446" s="124" t="n">
        <v>443.4709946</v>
      </c>
      <c r="I446" s="124" t="n">
        <v>21.0239277723369</v>
      </c>
      <c r="J446" s="124" t="n">
        <v>93.5243863893048</v>
      </c>
      <c r="K446" s="124" t="n">
        <v>4.66591683269379</v>
      </c>
    </row>
    <row r="447">
      <c r="A447" s="124" t="s">
        <v>226</v>
      </c>
      <c r="B447" s="124" t="s">
        <v>227</v>
      </c>
      <c r="C447" s="124" t="s">
        <v>22</v>
      </c>
      <c r="D447" s="124" t="n">
        <v>901.3560251</v>
      </c>
      <c r="E447" s="124" t="n">
        <v>31.7048858949961</v>
      </c>
      <c r="F447" s="124" t="n">
        <v>9.35470194947157</v>
      </c>
      <c r="G447" s="124" t="n">
        <v>30.0221692449959</v>
      </c>
      <c r="H447" s="124" t="n">
        <v>8733.9699315</v>
      </c>
      <c r="I447" s="124" t="n">
        <v>11.0461396431388</v>
      </c>
      <c r="J447" s="124" t="n">
        <v>90.6452980505284</v>
      </c>
      <c r="K447" s="124" t="n">
        <v>3.09832336815722</v>
      </c>
    </row>
    <row r="448">
      <c r="A448" s="124" t="s">
        <v>226</v>
      </c>
      <c r="B448" s="124" t="s">
        <v>227</v>
      </c>
      <c r="C448" s="124" t="s">
        <v>23</v>
      </c>
      <c r="D448" s="124" t="n">
        <v>656.8336596</v>
      </c>
      <c r="E448" s="124" t="n">
        <v>39.2758788422763</v>
      </c>
      <c r="F448" s="124" t="n">
        <v>10.406685437122</v>
      </c>
      <c r="G448" s="124" t="n">
        <v>34.8214189466613</v>
      </c>
      <c r="H448" s="124" t="n">
        <v>5654.8172841</v>
      </c>
      <c r="I448" s="124" t="n">
        <v>12.5313179318056</v>
      </c>
      <c r="J448" s="124" t="n">
        <v>89.593314562878</v>
      </c>
      <c r="K448" s="124" t="n">
        <v>4.04467180637482</v>
      </c>
    </row>
    <row r="449">
      <c r="A449" s="124" t="s">
        <v>226</v>
      </c>
      <c r="B449" s="124" t="s">
        <v>227</v>
      </c>
      <c r="C449" s="124" t="s">
        <v>24</v>
      </c>
      <c r="D449" s="124" t="n">
        <v>305.8231959</v>
      </c>
      <c r="E449" s="124" t="n">
        <v>50.6474241447028</v>
      </c>
      <c r="F449" s="124" t="n">
        <v>12.701147772921</v>
      </c>
      <c r="G449" s="124" t="n">
        <v>46.6277562697467</v>
      </c>
      <c r="H449" s="124" t="n">
        <v>2102.0158543</v>
      </c>
      <c r="I449" s="124" t="n">
        <v>19.8226734199852</v>
      </c>
      <c r="J449" s="124" t="n">
        <v>87.298852227079</v>
      </c>
      <c r="K449" s="124" t="n">
        <v>6.78389242920764</v>
      </c>
    </row>
    <row r="450">
      <c r="A450" s="124" t="s">
        <v>228</v>
      </c>
      <c r="B450" s="124" t="s">
        <v>229</v>
      </c>
      <c r="C450" s="124" t="s">
        <v>22</v>
      </c>
      <c r="D450" s="124" t="n">
        <v>104.6652819</v>
      </c>
      <c r="E450" s="124" t="n">
        <v>55.5403152855399</v>
      </c>
      <c r="F450" s="124" t="n">
        <v>14.9276967435192</v>
      </c>
      <c r="G450" s="124" t="n">
        <v>52.3385290516168</v>
      </c>
      <c r="H450" s="124" t="n">
        <v>596.4829508</v>
      </c>
      <c r="I450" s="124" t="n">
        <v>26.7471680102076</v>
      </c>
      <c r="J450" s="124" t="n">
        <v>85.0723032564808</v>
      </c>
      <c r="K450" s="124" t="n">
        <v>9.18387841609171</v>
      </c>
    </row>
    <row r="451">
      <c r="A451" s="124" t="s">
        <v>228</v>
      </c>
      <c r="B451" s="124" t="s">
        <v>229</v>
      </c>
      <c r="C451" s="124" t="s">
        <v>23</v>
      </c>
      <c r="D451" s="124" t="n">
        <v>435.3126334</v>
      </c>
      <c r="E451" s="124" t="n">
        <v>29.2058643820971</v>
      </c>
      <c r="F451" s="124" t="n">
        <v>30.2509996245314</v>
      </c>
      <c r="G451" s="124" t="n">
        <v>21.7808720904702</v>
      </c>
      <c r="H451" s="124" t="n">
        <v>1003.6898419</v>
      </c>
      <c r="I451" s="124" t="n">
        <v>13.9927946901427</v>
      </c>
      <c r="J451" s="124" t="n">
        <v>69.7490003754686</v>
      </c>
      <c r="K451" s="124" t="n">
        <v>9.44663220811576</v>
      </c>
    </row>
    <row r="452">
      <c r="A452" s="124" t="s">
        <v>228</v>
      </c>
      <c r="B452" s="124" t="s">
        <v>229</v>
      </c>
      <c r="C452" s="124" t="s">
        <v>24</v>
      </c>
      <c r="D452" s="124" t="n">
        <v>63.5216721</v>
      </c>
      <c r="E452" s="124" t="n">
        <v>56.9371079298996</v>
      </c>
      <c r="F452" s="124" t="n">
        <v>27.9196648141185</v>
      </c>
      <c r="G452" s="124" t="n">
        <v>51.4782128309854</v>
      </c>
      <c r="H452" s="124" t="n">
        <v>163.9942115</v>
      </c>
      <c r="I452" s="124" t="n">
        <v>38.6656971078924</v>
      </c>
      <c r="J452" s="124" t="n">
        <v>72.0803351858815</v>
      </c>
      <c r="K452" s="124" t="n">
        <v>19.9396193672596</v>
      </c>
    </row>
    <row r="453">
      <c r="A453" s="124" t="s">
        <v>230</v>
      </c>
      <c r="B453" s="124" t="s">
        <v>231</v>
      </c>
      <c r="C453" s="124" t="s">
        <v>22</v>
      </c>
      <c r="D453" s="124" t="n">
        <v>282.0642745</v>
      </c>
      <c r="E453" s="124" t="n">
        <v>35.6739325014947</v>
      </c>
      <c r="F453" s="124" t="n">
        <v>15.0081641584826</v>
      </c>
      <c r="G453" s="124" t="n">
        <v>31.26315141839</v>
      </c>
      <c r="H453" s="124" t="n">
        <v>1597.3413045</v>
      </c>
      <c r="I453" s="124" t="n">
        <v>15.016992845868</v>
      </c>
      <c r="J453" s="124" t="n">
        <v>84.9918358415174</v>
      </c>
      <c r="K453" s="124" t="n">
        <v>5.5205597567466</v>
      </c>
    </row>
    <row r="454">
      <c r="A454" s="124" t="s">
        <v>230</v>
      </c>
      <c r="B454" s="124" t="s">
        <v>231</v>
      </c>
      <c r="C454" s="124" t="s">
        <v>23</v>
      </c>
      <c r="D454" s="124" t="n">
        <v>185.4915949</v>
      </c>
      <c r="E454" s="124" t="n">
        <v>41.7791399255182</v>
      </c>
      <c r="F454" s="124" t="n">
        <v>15.7890207156785</v>
      </c>
      <c r="G454" s="124" t="n">
        <v>38.3716971879732</v>
      </c>
      <c r="H454" s="124" t="n">
        <v>989.3222092</v>
      </c>
      <c r="I454" s="124" t="n">
        <v>18.1283699703953</v>
      </c>
      <c r="J454" s="124" t="n">
        <v>84.2109792843215</v>
      </c>
      <c r="K454" s="124" t="n">
        <v>7.19444812238931</v>
      </c>
    </row>
    <row r="455">
      <c r="A455" s="124" t="s">
        <v>230</v>
      </c>
      <c r="B455" s="124" t="s">
        <v>231</v>
      </c>
      <c r="C455" s="124" t="s">
        <v>24</v>
      </c>
      <c r="D455" s="124" t="n">
        <v>100.516258</v>
      </c>
      <c r="E455" s="124" t="n">
        <v>53.4014962569499</v>
      </c>
      <c r="F455" s="124" t="n">
        <v>17.640465514488</v>
      </c>
      <c r="G455" s="124" t="n">
        <v>46.3511840494837</v>
      </c>
      <c r="H455" s="124" t="n">
        <v>469.2887617</v>
      </c>
      <c r="I455" s="124" t="n">
        <v>27.6657812557207</v>
      </c>
      <c r="J455" s="124" t="n">
        <v>82.359534485512</v>
      </c>
      <c r="K455" s="124" t="n">
        <v>9.92789078870327</v>
      </c>
    </row>
    <row r="456">
      <c r="A456" s="124" t="s">
        <v>232</v>
      </c>
      <c r="B456" s="124" t="s">
        <v>233</v>
      </c>
      <c r="C456" s="124" t="s">
        <v>22</v>
      </c>
      <c r="D456" s="124" t="n">
        <v>334.4795529</v>
      </c>
      <c r="E456" s="124" t="n">
        <v>42.1091271103886</v>
      </c>
      <c r="F456" s="124" t="n">
        <v>13.0112197481865</v>
      </c>
      <c r="G456" s="124" t="n">
        <v>38.6100505503699</v>
      </c>
      <c r="H456" s="124" t="n">
        <v>2236.2214219</v>
      </c>
      <c r="I456" s="124" t="n">
        <v>14.6549513968027</v>
      </c>
      <c r="J456" s="124" t="n">
        <v>86.9887802518135</v>
      </c>
      <c r="K456" s="124" t="n">
        <v>5.77504191627033</v>
      </c>
    </row>
    <row r="457">
      <c r="A457" s="124" t="s">
        <v>232</v>
      </c>
      <c r="B457" s="124" t="s">
        <v>233</v>
      </c>
      <c r="C457" s="124" t="s">
        <v>23</v>
      </c>
      <c r="D457" s="124" t="n">
        <v>152.923339</v>
      </c>
      <c r="E457" s="124" t="n">
        <v>50.8360612525301</v>
      </c>
      <c r="F457" s="124" t="n">
        <v>9.42706751156423</v>
      </c>
      <c r="G457" s="124" t="n">
        <v>48.6962597678107</v>
      </c>
      <c r="H457" s="124" t="n">
        <v>1469.2496094</v>
      </c>
      <c r="I457" s="124" t="n">
        <v>14.8130798576595</v>
      </c>
      <c r="J457" s="124" t="n">
        <v>90.5729324884358</v>
      </c>
      <c r="K457" s="124" t="n">
        <v>5.06843397667878</v>
      </c>
    </row>
    <row r="458">
      <c r="A458" s="124" t="s">
        <v>232</v>
      </c>
      <c r="B458" s="124" t="s">
        <v>233</v>
      </c>
      <c r="C458" s="124" t="s">
        <v>24</v>
      </c>
      <c r="D458" s="124" t="n">
        <v>124.5150201</v>
      </c>
      <c r="E458" s="124" t="n">
        <v>58.7752631489587</v>
      </c>
      <c r="F458" s="124" t="n">
        <v>22.0461949979958</v>
      </c>
      <c r="G458" s="124" t="n">
        <v>47.7613827758734</v>
      </c>
      <c r="H458" s="124" t="n">
        <v>440.2764104</v>
      </c>
      <c r="I458" s="124" t="n">
        <v>33.9480268742685</v>
      </c>
      <c r="J458" s="124" t="n">
        <v>77.9538050020042</v>
      </c>
      <c r="K458" s="124" t="n">
        <v>13.5074453135899</v>
      </c>
    </row>
    <row r="459">
      <c r="A459" s="124" t="s">
        <v>234</v>
      </c>
      <c r="B459" s="124" t="s">
        <v>235</v>
      </c>
      <c r="C459" s="124" t="s">
        <v>22</v>
      </c>
      <c r="D459" s="124" t="n">
        <v>110.1106506</v>
      </c>
      <c r="E459" s="124" t="n">
        <v>33.6903257790993</v>
      </c>
      <c r="F459" s="124" t="n">
        <v>7.76069499411838</v>
      </c>
      <c r="G459" s="124" t="n">
        <v>32.4143129483476</v>
      </c>
      <c r="H459" s="124" t="n">
        <v>1308.7139609</v>
      </c>
      <c r="I459" s="124" t="n">
        <v>12.4727419443636</v>
      </c>
      <c r="J459" s="124" t="n">
        <v>92.2393050058816</v>
      </c>
      <c r="K459" s="124" t="n">
        <v>2.72722779318412</v>
      </c>
    </row>
    <row r="460">
      <c r="A460" s="124" t="s">
        <v>234</v>
      </c>
      <c r="B460" s="124" t="s">
        <v>235</v>
      </c>
      <c r="C460" s="124" t="s">
        <v>23</v>
      </c>
      <c r="D460" s="124" t="n">
        <v>175.9761535</v>
      </c>
      <c r="E460" s="124" t="n">
        <v>48.5232108296557</v>
      </c>
      <c r="F460" s="124" t="n">
        <v>12.3179310912039</v>
      </c>
      <c r="G460" s="124" t="n">
        <v>44.6262757374252</v>
      </c>
      <c r="H460" s="124" t="n">
        <v>1252.6416249</v>
      </c>
      <c r="I460" s="124" t="n">
        <v>12.7497321696395</v>
      </c>
      <c r="J460" s="124" t="n">
        <v>87.6820689087961</v>
      </c>
      <c r="K460" s="124" t="n">
        <v>6.26927941176263</v>
      </c>
    </row>
    <row r="461">
      <c r="A461" s="124" t="s">
        <v>234</v>
      </c>
      <c r="B461" s="124" t="s">
        <v>235</v>
      </c>
      <c r="C461" s="124" t="s">
        <v>24</v>
      </c>
      <c r="D461" s="124"/>
      <c r="E461" s="124"/>
      <c r="F461" s="124"/>
      <c r="G461" s="124"/>
      <c r="H461" s="124" t="n">
        <v>303.2678024</v>
      </c>
      <c r="I461" s="124" t="n">
        <v>22.1490387734037</v>
      </c>
      <c r="J461" s="124" t="n">
        <v>100</v>
      </c>
      <c r="K461" s="124" t="n">
        <v>0</v>
      </c>
    </row>
    <row r="462">
      <c r="A462" s="124" t="s">
        <v>236</v>
      </c>
      <c r="B462" s="124" t="s">
        <v>237</v>
      </c>
      <c r="C462" s="124" t="s">
        <v>22</v>
      </c>
      <c r="D462" s="124" t="n">
        <v>753.3935206</v>
      </c>
      <c r="E462" s="124" t="n">
        <v>40.6668191491759</v>
      </c>
      <c r="F462" s="124" t="n">
        <v>16.1473145591686</v>
      </c>
      <c r="G462" s="124" t="n">
        <v>34.3280629916728</v>
      </c>
      <c r="H462" s="124" t="n">
        <v>3912.3576657</v>
      </c>
      <c r="I462" s="124" t="n">
        <v>14.436926323576</v>
      </c>
      <c r="J462" s="124" t="n">
        <v>83.8526854408314</v>
      </c>
      <c r="K462" s="124" t="n">
        <v>6.61047441020391</v>
      </c>
    </row>
    <row r="463">
      <c r="A463" s="124" t="s">
        <v>236</v>
      </c>
      <c r="B463" s="124" t="s">
        <v>237</v>
      </c>
      <c r="C463" s="124" t="s">
        <v>23</v>
      </c>
      <c r="D463" s="124" t="n">
        <v>525.9355268</v>
      </c>
      <c r="E463" s="124" t="n">
        <v>38.1008782434688</v>
      </c>
      <c r="F463" s="124" t="n">
        <v>12.3404185408463</v>
      </c>
      <c r="G463" s="124" t="n">
        <v>37.8987219015959</v>
      </c>
      <c r="H463" s="124" t="n">
        <v>3735.9582255</v>
      </c>
      <c r="I463" s="124" t="n">
        <v>14.3491383278035</v>
      </c>
      <c r="J463" s="124" t="n">
        <v>87.6595814591537</v>
      </c>
      <c r="K463" s="124" t="n">
        <v>5.3352535187127</v>
      </c>
    </row>
    <row r="464">
      <c r="A464" s="124" t="s">
        <v>236</v>
      </c>
      <c r="B464" s="124" t="s">
        <v>237</v>
      </c>
      <c r="C464" s="124" t="s">
        <v>24</v>
      </c>
      <c r="D464" s="124" t="n">
        <v>248.0356636</v>
      </c>
      <c r="E464" s="124" t="n">
        <v>61.5733362035041</v>
      </c>
      <c r="F464" s="124" t="n">
        <v>26.344674079961</v>
      </c>
      <c r="G464" s="124" t="n">
        <v>53.8689827459643</v>
      </c>
      <c r="H464" s="124" t="n">
        <v>693.4664512</v>
      </c>
      <c r="I464" s="124" t="n">
        <v>35.2167938140879</v>
      </c>
      <c r="J464" s="124" t="n">
        <v>73.655325920039</v>
      </c>
      <c r="K464" s="124" t="n">
        <v>19.2675923395156</v>
      </c>
    </row>
    <row r="465">
      <c r="A465" s="124" t="s">
        <v>238</v>
      </c>
      <c r="B465" s="124" t="s">
        <v>239</v>
      </c>
      <c r="C465" s="124" t="s">
        <v>22</v>
      </c>
      <c r="D465" s="124" t="n">
        <v>321.3676404</v>
      </c>
      <c r="E465" s="124" t="n">
        <v>48.7947910441407</v>
      </c>
      <c r="F465" s="124" t="n">
        <v>5.52788752642567</v>
      </c>
      <c r="G465" s="124" t="n">
        <v>50.9858198447784</v>
      </c>
      <c r="H465" s="124" t="n">
        <v>5492.2028938</v>
      </c>
      <c r="I465" s="124" t="n">
        <v>16.9836803483592</v>
      </c>
      <c r="J465" s="124" t="n">
        <v>94.4721124735743</v>
      </c>
      <c r="K465" s="124" t="n">
        <v>2.98335530099821</v>
      </c>
    </row>
    <row r="466">
      <c r="A466" s="124" t="s">
        <v>238</v>
      </c>
      <c r="B466" s="124" t="s">
        <v>239</v>
      </c>
      <c r="C466" s="124" t="s">
        <v>23</v>
      </c>
      <c r="D466" s="124" t="n">
        <v>447.1164063</v>
      </c>
      <c r="E466" s="124" t="n">
        <v>52.7310900776984</v>
      </c>
      <c r="F466" s="124" t="n">
        <v>10.8822697242748</v>
      </c>
      <c r="G466" s="124" t="n">
        <v>50.7418546763727</v>
      </c>
      <c r="H466" s="124" t="n">
        <v>3661.5522596</v>
      </c>
      <c r="I466" s="124" t="n">
        <v>16.4579229198206</v>
      </c>
      <c r="J466" s="124" t="n">
        <v>89.1177302757252</v>
      </c>
      <c r="K466" s="124" t="n">
        <v>6.19614690802613</v>
      </c>
    </row>
    <row r="467">
      <c r="A467" s="124" t="s">
        <v>238</v>
      </c>
      <c r="B467" s="124" t="s">
        <v>239</v>
      </c>
      <c r="C467" s="124" t="s">
        <v>24</v>
      </c>
      <c r="D467" s="124" t="n">
        <v>63.1735408</v>
      </c>
      <c r="E467" s="124" t="n">
        <v>99.9999999999999</v>
      </c>
      <c r="F467" s="124" t="n">
        <v>3.38465228300142</v>
      </c>
      <c r="G467" s="124" t="n">
        <v>96.6012912551672</v>
      </c>
      <c r="H467" s="124" t="n">
        <v>1803.2970895</v>
      </c>
      <c r="I467" s="124" t="n">
        <v>24.4582782642468</v>
      </c>
      <c r="J467" s="124" t="n">
        <v>96.6153477169986</v>
      </c>
      <c r="K467" s="124" t="n">
        <v>3.38415985362293</v>
      </c>
    </row>
    <row r="468">
      <c r="A468" s="124" t="s">
        <v>240</v>
      </c>
      <c r="B468" s="124" t="s">
        <v>241</v>
      </c>
      <c r="C468" s="124" t="s">
        <v>22</v>
      </c>
      <c r="D468" s="124" t="n">
        <v>746.3550446</v>
      </c>
      <c r="E468" s="124" t="n">
        <v>29.9422069291333</v>
      </c>
      <c r="F468" s="124" t="n">
        <v>12.1237016654237</v>
      </c>
      <c r="G468" s="124" t="n">
        <v>30.140158787912</v>
      </c>
      <c r="H468" s="124" t="n">
        <v>5409.8096747</v>
      </c>
      <c r="I468" s="124" t="n">
        <v>14.0345089692173</v>
      </c>
      <c r="J468" s="124" t="n">
        <v>87.8762983345763</v>
      </c>
      <c r="K468" s="124" t="n">
        <v>4.15823493044617</v>
      </c>
    </row>
    <row r="469">
      <c r="A469" s="124" t="s">
        <v>240</v>
      </c>
      <c r="B469" s="124" t="s">
        <v>241</v>
      </c>
      <c r="C469" s="124" t="s">
        <v>23</v>
      </c>
      <c r="D469" s="124" t="n">
        <v>613.4505761</v>
      </c>
      <c r="E469" s="124" t="n">
        <v>31.8544497788239</v>
      </c>
      <c r="F469" s="124" t="n">
        <v>25.8834549639923</v>
      </c>
      <c r="G469" s="124" t="n">
        <v>31.3899545897606</v>
      </c>
      <c r="H469" s="124" t="n">
        <v>1756.5984647</v>
      </c>
      <c r="I469" s="124" t="n">
        <v>22.6454888645234</v>
      </c>
      <c r="J469" s="124" t="n">
        <v>74.1165450360077</v>
      </c>
      <c r="K469" s="124" t="n">
        <v>10.9622011596886</v>
      </c>
    </row>
    <row r="470">
      <c r="A470" s="124" t="s">
        <v>240</v>
      </c>
      <c r="B470" s="124" t="s">
        <v>241</v>
      </c>
      <c r="C470" s="124" t="s">
        <v>24</v>
      </c>
      <c r="D470" s="124" t="n">
        <v>57.2593116</v>
      </c>
      <c r="E470" s="124" t="n">
        <v>99.9999999999998</v>
      </c>
      <c r="F470" s="124" t="n">
        <v>8.06318085266466</v>
      </c>
      <c r="G470" s="124" t="n">
        <v>88.8957718505444</v>
      </c>
      <c r="H470" s="124" t="n">
        <v>652.873732</v>
      </c>
      <c r="I470" s="124" t="n">
        <v>28.5279122057969</v>
      </c>
      <c r="J470" s="124" t="n">
        <v>91.9368191473353</v>
      </c>
      <c r="K470" s="124" t="n">
        <v>7.79647035992686</v>
      </c>
    </row>
    <row r="471">
      <c r="A471" s="124" t="s">
        <v>242</v>
      </c>
      <c r="B471" s="124" t="s">
        <v>243</v>
      </c>
      <c r="C471" s="124" t="s">
        <v>22</v>
      </c>
      <c r="D471" s="124" t="n">
        <v>526.0775651</v>
      </c>
      <c r="E471" s="124" t="n">
        <v>34.3486865664688</v>
      </c>
      <c r="F471" s="124" t="n">
        <v>11.6472605295531</v>
      </c>
      <c r="G471" s="124" t="n">
        <v>33.8222606439944</v>
      </c>
      <c r="H471" s="124" t="n">
        <v>3990.6717921</v>
      </c>
      <c r="I471" s="124" t="n">
        <v>12.7179785304803</v>
      </c>
      <c r="J471" s="124" t="n">
        <v>88.3527394704469</v>
      </c>
      <c r="K471" s="124" t="n">
        <v>4.45868100729148</v>
      </c>
    </row>
    <row r="472">
      <c r="A472" s="124" t="s">
        <v>242</v>
      </c>
      <c r="B472" s="124" t="s">
        <v>243</v>
      </c>
      <c r="C472" s="124" t="s">
        <v>23</v>
      </c>
      <c r="D472" s="124" t="n">
        <v>249.6063334</v>
      </c>
      <c r="E472" s="124" t="n">
        <v>45.2241840859985</v>
      </c>
      <c r="F472" s="124" t="n">
        <v>14.1838983048256</v>
      </c>
      <c r="G472" s="124" t="n">
        <v>42.4537598308416</v>
      </c>
      <c r="H472" s="124" t="n">
        <v>1510.1802079</v>
      </c>
      <c r="I472" s="124" t="n">
        <v>20.3240975117968</v>
      </c>
      <c r="J472" s="124" t="n">
        <v>85.8161016951744</v>
      </c>
      <c r="K472" s="124" t="n">
        <v>7.01686280550318</v>
      </c>
    </row>
    <row r="473">
      <c r="A473" s="124" t="s">
        <v>242</v>
      </c>
      <c r="B473" s="124" t="s">
        <v>243</v>
      </c>
      <c r="C473" s="124" t="s">
        <v>24</v>
      </c>
      <c r="D473" s="124" t="n">
        <v>187.3118786</v>
      </c>
      <c r="E473" s="124" t="n">
        <v>43.3395328665917</v>
      </c>
      <c r="F473" s="124" t="n">
        <v>34.9525244981375</v>
      </c>
      <c r="G473" s="124" t="n">
        <v>30.0381153257993</v>
      </c>
      <c r="H473" s="124" t="n">
        <v>348.5918402</v>
      </c>
      <c r="I473" s="124" t="n">
        <v>38.0333348226399</v>
      </c>
      <c r="J473" s="124" t="n">
        <v>65.0474755018625</v>
      </c>
      <c r="K473" s="124" t="n">
        <v>16.1406411809605</v>
      </c>
    </row>
    <row r="474">
      <c r="A474" s="124" t="s">
        <v>244</v>
      </c>
      <c r="B474" s="124" t="s">
        <v>245</v>
      </c>
      <c r="C474" s="124" t="s">
        <v>22</v>
      </c>
      <c r="D474" s="124" t="n">
        <v>57.7866613</v>
      </c>
      <c r="E474" s="124" t="n">
        <v>38.7755066105421</v>
      </c>
      <c r="F474" s="124" t="n">
        <v>14.0661616666363</v>
      </c>
      <c r="G474" s="124" t="n">
        <v>34.7770344881747</v>
      </c>
      <c r="H474" s="124" t="n">
        <v>353.0337364</v>
      </c>
      <c r="I474" s="124" t="n">
        <v>16.1963625946106</v>
      </c>
      <c r="J474" s="124" t="n">
        <v>85.9338383333637</v>
      </c>
      <c r="K474" s="124" t="n">
        <v>5.69251180773716</v>
      </c>
    </row>
    <row r="475">
      <c r="A475" s="124" t="s">
        <v>244</v>
      </c>
      <c r="B475" s="124" t="s">
        <v>245</v>
      </c>
      <c r="C475" s="124" t="s">
        <v>23</v>
      </c>
      <c r="D475" s="124" t="n">
        <v>46.4923281</v>
      </c>
      <c r="E475" s="124" t="n">
        <v>40.7336230262821</v>
      </c>
      <c r="F475" s="124" t="n">
        <v>12.4242698070901</v>
      </c>
      <c r="G475" s="124" t="n">
        <v>39.04184697336</v>
      </c>
      <c r="H475" s="124" t="n">
        <v>327.7133904</v>
      </c>
      <c r="I475" s="124" t="n">
        <v>16.3543502473269</v>
      </c>
      <c r="J475" s="124" t="n">
        <v>87.5757301929099</v>
      </c>
      <c r="K475" s="124" t="n">
        <v>5.53882267947586</v>
      </c>
    </row>
    <row r="476">
      <c r="A476" s="124" t="s">
        <v>244</v>
      </c>
      <c r="B476" s="124" t="s">
        <v>245</v>
      </c>
      <c r="C476" s="124" t="s">
        <v>24</v>
      </c>
      <c r="D476" s="124" t="n">
        <v>38.449235</v>
      </c>
      <c r="E476" s="124" t="n">
        <v>50.6895853089118</v>
      </c>
      <c r="F476" s="124" t="n">
        <v>31.7717002518206</v>
      </c>
      <c r="G476" s="124" t="n">
        <v>35.0693709183989</v>
      </c>
      <c r="H476" s="124" t="n">
        <v>82.5680058</v>
      </c>
      <c r="I476" s="124" t="n">
        <v>33.3535003029637</v>
      </c>
      <c r="J476" s="124" t="n">
        <v>68.2282997481794</v>
      </c>
      <c r="K476" s="124" t="n">
        <v>16.3306655002643</v>
      </c>
    </row>
    <row r="477">
      <c r="A477" s="124" t="s">
        <v>246</v>
      </c>
      <c r="B477" s="124" t="s">
        <v>247</v>
      </c>
      <c r="C477" s="124" t="s">
        <v>22</v>
      </c>
      <c r="D477" s="124" t="n">
        <v>190.2515077</v>
      </c>
      <c r="E477" s="124" t="n">
        <v>21.8231778725889</v>
      </c>
      <c r="F477" s="124" t="n">
        <v>16.9807135540683</v>
      </c>
      <c r="G477" s="124" t="n">
        <v>20.4342560234634</v>
      </c>
      <c r="H477" s="124" t="n">
        <v>930.1460957</v>
      </c>
      <c r="I477" s="124" t="n">
        <v>10.2988771414366</v>
      </c>
      <c r="J477" s="124" t="n">
        <v>83.0192864459317</v>
      </c>
      <c r="K477" s="124" t="n">
        <v>4.17961010121317</v>
      </c>
    </row>
    <row r="478">
      <c r="A478" s="124" t="s">
        <v>246</v>
      </c>
      <c r="B478" s="124" t="s">
        <v>247</v>
      </c>
      <c r="C478" s="124" t="s">
        <v>23</v>
      </c>
      <c r="D478" s="124" t="n">
        <v>184.3439759</v>
      </c>
      <c r="E478" s="124" t="n">
        <v>19.7062233557147</v>
      </c>
      <c r="F478" s="124" t="n">
        <v>14.9978463625468</v>
      </c>
      <c r="G478" s="124" t="n">
        <v>18.5394272833833</v>
      </c>
      <c r="H478" s="124" t="n">
        <v>1044.7923377</v>
      </c>
      <c r="I478" s="124" t="n">
        <v>11.5681401790676</v>
      </c>
      <c r="J478" s="124" t="n">
        <v>85.0021536374531</v>
      </c>
      <c r="K478" s="124" t="n">
        <v>3.27111102657143</v>
      </c>
    </row>
    <row r="479">
      <c r="A479" s="124" t="s">
        <v>246</v>
      </c>
      <c r="B479" s="124" t="s">
        <v>247</v>
      </c>
      <c r="C479" s="124" t="s">
        <v>24</v>
      </c>
      <c r="D479" s="124" t="n">
        <v>28.5213641</v>
      </c>
      <c r="E479" s="124" t="n">
        <v>54.1059502420129</v>
      </c>
      <c r="F479" s="124" t="n">
        <v>14.0058866243879</v>
      </c>
      <c r="G479" s="124" t="n">
        <v>41.5129725622249</v>
      </c>
      <c r="H479" s="124" t="n">
        <v>175.1170407</v>
      </c>
      <c r="I479" s="124" t="n">
        <v>21.1599076332027</v>
      </c>
      <c r="J479" s="124" t="n">
        <v>85.9941133756121</v>
      </c>
      <c r="K479" s="124" t="n">
        <v>6.7612300926721</v>
      </c>
    </row>
    <row r="480">
      <c r="A480" s="124" t="s">
        <v>248</v>
      </c>
      <c r="B480" s="124" t="s">
        <v>249</v>
      </c>
      <c r="C480" s="124" t="s">
        <v>22</v>
      </c>
      <c r="D480" s="124" t="n">
        <v>209.320991</v>
      </c>
      <c r="E480" s="124" t="n">
        <v>23.446301406575</v>
      </c>
      <c r="F480" s="124" t="n">
        <v>12.1257004372236</v>
      </c>
      <c r="G480" s="124" t="n">
        <v>19.0373931715384</v>
      </c>
      <c r="H480" s="124" t="n">
        <v>1516.9379751</v>
      </c>
      <c r="I480" s="124" t="n">
        <v>11.2665285771507</v>
      </c>
      <c r="J480" s="124" t="n">
        <v>87.8742995627764</v>
      </c>
      <c r="K480" s="124" t="n">
        <v>2.62695381758134</v>
      </c>
    </row>
    <row r="481">
      <c r="A481" s="124" t="s">
        <v>248</v>
      </c>
      <c r="B481" s="124" t="s">
        <v>249</v>
      </c>
      <c r="C481" s="124" t="s">
        <v>23</v>
      </c>
      <c r="D481" s="124" t="n">
        <v>171.2928745</v>
      </c>
      <c r="E481" s="124" t="n">
        <v>26.0309588821734</v>
      </c>
      <c r="F481" s="124" t="n">
        <v>20.1880938669637</v>
      </c>
      <c r="G481" s="124" t="n">
        <v>23.4139769096329</v>
      </c>
      <c r="H481" s="124" t="n">
        <v>677.1917602</v>
      </c>
      <c r="I481" s="124" t="n">
        <v>12.1814825278817</v>
      </c>
      <c r="J481" s="124" t="n">
        <v>79.8119061330363</v>
      </c>
      <c r="K481" s="124" t="n">
        <v>5.92246929753421</v>
      </c>
    </row>
    <row r="482">
      <c r="A482" s="124" t="s">
        <v>248</v>
      </c>
      <c r="B482" s="124" t="s">
        <v>249</v>
      </c>
      <c r="C482" s="124" t="s">
        <v>24</v>
      </c>
      <c r="D482" s="124" t="n">
        <v>107.4382845</v>
      </c>
      <c r="E482" s="124" t="n">
        <v>39.0250415962586</v>
      </c>
      <c r="F482" s="124" t="n">
        <v>19.96672904419</v>
      </c>
      <c r="G482" s="124" t="n">
        <v>33.723009607149</v>
      </c>
      <c r="H482" s="124" t="n">
        <v>430.6482707</v>
      </c>
      <c r="I482" s="124" t="n">
        <v>16.8740576451106</v>
      </c>
      <c r="J482" s="124" t="n">
        <v>80.03327095581</v>
      </c>
      <c r="K482" s="124" t="n">
        <v>8.4132284903405</v>
      </c>
    </row>
    <row r="483">
      <c r="A483" s="124" t="s">
        <v>250</v>
      </c>
      <c r="B483" s="124" t="s">
        <v>251</v>
      </c>
      <c r="C483" s="124" t="s">
        <v>22</v>
      </c>
      <c r="D483" s="124" t="n">
        <v>79.6457742</v>
      </c>
      <c r="E483" s="124" t="n">
        <v>46.4636386825163</v>
      </c>
      <c r="F483" s="124" t="n">
        <v>13.3079065880397</v>
      </c>
      <c r="G483" s="124" t="n">
        <v>43.691833799557</v>
      </c>
      <c r="H483" s="124" t="n">
        <v>518.838846</v>
      </c>
      <c r="I483" s="124" t="n">
        <v>15.8495446966571</v>
      </c>
      <c r="J483" s="124" t="n">
        <v>86.6920934119603</v>
      </c>
      <c r="K483" s="124" t="n">
        <v>6.70703428629444</v>
      </c>
    </row>
    <row r="484">
      <c r="A484" s="124" t="s">
        <v>250</v>
      </c>
      <c r="B484" s="124" t="s">
        <v>251</v>
      </c>
      <c r="C484" s="124" t="s">
        <v>23</v>
      </c>
      <c r="D484" s="124" t="n">
        <v>105.9505521</v>
      </c>
      <c r="E484" s="124" t="n">
        <v>26.8764106114035</v>
      </c>
      <c r="F484" s="124" t="n">
        <v>17.3895760013182</v>
      </c>
      <c r="G484" s="124" t="n">
        <v>26.6552563972533</v>
      </c>
      <c r="H484" s="124" t="n">
        <v>503.3256723</v>
      </c>
      <c r="I484" s="124" t="n">
        <v>16.2972067303707</v>
      </c>
      <c r="J484" s="124" t="n">
        <v>82.6104239986818</v>
      </c>
      <c r="K484" s="124" t="n">
        <v>5.61095784912151</v>
      </c>
    </row>
    <row r="485">
      <c r="A485" s="124" t="s">
        <v>250</v>
      </c>
      <c r="B485" s="124" t="s">
        <v>251</v>
      </c>
      <c r="C485" s="124" t="s">
        <v>24</v>
      </c>
      <c r="D485" s="124" t="n">
        <v>38.5083039</v>
      </c>
      <c r="E485" s="124" t="n">
        <v>49.4253508034863</v>
      </c>
      <c r="F485" s="124" t="n">
        <v>20.392361076107</v>
      </c>
      <c r="G485" s="124" t="n">
        <v>38.9243478663192</v>
      </c>
      <c r="H485" s="124" t="n">
        <v>150.328603</v>
      </c>
      <c r="I485" s="124" t="n">
        <v>27.5062969800296</v>
      </c>
      <c r="J485" s="124" t="n">
        <v>79.607638923893</v>
      </c>
      <c r="K485" s="124" t="n">
        <v>9.97089433968555</v>
      </c>
    </row>
    <row r="486">
      <c r="A486" s="124" t="s">
        <v>252</v>
      </c>
      <c r="B486" s="124" t="s">
        <v>253</v>
      </c>
      <c r="C486" s="124" t="s">
        <v>22</v>
      </c>
      <c r="D486" s="124" t="n">
        <v>64.581611</v>
      </c>
      <c r="E486" s="124" t="n">
        <v>58.607980253196</v>
      </c>
      <c r="F486" s="124" t="n">
        <v>9.23249436894437</v>
      </c>
      <c r="G486" s="124" t="n">
        <v>57.3372001304106</v>
      </c>
      <c r="H486" s="124" t="n">
        <v>634.921778</v>
      </c>
      <c r="I486" s="124" t="n">
        <v>19.3276622971872</v>
      </c>
      <c r="J486" s="124" t="n">
        <v>90.7675056310556</v>
      </c>
      <c r="K486" s="124" t="n">
        <v>5.83210228875048</v>
      </c>
    </row>
    <row r="487">
      <c r="A487" s="124" t="s">
        <v>252</v>
      </c>
      <c r="B487" s="124" t="s">
        <v>253</v>
      </c>
      <c r="C487" s="124" t="s">
        <v>23</v>
      </c>
      <c r="D487" s="124" t="n">
        <v>177.1933074</v>
      </c>
      <c r="E487" s="124" t="n">
        <v>35.7314609644382</v>
      </c>
      <c r="F487" s="124" t="n">
        <v>18.0186165609647</v>
      </c>
      <c r="G487" s="124" t="n">
        <v>31.808520228929</v>
      </c>
      <c r="H487" s="124" t="n">
        <v>806.1968813</v>
      </c>
      <c r="I487" s="124" t="n">
        <v>15.5697864113054</v>
      </c>
      <c r="J487" s="124" t="n">
        <v>81.9813834390353</v>
      </c>
      <c r="K487" s="124" t="n">
        <v>6.99116683976155</v>
      </c>
    </row>
    <row r="488">
      <c r="A488" s="124" t="s">
        <v>252</v>
      </c>
      <c r="B488" s="124" t="s">
        <v>253</v>
      </c>
      <c r="C488" s="124" t="s">
        <v>24</v>
      </c>
      <c r="D488" s="124" t="n">
        <v>78.6626606</v>
      </c>
      <c r="E488" s="124" t="n">
        <v>49.9004662193836</v>
      </c>
      <c r="F488" s="124" t="n">
        <v>22.5419412862699</v>
      </c>
      <c r="G488" s="124" t="n">
        <v>39.6705525354654</v>
      </c>
      <c r="H488" s="124" t="n">
        <v>270.2986804</v>
      </c>
      <c r="I488" s="124" t="n">
        <v>28.8040752238143</v>
      </c>
      <c r="J488" s="124" t="n">
        <v>77.4580587137301</v>
      </c>
      <c r="K488" s="124" t="n">
        <v>11.5449738981108</v>
      </c>
    </row>
    <row r="489">
      <c r="A489" s="124" t="s">
        <v>254</v>
      </c>
      <c r="B489" s="124" t="s">
        <v>255</v>
      </c>
      <c r="C489" s="124" t="s">
        <v>22</v>
      </c>
      <c r="D489" s="124" t="n">
        <v>804.7797397</v>
      </c>
      <c r="E489" s="124" t="n">
        <v>17.8823938981207</v>
      </c>
      <c r="F489" s="124" t="n">
        <v>20.551314756199</v>
      </c>
      <c r="G489" s="124" t="n">
        <v>18.5779196002963</v>
      </c>
      <c r="H489" s="124" t="n">
        <v>3111.1728368</v>
      </c>
      <c r="I489" s="124" t="n">
        <v>12.9882487185254</v>
      </c>
      <c r="J489" s="124" t="n">
        <v>79.448685243801</v>
      </c>
      <c r="K489" s="124" t="n">
        <v>4.80562607234381</v>
      </c>
    </row>
    <row r="490">
      <c r="A490" s="124" t="s">
        <v>254</v>
      </c>
      <c r="B490" s="124" t="s">
        <v>255</v>
      </c>
      <c r="C490" s="124" t="s">
        <v>23</v>
      </c>
      <c r="D490" s="124" t="n">
        <v>925.0307253</v>
      </c>
      <c r="E490" s="124" t="n">
        <v>19.232654941458</v>
      </c>
      <c r="F490" s="124" t="n">
        <v>33.8515540858524</v>
      </c>
      <c r="G490" s="124" t="n">
        <v>14.7159831553984</v>
      </c>
      <c r="H490" s="124" t="n">
        <v>1807.5786047</v>
      </c>
      <c r="I490" s="124" t="n">
        <v>11.8903881738842</v>
      </c>
      <c r="J490" s="124" t="n">
        <v>66.1484459141476</v>
      </c>
      <c r="K490" s="124" t="n">
        <v>7.53092370995397</v>
      </c>
    </row>
    <row r="491">
      <c r="A491" s="124" t="s">
        <v>254</v>
      </c>
      <c r="B491" s="124" t="s">
        <v>255</v>
      </c>
      <c r="C491" s="124" t="s">
        <v>24</v>
      </c>
      <c r="D491" s="124" t="n">
        <v>392.7958924</v>
      </c>
      <c r="E491" s="124" t="n">
        <v>28.6270617538404</v>
      </c>
      <c r="F491" s="124" t="n">
        <v>38.3921193472491</v>
      </c>
      <c r="G491" s="124" t="n">
        <v>16.5306396134148</v>
      </c>
      <c r="H491" s="124" t="n">
        <v>630.3200467</v>
      </c>
      <c r="I491" s="124" t="n">
        <v>18.8619975369672</v>
      </c>
      <c r="J491" s="124" t="n">
        <v>61.6078806527509</v>
      </c>
      <c r="K491" s="124" t="n">
        <v>10.301381612228</v>
      </c>
    </row>
    <row r="492">
      <c r="A492" s="124" t="s">
        <v>256</v>
      </c>
      <c r="B492" s="124" t="s">
        <v>257</v>
      </c>
      <c r="C492" s="124" t="s">
        <v>22</v>
      </c>
      <c r="D492" s="124" t="n">
        <v>1181.2093939</v>
      </c>
      <c r="E492" s="124" t="n">
        <v>12.3726121431374</v>
      </c>
      <c r="F492" s="124" t="n">
        <v>17.3364268996696</v>
      </c>
      <c r="G492" s="124" t="n">
        <v>10.9662688009257</v>
      </c>
      <c r="H492" s="124" t="n">
        <v>5632.2441553</v>
      </c>
      <c r="I492" s="124" t="n">
        <v>7.13278306777627</v>
      </c>
      <c r="J492" s="124" t="n">
        <v>82.6635731003304</v>
      </c>
      <c r="K492" s="124" t="n">
        <v>2.29987539007814</v>
      </c>
    </row>
    <row r="493">
      <c r="A493" s="124" t="s">
        <v>256</v>
      </c>
      <c r="B493" s="124" t="s">
        <v>257</v>
      </c>
      <c r="C493" s="124" t="s">
        <v>23</v>
      </c>
      <c r="D493" s="124" t="n">
        <v>1079.2535074</v>
      </c>
      <c r="E493" s="124" t="n">
        <v>15.3388989644911</v>
      </c>
      <c r="F493" s="124" t="n">
        <v>21.2679243576657</v>
      </c>
      <c r="G493" s="124" t="n">
        <v>12.9054448755164</v>
      </c>
      <c r="H493" s="124" t="n">
        <v>3995.3061405</v>
      </c>
      <c r="I493" s="124" t="n">
        <v>8.7518625049249</v>
      </c>
      <c r="J493" s="124" t="n">
        <v>78.7320756423343</v>
      </c>
      <c r="K493" s="124" t="n">
        <v>3.48615253916821</v>
      </c>
    </row>
    <row r="494">
      <c r="A494" s="124" t="s">
        <v>256</v>
      </c>
      <c r="B494" s="124" t="s">
        <v>257</v>
      </c>
      <c r="C494" s="124" t="s">
        <v>24</v>
      </c>
      <c r="D494" s="124" t="n">
        <v>237.3371155</v>
      </c>
      <c r="E494" s="124" t="n">
        <v>28.3727346504242</v>
      </c>
      <c r="F494" s="124" t="n">
        <v>32.3329829534649</v>
      </c>
      <c r="G494" s="124" t="n">
        <v>23.0990708066515</v>
      </c>
      <c r="H494" s="124" t="n">
        <v>496.7031549</v>
      </c>
      <c r="I494" s="124" t="n">
        <v>23.6900285825539</v>
      </c>
      <c r="J494" s="124" t="n">
        <v>67.6670170465351</v>
      </c>
      <c r="K494" s="124" t="n">
        <v>11.0373102765668</v>
      </c>
    </row>
    <row r="495">
      <c r="A495" s="124" t="s">
        <v>258</v>
      </c>
      <c r="B495" s="124" t="s">
        <v>259</v>
      </c>
      <c r="C495" s="124" t="s">
        <v>22</v>
      </c>
      <c r="D495" s="124" t="n">
        <v>899.1253383</v>
      </c>
      <c r="E495" s="124" t="n">
        <v>13.7005121926405</v>
      </c>
      <c r="F495" s="124" t="n">
        <v>16.7826412887764</v>
      </c>
      <c r="G495" s="124" t="n">
        <v>12.3313789350652</v>
      </c>
      <c r="H495" s="124" t="n">
        <v>4458.3468428</v>
      </c>
      <c r="I495" s="124" t="n">
        <v>7.49329796176025</v>
      </c>
      <c r="J495" s="124" t="n">
        <v>83.2173587112236</v>
      </c>
      <c r="K495" s="124" t="n">
        <v>2.48689831626754</v>
      </c>
    </row>
    <row r="496">
      <c r="A496" s="124" t="s">
        <v>258</v>
      </c>
      <c r="B496" s="124" t="s">
        <v>259</v>
      </c>
      <c r="C496" s="124" t="s">
        <v>23</v>
      </c>
      <c r="D496" s="124" t="n">
        <v>933.4156204</v>
      </c>
      <c r="E496" s="124" t="n">
        <v>13.1323902559494</v>
      </c>
      <c r="F496" s="124" t="n">
        <v>25.4727858363613</v>
      </c>
      <c r="G496" s="124" t="n">
        <v>11.8126882564809</v>
      </c>
      <c r="H496" s="124" t="n">
        <v>2730.9484833</v>
      </c>
      <c r="I496" s="124" t="n">
        <v>8.87777271985943</v>
      </c>
      <c r="J496" s="124" t="n">
        <v>74.5272141636387</v>
      </c>
      <c r="K496" s="124" t="n">
        <v>4.03747921461751</v>
      </c>
    </row>
    <row r="497">
      <c r="A497" s="124" t="s">
        <v>258</v>
      </c>
      <c r="B497" s="124" t="s">
        <v>259</v>
      </c>
      <c r="C497" s="124" t="s">
        <v>24</v>
      </c>
      <c r="D497" s="124" t="n">
        <v>123.848973</v>
      </c>
      <c r="E497" s="124" t="n">
        <v>43.5364054650538</v>
      </c>
      <c r="F497" s="124" t="n">
        <v>21.2725361702075</v>
      </c>
      <c r="G497" s="124" t="n">
        <v>38.2761244493075</v>
      </c>
      <c r="H497" s="124" t="n">
        <v>458.3522841</v>
      </c>
      <c r="I497" s="124" t="n">
        <v>22.9454715652752</v>
      </c>
      <c r="J497" s="124" t="n">
        <v>78.7274638297925</v>
      </c>
      <c r="K497" s="124" t="n">
        <v>10.3423913612105</v>
      </c>
    </row>
    <row r="498">
      <c r="A498" s="124" t="s">
        <v>260</v>
      </c>
      <c r="B498" s="124" t="s">
        <v>261</v>
      </c>
      <c r="C498" s="124" t="s">
        <v>22</v>
      </c>
      <c r="D498" s="124" t="n">
        <v>260.0021946</v>
      </c>
      <c r="E498" s="124" t="n">
        <v>26.1272542575896</v>
      </c>
      <c r="F498" s="124" t="n">
        <v>16.0505722579702</v>
      </c>
      <c r="G498" s="124" t="n">
        <v>26.1262838161335</v>
      </c>
      <c r="H498" s="124" t="n">
        <v>1359.8914168</v>
      </c>
      <c r="I498" s="124" t="n">
        <v>17.2320242224393</v>
      </c>
      <c r="J498" s="124" t="n">
        <v>83.9494277420298</v>
      </c>
      <c r="K498" s="124" t="n">
        <v>4.99517170637177</v>
      </c>
    </row>
    <row r="499">
      <c r="A499" s="124" t="s">
        <v>260</v>
      </c>
      <c r="B499" s="124" t="s">
        <v>261</v>
      </c>
      <c r="C499" s="124" t="s">
        <v>23</v>
      </c>
      <c r="D499" s="124" t="n">
        <v>222.2583879</v>
      </c>
      <c r="E499" s="124" t="n">
        <v>29.453311808033</v>
      </c>
      <c r="F499" s="124" t="n">
        <v>16.9119059755611</v>
      </c>
      <c r="G499" s="124" t="n">
        <v>30.095950893526</v>
      </c>
      <c r="H499" s="124" t="n">
        <v>1091.9541451</v>
      </c>
      <c r="I499" s="124" t="n">
        <v>19.3265171754719</v>
      </c>
      <c r="J499" s="124" t="n">
        <v>83.0880940244389</v>
      </c>
      <c r="K499" s="124" t="n">
        <v>6.12578610368302</v>
      </c>
    </row>
    <row r="500">
      <c r="A500" s="124" t="s">
        <v>260</v>
      </c>
      <c r="B500" s="124" t="s">
        <v>261</v>
      </c>
      <c r="C500" s="124" t="s">
        <v>24</v>
      </c>
      <c r="D500" s="124" t="n">
        <v>41.4551066</v>
      </c>
      <c r="E500" s="124" t="n">
        <v>69.9418147741842</v>
      </c>
      <c r="F500" s="124" t="n">
        <v>13.0446659077687</v>
      </c>
      <c r="G500" s="124" t="n">
        <v>64.0516669687349</v>
      </c>
      <c r="H500" s="124" t="n">
        <v>276.3384413</v>
      </c>
      <c r="I500" s="124" t="n">
        <v>29.894905701668</v>
      </c>
      <c r="J500" s="124" t="n">
        <v>86.9553340922313</v>
      </c>
      <c r="K500" s="124" t="n">
        <v>9.60875609490023</v>
      </c>
    </row>
    <row r="501">
      <c r="A501" s="124" t="s">
        <v>262</v>
      </c>
      <c r="B501" s="124" t="s">
        <v>263</v>
      </c>
      <c r="C501" s="124" t="s">
        <v>22</v>
      </c>
      <c r="D501" s="124" t="n">
        <v>564.80312</v>
      </c>
      <c r="E501" s="124" t="n">
        <v>14.9164921084115</v>
      </c>
      <c r="F501" s="124" t="n">
        <v>9.84776543073797</v>
      </c>
      <c r="G501" s="124" t="n">
        <v>14.9622107956128</v>
      </c>
      <c r="H501" s="124" t="n">
        <v>5170.5398263</v>
      </c>
      <c r="I501" s="124" t="n">
        <v>7.51625189341394</v>
      </c>
      <c r="J501" s="124" t="n">
        <v>90.152234569262</v>
      </c>
      <c r="K501" s="124" t="n">
        <v>1.63439478726674</v>
      </c>
    </row>
    <row r="502">
      <c r="A502" s="124" t="s">
        <v>262</v>
      </c>
      <c r="B502" s="124" t="s">
        <v>263</v>
      </c>
      <c r="C502" s="124" t="s">
        <v>23</v>
      </c>
      <c r="D502" s="124" t="n">
        <v>900.3911582</v>
      </c>
      <c r="E502" s="124" t="n">
        <v>17.0620315464524</v>
      </c>
      <c r="F502" s="124" t="n">
        <v>19.868471702538</v>
      </c>
      <c r="G502" s="124" t="n">
        <v>13.7970753162382</v>
      </c>
      <c r="H502" s="124" t="n">
        <v>3631.3673569</v>
      </c>
      <c r="I502" s="124" t="n">
        <v>7.71174261518122</v>
      </c>
      <c r="J502" s="124" t="n">
        <v>80.131528297462</v>
      </c>
      <c r="K502" s="124" t="n">
        <v>3.42096059220109</v>
      </c>
    </row>
    <row r="503">
      <c r="A503" s="124" t="s">
        <v>262</v>
      </c>
      <c r="B503" s="124" t="s">
        <v>263</v>
      </c>
      <c r="C503" s="124" t="s">
        <v>24</v>
      </c>
      <c r="D503" s="124" t="n">
        <v>117.262493</v>
      </c>
      <c r="E503" s="124" t="n">
        <v>47.7569277570827</v>
      </c>
      <c r="F503" s="124" t="n">
        <v>30.5930172950234</v>
      </c>
      <c r="G503" s="124" t="n">
        <v>32.1001043347076</v>
      </c>
      <c r="H503" s="124" t="n">
        <v>266.0357344</v>
      </c>
      <c r="I503" s="124" t="n">
        <v>26.2810479667711</v>
      </c>
      <c r="J503" s="124" t="n">
        <v>69.4069827049766</v>
      </c>
      <c r="K503" s="124" t="n">
        <v>14.1489949398614</v>
      </c>
    </row>
    <row r="504">
      <c r="A504" s="124" t="s">
        <v>264</v>
      </c>
      <c r="B504" s="124" t="s">
        <v>265</v>
      </c>
      <c r="C504" s="124" t="s">
        <v>22</v>
      </c>
      <c r="D504" s="124" t="n">
        <v>356.646092</v>
      </c>
      <c r="E504" s="124" t="n">
        <v>23.2733409403294</v>
      </c>
      <c r="F504" s="124" t="n">
        <v>7.00758876253452</v>
      </c>
      <c r="G504" s="124" t="n">
        <v>22.6898684659184</v>
      </c>
      <c r="H504" s="124" t="n">
        <v>4732.7805865</v>
      </c>
      <c r="I504" s="124" t="n">
        <v>6.59332837282824</v>
      </c>
      <c r="J504" s="124" t="n">
        <v>92.9924112374655</v>
      </c>
      <c r="K504" s="124" t="n">
        <v>1.70983056756245</v>
      </c>
    </row>
    <row r="505">
      <c r="A505" s="124" t="s">
        <v>264</v>
      </c>
      <c r="B505" s="124" t="s">
        <v>265</v>
      </c>
      <c r="C505" s="124" t="s">
        <v>23</v>
      </c>
      <c r="D505" s="124" t="n">
        <v>393.9617626</v>
      </c>
      <c r="E505" s="124" t="n">
        <v>21.287309515374</v>
      </c>
      <c r="F505" s="124" t="n">
        <v>11.01158298483</v>
      </c>
      <c r="G505" s="124" t="n">
        <v>20.5444249778354</v>
      </c>
      <c r="H505" s="124" t="n">
        <v>3183.7414899</v>
      </c>
      <c r="I505" s="124" t="n">
        <v>7.65800634811195</v>
      </c>
      <c r="J505" s="124" t="n">
        <v>88.98841701517</v>
      </c>
      <c r="K505" s="124" t="n">
        <v>2.54220322270126</v>
      </c>
    </row>
    <row r="506">
      <c r="A506" s="124" t="s">
        <v>264</v>
      </c>
      <c r="B506" s="124" t="s">
        <v>265</v>
      </c>
      <c r="C506" s="124" t="s">
        <v>24</v>
      </c>
      <c r="D506" s="124" t="n">
        <v>61.2215921</v>
      </c>
      <c r="E506" s="124" t="n">
        <v>44.7423163823873</v>
      </c>
      <c r="F506" s="124" t="n">
        <v>17.266539975112</v>
      </c>
      <c r="G506" s="124" t="n">
        <v>40.7638614026349</v>
      </c>
      <c r="H506" s="124" t="n">
        <v>293.3462147</v>
      </c>
      <c r="I506" s="124" t="n">
        <v>30.1183569596217</v>
      </c>
      <c r="J506" s="124" t="n">
        <v>82.733460024888</v>
      </c>
      <c r="K506" s="124" t="n">
        <v>8.50745082143051</v>
      </c>
    </row>
    <row r="507">
      <c r="A507" s="124" t="s">
        <v>266</v>
      </c>
      <c r="B507" s="124" t="s">
        <v>267</v>
      </c>
      <c r="C507" s="124" t="s">
        <v>22</v>
      </c>
      <c r="D507" s="124" t="n">
        <v>739.2197401</v>
      </c>
      <c r="E507" s="124" t="n">
        <v>19.0121165431588</v>
      </c>
      <c r="F507" s="124" t="n">
        <v>8.80456400039373</v>
      </c>
      <c r="G507" s="124" t="n">
        <v>17.4448621495438</v>
      </c>
      <c r="H507" s="124" t="n">
        <v>7656.6501754</v>
      </c>
      <c r="I507" s="124" t="n">
        <v>6.9541020048168</v>
      </c>
      <c r="J507" s="124" t="n">
        <v>91.1954359996063</v>
      </c>
      <c r="K507" s="124" t="n">
        <v>1.6842334661832</v>
      </c>
    </row>
    <row r="508">
      <c r="A508" s="124" t="s">
        <v>266</v>
      </c>
      <c r="B508" s="124" t="s">
        <v>267</v>
      </c>
      <c r="C508" s="124" t="s">
        <v>23</v>
      </c>
      <c r="D508" s="124" t="n">
        <v>494.4734884</v>
      </c>
      <c r="E508" s="124" t="n">
        <v>23.9593416568536</v>
      </c>
      <c r="F508" s="124" t="n">
        <v>10.7881027915454</v>
      </c>
      <c r="G508" s="124" t="n">
        <v>22.264965615308</v>
      </c>
      <c r="H508" s="124" t="n">
        <v>4089.0338989</v>
      </c>
      <c r="I508" s="124" t="n">
        <v>11.1997352349577</v>
      </c>
      <c r="J508" s="124" t="n">
        <v>89.2118972084546</v>
      </c>
      <c r="K508" s="124" t="n">
        <v>2.69242943177093</v>
      </c>
    </row>
    <row r="509">
      <c r="A509" s="124" t="s">
        <v>266</v>
      </c>
      <c r="B509" s="124" t="s">
        <v>267</v>
      </c>
      <c r="C509" s="124" t="s">
        <v>24</v>
      </c>
      <c r="D509" s="124" t="n">
        <v>61.9832026</v>
      </c>
      <c r="E509" s="124" t="n">
        <v>58.4389101320799</v>
      </c>
      <c r="F509" s="124" t="n">
        <v>13.3870233162999</v>
      </c>
      <c r="G509" s="124" t="n">
        <v>50.4064864122348</v>
      </c>
      <c r="H509" s="124" t="n">
        <v>401.0263936</v>
      </c>
      <c r="I509" s="124" t="n">
        <v>27.3169838436957</v>
      </c>
      <c r="J509" s="124" t="n">
        <v>86.6129766837001</v>
      </c>
      <c r="K509" s="124" t="n">
        <v>7.79089733121171</v>
      </c>
    </row>
    <row r="510">
      <c r="A510" s="124" t="s">
        <v>268</v>
      </c>
      <c r="B510" s="124" t="s">
        <v>269</v>
      </c>
      <c r="C510" s="124" t="s">
        <v>22</v>
      </c>
      <c r="D510" s="124" t="n">
        <v>810.2769991</v>
      </c>
      <c r="E510" s="124" t="n">
        <v>20.51766317973</v>
      </c>
      <c r="F510" s="124" t="n">
        <v>9.15225991237386</v>
      </c>
      <c r="G510" s="124" t="n">
        <v>17.8565858957019</v>
      </c>
      <c r="H510" s="124" t="n">
        <v>8043.022698</v>
      </c>
      <c r="I510" s="124" t="n">
        <v>8.03868625263958</v>
      </c>
      <c r="J510" s="124" t="n">
        <v>90.8477400876261</v>
      </c>
      <c r="K510" s="124" t="n">
        <v>1.7989232875519</v>
      </c>
    </row>
    <row r="511">
      <c r="A511" s="124" t="s">
        <v>268</v>
      </c>
      <c r="B511" s="124" t="s">
        <v>269</v>
      </c>
      <c r="C511" s="124" t="s">
        <v>23</v>
      </c>
      <c r="D511" s="124" t="n">
        <v>290.7803811</v>
      </c>
      <c r="E511" s="124" t="n">
        <v>34.5823415890698</v>
      </c>
      <c r="F511" s="124" t="n">
        <v>7.03247959953483</v>
      </c>
      <c r="G511" s="124" t="n">
        <v>31.2475932268404</v>
      </c>
      <c r="H511" s="124" t="n">
        <v>3844.0397344</v>
      </c>
      <c r="I511" s="124" t="n">
        <v>9.33396702851392</v>
      </c>
      <c r="J511" s="124" t="n">
        <v>92.9675204004652</v>
      </c>
      <c r="K511" s="124" t="n">
        <v>2.36370789449622</v>
      </c>
    </row>
    <row r="512">
      <c r="A512" s="124" t="s">
        <v>268</v>
      </c>
      <c r="B512" s="124" t="s">
        <v>269</v>
      </c>
      <c r="C512" s="124" t="s">
        <v>24</v>
      </c>
      <c r="D512" s="124" t="n">
        <v>41.2317634</v>
      </c>
      <c r="E512" s="124" t="n">
        <v>70.3189906075158</v>
      </c>
      <c r="F512" s="124" t="n">
        <v>7.67325843434558</v>
      </c>
      <c r="G512" s="124" t="n">
        <v>75.514494146463</v>
      </c>
      <c r="H512" s="124" t="n">
        <v>496.1118404</v>
      </c>
      <c r="I512" s="124" t="n">
        <v>38.9570411481343</v>
      </c>
      <c r="J512" s="124" t="n">
        <v>92.3267415656544</v>
      </c>
      <c r="K512" s="124" t="n">
        <v>6.27599565736478</v>
      </c>
    </row>
    <row r="513">
      <c r="A513" s="124" t="s">
        <v>270</v>
      </c>
      <c r="B513" s="124" t="s">
        <v>271</v>
      </c>
      <c r="C513" s="124" t="s">
        <v>22</v>
      </c>
      <c r="D513" s="124" t="n">
        <v>957.3403347</v>
      </c>
      <c r="E513" s="124" t="n">
        <v>16.5127806716877</v>
      </c>
      <c r="F513" s="124" t="n">
        <v>14.8253812943297</v>
      </c>
      <c r="G513" s="124" t="n">
        <v>15.3396215580126</v>
      </c>
      <c r="H513" s="124" t="n">
        <v>5500.1012359</v>
      </c>
      <c r="I513" s="124" t="n">
        <v>8.27314728061948</v>
      </c>
      <c r="J513" s="124" t="n">
        <v>85.1746187056703</v>
      </c>
      <c r="K513" s="124" t="n">
        <v>2.66999420677321</v>
      </c>
    </row>
    <row r="514">
      <c r="A514" s="124" t="s">
        <v>270</v>
      </c>
      <c r="B514" s="124" t="s">
        <v>271</v>
      </c>
      <c r="C514" s="124" t="s">
        <v>23</v>
      </c>
      <c r="D514" s="124" t="n">
        <v>450.4489699</v>
      </c>
      <c r="E514" s="124" t="n">
        <v>23.5713008301273</v>
      </c>
      <c r="F514" s="124" t="n">
        <v>10.754867259954</v>
      </c>
      <c r="G514" s="124" t="n">
        <v>21.6074604459129</v>
      </c>
      <c r="H514" s="124" t="n">
        <v>3737.8776641</v>
      </c>
      <c r="I514" s="124" t="n">
        <v>9.3316115568674</v>
      </c>
      <c r="J514" s="124" t="n">
        <v>89.245132740046</v>
      </c>
      <c r="K514" s="124" t="n">
        <v>2.60389963895727</v>
      </c>
    </row>
    <row r="515">
      <c r="A515" s="124" t="s">
        <v>270</v>
      </c>
      <c r="B515" s="124" t="s">
        <v>271</v>
      </c>
      <c r="C515" s="124" t="s">
        <v>24</v>
      </c>
      <c r="D515" s="124" t="n">
        <v>202.5726834</v>
      </c>
      <c r="E515" s="124" t="n">
        <v>36.2605746889561</v>
      </c>
      <c r="F515" s="124" t="n">
        <v>27.3964520461674</v>
      </c>
      <c r="G515" s="124" t="n">
        <v>30.2778541089822</v>
      </c>
      <c r="H515" s="124" t="n">
        <v>536.8394239</v>
      </c>
      <c r="I515" s="124" t="n">
        <v>22.5658801236403</v>
      </c>
      <c r="J515" s="124" t="n">
        <v>72.6035479538326</v>
      </c>
      <c r="K515" s="124" t="n">
        <v>11.4251410782989</v>
      </c>
    </row>
    <row r="516">
      <c r="A516" s="124" t="s">
        <v>272</v>
      </c>
      <c r="B516" s="124" t="s">
        <v>273</v>
      </c>
      <c r="C516" s="124" t="s">
        <v>22</v>
      </c>
      <c r="D516" s="124" t="n">
        <v>192.697358</v>
      </c>
      <c r="E516" s="124" t="n">
        <v>23.8060885108516</v>
      </c>
      <c r="F516" s="124" t="n">
        <v>14.1449765558866</v>
      </c>
      <c r="G516" s="124" t="n">
        <v>22.590965657009</v>
      </c>
      <c r="H516" s="124" t="n">
        <v>1169.6050625</v>
      </c>
      <c r="I516" s="124" t="n">
        <v>11.131449807106</v>
      </c>
      <c r="J516" s="124" t="n">
        <v>85.8550234441135</v>
      </c>
      <c r="K516" s="124" t="n">
        <v>3.72195669833155</v>
      </c>
    </row>
    <row r="517">
      <c r="A517" s="124" t="s">
        <v>272</v>
      </c>
      <c r="B517" s="124" t="s">
        <v>273</v>
      </c>
      <c r="C517" s="124" t="s">
        <v>23</v>
      </c>
      <c r="D517" s="124" t="n">
        <v>199.6472601</v>
      </c>
      <c r="E517" s="124" t="n">
        <v>18.5850503244148</v>
      </c>
      <c r="F517" s="124" t="n">
        <v>19.1470699686953</v>
      </c>
      <c r="G517" s="124" t="n">
        <v>16.2213375448151</v>
      </c>
      <c r="H517" s="124" t="n">
        <v>843.0567172</v>
      </c>
      <c r="I517" s="124" t="n">
        <v>8.79424287590415</v>
      </c>
      <c r="J517" s="124" t="n">
        <v>80.8529300313047</v>
      </c>
      <c r="K517" s="124" t="n">
        <v>3.84143264611616</v>
      </c>
    </row>
    <row r="518">
      <c r="A518" s="124" t="s">
        <v>272</v>
      </c>
      <c r="B518" s="124" t="s">
        <v>273</v>
      </c>
      <c r="C518" s="124" t="s">
        <v>24</v>
      </c>
      <c r="D518" s="124" t="n">
        <v>47.8401976</v>
      </c>
      <c r="E518" s="124" t="n">
        <v>35.7093284799283</v>
      </c>
      <c r="F518" s="124" t="n">
        <v>27.3891815904743</v>
      </c>
      <c r="G518" s="124" t="n">
        <v>32.0560996945687</v>
      </c>
      <c r="H518" s="124" t="n">
        <v>126.8280284</v>
      </c>
      <c r="I518" s="124" t="n">
        <v>24.3260580908609</v>
      </c>
      <c r="J518" s="124" t="n">
        <v>72.6108184095257</v>
      </c>
      <c r="K518" s="124" t="n">
        <v>12.0917289578671</v>
      </c>
    </row>
    <row r="519">
      <c r="A519" s="124" t="s">
        <v>274</v>
      </c>
      <c r="B519" s="124" t="s">
        <v>275</v>
      </c>
      <c r="C519" s="124" t="s">
        <v>22</v>
      </c>
      <c r="D519" s="124" t="n">
        <v>2010.2979081</v>
      </c>
      <c r="E519" s="124" t="n">
        <v>27.3420550271775</v>
      </c>
      <c r="F519" s="124" t="n">
        <v>11.5432503108516</v>
      </c>
      <c r="G519" s="124" t="n">
        <v>23.9738397064998</v>
      </c>
      <c r="H519" s="124" t="n">
        <v>15405.056121</v>
      </c>
      <c r="I519" s="124" t="n">
        <v>9.96426343864472</v>
      </c>
      <c r="J519" s="124" t="n">
        <v>88.4567496891484</v>
      </c>
      <c r="K519" s="124" t="n">
        <v>3.12848972652576</v>
      </c>
    </row>
    <row r="520">
      <c r="A520" s="124" t="s">
        <v>274</v>
      </c>
      <c r="B520" s="124" t="s">
        <v>275</v>
      </c>
      <c r="C520" s="124" t="s">
        <v>23</v>
      </c>
      <c r="D520" s="124" t="n">
        <v>2050.9726251</v>
      </c>
      <c r="E520" s="124" t="n">
        <v>20.8909014256045</v>
      </c>
      <c r="F520" s="124" t="n">
        <v>16.7413087139519</v>
      </c>
      <c r="G520" s="124" t="n">
        <v>18.1495409570378</v>
      </c>
      <c r="H520" s="124" t="n">
        <v>10199.9968788</v>
      </c>
      <c r="I520" s="124" t="n">
        <v>10.7372579012903</v>
      </c>
      <c r="J520" s="124" t="n">
        <v>83.2586912860481</v>
      </c>
      <c r="K520" s="124" t="n">
        <v>3.64943363251255</v>
      </c>
    </row>
    <row r="521">
      <c r="A521" s="124" t="s">
        <v>274</v>
      </c>
      <c r="B521" s="124" t="s">
        <v>275</v>
      </c>
      <c r="C521" s="124" t="s">
        <v>24</v>
      </c>
      <c r="D521" s="124" t="n">
        <v>631.8698786</v>
      </c>
      <c r="E521" s="124" t="n">
        <v>46.0812374266474</v>
      </c>
      <c r="F521" s="124" t="n">
        <v>19.4683032363024</v>
      </c>
      <c r="G521" s="124" t="n">
        <v>37.9589684032895</v>
      </c>
      <c r="H521" s="124" t="n">
        <v>2613.7641704</v>
      </c>
      <c r="I521" s="124" t="n">
        <v>18.5008337398799</v>
      </c>
      <c r="J521" s="124" t="n">
        <v>80.5316967636976</v>
      </c>
      <c r="K521" s="124" t="n">
        <v>9.17647009948</v>
      </c>
    </row>
    <row r="522">
      <c r="A522" s="124" t="s">
        <v>276</v>
      </c>
      <c r="B522" s="124" t="s">
        <v>277</v>
      </c>
      <c r="C522" s="124" t="s">
        <v>22</v>
      </c>
      <c r="D522" s="124" t="n">
        <v>2084.6064443</v>
      </c>
      <c r="E522" s="124" t="n">
        <v>14.7969287387854</v>
      </c>
      <c r="F522" s="124" t="n">
        <v>13.2284865919135</v>
      </c>
      <c r="G522" s="124" t="n">
        <v>12.5689269210617</v>
      </c>
      <c r="H522" s="124" t="n">
        <v>13673.8586667</v>
      </c>
      <c r="I522" s="124" t="n">
        <v>7.95544857311219</v>
      </c>
      <c r="J522" s="124" t="n">
        <v>86.7715134080865</v>
      </c>
      <c r="K522" s="124" t="n">
        <v>1.91615744291616</v>
      </c>
    </row>
    <row r="523">
      <c r="A523" s="124" t="s">
        <v>276</v>
      </c>
      <c r="B523" s="124" t="s">
        <v>277</v>
      </c>
      <c r="C523" s="124" t="s">
        <v>23</v>
      </c>
      <c r="D523" s="124" t="n">
        <v>3534.5044411</v>
      </c>
      <c r="E523" s="124" t="n">
        <v>14.2423262350663</v>
      </c>
      <c r="F523" s="124" t="n">
        <v>25.5028690994698</v>
      </c>
      <c r="G523" s="124" t="n">
        <v>11.4784553451319</v>
      </c>
      <c r="H523" s="124" t="n">
        <v>10324.737934</v>
      </c>
      <c r="I523" s="124" t="n">
        <v>8.42620924379286</v>
      </c>
      <c r="J523" s="124" t="n">
        <v>74.4971309005302</v>
      </c>
      <c r="K523" s="124" t="n">
        <v>3.92946064623444</v>
      </c>
    </row>
    <row r="524">
      <c r="A524" s="124" t="s">
        <v>276</v>
      </c>
      <c r="B524" s="124" t="s">
        <v>277</v>
      </c>
      <c r="C524" s="124" t="s">
        <v>24</v>
      </c>
      <c r="D524" s="124" t="n">
        <v>595.26239</v>
      </c>
      <c r="E524" s="124" t="n">
        <v>30.9585039309897</v>
      </c>
      <c r="F524" s="124" t="n">
        <v>24.1127182590219</v>
      </c>
      <c r="G524" s="124" t="n">
        <v>25.2780461475401</v>
      </c>
      <c r="H524" s="124" t="n">
        <v>1873.4032478</v>
      </c>
      <c r="I524" s="124" t="n">
        <v>18.4598873608743</v>
      </c>
      <c r="J524" s="124" t="n">
        <v>75.8872817409781</v>
      </c>
      <c r="K524" s="124" t="n">
        <v>8.03194410065494</v>
      </c>
    </row>
    <row r="525">
      <c r="A525" s="124" t="s">
        <v>278</v>
      </c>
      <c r="B525" s="124" t="s">
        <v>279</v>
      </c>
      <c r="C525" s="124" t="s">
        <v>22</v>
      </c>
      <c r="D525" s="124" t="n">
        <v>1157.7986154</v>
      </c>
      <c r="E525" s="124" t="n">
        <v>18.0925682476423</v>
      </c>
      <c r="F525" s="124" t="n">
        <v>20.1528131217613</v>
      </c>
      <c r="G525" s="124" t="n">
        <v>15.8393391274483</v>
      </c>
      <c r="H525" s="124" t="n">
        <v>4587.298153</v>
      </c>
      <c r="I525" s="124" t="n">
        <v>9.77417164532486</v>
      </c>
      <c r="J525" s="124" t="n">
        <v>79.8471868782387</v>
      </c>
      <c r="K525" s="124" t="n">
        <v>3.99772683155934</v>
      </c>
    </row>
    <row r="526">
      <c r="A526" s="124" t="s">
        <v>278</v>
      </c>
      <c r="B526" s="124" t="s">
        <v>279</v>
      </c>
      <c r="C526" s="124" t="s">
        <v>23</v>
      </c>
      <c r="D526" s="124" t="n">
        <v>600.2690421</v>
      </c>
      <c r="E526" s="124" t="n">
        <v>20.5523935076374</v>
      </c>
      <c r="F526" s="124" t="n">
        <v>22.5565141470091</v>
      </c>
      <c r="G526" s="124" t="n">
        <v>18.535610190221</v>
      </c>
      <c r="H526" s="124" t="n">
        <v>2060.9091798</v>
      </c>
      <c r="I526" s="124" t="n">
        <v>13.9255796283863</v>
      </c>
      <c r="J526" s="124" t="n">
        <v>77.4434858529908</v>
      </c>
      <c r="K526" s="124" t="n">
        <v>5.39875948085336</v>
      </c>
    </row>
    <row r="527">
      <c r="A527" s="124" t="s">
        <v>278</v>
      </c>
      <c r="B527" s="124" t="s">
        <v>279</v>
      </c>
      <c r="C527" s="124" t="s">
        <v>24</v>
      </c>
      <c r="D527" s="124" t="n">
        <v>215.0351349</v>
      </c>
      <c r="E527" s="124" t="n">
        <v>32.8301889811871</v>
      </c>
      <c r="F527" s="124" t="n">
        <v>30.8211513227798</v>
      </c>
      <c r="G527" s="124" t="n">
        <v>24.1666816166238</v>
      </c>
      <c r="H527" s="124" t="n">
        <v>482.6517641</v>
      </c>
      <c r="I527" s="124" t="n">
        <v>19.1041713581073</v>
      </c>
      <c r="J527" s="124" t="n">
        <v>69.1788486772202</v>
      </c>
      <c r="K527" s="124" t="n">
        <v>10.7669463328417</v>
      </c>
    </row>
    <row r="528">
      <c r="A528" s="124" t="s">
        <v>280</v>
      </c>
      <c r="B528" s="124" t="s">
        <v>281</v>
      </c>
      <c r="C528" s="124" t="s">
        <v>22</v>
      </c>
      <c r="D528" s="124" t="n">
        <v>2171.5603853</v>
      </c>
      <c r="E528" s="124" t="n">
        <v>14.8804283599462</v>
      </c>
      <c r="F528" s="124" t="n">
        <v>21.7097332246082</v>
      </c>
      <c r="G528" s="124" t="n">
        <v>13.7375680640545</v>
      </c>
      <c r="H528" s="124" t="n">
        <v>7831.1437605</v>
      </c>
      <c r="I528" s="124" t="n">
        <v>8.39655901344164</v>
      </c>
      <c r="J528" s="124" t="n">
        <v>78.2902667753918</v>
      </c>
      <c r="K528" s="124" t="n">
        <v>3.80939994343285</v>
      </c>
    </row>
    <row r="529">
      <c r="A529" s="124" t="s">
        <v>280</v>
      </c>
      <c r="B529" s="124" t="s">
        <v>281</v>
      </c>
      <c r="C529" s="124" t="s">
        <v>23</v>
      </c>
      <c r="D529" s="124" t="n">
        <v>1506.3470063</v>
      </c>
      <c r="E529" s="124" t="n">
        <v>18.7452986782084</v>
      </c>
      <c r="F529" s="124" t="n">
        <v>26.1749156886462</v>
      </c>
      <c r="G529" s="124" t="n">
        <v>15.2025031430138</v>
      </c>
      <c r="H529" s="124" t="n">
        <v>4248.5789091</v>
      </c>
      <c r="I529" s="124" t="n">
        <v>10.5686903087292</v>
      </c>
      <c r="J529" s="124" t="n">
        <v>73.8250843113538</v>
      </c>
      <c r="K529" s="124" t="n">
        <v>5.39009527366792</v>
      </c>
    </row>
    <row r="530">
      <c r="A530" s="124" t="s">
        <v>280</v>
      </c>
      <c r="B530" s="124" t="s">
        <v>281</v>
      </c>
      <c r="C530" s="124" t="s">
        <v>24</v>
      </c>
      <c r="D530" s="124" t="n">
        <v>391.7567166</v>
      </c>
      <c r="E530" s="124" t="n">
        <v>28.3465101584557</v>
      </c>
      <c r="F530" s="124" t="n">
        <v>32.4097185120952</v>
      </c>
      <c r="G530" s="124" t="n">
        <v>22.7177077399171</v>
      </c>
      <c r="H530" s="124" t="n">
        <v>817.0063785</v>
      </c>
      <c r="I530" s="124" t="n">
        <v>23.2217532712778</v>
      </c>
      <c r="J530" s="124" t="n">
        <v>67.5902814879048</v>
      </c>
      <c r="K530" s="124" t="n">
        <v>10.893200869751</v>
      </c>
    </row>
    <row r="531">
      <c r="A531" s="124" t="s">
        <v>282</v>
      </c>
      <c r="B531" s="124" t="s">
        <v>283</v>
      </c>
      <c r="C531" s="124" t="s">
        <v>22</v>
      </c>
      <c r="D531" s="124" t="n">
        <v>2045.8748574</v>
      </c>
      <c r="E531" s="124" t="n">
        <v>20.0276158128049</v>
      </c>
      <c r="F531" s="124" t="n">
        <v>22.7708291435851</v>
      </c>
      <c r="G531" s="124" t="n">
        <v>16.4629085779933</v>
      </c>
      <c r="H531" s="124" t="n">
        <v>6938.7556297</v>
      </c>
      <c r="I531" s="124" t="n">
        <v>13.4854100787079</v>
      </c>
      <c r="J531" s="124" t="n">
        <v>77.2291708564149</v>
      </c>
      <c r="K531" s="124" t="n">
        <v>4.85404769051472</v>
      </c>
    </row>
    <row r="532">
      <c r="A532" s="124" t="s">
        <v>282</v>
      </c>
      <c r="B532" s="124" t="s">
        <v>283</v>
      </c>
      <c r="C532" s="124" t="s">
        <v>23</v>
      </c>
      <c r="D532" s="124" t="n">
        <v>1793.4897688</v>
      </c>
      <c r="E532" s="124" t="n">
        <v>17.6575529311216</v>
      </c>
      <c r="F532" s="124" t="n">
        <v>28.8165675481923</v>
      </c>
      <c r="G532" s="124" t="n">
        <v>12.7507609837835</v>
      </c>
      <c r="H532" s="124" t="n">
        <v>4430.3249371</v>
      </c>
      <c r="I532" s="124" t="n">
        <v>13.6429485239431</v>
      </c>
      <c r="J532" s="124" t="n">
        <v>71.1834324518077</v>
      </c>
      <c r="K532" s="124" t="n">
        <v>5.16177925852073</v>
      </c>
    </row>
    <row r="533">
      <c r="A533" s="124" t="s">
        <v>282</v>
      </c>
      <c r="B533" s="124" t="s">
        <v>283</v>
      </c>
      <c r="C533" s="124" t="s">
        <v>24</v>
      </c>
      <c r="D533" s="124" t="n">
        <v>417.5976699</v>
      </c>
      <c r="E533" s="124" t="n">
        <v>33.3892897882336</v>
      </c>
      <c r="F533" s="124" t="n">
        <v>38.1226939325619</v>
      </c>
      <c r="G533" s="124" t="n">
        <v>23.6424569258348</v>
      </c>
      <c r="H533" s="124" t="n">
        <v>677.8067384</v>
      </c>
      <c r="I533" s="124" t="n">
        <v>22.0782018010741</v>
      </c>
      <c r="J533" s="124" t="n">
        <v>61.8773060674381</v>
      </c>
      <c r="K533" s="124" t="n">
        <v>14.5661504431862</v>
      </c>
    </row>
    <row r="534">
      <c r="A534" s="124" t="s">
        <v>284</v>
      </c>
      <c r="B534" s="124" t="s">
        <v>285</v>
      </c>
      <c r="C534" s="124" t="s">
        <v>22</v>
      </c>
      <c r="D534" s="124" t="n">
        <v>1407.6407907</v>
      </c>
      <c r="E534" s="124" t="n">
        <v>17.2937635691008</v>
      </c>
      <c r="F534" s="124" t="n">
        <v>21.0733040522933</v>
      </c>
      <c r="G534" s="124" t="n">
        <v>15.2110400077334</v>
      </c>
      <c r="H534" s="124" t="n">
        <v>5272.0938499</v>
      </c>
      <c r="I534" s="124" t="n">
        <v>8.9838015582075</v>
      </c>
      <c r="J534" s="124" t="n">
        <v>78.9266959477067</v>
      </c>
      <c r="K534" s="124" t="n">
        <v>4.06132382948026</v>
      </c>
    </row>
    <row r="535">
      <c r="A535" s="124" t="s">
        <v>284</v>
      </c>
      <c r="B535" s="124" t="s">
        <v>285</v>
      </c>
      <c r="C535" s="124" t="s">
        <v>23</v>
      </c>
      <c r="D535" s="124" t="n">
        <v>1625.0310475</v>
      </c>
      <c r="E535" s="124" t="n">
        <v>18.1493961495918</v>
      </c>
      <c r="F535" s="124" t="n">
        <v>21.9258523998565</v>
      </c>
      <c r="G535" s="124" t="n">
        <v>14.7203702586024</v>
      </c>
      <c r="H535" s="124" t="n">
        <v>5786.4529754</v>
      </c>
      <c r="I535" s="124" t="n">
        <v>8.33158612824232</v>
      </c>
      <c r="J535" s="124" t="n">
        <v>78.0741476001435</v>
      </c>
      <c r="K535" s="124" t="n">
        <v>4.13397616858208</v>
      </c>
    </row>
    <row r="536">
      <c r="A536" s="124" t="s">
        <v>284</v>
      </c>
      <c r="B536" s="124" t="s">
        <v>285</v>
      </c>
      <c r="C536" s="124" t="s">
        <v>24</v>
      </c>
      <c r="D536" s="124" t="n">
        <v>135.3696527</v>
      </c>
      <c r="E536" s="124" t="n">
        <v>36.9524936949565</v>
      </c>
      <c r="F536" s="124" t="n">
        <v>24.0570425970922</v>
      </c>
      <c r="G536" s="124" t="n">
        <v>27.5084168287436</v>
      </c>
      <c r="H536" s="124" t="n">
        <v>427.333149</v>
      </c>
      <c r="I536" s="124" t="n">
        <v>27.3756522893622</v>
      </c>
      <c r="J536" s="124" t="n">
        <v>75.9429574029078</v>
      </c>
      <c r="K536" s="124" t="n">
        <v>8.71405562884114</v>
      </c>
    </row>
    <row r="537">
      <c r="A537" s="124" t="s">
        <v>286</v>
      </c>
      <c r="B537" s="124" t="s">
        <v>287</v>
      </c>
      <c r="C537" s="124" t="s">
        <v>22</v>
      </c>
      <c r="D537" s="124" t="n">
        <v>78.5136076</v>
      </c>
      <c r="E537" s="124" t="n">
        <v>39.8857593138531</v>
      </c>
      <c r="F537" s="124" t="n">
        <v>11.9622410353959</v>
      </c>
      <c r="G537" s="124" t="n">
        <v>36.6346946180625</v>
      </c>
      <c r="H537" s="124" t="n">
        <v>577.831699</v>
      </c>
      <c r="I537" s="124" t="n">
        <v>18.1277037496152</v>
      </c>
      <c r="J537" s="124" t="n">
        <v>88.0377589646041</v>
      </c>
      <c r="K537" s="124" t="n">
        <v>4.97778512803326</v>
      </c>
    </row>
    <row r="538">
      <c r="A538" s="124" t="s">
        <v>286</v>
      </c>
      <c r="B538" s="124" t="s">
        <v>287</v>
      </c>
      <c r="C538" s="124" t="s">
        <v>23</v>
      </c>
      <c r="D538" s="124" t="n">
        <v>83.8993148</v>
      </c>
      <c r="E538" s="124" t="n">
        <v>38.6527344405504</v>
      </c>
      <c r="F538" s="124" t="n">
        <v>22.3228646105568</v>
      </c>
      <c r="G538" s="124" t="n">
        <v>36.4077400697791</v>
      </c>
      <c r="H538" s="124" t="n">
        <v>291.9454357</v>
      </c>
      <c r="I538" s="124" t="n">
        <v>22.0264904294103</v>
      </c>
      <c r="J538" s="124" t="n">
        <v>77.6771353894432</v>
      </c>
      <c r="K538" s="124" t="n">
        <v>10.462860766934</v>
      </c>
    </row>
    <row r="539">
      <c r="A539" s="124" t="s">
        <v>286</v>
      </c>
      <c r="B539" s="124" t="s">
        <v>287</v>
      </c>
      <c r="C539" s="124" t="s">
        <v>24</v>
      </c>
      <c r="D539" s="124" t="n">
        <v>16.0596252</v>
      </c>
      <c r="E539" s="124" t="n">
        <v>75.0905034916257</v>
      </c>
      <c r="F539" s="124" t="n">
        <v>28.5118747974662</v>
      </c>
      <c r="G539" s="124" t="n">
        <v>64.3460108293259</v>
      </c>
      <c r="H539" s="124" t="n">
        <v>40.2664681</v>
      </c>
      <c r="I539" s="124" t="n">
        <v>45.1394615074074</v>
      </c>
      <c r="J539" s="124" t="n">
        <v>71.4881252025338</v>
      </c>
      <c r="K539" s="124" t="n">
        <v>25.6633587646123</v>
      </c>
    </row>
    <row r="540">
      <c r="A540" s="124" t="s">
        <v>288</v>
      </c>
      <c r="B540" s="124" t="s">
        <v>289</v>
      </c>
      <c r="C540" s="124" t="s">
        <v>22</v>
      </c>
      <c r="D540" s="124" t="n">
        <v>610.8377027</v>
      </c>
      <c r="E540" s="124" t="n">
        <v>26.4384574260999</v>
      </c>
      <c r="F540" s="124" t="n">
        <v>8.2041265877539</v>
      </c>
      <c r="G540" s="124" t="n">
        <v>24.3120043126673</v>
      </c>
      <c r="H540" s="124" t="n">
        <v>6834.6556861</v>
      </c>
      <c r="I540" s="124" t="n">
        <v>10.9029150891883</v>
      </c>
      <c r="J540" s="124" t="n">
        <v>91.7958734122461</v>
      </c>
      <c r="K540" s="124" t="n">
        <v>2.17285106147846</v>
      </c>
    </row>
    <row r="541">
      <c r="A541" s="124" t="s">
        <v>288</v>
      </c>
      <c r="B541" s="124" t="s">
        <v>289</v>
      </c>
      <c r="C541" s="124" t="s">
        <v>23</v>
      </c>
      <c r="D541" s="124" t="n">
        <v>1253.4364842</v>
      </c>
      <c r="E541" s="124" t="n">
        <v>20.147117098</v>
      </c>
      <c r="F541" s="124" t="n">
        <v>17.2356053018399</v>
      </c>
      <c r="G541" s="124" t="n">
        <v>17.1565779757932</v>
      </c>
      <c r="H541" s="124" t="n">
        <v>6018.9305853</v>
      </c>
      <c r="I541" s="124" t="n">
        <v>10.3832385024417</v>
      </c>
      <c r="J541" s="124" t="n">
        <v>82.7643946981601</v>
      </c>
      <c r="K541" s="124" t="n">
        <v>3.57284080188632</v>
      </c>
    </row>
    <row r="542">
      <c r="A542" s="124" t="s">
        <v>288</v>
      </c>
      <c r="B542" s="124" t="s">
        <v>289</v>
      </c>
      <c r="C542" s="124" t="s">
        <v>24</v>
      </c>
      <c r="D542" s="124" t="n">
        <v>432.3234947</v>
      </c>
      <c r="E542" s="124" t="n">
        <v>32.859217801436</v>
      </c>
      <c r="F542" s="124" t="n">
        <v>21.607307925548</v>
      </c>
      <c r="G542" s="124" t="n">
        <v>30.3393913903489</v>
      </c>
      <c r="H542" s="124" t="n">
        <v>1568.4972285</v>
      </c>
      <c r="I542" s="124" t="n">
        <v>21.0323070888083</v>
      </c>
      <c r="J542" s="124" t="n">
        <v>78.392692074452</v>
      </c>
      <c r="K542" s="124" t="n">
        <v>8.3624194385669</v>
      </c>
    </row>
    <row r="543">
      <c r="A543" s="124" t="s">
        <v>290</v>
      </c>
      <c r="B543" s="124" t="s">
        <v>291</v>
      </c>
      <c r="C543" s="124" t="s">
        <v>22</v>
      </c>
      <c r="D543" s="124" t="n">
        <v>288.7324756</v>
      </c>
      <c r="E543" s="124" t="n">
        <v>46.1961978958292</v>
      </c>
      <c r="F543" s="124" t="n">
        <v>24.6395732739196</v>
      </c>
      <c r="G543" s="124" t="n">
        <v>38.8906852116215</v>
      </c>
      <c r="H543" s="124" t="n">
        <v>883.0916968</v>
      </c>
      <c r="I543" s="124" t="n">
        <v>19.161817449692</v>
      </c>
      <c r="J543" s="124" t="n">
        <v>75.3604267260804</v>
      </c>
      <c r="K543" s="124" t="n">
        <v>12.7155581460244</v>
      </c>
    </row>
    <row r="544">
      <c r="A544" s="124" t="s">
        <v>290</v>
      </c>
      <c r="B544" s="124" t="s">
        <v>291</v>
      </c>
      <c r="C544" s="124" t="s">
        <v>23</v>
      </c>
      <c r="D544" s="124" t="n">
        <v>287.2795157</v>
      </c>
      <c r="E544" s="124" t="n">
        <v>35.3603355531707</v>
      </c>
      <c r="F544" s="124" t="n">
        <v>36.5965256123588</v>
      </c>
      <c r="G544" s="124" t="n">
        <v>24.1576368185745</v>
      </c>
      <c r="H544" s="124" t="n">
        <v>497.711712</v>
      </c>
      <c r="I544" s="124" t="n">
        <v>24.3496163965835</v>
      </c>
      <c r="J544" s="124" t="n">
        <v>63.4034743876412</v>
      </c>
      <c r="K544" s="124" t="n">
        <v>13.9438032868646</v>
      </c>
    </row>
    <row r="545">
      <c r="A545" s="124" t="s">
        <v>290</v>
      </c>
      <c r="B545" s="124" t="s">
        <v>291</v>
      </c>
      <c r="C545" s="124" t="s">
        <v>24</v>
      </c>
      <c r="D545" s="124" t="n">
        <v>373.7323852</v>
      </c>
      <c r="E545" s="124" t="n">
        <v>29.3988241579444</v>
      </c>
      <c r="F545" s="124" t="n">
        <v>60.8304324962907</v>
      </c>
      <c r="G545" s="124" t="n">
        <v>19.7379221668525</v>
      </c>
      <c r="H545" s="124" t="n">
        <v>240.6515175</v>
      </c>
      <c r="I545" s="124" t="n">
        <v>43.5806768891918</v>
      </c>
      <c r="J545" s="124" t="n">
        <v>39.1695675037093</v>
      </c>
      <c r="K545" s="124" t="n">
        <v>30.6530405747794</v>
      </c>
    </row>
    <row r="546">
      <c r="A546" s="124" t="s">
        <v>292</v>
      </c>
      <c r="B546" s="124" t="s">
        <v>293</v>
      </c>
      <c r="C546" s="124" t="s">
        <v>22</v>
      </c>
      <c r="D546" s="124" t="n">
        <v>282.6441262</v>
      </c>
      <c r="E546" s="124" t="n">
        <v>33.5581458614171</v>
      </c>
      <c r="F546" s="124" t="n">
        <v>18.6985849918943</v>
      </c>
      <c r="G546" s="124" t="n">
        <v>28.9716169324395</v>
      </c>
      <c r="H546" s="124" t="n">
        <v>1228.9361689</v>
      </c>
      <c r="I546" s="124" t="n">
        <v>18.332709634596</v>
      </c>
      <c r="J546" s="124" t="n">
        <v>81.3014150081057</v>
      </c>
      <c r="K546" s="124" t="n">
        <v>6.66320803284682</v>
      </c>
    </row>
    <row r="547">
      <c r="A547" s="124" t="s">
        <v>292</v>
      </c>
      <c r="B547" s="124" t="s">
        <v>293</v>
      </c>
      <c r="C547" s="124" t="s">
        <v>23</v>
      </c>
      <c r="D547" s="124" t="n">
        <v>200.6364273</v>
      </c>
      <c r="E547" s="124" t="n">
        <v>41.7893061215575</v>
      </c>
      <c r="F547" s="124" t="n">
        <v>14.8735148276349</v>
      </c>
      <c r="G547" s="124" t="n">
        <v>36.7237520330749</v>
      </c>
      <c r="H547" s="124" t="n">
        <v>1148.3145747</v>
      </c>
      <c r="I547" s="124" t="n">
        <v>16.387694502686</v>
      </c>
      <c r="J547" s="124" t="n">
        <v>85.1264851723651</v>
      </c>
      <c r="K547" s="124" t="n">
        <v>6.41646685264114</v>
      </c>
    </row>
    <row r="548">
      <c r="A548" s="124" t="s">
        <v>292</v>
      </c>
      <c r="B548" s="124" t="s">
        <v>293</v>
      </c>
      <c r="C548" s="124" t="s">
        <v>24</v>
      </c>
      <c r="D548" s="124" t="n">
        <v>173.348501</v>
      </c>
      <c r="E548" s="124" t="n">
        <v>49.2916184071425</v>
      </c>
      <c r="F548" s="124" t="n">
        <v>46.1296852850595</v>
      </c>
      <c r="G548" s="124" t="n">
        <v>29.2167625254126</v>
      </c>
      <c r="H548" s="124" t="n">
        <v>202.4366359</v>
      </c>
      <c r="I548" s="124" t="n">
        <v>31.4359234048415</v>
      </c>
      <c r="J548" s="124" t="n">
        <v>53.8703147149405</v>
      </c>
      <c r="K548" s="124" t="n">
        <v>25.0186037983515</v>
      </c>
    </row>
    <row r="549">
      <c r="A549" s="124" t="s">
        <v>294</v>
      </c>
      <c r="B549" s="124" t="s">
        <v>295</v>
      </c>
      <c r="C549" s="124" t="s">
        <v>22</v>
      </c>
      <c r="D549" s="124" t="n">
        <v>435.084035</v>
      </c>
      <c r="E549" s="124" t="n">
        <v>19.7816361499118</v>
      </c>
      <c r="F549" s="124" t="n">
        <v>15.6777098547886</v>
      </c>
      <c r="G549" s="124" t="n">
        <v>16.4624943235549</v>
      </c>
      <c r="H549" s="124" t="n">
        <v>2340.0919252</v>
      </c>
      <c r="I549" s="124" t="n">
        <v>11.8694234145227</v>
      </c>
      <c r="J549" s="124" t="n">
        <v>84.3222901452114</v>
      </c>
      <c r="K549" s="124" t="n">
        <v>3.06080644923584</v>
      </c>
    </row>
    <row r="550">
      <c r="A550" s="124" t="s">
        <v>294</v>
      </c>
      <c r="B550" s="124" t="s">
        <v>295</v>
      </c>
      <c r="C550" s="124" t="s">
        <v>23</v>
      </c>
      <c r="D550" s="124" t="n">
        <v>315.6875458</v>
      </c>
      <c r="E550" s="124" t="n">
        <v>21.0370923191106</v>
      </c>
      <c r="F550" s="124" t="n">
        <v>22.3262908848427</v>
      </c>
      <c r="G550" s="124" t="n">
        <v>20.2382886076025</v>
      </c>
      <c r="H550" s="124" t="n">
        <v>1098.2846515</v>
      </c>
      <c r="I550" s="124" t="n">
        <v>16.3281279382766</v>
      </c>
      <c r="J550" s="124" t="n">
        <v>77.6737091151573</v>
      </c>
      <c r="K550" s="124" t="n">
        <v>5.81723112765008</v>
      </c>
    </row>
    <row r="551">
      <c r="A551" s="124" t="s">
        <v>294</v>
      </c>
      <c r="B551" s="124" t="s">
        <v>295</v>
      </c>
      <c r="C551" s="124" t="s">
        <v>24</v>
      </c>
      <c r="D551" s="124" t="n">
        <v>77.634533</v>
      </c>
      <c r="E551" s="124" t="n">
        <v>44.7793238620944</v>
      </c>
      <c r="F551" s="124" t="n">
        <v>41.497275654459</v>
      </c>
      <c r="G551" s="124" t="n">
        <v>36.622590763861</v>
      </c>
      <c r="H551" s="124" t="n">
        <v>109.4489123</v>
      </c>
      <c r="I551" s="124" t="n">
        <v>40.013093018597</v>
      </c>
      <c r="J551" s="124" t="n">
        <v>58.502724345541</v>
      </c>
      <c r="K551" s="124" t="n">
        <v>25.9772132171519</v>
      </c>
    </row>
    <row r="552">
      <c r="A552" s="124" t="s">
        <v>296</v>
      </c>
      <c r="B552" s="124" t="s">
        <v>297</v>
      </c>
      <c r="C552" s="124" t="s">
        <v>22</v>
      </c>
      <c r="D552" s="124" t="n">
        <v>776.7067252</v>
      </c>
      <c r="E552" s="124" t="n">
        <v>20.193420168981</v>
      </c>
      <c r="F552" s="124" t="n">
        <v>16.3534749333829</v>
      </c>
      <c r="G552" s="124" t="n">
        <v>17.3387589889722</v>
      </c>
      <c r="H552" s="124" t="n">
        <v>3972.7836942</v>
      </c>
      <c r="I552" s="124" t="n">
        <v>12.3654829444019</v>
      </c>
      <c r="J552" s="124" t="n">
        <v>83.6465250666171</v>
      </c>
      <c r="K552" s="124" t="n">
        <v>3.38984745960817</v>
      </c>
    </row>
    <row r="553">
      <c r="A553" s="124" t="s">
        <v>296</v>
      </c>
      <c r="B553" s="124" t="s">
        <v>297</v>
      </c>
      <c r="C553" s="124" t="s">
        <v>23</v>
      </c>
      <c r="D553" s="124" t="n">
        <v>337.6371773</v>
      </c>
      <c r="E553" s="124" t="n">
        <v>21.7720057958457</v>
      </c>
      <c r="F553" s="124" t="n">
        <v>13.9731435264647</v>
      </c>
      <c r="G553" s="124" t="n">
        <v>18.8853870336733</v>
      </c>
      <c r="H553" s="124" t="n">
        <v>2078.6922382</v>
      </c>
      <c r="I553" s="124" t="n">
        <v>14.8117416741205</v>
      </c>
      <c r="J553" s="124" t="n">
        <v>86.0268564735353</v>
      </c>
      <c r="K553" s="124" t="n">
        <v>3.06750977998984</v>
      </c>
    </row>
    <row r="554">
      <c r="A554" s="124" t="s">
        <v>296</v>
      </c>
      <c r="B554" s="124" t="s">
        <v>297</v>
      </c>
      <c r="C554" s="124" t="s">
        <v>24</v>
      </c>
      <c r="D554" s="124" t="n">
        <v>47.584069</v>
      </c>
      <c r="E554" s="124" t="n">
        <v>43.5352607490012</v>
      </c>
      <c r="F554" s="124" t="n">
        <v>23.5892941062052</v>
      </c>
      <c r="G554" s="124" t="n">
        <v>36.5424482724928</v>
      </c>
      <c r="H554" s="124" t="n">
        <v>154.1348497</v>
      </c>
      <c r="I554" s="124" t="n">
        <v>24.1779718085609</v>
      </c>
      <c r="J554" s="124" t="n">
        <v>76.4107058937948</v>
      </c>
      <c r="K554" s="124" t="n">
        <v>11.2812798884328</v>
      </c>
    </row>
    <row r="555">
      <c r="A555" s="124" t="s">
        <v>298</v>
      </c>
      <c r="B555" s="124" t="s">
        <v>299</v>
      </c>
      <c r="C555" s="124" t="s">
        <v>22</v>
      </c>
      <c r="D555" s="124"/>
      <c r="E555" s="124"/>
      <c r="F555" s="124"/>
      <c r="G555" s="124"/>
      <c r="H555" s="124" t="n">
        <v>210.4371534</v>
      </c>
      <c r="I555" s="124" t="n">
        <v>26.1136876333823</v>
      </c>
      <c r="J555" s="124" t="n">
        <v>100</v>
      </c>
      <c r="K555" s="124" t="n">
        <v>0</v>
      </c>
    </row>
    <row r="556">
      <c r="A556" s="124" t="s">
        <v>298</v>
      </c>
      <c r="B556" s="124" t="s">
        <v>299</v>
      </c>
      <c r="C556" s="124" t="s">
        <v>23</v>
      </c>
      <c r="D556" s="124" t="n">
        <v>18.0285002</v>
      </c>
      <c r="E556" s="124" t="n">
        <v>100</v>
      </c>
      <c r="F556" s="124" t="n">
        <v>9.6156621712862</v>
      </c>
      <c r="G556" s="124" t="n">
        <v>99.0981019631327</v>
      </c>
      <c r="H556" s="124" t="n">
        <v>169.4624898</v>
      </c>
      <c r="I556" s="124" t="n">
        <v>29.0625571304523</v>
      </c>
      <c r="J556" s="124" t="n">
        <v>90.3843378287138</v>
      </c>
      <c r="K556" s="124" t="n">
        <v>10.5426879610378</v>
      </c>
    </row>
    <row r="557">
      <c r="A557" s="124" t="s">
        <v>298</v>
      </c>
      <c r="B557" s="124" t="s">
        <v>299</v>
      </c>
      <c r="C557" s="124" t="s">
        <v>24</v>
      </c>
      <c r="D557" s="124"/>
      <c r="E557" s="124"/>
      <c r="F557" s="124"/>
      <c r="G557" s="124"/>
      <c r="H557" s="124" t="n">
        <v>33.6702875</v>
      </c>
      <c r="I557" s="124" t="n">
        <v>72.4668324359822</v>
      </c>
      <c r="J557" s="124" t="n">
        <v>100</v>
      </c>
      <c r="K557" s="124" t="n">
        <v>0</v>
      </c>
    </row>
    <row r="558">
      <c r="A558" s="124" t="s">
        <v>300</v>
      </c>
      <c r="B558" s="124" t="s">
        <v>301</v>
      </c>
      <c r="C558" s="124" t="s">
        <v>22</v>
      </c>
      <c r="D558" s="124" t="n">
        <v>1951.5749715</v>
      </c>
      <c r="E558" s="124" t="n">
        <v>16.9633782947886</v>
      </c>
      <c r="F558" s="124" t="n">
        <v>12.6385798208452</v>
      </c>
      <c r="G558" s="124" t="n">
        <v>15.8223179322843</v>
      </c>
      <c r="H558" s="124" t="n">
        <v>13489.8353702</v>
      </c>
      <c r="I558" s="124" t="n">
        <v>7.9122600695096</v>
      </c>
      <c r="J558" s="124" t="n">
        <v>87.3614201791548</v>
      </c>
      <c r="K558" s="124" t="n">
        <v>2.28901530822046</v>
      </c>
    </row>
    <row r="559">
      <c r="A559" s="124" t="s">
        <v>300</v>
      </c>
      <c r="B559" s="124" t="s">
        <v>301</v>
      </c>
      <c r="C559" s="124" t="s">
        <v>23</v>
      </c>
      <c r="D559" s="124" t="n">
        <v>2207.608593</v>
      </c>
      <c r="E559" s="124" t="n">
        <v>13.1855703523375</v>
      </c>
      <c r="F559" s="124" t="n">
        <v>19.6309486359909</v>
      </c>
      <c r="G559" s="124" t="n">
        <v>11.8696589234477</v>
      </c>
      <c r="H559" s="124" t="n">
        <v>9037.9436925</v>
      </c>
      <c r="I559" s="124" t="n">
        <v>8.03587045123</v>
      </c>
      <c r="J559" s="124" t="n">
        <v>80.3690513640092</v>
      </c>
      <c r="K559" s="124" t="n">
        <v>2.89928350152558</v>
      </c>
    </row>
    <row r="560">
      <c r="A560" s="124" t="s">
        <v>300</v>
      </c>
      <c r="B560" s="124" t="s">
        <v>301</v>
      </c>
      <c r="C560" s="124" t="s">
        <v>24</v>
      </c>
      <c r="D560" s="124" t="n">
        <v>803.0771333</v>
      </c>
      <c r="E560" s="124" t="n">
        <v>32.1464597025504</v>
      </c>
      <c r="F560" s="124" t="n">
        <v>29.2409170651522</v>
      </c>
      <c r="G560" s="124" t="n">
        <v>21.8564417067272</v>
      </c>
      <c r="H560" s="124" t="n">
        <v>1943.3385537</v>
      </c>
      <c r="I560" s="124" t="n">
        <v>17.1651854937023</v>
      </c>
      <c r="J560" s="124" t="n">
        <v>70.7590829348478</v>
      </c>
      <c r="K560" s="124" t="n">
        <v>9.03208991380238</v>
      </c>
    </row>
    <row r="561">
      <c r="A561" s="124" t="s">
        <v>302</v>
      </c>
      <c r="B561" s="124" t="s">
        <v>303</v>
      </c>
      <c r="C561" s="124" t="s">
        <v>22</v>
      </c>
      <c r="D561" s="124" t="n">
        <v>2251.4363833</v>
      </c>
      <c r="E561" s="124" t="n">
        <v>15.9285017650361</v>
      </c>
      <c r="F561" s="124" t="n">
        <v>20.3248242133924</v>
      </c>
      <c r="G561" s="124" t="n">
        <v>15.4167441993634</v>
      </c>
      <c r="H561" s="124" t="n">
        <v>8825.8371993</v>
      </c>
      <c r="I561" s="124" t="n">
        <v>10.5467373642283</v>
      </c>
      <c r="J561" s="124" t="n">
        <v>79.6751757866076</v>
      </c>
      <c r="K561" s="124" t="n">
        <v>3.932750856228</v>
      </c>
    </row>
    <row r="562">
      <c r="A562" s="124" t="s">
        <v>302</v>
      </c>
      <c r="B562" s="124" t="s">
        <v>303</v>
      </c>
      <c r="C562" s="124" t="s">
        <v>23</v>
      </c>
      <c r="D562" s="124" t="n">
        <v>2742.6422673</v>
      </c>
      <c r="E562" s="124" t="n">
        <v>14.4660146997155</v>
      </c>
      <c r="F562" s="124" t="n">
        <v>21.694616347487</v>
      </c>
      <c r="G562" s="124" t="n">
        <v>12.3790559000775</v>
      </c>
      <c r="H562" s="124" t="n">
        <v>9899.3986122</v>
      </c>
      <c r="I562" s="124" t="n">
        <v>7.45671242410184</v>
      </c>
      <c r="J562" s="124" t="n">
        <v>78.305383652513</v>
      </c>
      <c r="K562" s="124" t="n">
        <v>3.42963479609563</v>
      </c>
    </row>
    <row r="563">
      <c r="A563" s="124" t="s">
        <v>302</v>
      </c>
      <c r="B563" s="124" t="s">
        <v>303</v>
      </c>
      <c r="C563" s="124" t="s">
        <v>24</v>
      </c>
      <c r="D563" s="124" t="n">
        <v>452.3143208</v>
      </c>
      <c r="E563" s="124" t="n">
        <v>24.9297171836615</v>
      </c>
      <c r="F563" s="124" t="n">
        <v>36.3105557703015</v>
      </c>
      <c r="G563" s="124" t="n">
        <v>20.2432886742569</v>
      </c>
      <c r="H563" s="124" t="n">
        <v>793.3684048</v>
      </c>
      <c r="I563" s="124" t="n">
        <v>22.9848780651042</v>
      </c>
      <c r="J563" s="124" t="n">
        <v>63.6894442296985</v>
      </c>
      <c r="K563" s="124" t="n">
        <v>11.5410814346244</v>
      </c>
    </row>
    <row r="564">
      <c r="A564" t="s">
        <v>27</v>
      </c>
    </row>
    <row r="565">
      <c r="A565" t="s">
        <v>28</v>
      </c>
    </row>
    <row r="566">
      <c r="A566" t="s">
        <v>29</v>
      </c>
    </row>
    <row r="567">
      <c r="A567" t="s">
        <v>30</v>
      </c>
    </row>
    <row r="568">
      <c r="A568" t="s">
        <v>31</v>
      </c>
    </row>
    <row r="571">
      <c r="K571" s="7" t="str">
        <f>=HYPERLINK("#'Indice'!A1", "Ir al índice")</f>
      </c>
    </row>
    <row r="572">
      <c r="A572" s="4" t="s">
        <v>472</v>
      </c>
    </row>
    <row r="573">
      <c r="A573" s="5" t="s">
        <v>33</v>
      </c>
      <c r="B573" s="5" t="s">
        <v>78</v>
      </c>
      <c r="C573" s="5" t="s">
        <v>11</v>
      </c>
      <c r="D573" s="5" t="s">
        <v>12</v>
      </c>
      <c r="E573" s="5" t="s">
        <v>13</v>
      </c>
      <c r="F573" s="5" t="s">
        <v>14</v>
      </c>
      <c r="G573" s="5" t="s">
        <v>15</v>
      </c>
      <c r="H573" s="5" t="s">
        <v>16</v>
      </c>
      <c r="I573" s="5" t="s">
        <v>17</v>
      </c>
      <c r="J573" s="5" t="s">
        <v>18</v>
      </c>
      <c r="K573" s="5" t="s">
        <v>19</v>
      </c>
    </row>
    <row r="574">
      <c r="A574" s="125" t="s">
        <v>87</v>
      </c>
      <c r="B574" s="125" t="s">
        <v>88</v>
      </c>
      <c r="C574" s="125" t="s">
        <v>22</v>
      </c>
      <c r="D574" s="125"/>
      <c r="E574" s="125"/>
      <c r="F574" s="125"/>
      <c r="G574" s="125"/>
      <c r="H574" s="125" t="n">
        <v>38.1322633</v>
      </c>
      <c r="I574" s="125"/>
      <c r="J574" s="125" t="n">
        <v>100</v>
      </c>
      <c r="K574" s="125"/>
    </row>
    <row r="575">
      <c r="A575" s="125" t="s">
        <v>87</v>
      </c>
      <c r="B575" s="125" t="s">
        <v>88</v>
      </c>
      <c r="C575" s="125" t="s">
        <v>23</v>
      </c>
      <c r="D575" s="125" t="n">
        <v>8.9180998</v>
      </c>
      <c r="E575" s="125"/>
      <c r="F575" s="125" t="n">
        <v>100</v>
      </c>
      <c r="G575" s="125"/>
      <c r="H575" s="125"/>
      <c r="I575" s="125"/>
      <c r="J575" s="125"/>
      <c r="K575" s="125"/>
    </row>
    <row r="576">
      <c r="A576" s="125" t="s">
        <v>87</v>
      </c>
      <c r="B576" s="125" t="s">
        <v>88</v>
      </c>
      <c r="C576" s="125" t="s">
        <v>24</v>
      </c>
      <c r="D576" s="125"/>
      <c r="E576" s="125"/>
      <c r="F576" s="125"/>
      <c r="G576" s="125"/>
      <c r="H576" s="125" t="n">
        <v>8.7548434</v>
      </c>
      <c r="I576" s="125"/>
      <c r="J576" s="125" t="n">
        <v>100</v>
      </c>
      <c r="K576" s="125"/>
    </row>
    <row r="577">
      <c r="A577" s="125" t="s">
        <v>99</v>
      </c>
      <c r="B577" s="125" t="s">
        <v>100</v>
      </c>
      <c r="C577" s="125" t="s">
        <v>22</v>
      </c>
      <c r="D577" s="125" t="n">
        <v>19.2936676</v>
      </c>
      <c r="E577" s="125"/>
      <c r="F577" s="125" t="n">
        <v>26.7846575360388</v>
      </c>
      <c r="G577" s="125"/>
      <c r="H577" s="125" t="n">
        <v>52.7388666</v>
      </c>
      <c r="I577" s="125"/>
      <c r="J577" s="125" t="n">
        <v>73.2153424639612</v>
      </c>
      <c r="K577" s="125"/>
    </row>
    <row r="578">
      <c r="A578" s="125" t="s">
        <v>99</v>
      </c>
      <c r="B578" s="125" t="s">
        <v>100</v>
      </c>
      <c r="C578" s="125" t="s">
        <v>23</v>
      </c>
      <c r="D578" s="125" t="n">
        <v>26.0200288</v>
      </c>
      <c r="E578" s="125"/>
      <c r="F578" s="125" t="n">
        <v>26.655096550953</v>
      </c>
      <c r="G578" s="125"/>
      <c r="H578" s="125" t="n">
        <v>71.5974334</v>
      </c>
      <c r="I578" s="125"/>
      <c r="J578" s="125" t="n">
        <v>73.3449034490471</v>
      </c>
      <c r="K578" s="125"/>
    </row>
    <row r="579">
      <c r="A579" s="125" t="s">
        <v>99</v>
      </c>
      <c r="B579" s="125" t="s">
        <v>100</v>
      </c>
      <c r="C579" s="125" t="s">
        <v>24</v>
      </c>
      <c r="D579" s="125" t="n">
        <v>2.9452979</v>
      </c>
      <c r="E579" s="125"/>
      <c r="F579" s="125" t="n">
        <v>11.5456508098625</v>
      </c>
      <c r="G579" s="125"/>
      <c r="H579" s="125" t="n">
        <v>22.5647227</v>
      </c>
      <c r="I579" s="125"/>
      <c r="J579" s="125" t="n">
        <v>88.4543491901375</v>
      </c>
      <c r="K579" s="125"/>
    </row>
    <row r="580">
      <c r="A580" s="125" t="s">
        <v>115</v>
      </c>
      <c r="B580" s="125" t="s">
        <v>116</v>
      </c>
      <c r="C580" s="125" t="s">
        <v>22</v>
      </c>
      <c r="D580" s="125" t="n">
        <v>3.4620246</v>
      </c>
      <c r="E580" s="125"/>
      <c r="F580" s="125" t="n">
        <v>11.5280405773489</v>
      </c>
      <c r="G580" s="125"/>
      <c r="H580" s="125" t="n">
        <v>26.5693114</v>
      </c>
      <c r="I580" s="125"/>
      <c r="J580" s="125" t="n">
        <v>88.4719594226511</v>
      </c>
      <c r="K580" s="125"/>
    </row>
    <row r="581">
      <c r="A581" s="125" t="s">
        <v>115</v>
      </c>
      <c r="B581" s="125" t="s">
        <v>116</v>
      </c>
      <c r="C581" s="125" t="s">
        <v>23</v>
      </c>
      <c r="D581" s="125" t="n">
        <v>5.6612003</v>
      </c>
      <c r="E581" s="125"/>
      <c r="F581" s="125" t="n">
        <v>22.3529508803604</v>
      </c>
      <c r="G581" s="125"/>
      <c r="H581" s="125" t="n">
        <v>19.6652111</v>
      </c>
      <c r="I581" s="125"/>
      <c r="J581" s="125" t="n">
        <v>77.6470491196396</v>
      </c>
      <c r="K581" s="125"/>
    </row>
    <row r="582">
      <c r="A582" s="125" t="s">
        <v>115</v>
      </c>
      <c r="B582" s="125" t="s">
        <v>116</v>
      </c>
      <c r="C582" s="125" t="s">
        <v>24</v>
      </c>
      <c r="D582" s="125" t="n">
        <v>10.2513917</v>
      </c>
      <c r="E582" s="125"/>
      <c r="F582" s="125" t="n">
        <v>38.2894412639929</v>
      </c>
      <c r="G582" s="125"/>
      <c r="H582" s="125" t="n">
        <v>16.5220251</v>
      </c>
      <c r="I582" s="125"/>
      <c r="J582" s="125" t="n">
        <v>61.7105587360071</v>
      </c>
      <c r="K582" s="125"/>
    </row>
    <row r="583">
      <c r="A583" s="125" t="s">
        <v>117</v>
      </c>
      <c r="B583" s="125" t="s">
        <v>118</v>
      </c>
      <c r="C583" s="125" t="s">
        <v>22</v>
      </c>
      <c r="D583" s="125" t="n">
        <v>5.4138972</v>
      </c>
      <c r="E583" s="125"/>
      <c r="F583" s="125" t="n">
        <v>15.7894736842105</v>
      </c>
      <c r="G583" s="125"/>
      <c r="H583" s="125" t="n">
        <v>28.8741184</v>
      </c>
      <c r="I583" s="125"/>
      <c r="J583" s="125" t="n">
        <v>84.2105263157895</v>
      </c>
      <c r="K583" s="125"/>
    </row>
    <row r="584">
      <c r="A584" s="125" t="s">
        <v>117</v>
      </c>
      <c r="B584" s="125" t="s">
        <v>118</v>
      </c>
      <c r="C584" s="125" t="s">
        <v>23</v>
      </c>
      <c r="D584" s="125"/>
      <c r="E584" s="125"/>
      <c r="F584" s="125"/>
      <c r="G584" s="125"/>
      <c r="H584" s="125" t="n">
        <v>3.6092648</v>
      </c>
      <c r="I584" s="125"/>
      <c r="J584" s="125" t="n">
        <v>100</v>
      </c>
      <c r="K584" s="125"/>
    </row>
    <row r="585">
      <c r="A585" s="125" t="s">
        <v>117</v>
      </c>
      <c r="B585" s="125" t="s">
        <v>118</v>
      </c>
      <c r="C585" s="125" t="s">
        <v>24</v>
      </c>
      <c r="D585" s="125"/>
      <c r="E585" s="125"/>
      <c r="F585" s="125"/>
      <c r="G585" s="125"/>
      <c r="H585" s="125" t="n">
        <v>3.6092648</v>
      </c>
      <c r="I585" s="125"/>
      <c r="J585" s="125" t="n">
        <v>100</v>
      </c>
      <c r="K585" s="125"/>
    </row>
    <row r="586">
      <c r="A586" t="s">
        <v>27</v>
      </c>
    </row>
    <row r="587">
      <c r="A587" t="s">
        <v>28</v>
      </c>
    </row>
    <row r="588">
      <c r="A588" t="s">
        <v>29</v>
      </c>
    </row>
    <row r="589">
      <c r="A589" t="s">
        <v>30</v>
      </c>
    </row>
    <row r="590">
      <c r="A590" t="s">
        <v>31</v>
      </c>
    </row>
    <row r="593">
      <c r="K593" s="7" t="str">
        <f>=HYPERLINK("#'Indice'!A1", "Ir al índice")</f>
      </c>
    </row>
    <row r="594">
      <c r="A594" s="14" t="s">
        <v>473</v>
      </c>
    </row>
    <row r="595">
      <c r="A595" s="5" t="s">
        <v>33</v>
      </c>
      <c r="B595" s="5" t="s">
        <v>10</v>
      </c>
      <c r="C595" s="5" t="s">
        <v>11</v>
      </c>
      <c r="D595" s="5" t="s">
        <v>12</v>
      </c>
      <c r="E595" s="5" t="s">
        <v>13</v>
      </c>
      <c r="F595" s="5" t="s">
        <v>14</v>
      </c>
      <c r="G595" s="5" t="s">
        <v>15</v>
      </c>
      <c r="H595" s="5" t="s">
        <v>16</v>
      </c>
      <c r="I595" s="5" t="s">
        <v>17</v>
      </c>
      <c r="J595" s="5" t="s">
        <v>18</v>
      </c>
      <c r="K595" s="5" t="s">
        <v>19</v>
      </c>
    </row>
    <row r="596">
      <c r="A596" s="126" t="s">
        <v>20</v>
      </c>
      <c r="B596" s="126" t="s">
        <v>21</v>
      </c>
      <c r="C596" s="126" t="s">
        <v>22</v>
      </c>
      <c r="D596" s="126" t="n">
        <v>28.1695894</v>
      </c>
      <c r="E596" s="126"/>
      <c r="F596" s="126" t="n">
        <v>16.1444976780415</v>
      </c>
      <c r="G596" s="126"/>
      <c r="H596" s="126" t="n">
        <v>146.3145597</v>
      </c>
      <c r="I596" s="126"/>
      <c r="J596" s="126" t="n">
        <v>83.8555023219585</v>
      </c>
      <c r="K596" s="126"/>
    </row>
    <row r="597">
      <c r="A597" s="126" t="s">
        <v>20</v>
      </c>
      <c r="B597" s="126" t="s">
        <v>21</v>
      </c>
      <c r="C597" s="126" t="s">
        <v>23</v>
      </c>
      <c r="D597" s="126" t="n">
        <v>40.5993289</v>
      </c>
      <c r="E597" s="126"/>
      <c r="F597" s="126" t="n">
        <v>29.9689656929702</v>
      </c>
      <c r="G597" s="126"/>
      <c r="H597" s="126" t="n">
        <v>94.8719093</v>
      </c>
      <c r="I597" s="126"/>
      <c r="J597" s="126" t="n">
        <v>70.0310343070298</v>
      </c>
      <c r="K597" s="126"/>
    </row>
    <row r="598">
      <c r="A598" s="126" t="s">
        <v>20</v>
      </c>
      <c r="B598" s="126" t="s">
        <v>21</v>
      </c>
      <c r="C598" s="126" t="s">
        <v>24</v>
      </c>
      <c r="D598" s="126" t="n">
        <v>13.1966896</v>
      </c>
      <c r="E598" s="126"/>
      <c r="F598" s="126" t="n">
        <v>20.4132878944131</v>
      </c>
      <c r="G598" s="126"/>
      <c r="H598" s="126" t="n">
        <v>51.450856</v>
      </c>
      <c r="I598" s="126"/>
      <c r="J598" s="126" t="n">
        <v>79.5867121055869</v>
      </c>
      <c r="K598" s="126"/>
    </row>
    <row r="599">
      <c r="A599" s="126" t="s">
        <v>34</v>
      </c>
      <c r="B599" s="126" t="s">
        <v>35</v>
      </c>
      <c r="C599" s="126" t="s">
        <v>22</v>
      </c>
      <c r="D599" s="126" t="n">
        <v>148.6501537</v>
      </c>
      <c r="E599" s="126" t="n">
        <v>33.4796665042966</v>
      </c>
      <c r="F599" s="126" t="n">
        <v>41.9602743595036</v>
      </c>
      <c r="G599" s="126" t="n">
        <v>18.7908689708695</v>
      </c>
      <c r="H599" s="126" t="n">
        <v>205.6138638</v>
      </c>
      <c r="I599" s="126" t="n">
        <v>21.3650979601732</v>
      </c>
      <c r="J599" s="126" t="n">
        <v>58.0397256404964</v>
      </c>
      <c r="K599" s="126" t="n">
        <v>13.5850059380885</v>
      </c>
    </row>
    <row r="600">
      <c r="A600" s="126" t="s">
        <v>34</v>
      </c>
      <c r="B600" s="126" t="s">
        <v>35</v>
      </c>
      <c r="C600" s="126" t="s">
        <v>23</v>
      </c>
      <c r="D600" s="126" t="n">
        <v>148.6682327</v>
      </c>
      <c r="E600" s="126" t="n">
        <v>29.8618486347716</v>
      </c>
      <c r="F600" s="126" t="n">
        <v>29.1488895188952</v>
      </c>
      <c r="G600" s="126" t="n">
        <v>21.7073240337119</v>
      </c>
      <c r="H600" s="126" t="n">
        <v>361.362287</v>
      </c>
      <c r="I600" s="126" t="n">
        <v>20.2253972256461</v>
      </c>
      <c r="J600" s="126" t="n">
        <v>70.8511104811048</v>
      </c>
      <c r="K600" s="126" t="n">
        <v>8.9306206453641</v>
      </c>
    </row>
    <row r="601">
      <c r="A601" s="126" t="s">
        <v>34</v>
      </c>
      <c r="B601" s="126" t="s">
        <v>35</v>
      </c>
      <c r="C601" s="126" t="s">
        <v>24</v>
      </c>
      <c r="D601" s="126" t="n">
        <v>40.8684904</v>
      </c>
      <c r="E601" s="126" t="n">
        <v>63.0178631616552</v>
      </c>
      <c r="F601" s="126" t="n">
        <v>46.9866003085438</v>
      </c>
      <c r="G601" s="126" t="n">
        <v>40.7801473556376</v>
      </c>
      <c r="H601" s="126" t="n">
        <v>46.1105422</v>
      </c>
      <c r="I601" s="126" t="n">
        <v>49.2349276166353</v>
      </c>
      <c r="J601" s="126" t="n">
        <v>53.0133996914562</v>
      </c>
      <c r="K601" s="126" t="n">
        <v>36.1440785815453</v>
      </c>
    </row>
    <row r="602">
      <c r="A602" s="126" t="s">
        <v>36</v>
      </c>
      <c r="B602" s="126" t="s">
        <v>37</v>
      </c>
      <c r="C602" s="126" t="s">
        <v>22</v>
      </c>
      <c r="D602" s="126" t="n">
        <v>61.949759</v>
      </c>
      <c r="E602" s="126" t="n">
        <v>31.5389498964837</v>
      </c>
      <c r="F602" s="126" t="n">
        <v>14.5661126931831</v>
      </c>
      <c r="G602" s="126" t="n">
        <v>24.3329955475285</v>
      </c>
      <c r="H602" s="126" t="n">
        <v>363.350802</v>
      </c>
      <c r="I602" s="126" t="n">
        <v>17.4968698650431</v>
      </c>
      <c r="J602" s="126" t="n">
        <v>85.4338873068169</v>
      </c>
      <c r="K602" s="126" t="n">
        <v>4.14867175638561</v>
      </c>
    </row>
    <row r="603">
      <c r="A603" s="126" t="s">
        <v>36</v>
      </c>
      <c r="B603" s="126" t="s">
        <v>37</v>
      </c>
      <c r="C603" s="126" t="s">
        <v>23</v>
      </c>
      <c r="D603" s="126" t="n">
        <v>20.4481817</v>
      </c>
      <c r="E603" s="126" t="n">
        <v>57.4434495923799</v>
      </c>
      <c r="F603" s="126" t="n">
        <v>8.77748764649989</v>
      </c>
      <c r="G603" s="126" t="n">
        <v>61.0841760276846</v>
      </c>
      <c r="H603" s="126" t="n">
        <v>212.5134871</v>
      </c>
      <c r="I603" s="126" t="n">
        <v>24.4108299499458</v>
      </c>
      <c r="J603" s="126" t="n">
        <v>91.2225123535001</v>
      </c>
      <c r="K603" s="126" t="n">
        <v>5.87755792563473</v>
      </c>
    </row>
    <row r="604">
      <c r="A604" s="126" t="s">
        <v>36</v>
      </c>
      <c r="B604" s="126" t="s">
        <v>37</v>
      </c>
      <c r="C604" s="126" t="s">
        <v>24</v>
      </c>
      <c r="D604" s="126" t="n">
        <v>16.011397</v>
      </c>
      <c r="E604" s="126" t="n">
        <v>56.0328121097672</v>
      </c>
      <c r="F604" s="126" t="n">
        <v>22.7465220565663</v>
      </c>
      <c r="G604" s="126" t="n">
        <v>29.375285625471</v>
      </c>
      <c r="H604" s="126" t="n">
        <v>54.3791311</v>
      </c>
      <c r="I604" s="126" t="n">
        <v>35.672781699843</v>
      </c>
      <c r="J604" s="126" t="n">
        <v>77.2534779434337</v>
      </c>
      <c r="K604" s="126" t="n">
        <v>8.64926214567282</v>
      </c>
    </row>
    <row r="605">
      <c r="A605" s="126" t="s">
        <v>38</v>
      </c>
      <c r="B605" s="126" t="s">
        <v>39</v>
      </c>
      <c r="C605" s="126" t="s">
        <v>22</v>
      </c>
      <c r="D605" s="126" t="n">
        <v>3.395031</v>
      </c>
      <c r="E605" s="126" t="n">
        <v>54.7722557505166</v>
      </c>
      <c r="F605" s="126" t="n">
        <v>16.6666666666667</v>
      </c>
      <c r="G605" s="126" t="n">
        <v>55.1932631423102</v>
      </c>
      <c r="H605" s="126" t="n">
        <v>16.975155</v>
      </c>
      <c r="I605" s="126" t="n">
        <v>19.6638416050035</v>
      </c>
      <c r="J605" s="126" t="n">
        <v>83.3333333333333</v>
      </c>
      <c r="K605" s="126" t="n">
        <v>11.038652628462</v>
      </c>
    </row>
    <row r="606">
      <c r="A606" s="126" t="s">
        <v>38</v>
      </c>
      <c r="B606" s="126" t="s">
        <v>39</v>
      </c>
      <c r="C606" s="126" t="s">
        <v>23</v>
      </c>
      <c r="D606" s="126" t="n">
        <v>1.131677</v>
      </c>
      <c r="E606" s="126" t="n">
        <v>100</v>
      </c>
      <c r="F606" s="126" t="n">
        <v>16.6666666666667</v>
      </c>
      <c r="G606" s="126" t="n">
        <v>93.5414346693485</v>
      </c>
      <c r="H606" s="126" t="n">
        <v>5.658385</v>
      </c>
      <c r="I606" s="126" t="n">
        <v>40</v>
      </c>
      <c r="J606" s="126" t="n">
        <v>83.3333333333333</v>
      </c>
      <c r="K606" s="126" t="n">
        <v>18.7082869338697</v>
      </c>
    </row>
    <row r="607">
      <c r="A607" s="126" t="s">
        <v>38</v>
      </c>
      <c r="B607" s="126" t="s">
        <v>39</v>
      </c>
      <c r="C607" s="126" t="s">
        <v>24</v>
      </c>
      <c r="D607" s="126" t="n">
        <v>2.263354</v>
      </c>
      <c r="E607" s="126" t="n">
        <v>68.9202437604511</v>
      </c>
      <c r="F607" s="126" t="n">
        <v>66.6666666666667</v>
      </c>
      <c r="G607" s="126" t="n">
        <v>41.8330013267038</v>
      </c>
      <c r="H607" s="126" t="n">
        <v>1.131677</v>
      </c>
      <c r="I607" s="126" t="n">
        <v>100</v>
      </c>
      <c r="J607" s="126" t="n">
        <v>33.3333333333333</v>
      </c>
      <c r="K607" s="126" t="n">
        <v>83.6660026534076</v>
      </c>
    </row>
    <row r="608">
      <c r="A608" s="126" t="s">
        <v>40</v>
      </c>
      <c r="B608" s="126" t="s">
        <v>41</v>
      </c>
      <c r="C608" s="126" t="s">
        <v>22</v>
      </c>
      <c r="D608" s="126" t="n">
        <v>284.1349005</v>
      </c>
      <c r="E608" s="126" t="n">
        <v>20.3987199110332</v>
      </c>
      <c r="F608" s="126" t="n">
        <v>43.0707000789335</v>
      </c>
      <c r="G608" s="126" t="n">
        <v>13.0248185257725</v>
      </c>
      <c r="H608" s="126" t="n">
        <v>375.5592767</v>
      </c>
      <c r="I608" s="126" t="n">
        <v>22.0952974547041</v>
      </c>
      <c r="J608" s="126" t="n">
        <v>56.9292999210665</v>
      </c>
      <c r="K608" s="126" t="n">
        <v>9.85411823233212</v>
      </c>
    </row>
    <row r="609">
      <c r="A609" s="126" t="s">
        <v>40</v>
      </c>
      <c r="B609" s="126" t="s">
        <v>41</v>
      </c>
      <c r="C609" s="126" t="s">
        <v>23</v>
      </c>
      <c r="D609" s="126" t="n">
        <v>69.7572038</v>
      </c>
      <c r="E609" s="126" t="n">
        <v>33.5110590969369</v>
      </c>
      <c r="F609" s="126" t="n">
        <v>26.0559767425219</v>
      </c>
      <c r="G609" s="126" t="n">
        <v>29.3248967834735</v>
      </c>
      <c r="H609" s="126" t="n">
        <v>197.9633445</v>
      </c>
      <c r="I609" s="126" t="n">
        <v>19.1942717538627</v>
      </c>
      <c r="J609" s="126" t="n">
        <v>73.9440232574781</v>
      </c>
      <c r="K609" s="126" t="n">
        <v>10.333341288537</v>
      </c>
    </row>
    <row r="610">
      <c r="A610" s="126" t="s">
        <v>40</v>
      </c>
      <c r="B610" s="126" t="s">
        <v>41</v>
      </c>
      <c r="C610" s="126" t="s">
        <v>24</v>
      </c>
      <c r="D610" s="126"/>
      <c r="E610" s="126"/>
      <c r="F610" s="126"/>
      <c r="G610" s="126"/>
      <c r="H610" s="126" t="n">
        <v>19.3718327</v>
      </c>
      <c r="I610" s="126" t="n">
        <v>72.9864147918086</v>
      </c>
      <c r="J610" s="126" t="n">
        <v>100</v>
      </c>
      <c r="K610" s="126" t="n">
        <v>0</v>
      </c>
    </row>
    <row r="611">
      <c r="A611" s="126" t="s">
        <v>42</v>
      </c>
      <c r="B611" s="126" t="s">
        <v>43</v>
      </c>
      <c r="C611" s="126" t="s">
        <v>22</v>
      </c>
      <c r="D611" s="126" t="n">
        <v>10.9744431</v>
      </c>
      <c r="E611" s="126" t="n">
        <v>38.3915849774323</v>
      </c>
      <c r="F611" s="126" t="n">
        <v>28.7709838678321</v>
      </c>
      <c r="G611" s="126" t="n">
        <v>17.8085273448688</v>
      </c>
      <c r="H611" s="126" t="n">
        <v>27.1696925</v>
      </c>
      <c r="I611" s="126" t="n">
        <v>41.9226930267143</v>
      </c>
      <c r="J611" s="126" t="n">
        <v>71.2290161321679</v>
      </c>
      <c r="K611" s="126" t="n">
        <v>7.19326028592548</v>
      </c>
    </row>
    <row r="612">
      <c r="A612" s="126" t="s">
        <v>42</v>
      </c>
      <c r="B612" s="126" t="s">
        <v>43</v>
      </c>
      <c r="C612" s="126" t="s">
        <v>23</v>
      </c>
      <c r="D612" s="126"/>
      <c r="E612" s="126"/>
      <c r="F612" s="126"/>
      <c r="G612" s="126"/>
      <c r="H612" s="126" t="n">
        <v>3.4961173</v>
      </c>
      <c r="I612" s="126" t="n">
        <v>67.4549703412725</v>
      </c>
      <c r="J612" s="126" t="n">
        <v>100</v>
      </c>
      <c r="K612" s="126" t="n">
        <v>0</v>
      </c>
    </row>
    <row r="613">
      <c r="A613" s="126" t="s">
        <v>44</v>
      </c>
      <c r="B613" s="126" t="s">
        <v>45</v>
      </c>
      <c r="C613" s="126" t="s">
        <v>22</v>
      </c>
      <c r="D613" s="126" t="n">
        <v>3.8329297</v>
      </c>
      <c r="E613" s="126" t="n">
        <v>69.0203687892052</v>
      </c>
      <c r="F613" s="126" t="n">
        <v>15.0572830723084</v>
      </c>
      <c r="G613" s="126" t="n">
        <v>55.2914796311506</v>
      </c>
      <c r="H613" s="126" t="n">
        <v>21.6227231</v>
      </c>
      <c r="I613" s="126" t="n">
        <v>27.0154146418332</v>
      </c>
      <c r="J613" s="126" t="n">
        <v>84.9427169276916</v>
      </c>
      <c r="K613" s="126" t="n">
        <v>9.80118708707795</v>
      </c>
    </row>
    <row r="614">
      <c r="A614" s="126" t="s">
        <v>46</v>
      </c>
      <c r="B614" s="126" t="s">
        <v>47</v>
      </c>
      <c r="C614" s="126" t="s">
        <v>22</v>
      </c>
      <c r="D614" s="126" t="n">
        <v>77.9454964</v>
      </c>
      <c r="E614" s="126" t="n">
        <v>28.9909767997267</v>
      </c>
      <c r="F614" s="126" t="n">
        <v>32.1396351636997</v>
      </c>
      <c r="G614" s="126" t="n">
        <v>23.2204000722526</v>
      </c>
      <c r="H614" s="126" t="n">
        <v>164.5759137</v>
      </c>
      <c r="I614" s="126" t="n">
        <v>18.1613333524255</v>
      </c>
      <c r="J614" s="126" t="n">
        <v>67.8603648363003</v>
      </c>
      <c r="K614" s="126" t="n">
        <v>10.9975121483304</v>
      </c>
    </row>
    <row r="615">
      <c r="A615" s="126" t="s">
        <v>46</v>
      </c>
      <c r="B615" s="126" t="s">
        <v>47</v>
      </c>
      <c r="C615" s="126" t="s">
        <v>23</v>
      </c>
      <c r="D615" s="126" t="n">
        <v>86.3909179</v>
      </c>
      <c r="E615" s="126" t="n">
        <v>24.8838418107714</v>
      </c>
      <c r="F615" s="126" t="n">
        <v>26.1431280386918</v>
      </c>
      <c r="G615" s="126" t="n">
        <v>28.0612421077382</v>
      </c>
      <c r="H615" s="126" t="n">
        <v>244.0627209</v>
      </c>
      <c r="I615" s="126" t="n">
        <v>25.7239690095453</v>
      </c>
      <c r="J615" s="126" t="n">
        <v>73.8568719613082</v>
      </c>
      <c r="K615" s="126" t="n">
        <v>9.93284207502923</v>
      </c>
    </row>
    <row r="616">
      <c r="A616" s="126" t="s">
        <v>46</v>
      </c>
      <c r="B616" s="126" t="s">
        <v>47</v>
      </c>
      <c r="C616" s="126" t="s">
        <v>24</v>
      </c>
      <c r="D616" s="126" t="n">
        <v>10.7117576</v>
      </c>
      <c r="E616" s="126" t="n">
        <v>71.7727937587683</v>
      </c>
      <c r="F616" s="126" t="n">
        <v>30.8890236940379</v>
      </c>
      <c r="G616" s="126" t="n">
        <v>64.6199758651929</v>
      </c>
      <c r="H616" s="126" t="n">
        <v>23.966443</v>
      </c>
      <c r="I616" s="126" t="n">
        <v>55.8126672075668</v>
      </c>
      <c r="J616" s="126" t="n">
        <v>69.1109763059621</v>
      </c>
      <c r="K616" s="126" t="n">
        <v>28.8817793105884</v>
      </c>
    </row>
    <row r="617">
      <c r="A617" t="s">
        <v>27</v>
      </c>
    </row>
    <row r="618">
      <c r="A618" t="s">
        <v>28</v>
      </c>
    </row>
    <row r="619">
      <c r="A619" t="s">
        <v>29</v>
      </c>
    </row>
    <row r="620">
      <c r="A620" t="s">
        <v>30</v>
      </c>
    </row>
    <row r="621">
      <c r="A621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432</v>
      </c>
    </row>
    <row r="9">
      <c r="A9" t="s">
        <v>433</v>
      </c>
    </row>
    <row r="10">
      <c r="A10" t="s">
        <v>474</v>
      </c>
    </row>
    <row r="11">
      <c r="A11" t="s">
        <v>475</v>
      </c>
    </row>
    <row r="12">
      <c r="A12" s="3" t="s">
        <v>6</v>
      </c>
    </row>
    <row r="13">
      <c r="A13" s="3" t="s">
        <v>476</v>
      </c>
    </row>
    <row r="15">
      <c r="A15" s="4" t="s">
        <v>477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27" t="s">
        <v>20</v>
      </c>
      <c r="B17" s="127" t="s">
        <v>21</v>
      </c>
      <c r="C17" s="127" t="s">
        <v>22</v>
      </c>
      <c r="D17" s="127" t="n">
        <v>3689.6156824</v>
      </c>
      <c r="E17" s="127" t="n">
        <v>11.9653290321987</v>
      </c>
      <c r="F17" s="127" t="n">
        <v>0.649417186100603</v>
      </c>
      <c r="G17" s="127" t="n">
        <v>11.8984876237179</v>
      </c>
      <c r="H17" s="127" t="n">
        <v>564452.9837696</v>
      </c>
      <c r="I17" s="127" t="n">
        <v>1.28017777044104</v>
      </c>
      <c r="J17" s="127" t="n">
        <v>99.3505828138994</v>
      </c>
      <c r="K17" s="127" t="n">
        <v>0.0777759136644609</v>
      </c>
    </row>
    <row r="18">
      <c r="A18" s="127" t="s">
        <v>20</v>
      </c>
      <c r="B18" s="127" t="s">
        <v>21</v>
      </c>
      <c r="C18" s="127" t="s">
        <v>23</v>
      </c>
      <c r="D18" s="127" t="n">
        <v>2748.3405144</v>
      </c>
      <c r="E18" s="127" t="n">
        <v>14.5523770909381</v>
      </c>
      <c r="F18" s="127" t="n">
        <v>0.655937502653121</v>
      </c>
      <c r="G18" s="127" t="n">
        <v>14.5098724848492</v>
      </c>
      <c r="H18" s="127" t="n">
        <v>416245.9239214</v>
      </c>
      <c r="I18" s="127" t="n">
        <v>1.34093068055715</v>
      </c>
      <c r="J18" s="127" t="n">
        <v>99.3440624973469</v>
      </c>
      <c r="K18" s="127" t="n">
        <v>0.0958041103038385</v>
      </c>
    </row>
    <row r="19">
      <c r="A19" s="127" t="s">
        <v>20</v>
      </c>
      <c r="B19" s="127" t="s">
        <v>21</v>
      </c>
      <c r="C19" s="127" t="s">
        <v>24</v>
      </c>
      <c r="D19" s="127" t="n">
        <v>1280.9451763</v>
      </c>
      <c r="E19" s="127" t="n">
        <v>20.261635555067</v>
      </c>
      <c r="F19" s="127" t="n">
        <v>1.2929351005324</v>
      </c>
      <c r="G19" s="127" t="n">
        <v>20.0003803730869</v>
      </c>
      <c r="H19" s="127" t="n">
        <v>97791.7132868</v>
      </c>
      <c r="I19" s="127" t="n">
        <v>2.68892175760288</v>
      </c>
      <c r="J19" s="127" t="n">
        <v>98.7070648994676</v>
      </c>
      <c r="K19" s="127" t="n">
        <v>0.261979158581006</v>
      </c>
    </row>
    <row r="20">
      <c r="A20" s="127" t="s">
        <v>20</v>
      </c>
      <c r="B20" s="127" t="s">
        <v>26</v>
      </c>
      <c r="C20" s="127" t="s">
        <v>22</v>
      </c>
      <c r="D20" s="127" t="n">
        <v>3689.6156824</v>
      </c>
      <c r="E20" s="127" t="n">
        <v>11.9653290321987</v>
      </c>
      <c r="F20" s="127" t="n">
        <v>0.649417186100603</v>
      </c>
      <c r="G20" s="127" t="n">
        <v>11.8984876237179</v>
      </c>
      <c r="H20" s="127" t="n">
        <v>564452.9837696</v>
      </c>
      <c r="I20" s="127" t="n">
        <v>1.28017777044104</v>
      </c>
      <c r="J20" s="127" t="n">
        <v>99.3505828138994</v>
      </c>
      <c r="K20" s="127" t="n">
        <v>0.0777759136644609</v>
      </c>
    </row>
    <row r="21">
      <c r="A21" s="127" t="s">
        <v>20</v>
      </c>
      <c r="B21" s="127" t="s">
        <v>26</v>
      </c>
      <c r="C21" s="127" t="s">
        <v>23</v>
      </c>
      <c r="D21" s="127" t="n">
        <v>2748.3405144</v>
      </c>
      <c r="E21" s="127" t="n">
        <v>14.5523770909381</v>
      </c>
      <c r="F21" s="127" t="n">
        <v>0.655937502653121</v>
      </c>
      <c r="G21" s="127" t="n">
        <v>14.5098724848492</v>
      </c>
      <c r="H21" s="127" t="n">
        <v>416245.9239214</v>
      </c>
      <c r="I21" s="127" t="n">
        <v>1.34093068055715</v>
      </c>
      <c r="J21" s="127" t="n">
        <v>99.3440624973469</v>
      </c>
      <c r="K21" s="127" t="n">
        <v>0.0958041103038385</v>
      </c>
    </row>
    <row r="22">
      <c r="A22" s="127" t="s">
        <v>20</v>
      </c>
      <c r="B22" s="127" t="s">
        <v>26</v>
      </c>
      <c r="C22" s="127" t="s">
        <v>24</v>
      </c>
      <c r="D22" s="127" t="n">
        <v>1280.9451763</v>
      </c>
      <c r="E22" s="127" t="n">
        <v>20.261635555067</v>
      </c>
      <c r="F22" s="127" t="n">
        <v>1.2929351005324</v>
      </c>
      <c r="G22" s="127" t="n">
        <v>20.0003803730869</v>
      </c>
      <c r="H22" s="127" t="n">
        <v>97791.7132868</v>
      </c>
      <c r="I22" s="127" t="n">
        <v>2.68892175760288</v>
      </c>
      <c r="J22" s="127" t="n">
        <v>98.7070648994676</v>
      </c>
      <c r="K22" s="127" t="n">
        <v>0.261979158581006</v>
      </c>
    </row>
    <row r="23">
      <c r="A23" t="s">
        <v>27</v>
      </c>
    </row>
    <row r="24">
      <c r="A24" t="s">
        <v>28</v>
      </c>
    </row>
    <row r="25">
      <c r="A25" t="s">
        <v>29</v>
      </c>
    </row>
    <row r="26">
      <c r="A26" t="s">
        <v>30</v>
      </c>
    </row>
    <row r="27">
      <c r="A27" t="s">
        <v>31</v>
      </c>
    </row>
    <row r="30">
      <c r="K30" s="7" t="str">
        <f>=HYPERLINK("#'Indice'!A1", "Ir al índice")</f>
      </c>
    </row>
    <row r="31">
      <c r="A31" s="4" t="s">
        <v>478</v>
      </c>
    </row>
    <row r="32">
      <c r="A32" s="5" t="s">
        <v>33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  <c r="H32" s="5" t="s">
        <v>16</v>
      </c>
      <c r="I32" s="5" t="s">
        <v>17</v>
      </c>
      <c r="J32" s="5" t="s">
        <v>18</v>
      </c>
      <c r="K32" s="5" t="s">
        <v>19</v>
      </c>
    </row>
    <row r="33">
      <c r="A33" s="128" t="s">
        <v>20</v>
      </c>
      <c r="B33" s="128" t="s">
        <v>21</v>
      </c>
      <c r="C33" s="128" t="s">
        <v>22</v>
      </c>
      <c r="D33" s="128" t="n">
        <v>3689.6156824</v>
      </c>
      <c r="E33" s="128" t="n">
        <v>11.9653290321987</v>
      </c>
      <c r="F33" s="128" t="n">
        <v>0.649417186100603</v>
      </c>
      <c r="G33" s="128" t="n">
        <v>11.8984876237179</v>
      </c>
      <c r="H33" s="128" t="n">
        <v>564452.9837696</v>
      </c>
      <c r="I33" s="128" t="n">
        <v>1.28017777044104</v>
      </c>
      <c r="J33" s="128" t="n">
        <v>99.3505828138994</v>
      </c>
      <c r="K33" s="128" t="n">
        <v>0.0777759136644609</v>
      </c>
    </row>
    <row r="34">
      <c r="A34" s="128" t="s">
        <v>20</v>
      </c>
      <c r="B34" s="128" t="s">
        <v>21</v>
      </c>
      <c r="C34" s="128" t="s">
        <v>23</v>
      </c>
      <c r="D34" s="128" t="n">
        <v>2748.3405144</v>
      </c>
      <c r="E34" s="128" t="n">
        <v>14.5523770909381</v>
      </c>
      <c r="F34" s="128" t="n">
        <v>0.655937502653121</v>
      </c>
      <c r="G34" s="128" t="n">
        <v>14.5098724848492</v>
      </c>
      <c r="H34" s="128" t="n">
        <v>416245.9239214</v>
      </c>
      <c r="I34" s="128" t="n">
        <v>1.34093068055715</v>
      </c>
      <c r="J34" s="128" t="n">
        <v>99.3440624973469</v>
      </c>
      <c r="K34" s="128" t="n">
        <v>0.0958041103038385</v>
      </c>
    </row>
    <row r="35">
      <c r="A35" s="128" t="s">
        <v>20</v>
      </c>
      <c r="B35" s="128" t="s">
        <v>21</v>
      </c>
      <c r="C35" s="128" t="s">
        <v>24</v>
      </c>
      <c r="D35" s="128" t="n">
        <v>1280.9451763</v>
      </c>
      <c r="E35" s="128" t="n">
        <v>20.261635555067</v>
      </c>
      <c r="F35" s="128" t="n">
        <v>1.2929351005324</v>
      </c>
      <c r="G35" s="128" t="n">
        <v>20.0003803730869</v>
      </c>
      <c r="H35" s="128" t="n">
        <v>97791.7132868</v>
      </c>
      <c r="I35" s="128" t="n">
        <v>2.68892175760288</v>
      </c>
      <c r="J35" s="128" t="n">
        <v>98.7070648994676</v>
      </c>
      <c r="K35" s="128" t="n">
        <v>0.261979158581006</v>
      </c>
    </row>
    <row r="36">
      <c r="A36" s="128" t="s">
        <v>34</v>
      </c>
      <c r="B36" s="128" t="s">
        <v>35</v>
      </c>
      <c r="C36" s="128" t="s">
        <v>22</v>
      </c>
      <c r="D36" s="128" t="n">
        <v>115.2859313</v>
      </c>
      <c r="E36" s="128" t="n">
        <v>70.1658068872141</v>
      </c>
      <c r="F36" s="128" t="n">
        <v>1.68278015639352</v>
      </c>
      <c r="G36" s="128" t="n">
        <v>67.7917943110708</v>
      </c>
      <c r="H36" s="128" t="n">
        <v>6735.6346041</v>
      </c>
      <c r="I36" s="128" t="n">
        <v>14.464443705528</v>
      </c>
      <c r="J36" s="128" t="n">
        <v>98.3172198436065</v>
      </c>
      <c r="K36" s="128" t="n">
        <v>1.16031236862115</v>
      </c>
    </row>
    <row r="37">
      <c r="A37" s="128" t="s">
        <v>34</v>
      </c>
      <c r="B37" s="128" t="s">
        <v>35</v>
      </c>
      <c r="C37" s="128" t="s">
        <v>23</v>
      </c>
      <c r="D37" s="128" t="n">
        <v>6.431284</v>
      </c>
      <c r="E37" s="128" t="n">
        <v>99.9999999999999</v>
      </c>
      <c r="F37" s="128" t="n">
        <v>0.13468740916165</v>
      </c>
      <c r="G37" s="128" t="n">
        <v>100.544223414216</v>
      </c>
      <c r="H37" s="128" t="n">
        <v>4768.5391754</v>
      </c>
      <c r="I37" s="128" t="n">
        <v>14.141159271246</v>
      </c>
      <c r="J37" s="128" t="n">
        <v>99.8653125908384</v>
      </c>
      <c r="K37" s="128" t="n">
        <v>0.135603049812845</v>
      </c>
    </row>
    <row r="38">
      <c r="A38" s="128" t="s">
        <v>34</v>
      </c>
      <c r="B38" s="128" t="s">
        <v>35</v>
      </c>
      <c r="C38" s="128" t="s">
        <v>24</v>
      </c>
      <c r="D38" s="128" t="n">
        <v>9.5457609</v>
      </c>
      <c r="E38" s="128" t="n">
        <v>100</v>
      </c>
      <c r="F38" s="128" t="n">
        <v>0.676009682418882</v>
      </c>
      <c r="G38" s="128" t="n">
        <v>101.263797065044</v>
      </c>
      <c r="H38" s="128" t="n">
        <v>1402.5288215</v>
      </c>
      <c r="I38" s="128" t="n">
        <v>22.6278059588385</v>
      </c>
      <c r="J38" s="128" t="n">
        <v>99.3239903175811</v>
      </c>
      <c r="K38" s="128" t="n">
        <v>0.689212214245415</v>
      </c>
    </row>
    <row r="39">
      <c r="A39" s="128" t="s">
        <v>36</v>
      </c>
      <c r="B39" s="128" t="s">
        <v>37</v>
      </c>
      <c r="C39" s="128" t="s">
        <v>22</v>
      </c>
      <c r="D39" s="128" t="n">
        <v>17.3906636</v>
      </c>
      <c r="E39" s="128" t="n">
        <v>99.9999999999998</v>
      </c>
      <c r="F39" s="128" t="n">
        <v>0.844595546858014</v>
      </c>
      <c r="G39" s="128" t="n">
        <v>97.6615683484615</v>
      </c>
      <c r="H39" s="128" t="n">
        <v>2041.6615851</v>
      </c>
      <c r="I39" s="128" t="n">
        <v>12.886165933865</v>
      </c>
      <c r="J39" s="128" t="n">
        <v>99.155404453142</v>
      </c>
      <c r="K39" s="128" t="n">
        <v>0.831871204410849</v>
      </c>
    </row>
    <row r="40">
      <c r="A40" s="128" t="s">
        <v>36</v>
      </c>
      <c r="B40" s="128" t="s">
        <v>37</v>
      </c>
      <c r="C40" s="128" t="s">
        <v>23</v>
      </c>
      <c r="D40" s="128"/>
      <c r="E40" s="128"/>
      <c r="F40" s="128"/>
      <c r="G40" s="128"/>
      <c r="H40" s="128" t="n">
        <v>1072.0631003</v>
      </c>
      <c r="I40" s="128" t="n">
        <v>14.6391463000151</v>
      </c>
      <c r="J40" s="128" t="n">
        <v>100</v>
      </c>
      <c r="K40" s="128" t="n">
        <v>0.00000000000000162527172831329</v>
      </c>
    </row>
    <row r="41">
      <c r="A41" s="128" t="s">
        <v>36</v>
      </c>
      <c r="B41" s="128" t="s">
        <v>37</v>
      </c>
      <c r="C41" s="128" t="s">
        <v>24</v>
      </c>
      <c r="D41" s="128"/>
      <c r="E41" s="128"/>
      <c r="F41" s="128"/>
      <c r="G41" s="128"/>
      <c r="H41" s="128" t="n">
        <v>177.9827213</v>
      </c>
      <c r="I41" s="128" t="n">
        <v>31.2438662929137</v>
      </c>
      <c r="J41" s="128" t="n">
        <v>100</v>
      </c>
      <c r="K41" s="128" t="n">
        <v>0.00000000000000346876597367027</v>
      </c>
    </row>
    <row r="42">
      <c r="A42" s="128" t="s">
        <v>38</v>
      </c>
      <c r="B42" s="128" t="s">
        <v>39</v>
      </c>
      <c r="C42" s="128" t="s">
        <v>22</v>
      </c>
      <c r="D42" s="128" t="n">
        <v>1.131677</v>
      </c>
      <c r="E42" s="128" t="n">
        <v>100</v>
      </c>
      <c r="F42" s="128" t="n">
        <v>0.0148070356094323</v>
      </c>
      <c r="G42" s="128" t="n">
        <v>100.730710864749</v>
      </c>
      <c r="H42" s="128" t="n">
        <v>7641.7012968</v>
      </c>
      <c r="I42" s="128" t="n">
        <v>12.1311192352974</v>
      </c>
      <c r="J42" s="128" t="n">
        <v>99.9851929643906</v>
      </c>
      <c r="K42" s="128" t="n">
        <v>0.0149174410581872</v>
      </c>
    </row>
    <row r="43">
      <c r="A43" s="128" t="s">
        <v>38</v>
      </c>
      <c r="B43" s="128" t="s">
        <v>39</v>
      </c>
      <c r="C43" s="128" t="s">
        <v>23</v>
      </c>
      <c r="D43" s="128"/>
      <c r="E43" s="128"/>
      <c r="F43" s="128"/>
      <c r="G43" s="128"/>
      <c r="H43" s="128" t="n">
        <v>4933.456224</v>
      </c>
      <c r="I43" s="128" t="n">
        <v>13.8003382451314</v>
      </c>
      <c r="J43" s="128" t="n">
        <v>100</v>
      </c>
      <c r="K43" s="128" t="n">
        <v>0</v>
      </c>
    </row>
    <row r="44">
      <c r="A44" s="128" t="s">
        <v>38</v>
      </c>
      <c r="B44" s="128" t="s">
        <v>39</v>
      </c>
      <c r="C44" s="128" t="s">
        <v>24</v>
      </c>
      <c r="D44" s="128"/>
      <c r="E44" s="128"/>
      <c r="F44" s="128"/>
      <c r="G44" s="128"/>
      <c r="H44" s="128" t="n">
        <v>1142.1535141</v>
      </c>
      <c r="I44" s="128" t="n">
        <v>28.4523000949486</v>
      </c>
      <c r="J44" s="128" t="n">
        <v>100</v>
      </c>
      <c r="K44" s="128" t="n">
        <v>0</v>
      </c>
    </row>
    <row r="45">
      <c r="A45" s="128" t="s">
        <v>40</v>
      </c>
      <c r="B45" s="128" t="s">
        <v>41</v>
      </c>
      <c r="C45" s="128" t="s">
        <v>22</v>
      </c>
      <c r="D45" s="128" t="n">
        <v>9.1737058</v>
      </c>
      <c r="E45" s="128" t="n">
        <v>99.9999999999999</v>
      </c>
      <c r="F45" s="128" t="n">
        <v>0.719732167306565</v>
      </c>
      <c r="G45" s="128" t="n">
        <v>99.3753203063345</v>
      </c>
      <c r="H45" s="128" t="n">
        <v>1265.426238</v>
      </c>
      <c r="I45" s="128" t="n">
        <v>13.1658745897024</v>
      </c>
      <c r="J45" s="128" t="n">
        <v>99.2802678326935</v>
      </c>
      <c r="K45" s="128" t="n">
        <v>0.720421250085601</v>
      </c>
    </row>
    <row r="46">
      <c r="A46" s="128" t="s">
        <v>40</v>
      </c>
      <c r="B46" s="128" t="s">
        <v>41</v>
      </c>
      <c r="C46" s="128" t="s">
        <v>23</v>
      </c>
      <c r="D46" s="128" t="n">
        <v>8.0056909</v>
      </c>
      <c r="E46" s="128" t="n">
        <v>100</v>
      </c>
      <c r="F46" s="128" t="n">
        <v>0.814293474204065</v>
      </c>
      <c r="G46" s="128" t="n">
        <v>99.1316989474995</v>
      </c>
      <c r="H46" s="128" t="n">
        <v>975.1399628</v>
      </c>
      <c r="I46" s="128" t="n">
        <v>13.0831822315008</v>
      </c>
      <c r="J46" s="128" t="n">
        <v>99.1857065257959</v>
      </c>
      <c r="K46" s="128" t="n">
        <v>0.813850083516992</v>
      </c>
    </row>
    <row r="47">
      <c r="A47" s="128" t="s">
        <v>40</v>
      </c>
      <c r="B47" s="128" t="s">
        <v>41</v>
      </c>
      <c r="C47" s="128" t="s">
        <v>24</v>
      </c>
      <c r="D47" s="128"/>
      <c r="E47" s="128"/>
      <c r="F47" s="128"/>
      <c r="G47" s="128"/>
      <c r="H47" s="128" t="n">
        <v>396.3644044</v>
      </c>
      <c r="I47" s="128" t="n">
        <v>30.6691448267422</v>
      </c>
      <c r="J47" s="128" t="n">
        <v>100</v>
      </c>
      <c r="K47" s="128" t="n">
        <v>0</v>
      </c>
    </row>
    <row r="48">
      <c r="A48" s="128" t="s">
        <v>42</v>
      </c>
      <c r="B48" s="128" t="s">
        <v>43</v>
      </c>
      <c r="C48" s="128" t="s">
        <v>22</v>
      </c>
      <c r="D48" s="128"/>
      <c r="E48" s="128"/>
      <c r="F48" s="128"/>
      <c r="G48" s="128"/>
      <c r="H48" s="128" t="n">
        <v>7270.8129513</v>
      </c>
      <c r="I48" s="128" t="n">
        <v>17.1588280083438</v>
      </c>
      <c r="J48" s="128" t="n">
        <v>100</v>
      </c>
      <c r="K48" s="128" t="n">
        <v>0</v>
      </c>
    </row>
    <row r="49">
      <c r="A49" s="128" t="s">
        <v>42</v>
      </c>
      <c r="B49" s="128" t="s">
        <v>43</v>
      </c>
      <c r="C49" s="128" t="s">
        <v>23</v>
      </c>
      <c r="D49" s="128"/>
      <c r="E49" s="128"/>
      <c r="F49" s="128"/>
      <c r="G49" s="128"/>
      <c r="H49" s="128" t="n">
        <v>4936.0363423</v>
      </c>
      <c r="I49" s="128" t="n">
        <v>13.2490707366464</v>
      </c>
      <c r="J49" s="128" t="n">
        <v>100</v>
      </c>
      <c r="K49" s="128" t="n">
        <v>0</v>
      </c>
    </row>
    <row r="50">
      <c r="A50" s="128" t="s">
        <v>42</v>
      </c>
      <c r="B50" s="128" t="s">
        <v>43</v>
      </c>
      <c r="C50" s="128" t="s">
        <v>24</v>
      </c>
      <c r="D50" s="128"/>
      <c r="E50" s="128"/>
      <c r="F50" s="128"/>
      <c r="G50" s="128"/>
      <c r="H50" s="128" t="n">
        <v>715.3700032</v>
      </c>
      <c r="I50" s="128" t="n">
        <v>30.0886766861842</v>
      </c>
      <c r="J50" s="128" t="n">
        <v>100</v>
      </c>
      <c r="K50" s="128" t="n">
        <v>0</v>
      </c>
    </row>
    <row r="51">
      <c r="A51" s="128" t="s">
        <v>44</v>
      </c>
      <c r="B51" s="128" t="s">
        <v>45</v>
      </c>
      <c r="C51" s="128" t="s">
        <v>22</v>
      </c>
      <c r="D51" s="128" t="n">
        <v>681.8819983</v>
      </c>
      <c r="E51" s="128" t="n">
        <v>70.4518179695948</v>
      </c>
      <c r="F51" s="128" t="n">
        <v>2.82025321918506</v>
      </c>
      <c r="G51" s="128" t="n">
        <v>69.6449307744373</v>
      </c>
      <c r="H51" s="128" t="n">
        <v>23496.1596634</v>
      </c>
      <c r="I51" s="128" t="n">
        <v>10.3119681238417</v>
      </c>
      <c r="J51" s="128" t="n">
        <v>97.1797467808149</v>
      </c>
      <c r="K51" s="128" t="n">
        <v>2.0211653839718</v>
      </c>
    </row>
    <row r="52">
      <c r="A52" s="128" t="s">
        <v>44</v>
      </c>
      <c r="B52" s="128" t="s">
        <v>45</v>
      </c>
      <c r="C52" s="128" t="s">
        <v>23</v>
      </c>
      <c r="D52" s="128"/>
      <c r="E52" s="128"/>
      <c r="F52" s="128"/>
      <c r="G52" s="128"/>
      <c r="H52" s="128" t="n">
        <v>8782.7444496</v>
      </c>
      <c r="I52" s="128" t="n">
        <v>22.906494818441</v>
      </c>
      <c r="J52" s="128" t="n">
        <v>100</v>
      </c>
      <c r="K52" s="128" t="n">
        <v>0.00000000000000254313179608901</v>
      </c>
    </row>
    <row r="53">
      <c r="A53" s="128" t="s">
        <v>44</v>
      </c>
      <c r="B53" s="128" t="s">
        <v>45</v>
      </c>
      <c r="C53" s="128" t="s">
        <v>24</v>
      </c>
      <c r="D53" s="128"/>
      <c r="E53" s="128"/>
      <c r="F53" s="128"/>
      <c r="G53" s="128"/>
      <c r="H53" s="128" t="n">
        <v>2437.8527751</v>
      </c>
      <c r="I53" s="128" t="n">
        <v>38.1748645230849</v>
      </c>
      <c r="J53" s="128" t="n">
        <v>100</v>
      </c>
      <c r="K53" s="128" t="n">
        <v>0.00000000000000423826135554748</v>
      </c>
    </row>
    <row r="54">
      <c r="A54" s="128" t="s">
        <v>46</v>
      </c>
      <c r="B54" s="128" t="s">
        <v>47</v>
      </c>
      <c r="C54" s="128" t="s">
        <v>22</v>
      </c>
      <c r="D54" s="128" t="n">
        <v>4.9891752</v>
      </c>
      <c r="E54" s="128" t="n">
        <v>99.9999999999999</v>
      </c>
      <c r="F54" s="128" t="n">
        <v>0.533260229047822</v>
      </c>
      <c r="G54" s="128" t="n">
        <v>100.324166456814</v>
      </c>
      <c r="H54" s="128" t="n">
        <v>930.6094178</v>
      </c>
      <c r="I54" s="128" t="n">
        <v>14.9260489811315</v>
      </c>
      <c r="J54" s="128" t="n">
        <v>99.4667397709522</v>
      </c>
      <c r="K54" s="128" t="n">
        <v>0.537857057615317</v>
      </c>
    </row>
    <row r="55">
      <c r="A55" s="128" t="s">
        <v>46</v>
      </c>
      <c r="B55" s="128" t="s">
        <v>47</v>
      </c>
      <c r="C55" s="128" t="s">
        <v>23</v>
      </c>
      <c r="D55" s="128" t="n">
        <v>32.4708413</v>
      </c>
      <c r="E55" s="128" t="n">
        <v>56.5013315602533</v>
      </c>
      <c r="F55" s="128" t="n">
        <v>3.30143092369548</v>
      </c>
      <c r="G55" s="128" t="n">
        <v>55.5192136528687</v>
      </c>
      <c r="H55" s="128" t="n">
        <v>951.0675713</v>
      </c>
      <c r="I55" s="128" t="n">
        <v>12.6223578156318</v>
      </c>
      <c r="J55" s="128" t="n">
        <v>96.6985690763045</v>
      </c>
      <c r="K55" s="128" t="n">
        <v>1.89550735407678</v>
      </c>
    </row>
    <row r="56">
      <c r="A56" s="128" t="s">
        <v>46</v>
      </c>
      <c r="B56" s="128" t="s">
        <v>47</v>
      </c>
      <c r="C56" s="128" t="s">
        <v>24</v>
      </c>
      <c r="D56" s="128"/>
      <c r="E56" s="128"/>
      <c r="F56" s="128"/>
      <c r="G56" s="128"/>
      <c r="H56" s="128" t="n">
        <v>93.1196459</v>
      </c>
      <c r="I56" s="128" t="n">
        <v>29.7020733747627</v>
      </c>
      <c r="J56" s="128" t="n">
        <v>100</v>
      </c>
      <c r="K56" s="128" t="n">
        <v>0</v>
      </c>
    </row>
    <row r="57">
      <c r="A57" t="s">
        <v>27</v>
      </c>
    </row>
    <row r="58">
      <c r="A58" t="s">
        <v>28</v>
      </c>
    </row>
    <row r="59">
      <c r="A59" t="s">
        <v>29</v>
      </c>
    </row>
    <row r="60">
      <c r="A60" t="s">
        <v>30</v>
      </c>
    </row>
    <row r="61">
      <c r="A61" t="s">
        <v>31</v>
      </c>
    </row>
    <row r="64">
      <c r="K64" s="7" t="str">
        <f>=HYPERLINK("#'Indice'!A1", "Ir al índice")</f>
      </c>
    </row>
    <row r="65">
      <c r="A65" s="4" t="s">
        <v>479</v>
      </c>
    </row>
    <row r="66">
      <c r="A66" s="5" t="s">
        <v>33</v>
      </c>
      <c r="B66" s="5" t="s">
        <v>10</v>
      </c>
      <c r="C66" s="5" t="s">
        <v>11</v>
      </c>
      <c r="D66" s="5" t="s">
        <v>12</v>
      </c>
      <c r="E66" s="5" t="s">
        <v>13</v>
      </c>
      <c r="F66" s="5" t="s">
        <v>14</v>
      </c>
      <c r="G66" s="5" t="s">
        <v>15</v>
      </c>
      <c r="H66" s="5" t="s">
        <v>16</v>
      </c>
      <c r="I66" s="5" t="s">
        <v>17</v>
      </c>
      <c r="J66" s="5" t="s">
        <v>18</v>
      </c>
      <c r="K66" s="5" t="s">
        <v>19</v>
      </c>
    </row>
    <row r="67">
      <c r="A67" s="129" t="s">
        <v>20</v>
      </c>
      <c r="B67" s="129" t="s">
        <v>21</v>
      </c>
      <c r="C67" s="129" t="s">
        <v>22</v>
      </c>
      <c r="D67" s="129" t="n">
        <v>3689.6156824</v>
      </c>
      <c r="E67" s="129" t="n">
        <v>11.9653290321987</v>
      </c>
      <c r="F67" s="129" t="n">
        <v>0.649417186100603</v>
      </c>
      <c r="G67" s="129" t="n">
        <v>11.8984876237179</v>
      </c>
      <c r="H67" s="129" t="n">
        <v>564452.9837696</v>
      </c>
      <c r="I67" s="129" t="n">
        <v>1.28017777044104</v>
      </c>
      <c r="J67" s="129" t="n">
        <v>99.3505828138994</v>
      </c>
      <c r="K67" s="129" t="n">
        <v>0.0777759136644609</v>
      </c>
    </row>
    <row r="68">
      <c r="A68" s="129" t="s">
        <v>20</v>
      </c>
      <c r="B68" s="129" t="s">
        <v>21</v>
      </c>
      <c r="C68" s="129" t="s">
        <v>23</v>
      </c>
      <c r="D68" s="129" t="n">
        <v>2748.3405144</v>
      </c>
      <c r="E68" s="129" t="n">
        <v>14.5523770909381</v>
      </c>
      <c r="F68" s="129" t="n">
        <v>0.655937502653121</v>
      </c>
      <c r="G68" s="129" t="n">
        <v>14.5098724848492</v>
      </c>
      <c r="H68" s="129" t="n">
        <v>416245.9239214</v>
      </c>
      <c r="I68" s="129" t="n">
        <v>1.34093068055715</v>
      </c>
      <c r="J68" s="129" t="n">
        <v>99.3440624973469</v>
      </c>
      <c r="K68" s="129" t="n">
        <v>0.0958041103038385</v>
      </c>
    </row>
    <row r="69">
      <c r="A69" s="129" t="s">
        <v>20</v>
      </c>
      <c r="B69" s="129" t="s">
        <v>21</v>
      </c>
      <c r="C69" s="129" t="s">
        <v>24</v>
      </c>
      <c r="D69" s="129" t="n">
        <v>1280.9451763</v>
      </c>
      <c r="E69" s="129" t="n">
        <v>20.261635555067</v>
      </c>
      <c r="F69" s="129" t="n">
        <v>1.2929351005324</v>
      </c>
      <c r="G69" s="129" t="n">
        <v>20.0003803730869</v>
      </c>
      <c r="H69" s="129" t="n">
        <v>97791.7132868</v>
      </c>
      <c r="I69" s="129" t="n">
        <v>2.68892175760288</v>
      </c>
      <c r="J69" s="129" t="n">
        <v>98.7070648994676</v>
      </c>
      <c r="K69" s="129" t="n">
        <v>0.261979158581006</v>
      </c>
    </row>
    <row r="70">
      <c r="A70" s="129" t="s">
        <v>49</v>
      </c>
      <c r="B70" s="129" t="s">
        <v>50</v>
      </c>
      <c r="C70" s="129" t="s">
        <v>22</v>
      </c>
      <c r="D70" s="129"/>
      <c r="E70" s="129"/>
      <c r="F70" s="129"/>
      <c r="G70" s="129"/>
      <c r="H70" s="129" t="n">
        <v>233.3555156</v>
      </c>
      <c r="I70" s="129" t="n">
        <v>13.9340088641496</v>
      </c>
      <c r="J70" s="129" t="n">
        <v>100</v>
      </c>
      <c r="K70" s="129" t="n">
        <v>0</v>
      </c>
    </row>
    <row r="71">
      <c r="A71" s="129" t="s">
        <v>49</v>
      </c>
      <c r="B71" s="129" t="s">
        <v>50</v>
      </c>
      <c r="C71" s="129" t="s">
        <v>23</v>
      </c>
      <c r="D71" s="129"/>
      <c r="E71" s="129"/>
      <c r="F71" s="129"/>
      <c r="G71" s="129"/>
      <c r="H71" s="129" t="n">
        <v>69.2247364</v>
      </c>
      <c r="I71" s="129" t="n">
        <v>33.2279567957411</v>
      </c>
      <c r="J71" s="129" t="n">
        <v>100</v>
      </c>
      <c r="K71" s="129" t="n">
        <v>0</v>
      </c>
    </row>
    <row r="72">
      <c r="A72" s="129" t="s">
        <v>49</v>
      </c>
      <c r="B72" s="129" t="s">
        <v>50</v>
      </c>
      <c r="C72" s="129" t="s">
        <v>24</v>
      </c>
      <c r="D72" s="129"/>
      <c r="E72" s="129"/>
      <c r="F72" s="129"/>
      <c r="G72" s="129"/>
      <c r="H72" s="129" t="n">
        <v>41.4605906</v>
      </c>
      <c r="I72" s="129" t="n">
        <v>45.2058059281725</v>
      </c>
      <c r="J72" s="129" t="n">
        <v>100</v>
      </c>
      <c r="K72" s="129" t="n">
        <v>0</v>
      </c>
    </row>
    <row r="73">
      <c r="A73" s="129" t="s">
        <v>51</v>
      </c>
      <c r="B73" s="129" t="s">
        <v>52</v>
      </c>
      <c r="C73" s="129" t="s">
        <v>22</v>
      </c>
      <c r="D73" s="129" t="n">
        <v>34.5595361</v>
      </c>
      <c r="E73" s="129" t="n">
        <v>100</v>
      </c>
      <c r="F73" s="129" t="n">
        <v>0.673574953304204</v>
      </c>
      <c r="G73" s="129" t="n">
        <v>101.610374228149</v>
      </c>
      <c r="H73" s="129" t="n">
        <v>5096.2037042</v>
      </c>
      <c r="I73" s="129" t="n">
        <v>13.0130594361857</v>
      </c>
      <c r="J73" s="129" t="n">
        <v>99.3264250466958</v>
      </c>
      <c r="K73" s="129" t="n">
        <v>0.68906338916126</v>
      </c>
    </row>
    <row r="74">
      <c r="A74" s="129" t="s">
        <v>51</v>
      </c>
      <c r="B74" s="129" t="s">
        <v>52</v>
      </c>
      <c r="C74" s="129" t="s">
        <v>23</v>
      </c>
      <c r="D74" s="129"/>
      <c r="E74" s="129"/>
      <c r="F74" s="129"/>
      <c r="G74" s="129"/>
      <c r="H74" s="129" t="n">
        <v>1527.0790535</v>
      </c>
      <c r="I74" s="129" t="n">
        <v>19.7655690392801</v>
      </c>
      <c r="J74" s="129" t="n">
        <v>100</v>
      </c>
      <c r="K74" s="129" t="n">
        <v>0.00000000000000219441898422269</v>
      </c>
    </row>
    <row r="75">
      <c r="A75" s="129" t="s">
        <v>51</v>
      </c>
      <c r="B75" s="129" t="s">
        <v>52</v>
      </c>
      <c r="C75" s="129" t="s">
        <v>24</v>
      </c>
      <c r="D75" s="129"/>
      <c r="E75" s="129"/>
      <c r="F75" s="129"/>
      <c r="G75" s="129"/>
      <c r="H75" s="129" t="n">
        <v>609.4925091</v>
      </c>
      <c r="I75" s="129" t="n">
        <v>29.7365210582552</v>
      </c>
      <c r="J75" s="129" t="n">
        <v>100</v>
      </c>
      <c r="K75" s="129" t="n">
        <v>0</v>
      </c>
    </row>
    <row r="76">
      <c r="A76" s="129" t="s">
        <v>34</v>
      </c>
      <c r="B76" s="129" t="s">
        <v>35</v>
      </c>
      <c r="C76" s="129" t="s">
        <v>22</v>
      </c>
      <c r="D76" s="129" t="n">
        <v>115.2859313</v>
      </c>
      <c r="E76" s="129" t="n">
        <v>70.1658068872141</v>
      </c>
      <c r="F76" s="129" t="n">
        <v>1.77454250478468</v>
      </c>
      <c r="G76" s="129" t="n">
        <v>67.7385418681408</v>
      </c>
      <c r="H76" s="129" t="n">
        <v>6381.3705866</v>
      </c>
      <c r="I76" s="129" t="n">
        <v>15.2189191775397</v>
      </c>
      <c r="J76" s="129" t="n">
        <v>98.2254574952153</v>
      </c>
      <c r="K76" s="129" t="n">
        <v>1.22376545574255</v>
      </c>
    </row>
    <row r="77">
      <c r="A77" s="129" t="s">
        <v>34</v>
      </c>
      <c r="B77" s="129" t="s">
        <v>35</v>
      </c>
      <c r="C77" s="129" t="s">
        <v>23</v>
      </c>
      <c r="D77" s="129"/>
      <c r="E77" s="129"/>
      <c r="F77" s="129"/>
      <c r="G77" s="129"/>
      <c r="H77" s="129" t="n">
        <v>4264.9399397</v>
      </c>
      <c r="I77" s="129" t="n">
        <v>15.6532975911487</v>
      </c>
      <c r="J77" s="129" t="n">
        <v>100</v>
      </c>
      <c r="K77" s="129" t="n">
        <v>0</v>
      </c>
    </row>
    <row r="78">
      <c r="A78" s="129" t="s">
        <v>34</v>
      </c>
      <c r="B78" s="129" t="s">
        <v>35</v>
      </c>
      <c r="C78" s="129" t="s">
        <v>24</v>
      </c>
      <c r="D78" s="129"/>
      <c r="E78" s="129"/>
      <c r="F78" s="129"/>
      <c r="G78" s="129"/>
      <c r="H78" s="129" t="n">
        <v>1325.0955498</v>
      </c>
      <c r="I78" s="129" t="n">
        <v>23.8284771691423</v>
      </c>
      <c r="J78" s="129" t="n">
        <v>100</v>
      </c>
      <c r="K78" s="129" t="n">
        <v>0</v>
      </c>
    </row>
    <row r="79">
      <c r="A79" s="129" t="s">
        <v>36</v>
      </c>
      <c r="B79" s="129" t="s">
        <v>37</v>
      </c>
      <c r="C79" s="129" t="s">
        <v>22</v>
      </c>
      <c r="D79" s="129" t="n">
        <v>17.3906636</v>
      </c>
      <c r="E79" s="129" t="n">
        <v>99.9999999999998</v>
      </c>
      <c r="F79" s="129" t="n">
        <v>1.0644618598364</v>
      </c>
      <c r="G79" s="129" t="n">
        <v>97.220524285382</v>
      </c>
      <c r="H79" s="129" t="n">
        <v>1616.3610241</v>
      </c>
      <c r="I79" s="129" t="n">
        <v>15.6135956107429</v>
      </c>
      <c r="J79" s="129" t="n">
        <v>98.9355381401636</v>
      </c>
      <c r="K79" s="129" t="n">
        <v>1.04600977606727</v>
      </c>
    </row>
    <row r="80">
      <c r="A80" s="129" t="s">
        <v>36</v>
      </c>
      <c r="B80" s="129" t="s">
        <v>37</v>
      </c>
      <c r="C80" s="129" t="s">
        <v>23</v>
      </c>
      <c r="D80" s="129"/>
      <c r="E80" s="129"/>
      <c r="F80" s="129"/>
      <c r="G80" s="129"/>
      <c r="H80" s="129" t="n">
        <v>839.1014315</v>
      </c>
      <c r="I80" s="129" t="n">
        <v>17.6993835573598</v>
      </c>
      <c r="J80" s="129" t="n">
        <v>100</v>
      </c>
      <c r="K80" s="129" t="n">
        <v>0</v>
      </c>
    </row>
    <row r="81">
      <c r="A81" s="129" t="s">
        <v>36</v>
      </c>
      <c r="B81" s="129" t="s">
        <v>37</v>
      </c>
      <c r="C81" s="129" t="s">
        <v>24</v>
      </c>
      <c r="D81" s="129"/>
      <c r="E81" s="129"/>
      <c r="F81" s="129"/>
      <c r="G81" s="129"/>
      <c r="H81" s="129" t="n">
        <v>107.5921932</v>
      </c>
      <c r="I81" s="129" t="n">
        <v>45.3165817598286</v>
      </c>
      <c r="J81" s="129" t="n">
        <v>100</v>
      </c>
      <c r="K81" s="129" t="n">
        <v>0</v>
      </c>
    </row>
    <row r="82">
      <c r="A82" s="129" t="s">
        <v>53</v>
      </c>
      <c r="B82" s="129" t="s">
        <v>54</v>
      </c>
      <c r="C82" s="129" t="s">
        <v>22</v>
      </c>
      <c r="D82" s="129"/>
      <c r="E82" s="129"/>
      <c r="F82" s="129"/>
      <c r="G82" s="129"/>
      <c r="H82" s="129" t="n">
        <v>258.0688835</v>
      </c>
      <c r="I82" s="129" t="n">
        <v>25.2873403492806</v>
      </c>
      <c r="J82" s="129" t="n">
        <v>100</v>
      </c>
      <c r="K82" s="129" t="n">
        <v>0.00000000000000280745874873041</v>
      </c>
    </row>
    <row r="83">
      <c r="A83" s="129" t="s">
        <v>53</v>
      </c>
      <c r="B83" s="129" t="s">
        <v>54</v>
      </c>
      <c r="C83" s="129" t="s">
        <v>23</v>
      </c>
      <c r="D83" s="129"/>
      <c r="E83" s="129"/>
      <c r="F83" s="129"/>
      <c r="G83" s="129"/>
      <c r="H83" s="129" t="n">
        <v>133.7881935</v>
      </c>
      <c r="I83" s="129" t="n">
        <v>29.5513221209472</v>
      </c>
      <c r="J83" s="129" t="n">
        <v>100</v>
      </c>
      <c r="K83" s="129" t="n">
        <v>0</v>
      </c>
    </row>
    <row r="84">
      <c r="A84" s="129" t="s">
        <v>53</v>
      </c>
      <c r="B84" s="129" t="s">
        <v>54</v>
      </c>
      <c r="C84" s="129" t="s">
        <v>24</v>
      </c>
      <c r="D84" s="129"/>
      <c r="E84" s="129"/>
      <c r="F84" s="129"/>
      <c r="G84" s="129"/>
      <c r="H84" s="129" t="n">
        <v>40.4081331</v>
      </c>
      <c r="I84" s="129" t="n">
        <v>56.2840866688648</v>
      </c>
      <c r="J84" s="129" t="n">
        <v>100</v>
      </c>
      <c r="K84" s="129" t="n">
        <v>0</v>
      </c>
    </row>
    <row r="85">
      <c r="A85" s="129" t="s">
        <v>55</v>
      </c>
      <c r="B85" s="129" t="s">
        <v>56</v>
      </c>
      <c r="C85" s="129" t="s">
        <v>22</v>
      </c>
      <c r="D85" s="129" t="n">
        <v>34.9919716</v>
      </c>
      <c r="E85" s="129" t="n">
        <v>100</v>
      </c>
      <c r="F85" s="129" t="n">
        <v>0.850653254943517</v>
      </c>
      <c r="G85" s="129" t="n">
        <v>101.923376732535</v>
      </c>
      <c r="H85" s="129" t="n">
        <v>4078.5491683</v>
      </c>
      <c r="I85" s="129" t="n">
        <v>12.277098541658</v>
      </c>
      <c r="J85" s="129" t="n">
        <v>99.1493467450565</v>
      </c>
      <c r="K85" s="129" t="n">
        <v>0.874453085357194</v>
      </c>
    </row>
    <row r="86">
      <c r="A86" s="129" t="s">
        <v>55</v>
      </c>
      <c r="B86" s="129" t="s">
        <v>56</v>
      </c>
      <c r="C86" s="129" t="s">
        <v>23</v>
      </c>
      <c r="D86" s="129"/>
      <c r="E86" s="129"/>
      <c r="F86" s="129"/>
      <c r="G86" s="129"/>
      <c r="H86" s="129" t="n">
        <v>1267.9431054</v>
      </c>
      <c r="I86" s="129" t="n">
        <v>22.8114696678521</v>
      </c>
      <c r="J86" s="129" t="n">
        <v>100</v>
      </c>
      <c r="K86" s="129" t="n">
        <v>0</v>
      </c>
    </row>
    <row r="87">
      <c r="A87" s="129" t="s">
        <v>55</v>
      </c>
      <c r="B87" s="129" t="s">
        <v>56</v>
      </c>
      <c r="C87" s="129" t="s">
        <v>24</v>
      </c>
      <c r="D87" s="129"/>
      <c r="E87" s="129"/>
      <c r="F87" s="129"/>
      <c r="G87" s="129"/>
      <c r="H87" s="129" t="n">
        <v>221.9254892</v>
      </c>
      <c r="I87" s="129" t="n">
        <v>56.7262960467488</v>
      </c>
      <c r="J87" s="129" t="n">
        <v>100</v>
      </c>
      <c r="K87" s="129" t="n">
        <v>0</v>
      </c>
    </row>
    <row r="88">
      <c r="A88" s="129" t="s">
        <v>38</v>
      </c>
      <c r="B88" s="129" t="s">
        <v>39</v>
      </c>
      <c r="C88" s="129" t="s">
        <v>22</v>
      </c>
      <c r="D88" s="129"/>
      <c r="E88" s="129"/>
      <c r="F88" s="129"/>
      <c r="G88" s="129"/>
      <c r="H88" s="129" t="n">
        <v>7622.4627878</v>
      </c>
      <c r="I88" s="129" t="n">
        <v>12.1616683737798</v>
      </c>
      <c r="J88" s="129" t="n">
        <v>100</v>
      </c>
      <c r="K88" s="129" t="n">
        <v>0</v>
      </c>
    </row>
    <row r="89">
      <c r="A89" s="129" t="s">
        <v>38</v>
      </c>
      <c r="B89" s="129" t="s">
        <v>39</v>
      </c>
      <c r="C89" s="129" t="s">
        <v>23</v>
      </c>
      <c r="D89" s="129"/>
      <c r="E89" s="129"/>
      <c r="F89" s="129"/>
      <c r="G89" s="129"/>
      <c r="H89" s="129" t="n">
        <v>4926.666162</v>
      </c>
      <c r="I89" s="129" t="n">
        <v>13.8192723291825</v>
      </c>
      <c r="J89" s="129" t="n">
        <v>100</v>
      </c>
      <c r="K89" s="129" t="n">
        <v>0.00000000000000153424743234237</v>
      </c>
    </row>
    <row r="90">
      <c r="A90" s="129" t="s">
        <v>38</v>
      </c>
      <c r="B90" s="129" t="s">
        <v>39</v>
      </c>
      <c r="C90" s="129" t="s">
        <v>24</v>
      </c>
      <c r="D90" s="129"/>
      <c r="E90" s="129"/>
      <c r="F90" s="129"/>
      <c r="G90" s="129"/>
      <c r="H90" s="129" t="n">
        <v>1138.7584831</v>
      </c>
      <c r="I90" s="129" t="n">
        <v>28.5366589884081</v>
      </c>
      <c r="J90" s="129" t="n">
        <v>100</v>
      </c>
      <c r="K90" s="129" t="n">
        <v>0</v>
      </c>
    </row>
    <row r="91">
      <c r="A91" s="129" t="s">
        <v>57</v>
      </c>
      <c r="B91" s="129" t="s">
        <v>58</v>
      </c>
      <c r="C91" s="129" t="s">
        <v>22</v>
      </c>
      <c r="D91" s="129"/>
      <c r="E91" s="129"/>
      <c r="F91" s="129"/>
      <c r="G91" s="129"/>
      <c r="H91" s="129" t="n">
        <v>4433.9969519</v>
      </c>
      <c r="I91" s="129" t="n">
        <v>17.8036222256776</v>
      </c>
      <c r="J91" s="129" t="n">
        <v>100</v>
      </c>
      <c r="K91" s="129" t="n">
        <v>0</v>
      </c>
    </row>
    <row r="92">
      <c r="A92" s="129" t="s">
        <v>57</v>
      </c>
      <c r="B92" s="129" t="s">
        <v>58</v>
      </c>
      <c r="C92" s="129" t="s">
        <v>23</v>
      </c>
      <c r="D92" s="129" t="n">
        <v>32.2947395</v>
      </c>
      <c r="E92" s="129" t="n">
        <v>100</v>
      </c>
      <c r="F92" s="129" t="n">
        <v>1.11139164046996</v>
      </c>
      <c r="G92" s="129" t="n">
        <v>102.455986960719</v>
      </c>
      <c r="H92" s="129" t="n">
        <v>2873.4981713</v>
      </c>
      <c r="I92" s="129" t="n">
        <v>17.5777212850326</v>
      </c>
      <c r="J92" s="129" t="n">
        <v>98.88860835953</v>
      </c>
      <c r="K92" s="129" t="n">
        <v>1.1514847798267</v>
      </c>
    </row>
    <row r="93">
      <c r="A93" s="129" t="s">
        <v>57</v>
      </c>
      <c r="B93" s="129" t="s">
        <v>58</v>
      </c>
      <c r="C93" s="129" t="s">
        <v>24</v>
      </c>
      <c r="D93" s="129"/>
      <c r="E93" s="129"/>
      <c r="F93" s="129"/>
      <c r="G93" s="129"/>
      <c r="H93" s="129" t="n">
        <v>860.229879</v>
      </c>
      <c r="I93" s="129" t="n">
        <v>32.5068268555271</v>
      </c>
      <c r="J93" s="129" t="n">
        <v>100</v>
      </c>
      <c r="K93" s="129" t="n">
        <v>0</v>
      </c>
    </row>
    <row r="94">
      <c r="A94" s="129" t="s">
        <v>59</v>
      </c>
      <c r="B94" s="129" t="s">
        <v>60</v>
      </c>
      <c r="C94" s="129" t="s">
        <v>22</v>
      </c>
      <c r="D94" s="129"/>
      <c r="E94" s="129"/>
      <c r="F94" s="129"/>
      <c r="G94" s="129"/>
      <c r="H94" s="129" t="n">
        <v>258.0491157</v>
      </c>
      <c r="I94" s="129" t="n">
        <v>16.3527902725189</v>
      </c>
      <c r="J94" s="129" t="n">
        <v>100</v>
      </c>
      <c r="K94" s="129" t="n">
        <v>0.00000000000000181552442774168</v>
      </c>
    </row>
    <row r="95">
      <c r="A95" s="129" t="s">
        <v>59</v>
      </c>
      <c r="B95" s="129" t="s">
        <v>60</v>
      </c>
      <c r="C95" s="129" t="s">
        <v>23</v>
      </c>
      <c r="D95" s="129"/>
      <c r="E95" s="129"/>
      <c r="F95" s="129"/>
      <c r="G95" s="129"/>
      <c r="H95" s="129" t="n">
        <v>204.7522018</v>
      </c>
      <c r="I95" s="129" t="n">
        <v>18.600836536141</v>
      </c>
      <c r="J95" s="129" t="n">
        <v>100</v>
      </c>
      <c r="K95" s="129" t="n">
        <v>0</v>
      </c>
    </row>
    <row r="96">
      <c r="A96" s="129" t="s">
        <v>59</v>
      </c>
      <c r="B96" s="129" t="s">
        <v>60</v>
      </c>
      <c r="C96" s="129" t="s">
        <v>24</v>
      </c>
      <c r="D96" s="129"/>
      <c r="E96" s="129"/>
      <c r="F96" s="129"/>
      <c r="G96" s="129"/>
      <c r="H96" s="129" t="n">
        <v>36.7147039</v>
      </c>
      <c r="I96" s="129" t="n">
        <v>67.3573240279472</v>
      </c>
      <c r="J96" s="129" t="n">
        <v>100</v>
      </c>
      <c r="K96" s="129" t="n">
        <v>0</v>
      </c>
    </row>
    <row r="97">
      <c r="A97" s="129" t="s">
        <v>40</v>
      </c>
      <c r="B97" s="129" t="s">
        <v>41</v>
      </c>
      <c r="C97" s="129" t="s">
        <v>22</v>
      </c>
      <c r="D97" s="129" t="n">
        <v>9.1737058</v>
      </c>
      <c r="E97" s="129" t="n">
        <v>99.9999999999999</v>
      </c>
      <c r="F97" s="129" t="n">
        <v>1.49188807428563</v>
      </c>
      <c r="G97" s="129" t="n">
        <v>98.7266020669302</v>
      </c>
      <c r="H97" s="129" t="n">
        <v>605.7320608</v>
      </c>
      <c r="I97" s="129" t="n">
        <v>19.1444526621989</v>
      </c>
      <c r="J97" s="129" t="n">
        <v>98.5081119257144</v>
      </c>
      <c r="K97" s="129" t="n">
        <v>1.49519706914561</v>
      </c>
    </row>
    <row r="98">
      <c r="A98" s="129" t="s">
        <v>40</v>
      </c>
      <c r="B98" s="129" t="s">
        <v>41</v>
      </c>
      <c r="C98" s="129" t="s">
        <v>23</v>
      </c>
      <c r="D98" s="129" t="n">
        <v>8.0056909</v>
      </c>
      <c r="E98" s="129" t="n">
        <v>100</v>
      </c>
      <c r="F98" s="129" t="n">
        <v>1.11901173715786</v>
      </c>
      <c r="G98" s="129" t="n">
        <v>99.0625710540305</v>
      </c>
      <c r="H98" s="129" t="n">
        <v>707.4194145</v>
      </c>
      <c r="I98" s="129" t="n">
        <v>16.9622221993081</v>
      </c>
      <c r="J98" s="129" t="n">
        <v>98.8809882628421</v>
      </c>
      <c r="K98" s="129" t="n">
        <v>1.12106666478526</v>
      </c>
    </row>
    <row r="99">
      <c r="A99" s="129" t="s">
        <v>40</v>
      </c>
      <c r="B99" s="129" t="s">
        <v>41</v>
      </c>
      <c r="C99" s="129" t="s">
        <v>24</v>
      </c>
      <c r="D99" s="129"/>
      <c r="E99" s="129"/>
      <c r="F99" s="129"/>
      <c r="G99" s="129"/>
      <c r="H99" s="129" t="n">
        <v>376.9925717</v>
      </c>
      <c r="I99" s="129" t="n">
        <v>32.0262364355434</v>
      </c>
      <c r="J99" s="129" t="n">
        <v>100</v>
      </c>
      <c r="K99" s="129" t="n">
        <v>0</v>
      </c>
    </row>
    <row r="100">
      <c r="A100" s="129" t="s">
        <v>61</v>
      </c>
      <c r="B100" s="129" t="s">
        <v>62</v>
      </c>
      <c r="C100" s="129" t="s">
        <v>22</v>
      </c>
      <c r="D100" s="129" t="n">
        <v>434.4603206</v>
      </c>
      <c r="E100" s="129" t="n">
        <v>45.5765829683589</v>
      </c>
      <c r="F100" s="129" t="n">
        <v>6.93642727288015</v>
      </c>
      <c r="G100" s="129" t="n">
        <v>39.8436426318391</v>
      </c>
      <c r="H100" s="129" t="n">
        <v>5828.9992892</v>
      </c>
      <c r="I100" s="129" t="n">
        <v>13.5591400727796</v>
      </c>
      <c r="J100" s="129" t="n">
        <v>93.0635727271198</v>
      </c>
      <c r="K100" s="129" t="n">
        <v>2.96971759522661</v>
      </c>
    </row>
    <row r="101">
      <c r="A101" s="129" t="s">
        <v>61</v>
      </c>
      <c r="B101" s="129" t="s">
        <v>62</v>
      </c>
      <c r="C101" s="129" t="s">
        <v>23</v>
      </c>
      <c r="D101" s="129" t="n">
        <v>118.4800605</v>
      </c>
      <c r="E101" s="129" t="n">
        <v>57.1693604047245</v>
      </c>
      <c r="F101" s="129" t="n">
        <v>4.12711756506485</v>
      </c>
      <c r="G101" s="129" t="n">
        <v>59.8620154094146</v>
      </c>
      <c r="H101" s="129" t="n">
        <v>2752.2901231</v>
      </c>
      <c r="I101" s="129" t="n">
        <v>17.2323135397914</v>
      </c>
      <c r="J101" s="129" t="n">
        <v>95.8728824349351</v>
      </c>
      <c r="K101" s="129" t="n">
        <v>2.57692862675789</v>
      </c>
    </row>
    <row r="102">
      <c r="A102" s="129" t="s">
        <v>61</v>
      </c>
      <c r="B102" s="129" t="s">
        <v>62</v>
      </c>
      <c r="C102" s="129" t="s">
        <v>24</v>
      </c>
      <c r="D102" s="129"/>
      <c r="E102" s="129"/>
      <c r="F102" s="129"/>
      <c r="G102" s="129"/>
      <c r="H102" s="129" t="n">
        <v>587.3787802</v>
      </c>
      <c r="I102" s="129" t="n">
        <v>29.6458055743158</v>
      </c>
      <c r="J102" s="129" t="n">
        <v>100</v>
      </c>
      <c r="K102" s="129" t="n">
        <v>0.00000000000000329134559321663</v>
      </c>
    </row>
    <row r="103">
      <c r="A103" s="129" t="s">
        <v>42</v>
      </c>
      <c r="B103" s="129" t="s">
        <v>43</v>
      </c>
      <c r="C103" s="129" t="s">
        <v>22</v>
      </c>
      <c r="D103" s="129"/>
      <c r="E103" s="129"/>
      <c r="F103" s="129"/>
      <c r="G103" s="129"/>
      <c r="H103" s="129" t="n">
        <v>7232.6688157</v>
      </c>
      <c r="I103" s="129" t="n">
        <v>17.2480734563008</v>
      </c>
      <c r="J103" s="129" t="n">
        <v>100</v>
      </c>
      <c r="K103" s="129" t="n">
        <v>0</v>
      </c>
    </row>
    <row r="104">
      <c r="A104" s="129" t="s">
        <v>42</v>
      </c>
      <c r="B104" s="129" t="s">
        <v>43</v>
      </c>
      <c r="C104" s="129" t="s">
        <v>23</v>
      </c>
      <c r="D104" s="129"/>
      <c r="E104" s="129"/>
      <c r="F104" s="129"/>
      <c r="G104" s="129"/>
      <c r="H104" s="129" t="n">
        <v>4932.540225</v>
      </c>
      <c r="I104" s="129" t="n">
        <v>13.2583752915657</v>
      </c>
      <c r="J104" s="129" t="n">
        <v>100</v>
      </c>
      <c r="K104" s="129" t="n">
        <v>0</v>
      </c>
    </row>
    <row r="105">
      <c r="A105" s="129" t="s">
        <v>42</v>
      </c>
      <c r="B105" s="129" t="s">
        <v>43</v>
      </c>
      <c r="C105" s="129" t="s">
        <v>24</v>
      </c>
      <c r="D105" s="129"/>
      <c r="E105" s="129"/>
      <c r="F105" s="129"/>
      <c r="G105" s="129"/>
      <c r="H105" s="129" t="n">
        <v>715.3700032</v>
      </c>
      <c r="I105" s="129" t="n">
        <v>30.0886766861842</v>
      </c>
      <c r="J105" s="129" t="n">
        <v>100</v>
      </c>
      <c r="K105" s="129" t="n">
        <v>0</v>
      </c>
    </row>
    <row r="106">
      <c r="A106" s="129" t="s">
        <v>63</v>
      </c>
      <c r="B106" s="129" t="s">
        <v>64</v>
      </c>
      <c r="C106" s="129" t="s">
        <v>22</v>
      </c>
      <c r="D106" s="129"/>
      <c r="E106" s="129"/>
      <c r="F106" s="129"/>
      <c r="G106" s="129"/>
      <c r="H106" s="129" t="n">
        <v>787.0782511</v>
      </c>
      <c r="I106" s="129" t="n">
        <v>16.659361614099</v>
      </c>
      <c r="J106" s="129" t="n">
        <v>100</v>
      </c>
      <c r="K106" s="129" t="n">
        <v>0</v>
      </c>
    </row>
    <row r="107">
      <c r="A107" s="129" t="s">
        <v>63</v>
      </c>
      <c r="B107" s="129" t="s">
        <v>64</v>
      </c>
      <c r="C107" s="129" t="s">
        <v>23</v>
      </c>
      <c r="D107" s="129" t="n">
        <v>14.4638513</v>
      </c>
      <c r="E107" s="129" t="n">
        <v>99.9999999999999</v>
      </c>
      <c r="F107" s="129" t="n">
        <v>2.28173422485659</v>
      </c>
      <c r="G107" s="129" t="n">
        <v>97.845699614108</v>
      </c>
      <c r="H107" s="129" t="n">
        <v>619.4334336</v>
      </c>
      <c r="I107" s="129" t="n">
        <v>17.6788919514839</v>
      </c>
      <c r="J107" s="129" t="n">
        <v>97.7182657751434</v>
      </c>
      <c r="K107" s="129" t="n">
        <v>2.2847098215832</v>
      </c>
    </row>
    <row r="108">
      <c r="A108" s="129" t="s">
        <v>63</v>
      </c>
      <c r="B108" s="129" t="s">
        <v>64</v>
      </c>
      <c r="C108" s="129" t="s">
        <v>24</v>
      </c>
      <c r="D108" s="129"/>
      <c r="E108" s="129"/>
      <c r="F108" s="129"/>
      <c r="G108" s="129"/>
      <c r="H108" s="129" t="n">
        <v>147.1880878</v>
      </c>
      <c r="I108" s="129" t="n">
        <v>35.0525364769052</v>
      </c>
      <c r="J108" s="129" t="n">
        <v>100</v>
      </c>
      <c r="K108" s="129" t="n">
        <v>0</v>
      </c>
    </row>
    <row r="109">
      <c r="A109" s="129" t="s">
        <v>44</v>
      </c>
      <c r="B109" s="129" t="s">
        <v>45</v>
      </c>
      <c r="C109" s="129" t="s">
        <v>22</v>
      </c>
      <c r="D109" s="129" t="n">
        <v>681.8819983</v>
      </c>
      <c r="E109" s="129" t="n">
        <v>70.4518179695948</v>
      </c>
      <c r="F109" s="129" t="n">
        <v>2.82322562912614</v>
      </c>
      <c r="G109" s="129" t="n">
        <v>69.6448459034914</v>
      </c>
      <c r="H109" s="129" t="n">
        <v>23470.7040106</v>
      </c>
      <c r="I109" s="129" t="n">
        <v>10.3231068766237</v>
      </c>
      <c r="J109" s="129" t="n">
        <v>97.1767743708739</v>
      </c>
      <c r="K109" s="129" t="n">
        <v>2.0233550163012</v>
      </c>
    </row>
    <row r="110">
      <c r="A110" s="129" t="s">
        <v>44</v>
      </c>
      <c r="B110" s="129" t="s">
        <v>45</v>
      </c>
      <c r="C110" s="129" t="s">
        <v>23</v>
      </c>
      <c r="D110" s="129"/>
      <c r="E110" s="129"/>
      <c r="F110" s="129"/>
      <c r="G110" s="129"/>
      <c r="H110" s="129" t="n">
        <v>8782.7444496</v>
      </c>
      <c r="I110" s="129" t="n">
        <v>22.906494818441</v>
      </c>
      <c r="J110" s="129" t="n">
        <v>100</v>
      </c>
      <c r="K110" s="129" t="n">
        <v>0.00000000000000254313179608901</v>
      </c>
    </row>
    <row r="111">
      <c r="A111" s="129" t="s">
        <v>44</v>
      </c>
      <c r="B111" s="129" t="s">
        <v>45</v>
      </c>
      <c r="C111" s="129" t="s">
        <v>24</v>
      </c>
      <c r="D111" s="129"/>
      <c r="E111" s="129"/>
      <c r="F111" s="129"/>
      <c r="G111" s="129"/>
      <c r="H111" s="129" t="n">
        <v>2437.8527751</v>
      </c>
      <c r="I111" s="129" t="n">
        <v>38.1748645230849</v>
      </c>
      <c r="J111" s="129" t="n">
        <v>100</v>
      </c>
      <c r="K111" s="129" t="n">
        <v>0.00000000000000423826135554748</v>
      </c>
    </row>
    <row r="112">
      <c r="A112" s="129" t="s">
        <v>46</v>
      </c>
      <c r="B112" s="129" t="s">
        <v>47</v>
      </c>
      <c r="C112" s="129" t="s">
        <v>22</v>
      </c>
      <c r="D112" s="129"/>
      <c r="E112" s="129"/>
      <c r="F112" s="129"/>
      <c r="G112" s="129"/>
      <c r="H112" s="129" t="n">
        <v>693.0771829</v>
      </c>
      <c r="I112" s="129" t="n">
        <v>19.3247821590914</v>
      </c>
      <c r="J112" s="129" t="n">
        <v>100</v>
      </c>
      <c r="K112" s="129" t="n">
        <v>0</v>
      </c>
    </row>
    <row r="113">
      <c r="A113" s="129" t="s">
        <v>46</v>
      </c>
      <c r="B113" s="129" t="s">
        <v>47</v>
      </c>
      <c r="C113" s="129" t="s">
        <v>23</v>
      </c>
      <c r="D113" s="129" t="n">
        <v>24.7676136</v>
      </c>
      <c r="E113" s="129" t="n">
        <v>69.9972309627793</v>
      </c>
      <c r="F113" s="129" t="n">
        <v>3.79240407885926</v>
      </c>
      <c r="G113" s="129" t="n">
        <v>69.3014795156683</v>
      </c>
      <c r="H113" s="129" t="n">
        <v>628.3171602</v>
      </c>
      <c r="I113" s="129" t="n">
        <v>16.3780957721436</v>
      </c>
      <c r="J113" s="129" t="n">
        <v>96.2075959211407</v>
      </c>
      <c r="K113" s="129" t="n">
        <v>2.73179275575735</v>
      </c>
    </row>
    <row r="114">
      <c r="A114" s="129" t="s">
        <v>46</v>
      </c>
      <c r="B114" s="129" t="s">
        <v>47</v>
      </c>
      <c r="C114" s="129" t="s">
        <v>24</v>
      </c>
      <c r="D114" s="129"/>
      <c r="E114" s="129"/>
      <c r="F114" s="129"/>
      <c r="G114" s="129"/>
      <c r="H114" s="129" t="n">
        <v>58.4414453</v>
      </c>
      <c r="I114" s="129" t="n">
        <v>39.732600242684</v>
      </c>
      <c r="J114" s="129" t="n">
        <v>100</v>
      </c>
      <c r="K114" s="129" t="n">
        <v>0</v>
      </c>
    </row>
    <row r="115">
      <c r="A115" s="129" t="s">
        <v>65</v>
      </c>
      <c r="B115" s="129" t="s">
        <v>66</v>
      </c>
      <c r="C115" s="129" t="s">
        <v>22</v>
      </c>
      <c r="D115" s="129"/>
      <c r="E115" s="129"/>
      <c r="F115" s="129"/>
      <c r="G115" s="129"/>
      <c r="H115" s="129" t="n">
        <v>242.2185688</v>
      </c>
      <c r="I115" s="129" t="n">
        <v>15.8816922692498</v>
      </c>
      <c r="J115" s="129" t="n">
        <v>100</v>
      </c>
      <c r="K115" s="129" t="n">
        <v>0</v>
      </c>
    </row>
    <row r="116">
      <c r="A116" s="129" t="s">
        <v>65</v>
      </c>
      <c r="B116" s="129" t="s">
        <v>66</v>
      </c>
      <c r="C116" s="129" t="s">
        <v>23</v>
      </c>
      <c r="D116" s="129"/>
      <c r="E116" s="129"/>
      <c r="F116" s="129"/>
      <c r="G116" s="129"/>
      <c r="H116" s="129" t="n">
        <v>227.5136377</v>
      </c>
      <c r="I116" s="129" t="n">
        <v>17.3072205182368</v>
      </c>
      <c r="J116" s="129" t="n">
        <v>100</v>
      </c>
      <c r="K116" s="129" t="n">
        <v>0</v>
      </c>
    </row>
    <row r="117">
      <c r="A117" s="129" t="s">
        <v>65</v>
      </c>
      <c r="B117" s="129" t="s">
        <v>66</v>
      </c>
      <c r="C117" s="129" t="s">
        <v>24</v>
      </c>
      <c r="D117" s="129"/>
      <c r="E117" s="129"/>
      <c r="F117" s="129"/>
      <c r="G117" s="129"/>
      <c r="H117" s="129" t="n">
        <v>51.0815153</v>
      </c>
      <c r="I117" s="129" t="n">
        <v>48.0736301805121</v>
      </c>
      <c r="J117" s="129" t="n">
        <v>100</v>
      </c>
      <c r="K117" s="129" t="n">
        <v>0</v>
      </c>
    </row>
    <row r="118">
      <c r="A118" s="129" t="s">
        <v>67</v>
      </c>
      <c r="B118" s="129" t="s">
        <v>68</v>
      </c>
      <c r="C118" s="129" t="s">
        <v>22</v>
      </c>
      <c r="D118" s="129" t="n">
        <v>4.4815884</v>
      </c>
      <c r="E118" s="129" t="n">
        <v>99.9999999999998</v>
      </c>
      <c r="F118" s="129" t="n">
        <v>0.982535090788653</v>
      </c>
      <c r="G118" s="129" t="n">
        <v>98.6186741815114</v>
      </c>
      <c r="H118" s="129" t="n">
        <v>451.6434337</v>
      </c>
      <c r="I118" s="129" t="n">
        <v>13.8409872054857</v>
      </c>
      <c r="J118" s="129" t="n">
        <v>99.0174649092113</v>
      </c>
      <c r="K118" s="129" t="n">
        <v>0.978577951669755</v>
      </c>
    </row>
    <row r="119">
      <c r="A119" s="129" t="s">
        <v>67</v>
      </c>
      <c r="B119" s="129" t="s">
        <v>68</v>
      </c>
      <c r="C119" s="129" t="s">
        <v>23</v>
      </c>
      <c r="D119" s="129" t="n">
        <v>17.3992034</v>
      </c>
      <c r="E119" s="129" t="n">
        <v>49.8901101786771</v>
      </c>
      <c r="F119" s="129" t="n">
        <v>5.10739192954879</v>
      </c>
      <c r="G119" s="129" t="n">
        <v>50.8572926121179</v>
      </c>
      <c r="H119" s="129" t="n">
        <v>323.2678854</v>
      </c>
      <c r="I119" s="129" t="n">
        <v>16.0154668999045</v>
      </c>
      <c r="J119" s="129" t="n">
        <v>94.8926080704512</v>
      </c>
      <c r="K119" s="129" t="n">
        <v>2.73728513872215</v>
      </c>
    </row>
    <row r="120">
      <c r="A120" s="129" t="s">
        <v>67</v>
      </c>
      <c r="B120" s="129" t="s">
        <v>68</v>
      </c>
      <c r="C120" s="129" t="s">
        <v>24</v>
      </c>
      <c r="D120" s="129"/>
      <c r="E120" s="129"/>
      <c r="F120" s="129"/>
      <c r="G120" s="129"/>
      <c r="H120" s="129" t="n">
        <v>56.8285651</v>
      </c>
      <c r="I120" s="129" t="n">
        <v>31.8806937751422</v>
      </c>
      <c r="J120" s="129" t="n">
        <v>100</v>
      </c>
      <c r="K120" s="129" t="n">
        <v>0</v>
      </c>
    </row>
    <row r="121">
      <c r="A121" s="129" t="s">
        <v>69</v>
      </c>
      <c r="B121" s="129" t="s">
        <v>70</v>
      </c>
      <c r="C121" s="129" t="s">
        <v>22</v>
      </c>
      <c r="D121" s="129"/>
      <c r="E121" s="129"/>
      <c r="F121" s="129"/>
      <c r="G121" s="129"/>
      <c r="H121" s="129" t="n">
        <v>642.150691</v>
      </c>
      <c r="I121" s="129" t="n">
        <v>18.3857029013309</v>
      </c>
      <c r="J121" s="129" t="n">
        <v>100</v>
      </c>
      <c r="K121" s="129" t="n">
        <v>0.00000000000000204122306849751</v>
      </c>
    </row>
    <row r="122">
      <c r="A122" s="129" t="s">
        <v>69</v>
      </c>
      <c r="B122" s="129" t="s">
        <v>70</v>
      </c>
      <c r="C122" s="129" t="s">
        <v>23</v>
      </c>
      <c r="D122" s="129" t="n">
        <v>8.4871237</v>
      </c>
      <c r="E122" s="129" t="n">
        <v>100</v>
      </c>
      <c r="F122" s="129" t="n">
        <v>2.93804784721715</v>
      </c>
      <c r="G122" s="129" t="n">
        <v>98.74150395142</v>
      </c>
      <c r="H122" s="129" t="n">
        <v>280.3823618</v>
      </c>
      <c r="I122" s="129" t="n">
        <v>20.7402192292299</v>
      </c>
      <c r="J122" s="129" t="n">
        <v>97.0619521527829</v>
      </c>
      <c r="K122" s="129" t="n">
        <v>2.98888757830465</v>
      </c>
    </row>
    <row r="123">
      <c r="A123" s="129" t="s">
        <v>71</v>
      </c>
      <c r="B123" s="129" t="s">
        <v>72</v>
      </c>
      <c r="C123" s="129" t="s">
        <v>22</v>
      </c>
      <c r="D123" s="129" t="n">
        <v>6.1803283</v>
      </c>
      <c r="E123" s="129" t="n">
        <v>100</v>
      </c>
      <c r="F123" s="129" t="n">
        <v>0.614959817922124</v>
      </c>
      <c r="G123" s="129" t="n">
        <v>99.4645920295589</v>
      </c>
      <c r="H123" s="129" t="n">
        <v>998.8167658</v>
      </c>
      <c r="I123" s="129" t="n">
        <v>17.6064149049312</v>
      </c>
      <c r="J123" s="129" t="n">
        <v>99.3850401820779</v>
      </c>
      <c r="K123" s="129" t="n">
        <v>0.61545205689041</v>
      </c>
    </row>
    <row r="124">
      <c r="A124" s="129" t="s">
        <v>71</v>
      </c>
      <c r="B124" s="129" t="s">
        <v>72</v>
      </c>
      <c r="C124" s="129" t="s">
        <v>23</v>
      </c>
      <c r="D124" s="129" t="n">
        <v>15.962112</v>
      </c>
      <c r="E124" s="129" t="n">
        <v>100</v>
      </c>
      <c r="F124" s="129" t="n">
        <v>4.11335083473923</v>
      </c>
      <c r="G124" s="129" t="n">
        <v>101.769438413657</v>
      </c>
      <c r="H124" s="129" t="n">
        <v>372.0940651</v>
      </c>
      <c r="I124" s="129" t="n">
        <v>27.8722994215444</v>
      </c>
      <c r="J124" s="129" t="n">
        <v>95.8866491652608</v>
      </c>
      <c r="K124" s="129" t="n">
        <v>4.36571105669027</v>
      </c>
    </row>
    <row r="125">
      <c r="A125" s="129" t="s">
        <v>71</v>
      </c>
      <c r="B125" s="129" t="s">
        <v>72</v>
      </c>
      <c r="C125" s="129" t="s">
        <v>24</v>
      </c>
      <c r="D125" s="129"/>
      <c r="E125" s="129"/>
      <c r="F125" s="129"/>
      <c r="G125" s="129"/>
      <c r="H125" s="129" t="n">
        <v>36.1666877</v>
      </c>
      <c r="I125" s="129" t="n">
        <v>49.1681311018898</v>
      </c>
      <c r="J125" s="129" t="n">
        <v>100</v>
      </c>
      <c r="K125" s="129" t="n">
        <v>0</v>
      </c>
    </row>
    <row r="126">
      <c r="A126" s="129" t="s">
        <v>75</v>
      </c>
      <c r="B126" s="129" t="s">
        <v>76</v>
      </c>
      <c r="C126" s="129" t="s">
        <v>22</v>
      </c>
      <c r="D126" s="129" t="n">
        <v>60.2903092</v>
      </c>
      <c r="E126" s="129" t="n">
        <v>100</v>
      </c>
      <c r="F126" s="129" t="n">
        <v>0.783663981288845</v>
      </c>
      <c r="G126" s="129" t="n">
        <v>100.353799461586</v>
      </c>
      <c r="H126" s="129" t="n">
        <v>7633.0974998</v>
      </c>
      <c r="I126" s="129" t="n">
        <v>14.4781255363137</v>
      </c>
      <c r="J126" s="129" t="n">
        <v>99.2163360187112</v>
      </c>
      <c r="K126" s="129" t="n">
        <v>0.792648279298456</v>
      </c>
    </row>
    <row r="127">
      <c r="A127" s="129" t="s">
        <v>75</v>
      </c>
      <c r="B127" s="129" t="s">
        <v>76</v>
      </c>
      <c r="C127" s="129" t="s">
        <v>23</v>
      </c>
      <c r="D127" s="129"/>
      <c r="E127" s="129"/>
      <c r="F127" s="129"/>
      <c r="G127" s="129"/>
      <c r="H127" s="129" t="n">
        <v>3295.4533402</v>
      </c>
      <c r="I127" s="129" t="n">
        <v>12.2548233152059</v>
      </c>
      <c r="J127" s="129" t="n">
        <v>100</v>
      </c>
      <c r="K127" s="129" t="n">
        <v>0</v>
      </c>
    </row>
    <row r="128">
      <c r="A128" s="129" t="s">
        <v>75</v>
      </c>
      <c r="B128" s="129" t="s">
        <v>76</v>
      </c>
      <c r="C128" s="129" t="s">
        <v>24</v>
      </c>
      <c r="D128" s="129"/>
      <c r="E128" s="129"/>
      <c r="F128" s="129"/>
      <c r="G128" s="129"/>
      <c r="H128" s="129" t="n">
        <v>901.5271212</v>
      </c>
      <c r="I128" s="129" t="n">
        <v>31.0635377505305</v>
      </c>
      <c r="J128" s="129" t="n">
        <v>100</v>
      </c>
      <c r="K128" s="129" t="n">
        <v>0</v>
      </c>
    </row>
    <row r="129">
      <c r="A129" t="s">
        <v>27</v>
      </c>
    </row>
    <row r="130">
      <c r="A130" t="s">
        <v>28</v>
      </c>
    </row>
    <row r="131">
      <c r="A131" t="s">
        <v>29</v>
      </c>
    </row>
    <row r="132">
      <c r="A132" t="s">
        <v>30</v>
      </c>
    </row>
    <row r="133">
      <c r="A133" t="s">
        <v>31</v>
      </c>
    </row>
    <row r="136">
      <c r="K136" s="7" t="str">
        <f>=HYPERLINK("#'Indice'!A1", "Ir al índice")</f>
      </c>
    </row>
    <row r="137">
      <c r="A137" s="4" t="s">
        <v>480</v>
      </c>
    </row>
    <row r="138">
      <c r="A138" s="5" t="s">
        <v>33</v>
      </c>
      <c r="B138" s="5" t="s">
        <v>78</v>
      </c>
      <c r="C138" s="5" t="s">
        <v>11</v>
      </c>
      <c r="D138" s="5" t="s">
        <v>12</v>
      </c>
      <c r="E138" s="5" t="s">
        <v>13</v>
      </c>
      <c r="F138" s="5" t="s">
        <v>14</v>
      </c>
      <c r="G138" s="5" t="s">
        <v>15</v>
      </c>
      <c r="H138" s="5" t="s">
        <v>16</v>
      </c>
      <c r="I138" s="5" t="s">
        <v>17</v>
      </c>
      <c r="J138" s="5" t="s">
        <v>18</v>
      </c>
      <c r="K138" s="5" t="s">
        <v>19</v>
      </c>
    </row>
    <row r="139">
      <c r="A139" s="130" t="s">
        <v>79</v>
      </c>
      <c r="B139" s="130" t="s">
        <v>80</v>
      </c>
      <c r="C139" s="130" t="s">
        <v>22</v>
      </c>
      <c r="D139" s="130" t="n">
        <v>508.4940203</v>
      </c>
      <c r="E139" s="130" t="n">
        <v>29.7463085607405</v>
      </c>
      <c r="F139" s="130" t="n">
        <v>0.71326647201813</v>
      </c>
      <c r="G139" s="130" t="n">
        <v>29.7340915523842</v>
      </c>
      <c r="H139" s="130" t="n">
        <v>70782.3965863</v>
      </c>
      <c r="I139" s="130" t="n">
        <v>3.77935344121086</v>
      </c>
      <c r="J139" s="130" t="n">
        <v>99.2867335279819</v>
      </c>
      <c r="K139" s="130" t="n">
        <v>0.213606892145929</v>
      </c>
    </row>
    <row r="140">
      <c r="A140" s="130" t="s">
        <v>79</v>
      </c>
      <c r="B140" s="130" t="s">
        <v>80</v>
      </c>
      <c r="C140" s="130" t="s">
        <v>23</v>
      </c>
      <c r="D140" s="130" t="n">
        <v>135.807962</v>
      </c>
      <c r="E140" s="130" t="n">
        <v>45.5700226409822</v>
      </c>
      <c r="F140" s="130" t="n">
        <v>0.266579678265273</v>
      </c>
      <c r="G140" s="130" t="n">
        <v>45.5482698371879</v>
      </c>
      <c r="H140" s="130" t="n">
        <v>50808.7962493</v>
      </c>
      <c r="I140" s="130" t="n">
        <v>4.31771404965024</v>
      </c>
      <c r="J140" s="130" t="n">
        <v>99.7334203217347</v>
      </c>
      <c r="K140" s="130" t="n">
        <v>0.121746983905366</v>
      </c>
    </row>
    <row r="141">
      <c r="A141" s="130" t="s">
        <v>79</v>
      </c>
      <c r="B141" s="130" t="s">
        <v>80</v>
      </c>
      <c r="C141" s="130" t="s">
        <v>24</v>
      </c>
      <c r="D141" s="130" t="n">
        <v>151.2661478</v>
      </c>
      <c r="E141" s="130" t="n">
        <v>52.8935494931892</v>
      </c>
      <c r="F141" s="130" t="n">
        <v>1.92565438171746</v>
      </c>
      <c r="G141" s="130" t="n">
        <v>51.9465561010838</v>
      </c>
      <c r="H141" s="130" t="n">
        <v>7704.0452329</v>
      </c>
      <c r="I141" s="130" t="n">
        <v>9.41602906852729</v>
      </c>
      <c r="J141" s="130" t="n">
        <v>98.0743456182825</v>
      </c>
      <c r="K141" s="130" t="n">
        <v>1.01995188181543</v>
      </c>
    </row>
    <row r="142">
      <c r="A142" s="130" t="s">
        <v>81</v>
      </c>
      <c r="B142" s="130" t="s">
        <v>82</v>
      </c>
      <c r="C142" s="130" t="s">
        <v>22</v>
      </c>
      <c r="D142" s="130" t="n">
        <v>204.6298929</v>
      </c>
      <c r="E142" s="130" t="n">
        <v>34.5090971507973</v>
      </c>
      <c r="F142" s="130" t="n">
        <v>0.759872482067292</v>
      </c>
      <c r="G142" s="130" t="n">
        <v>34.3602963497295</v>
      </c>
      <c r="H142" s="130" t="n">
        <v>26724.8744291</v>
      </c>
      <c r="I142" s="130" t="n">
        <v>5.63753747529227</v>
      </c>
      <c r="J142" s="130" t="n">
        <v>99.2401275179327</v>
      </c>
      <c r="K142" s="130" t="n">
        <v>0.263093612683223</v>
      </c>
    </row>
    <row r="143">
      <c r="A143" s="130" t="s">
        <v>81</v>
      </c>
      <c r="B143" s="130" t="s">
        <v>82</v>
      </c>
      <c r="C143" s="130" t="s">
        <v>23</v>
      </c>
      <c r="D143" s="130" t="n">
        <v>92.7552327</v>
      </c>
      <c r="E143" s="130" t="n">
        <v>53.4130668857733</v>
      </c>
      <c r="F143" s="130" t="n">
        <v>0.382309791394245</v>
      </c>
      <c r="G143" s="130" t="n">
        <v>53.549674147868</v>
      </c>
      <c r="H143" s="130" t="n">
        <v>24169.0436508</v>
      </c>
      <c r="I143" s="130" t="n">
        <v>4.89414607164845</v>
      </c>
      <c r="J143" s="130" t="n">
        <v>99.6176902086058</v>
      </c>
      <c r="K143" s="130" t="n">
        <v>0.205511337492672</v>
      </c>
    </row>
    <row r="144">
      <c r="A144" s="130" t="s">
        <v>81</v>
      </c>
      <c r="B144" s="130" t="s">
        <v>82</v>
      </c>
      <c r="C144" s="130" t="s">
        <v>24</v>
      </c>
      <c r="D144" s="130" t="n">
        <v>54.6319595</v>
      </c>
      <c r="E144" s="130" t="n">
        <v>74.3662266203346</v>
      </c>
      <c r="F144" s="130" t="n">
        <v>1.32823786403477</v>
      </c>
      <c r="G144" s="130" t="n">
        <v>70.0001403849227</v>
      </c>
      <c r="H144" s="130" t="n">
        <v>4058.4836939</v>
      </c>
      <c r="I144" s="130" t="n">
        <v>12.8593971139604</v>
      </c>
      <c r="J144" s="130" t="n">
        <v>98.6717621359652</v>
      </c>
      <c r="K144" s="130" t="n">
        <v>0.942284144260908</v>
      </c>
    </row>
    <row r="145">
      <c r="A145" s="130" t="s">
        <v>83</v>
      </c>
      <c r="B145" s="130" t="s">
        <v>84</v>
      </c>
      <c r="C145" s="130" t="s">
        <v>22</v>
      </c>
      <c r="D145" s="130" t="n">
        <v>33.1843738</v>
      </c>
      <c r="E145" s="130" t="n">
        <v>53.0557441854336</v>
      </c>
      <c r="F145" s="130" t="n">
        <v>0.462959650136985</v>
      </c>
      <c r="G145" s="130" t="n">
        <v>53.5436780015328</v>
      </c>
      <c r="H145" s="130" t="n">
        <v>7134.6916582</v>
      </c>
      <c r="I145" s="130" t="n">
        <v>8.17449183687717</v>
      </c>
      <c r="J145" s="130" t="n">
        <v>99.537040349863</v>
      </c>
      <c r="K145" s="130" t="n">
        <v>0.249038572450091</v>
      </c>
    </row>
    <row r="146">
      <c r="A146" s="130" t="s">
        <v>83</v>
      </c>
      <c r="B146" s="130" t="s">
        <v>84</v>
      </c>
      <c r="C146" s="130" t="s">
        <v>23</v>
      </c>
      <c r="D146" s="130" t="n">
        <v>29.0252947</v>
      </c>
      <c r="E146" s="130" t="n">
        <v>58.3730932120884</v>
      </c>
      <c r="F146" s="130" t="n">
        <v>0.55411535852949</v>
      </c>
      <c r="G146" s="130" t="n">
        <v>59.2795411104105</v>
      </c>
      <c r="H146" s="130" t="n">
        <v>5209.1068475</v>
      </c>
      <c r="I146" s="130" t="n">
        <v>7.68147547823851</v>
      </c>
      <c r="J146" s="130" t="n">
        <v>99.4458846414705</v>
      </c>
      <c r="K146" s="130" t="n">
        <v>0.33030732537886</v>
      </c>
    </row>
    <row r="147">
      <c r="A147" s="130" t="s">
        <v>83</v>
      </c>
      <c r="B147" s="130" t="s">
        <v>84</v>
      </c>
      <c r="C147" s="130" t="s">
        <v>24</v>
      </c>
      <c r="D147" s="130" t="n">
        <v>37.5179972</v>
      </c>
      <c r="E147" s="130" t="n">
        <v>61.1684636376681</v>
      </c>
      <c r="F147" s="130" t="n">
        <v>3.97792244860613</v>
      </c>
      <c r="G147" s="130" t="n">
        <v>61.1644253427464</v>
      </c>
      <c r="H147" s="130" t="n">
        <v>905.6375742</v>
      </c>
      <c r="I147" s="130" t="n">
        <v>13.7985347584293</v>
      </c>
      <c r="J147" s="130" t="n">
        <v>96.0220775513939</v>
      </c>
      <c r="K147" s="130" t="n">
        <v>2.53386873968416</v>
      </c>
    </row>
    <row r="148">
      <c r="A148" s="130" t="s">
        <v>85</v>
      </c>
      <c r="B148" s="130" t="s">
        <v>86</v>
      </c>
      <c r="C148" s="130" t="s">
        <v>22</v>
      </c>
      <c r="D148" s="130" t="n">
        <v>45.8685045</v>
      </c>
      <c r="E148" s="130" t="n">
        <v>74.5580552367788</v>
      </c>
      <c r="F148" s="130" t="n">
        <v>0.381887947817659</v>
      </c>
      <c r="G148" s="130" t="n">
        <v>73.9790976532367</v>
      </c>
      <c r="H148" s="130" t="n">
        <v>11965.1165926</v>
      </c>
      <c r="I148" s="130" t="n">
        <v>6.21050090949803</v>
      </c>
      <c r="J148" s="130" t="n">
        <v>99.6181120521823</v>
      </c>
      <c r="K148" s="130" t="n">
        <v>0.283600293181604</v>
      </c>
    </row>
    <row r="149">
      <c r="A149" s="130" t="s">
        <v>85</v>
      </c>
      <c r="B149" s="130" t="s">
        <v>86</v>
      </c>
      <c r="C149" s="130" t="s">
        <v>23</v>
      </c>
      <c r="D149" s="130"/>
      <c r="E149" s="130"/>
      <c r="F149" s="130"/>
      <c r="G149" s="130"/>
      <c r="H149" s="130" t="n">
        <v>11581.5045972</v>
      </c>
      <c r="I149" s="130" t="n">
        <v>6.00289399950982</v>
      </c>
      <c r="J149" s="130" t="n">
        <v>100</v>
      </c>
      <c r="K149" s="130" t="n">
        <v>0.000000000000000666455113264</v>
      </c>
    </row>
    <row r="150">
      <c r="A150" s="130" t="s">
        <v>85</v>
      </c>
      <c r="B150" s="130" t="s">
        <v>86</v>
      </c>
      <c r="C150" s="130" t="s">
        <v>24</v>
      </c>
      <c r="D150" s="130"/>
      <c r="E150" s="130"/>
      <c r="F150" s="130"/>
      <c r="G150" s="130"/>
      <c r="H150" s="130" t="n">
        <v>4200.6507122</v>
      </c>
      <c r="I150" s="130" t="n">
        <v>10.3049802210431</v>
      </c>
      <c r="J150" s="130" t="n">
        <v>100</v>
      </c>
      <c r="K150" s="130" t="n">
        <v>0</v>
      </c>
    </row>
    <row r="151">
      <c r="A151" s="130" t="s">
        <v>87</v>
      </c>
      <c r="B151" s="130" t="s">
        <v>88</v>
      </c>
      <c r="C151" s="130" t="s">
        <v>22</v>
      </c>
      <c r="D151" s="130" t="n">
        <v>24.9921673</v>
      </c>
      <c r="E151" s="130" t="n">
        <v>99.9999999999998</v>
      </c>
      <c r="F151" s="130" t="n">
        <v>0.390798377504365</v>
      </c>
      <c r="G151" s="130" t="n">
        <v>100.208980823195</v>
      </c>
      <c r="H151" s="130" t="n">
        <v>6370.1641943</v>
      </c>
      <c r="I151" s="130" t="n">
        <v>8.60374688353855</v>
      </c>
      <c r="J151" s="130" t="n">
        <v>99.6092016224956</v>
      </c>
      <c r="K151" s="130" t="n">
        <v>0.393151500857193</v>
      </c>
    </row>
    <row r="152">
      <c r="A152" s="130" t="s">
        <v>87</v>
      </c>
      <c r="B152" s="130" t="s">
        <v>88</v>
      </c>
      <c r="C152" s="130" t="s">
        <v>23</v>
      </c>
      <c r="D152" s="130" t="n">
        <v>82.3933199</v>
      </c>
      <c r="E152" s="130" t="n">
        <v>79.4287330286727</v>
      </c>
      <c r="F152" s="130" t="n">
        <v>1.62289396571895</v>
      </c>
      <c r="G152" s="130" t="n">
        <v>79.2504660322325</v>
      </c>
      <c r="H152" s="130" t="n">
        <v>4994.5446465</v>
      </c>
      <c r="I152" s="130" t="n">
        <v>8.48805662040503</v>
      </c>
      <c r="J152" s="130" t="n">
        <v>98.377106034281</v>
      </c>
      <c r="K152" s="130" t="n">
        <v>1.30736823117471</v>
      </c>
    </row>
    <row r="153">
      <c r="A153" s="130" t="s">
        <v>87</v>
      </c>
      <c r="B153" s="130" t="s">
        <v>88</v>
      </c>
      <c r="C153" s="130" t="s">
        <v>24</v>
      </c>
      <c r="D153" s="130"/>
      <c r="E153" s="130"/>
      <c r="F153" s="130"/>
      <c r="G153" s="130"/>
      <c r="H153" s="130" t="n">
        <v>1997.3015882</v>
      </c>
      <c r="I153" s="130" t="n">
        <v>14.5714691201148</v>
      </c>
      <c r="J153" s="130" t="n">
        <v>100</v>
      </c>
      <c r="K153" s="130" t="n">
        <v>0</v>
      </c>
    </row>
    <row r="154">
      <c r="A154" s="130" t="s">
        <v>89</v>
      </c>
      <c r="B154" s="130" t="s">
        <v>90</v>
      </c>
      <c r="C154" s="130" t="s">
        <v>22</v>
      </c>
      <c r="D154" s="130"/>
      <c r="E154" s="130"/>
      <c r="F154" s="130"/>
      <c r="G154" s="130"/>
      <c r="H154" s="130" t="n">
        <v>8882.0069679</v>
      </c>
      <c r="I154" s="130" t="n">
        <v>9.45294271851697</v>
      </c>
      <c r="J154" s="130" t="n">
        <v>100</v>
      </c>
      <c r="K154" s="130" t="n">
        <v>0.00000000000000104948746565603</v>
      </c>
    </row>
    <row r="155">
      <c r="A155" s="130" t="s">
        <v>89</v>
      </c>
      <c r="B155" s="130" t="s">
        <v>90</v>
      </c>
      <c r="C155" s="130" t="s">
        <v>23</v>
      </c>
      <c r="D155" s="130" t="n">
        <v>63.8204174</v>
      </c>
      <c r="E155" s="130" t="n">
        <v>100</v>
      </c>
      <c r="F155" s="130" t="n">
        <v>0.726348841427356</v>
      </c>
      <c r="G155" s="130" t="n">
        <v>101.49589018454</v>
      </c>
      <c r="H155" s="130" t="n">
        <v>8722.6488051</v>
      </c>
      <c r="I155" s="130" t="n">
        <v>15.0449550563338</v>
      </c>
      <c r="J155" s="130" t="n">
        <v>99.2736511585726</v>
      </c>
      <c r="K155" s="130" t="n">
        <v>0.742608148132089</v>
      </c>
    </row>
    <row r="156">
      <c r="A156" s="130" t="s">
        <v>89</v>
      </c>
      <c r="B156" s="130" t="s">
        <v>90</v>
      </c>
      <c r="C156" s="130" t="s">
        <v>24</v>
      </c>
      <c r="D156" s="130"/>
      <c r="E156" s="130"/>
      <c r="F156" s="130"/>
      <c r="G156" s="130"/>
      <c r="H156" s="130" t="n">
        <v>2962.6171075</v>
      </c>
      <c r="I156" s="130" t="n">
        <v>20.982014635265</v>
      </c>
      <c r="J156" s="130" t="n">
        <v>100</v>
      </c>
      <c r="K156" s="130" t="n">
        <v>0.00000000000000232947157510933</v>
      </c>
    </row>
    <row r="157">
      <c r="A157" s="130" t="s">
        <v>91</v>
      </c>
      <c r="B157" s="130" t="s">
        <v>92</v>
      </c>
      <c r="C157" s="130" t="s">
        <v>22</v>
      </c>
      <c r="D157" s="130" t="n">
        <v>253.0537365</v>
      </c>
      <c r="E157" s="130" t="n">
        <v>57.3090596301468</v>
      </c>
      <c r="F157" s="130" t="n">
        <v>1.11659847066897</v>
      </c>
      <c r="G157" s="130" t="n">
        <v>57.6576744320442</v>
      </c>
      <c r="H157" s="130" t="n">
        <v>22409.858953</v>
      </c>
      <c r="I157" s="130" t="n">
        <v>6.65851081868268</v>
      </c>
      <c r="J157" s="130" t="n">
        <v>98.883401529331</v>
      </c>
      <c r="K157" s="130" t="n">
        <v>0.651074599957536</v>
      </c>
    </row>
    <row r="158">
      <c r="A158" s="130" t="s">
        <v>91</v>
      </c>
      <c r="B158" s="130" t="s">
        <v>92</v>
      </c>
      <c r="C158" s="130" t="s">
        <v>23</v>
      </c>
      <c r="D158" s="130" t="n">
        <v>150.9741995</v>
      </c>
      <c r="E158" s="130" t="n">
        <v>62.714006821602</v>
      </c>
      <c r="F158" s="130" t="n">
        <v>1.08463797453749</v>
      </c>
      <c r="G158" s="130" t="n">
        <v>62.6556192608213</v>
      </c>
      <c r="H158" s="130" t="n">
        <v>13768.3429408</v>
      </c>
      <c r="I158" s="130" t="n">
        <v>7.18814800147479</v>
      </c>
      <c r="J158" s="130" t="n">
        <v>98.9153620254625</v>
      </c>
      <c r="K158" s="130" t="n">
        <v>0.687038520376196</v>
      </c>
    </row>
    <row r="159">
      <c r="A159" s="130" t="s">
        <v>91</v>
      </c>
      <c r="B159" s="130" t="s">
        <v>92</v>
      </c>
      <c r="C159" s="130" t="s">
        <v>24</v>
      </c>
      <c r="D159" s="130" t="n">
        <v>130.327949</v>
      </c>
      <c r="E159" s="130" t="n">
        <v>52.1604210744641</v>
      </c>
      <c r="F159" s="130" t="n">
        <v>2.77745963729664</v>
      </c>
      <c r="G159" s="130" t="n">
        <v>52.5974521669885</v>
      </c>
      <c r="H159" s="130" t="n">
        <v>4562.0156318</v>
      </c>
      <c r="I159" s="130" t="n">
        <v>13.3090689047633</v>
      </c>
      <c r="J159" s="130" t="n">
        <v>97.2225403627033</v>
      </c>
      <c r="K159" s="130" t="n">
        <v>1.50260731589044</v>
      </c>
    </row>
    <row r="160">
      <c r="A160" s="130" t="s">
        <v>93</v>
      </c>
      <c r="B160" s="130" t="s">
        <v>94</v>
      </c>
      <c r="C160" s="130" t="s">
        <v>22</v>
      </c>
      <c r="D160" s="130" t="n">
        <v>382.9802455</v>
      </c>
      <c r="E160" s="130" t="n">
        <v>38.2993370347165</v>
      </c>
      <c r="F160" s="130" t="n">
        <v>0.61123823261805</v>
      </c>
      <c r="G160" s="130" t="n">
        <v>37.7017036053798</v>
      </c>
      <c r="H160" s="130" t="n">
        <v>62273.4808629</v>
      </c>
      <c r="I160" s="130" t="n">
        <v>4.15764232913686</v>
      </c>
      <c r="J160" s="130" t="n">
        <v>99.388761767382</v>
      </c>
      <c r="K160" s="130" t="n">
        <v>0.231864471079515</v>
      </c>
    </row>
    <row r="161">
      <c r="A161" s="130" t="s">
        <v>93</v>
      </c>
      <c r="B161" s="130" t="s">
        <v>94</v>
      </c>
      <c r="C161" s="130" t="s">
        <v>23</v>
      </c>
      <c r="D161" s="130" t="n">
        <v>433.7972848</v>
      </c>
      <c r="E161" s="130" t="n">
        <v>35.8835247758156</v>
      </c>
      <c r="F161" s="130" t="n">
        <v>0.881855000363577</v>
      </c>
      <c r="G161" s="130" t="n">
        <v>35.2405534974423</v>
      </c>
      <c r="H161" s="130" t="n">
        <v>48757.6553487</v>
      </c>
      <c r="I161" s="130" t="n">
        <v>3.93277500011434</v>
      </c>
      <c r="J161" s="130" t="n">
        <v>99.1181449996364</v>
      </c>
      <c r="K161" s="130" t="n">
        <v>0.31353551176138</v>
      </c>
    </row>
    <row r="162">
      <c r="A162" s="130" t="s">
        <v>93</v>
      </c>
      <c r="B162" s="130" t="s">
        <v>94</v>
      </c>
      <c r="C162" s="130" t="s">
        <v>24</v>
      </c>
      <c r="D162" s="130" t="n">
        <v>29.2562023</v>
      </c>
      <c r="E162" s="130" t="n">
        <v>100</v>
      </c>
      <c r="F162" s="130" t="n">
        <v>0.213435020751972</v>
      </c>
      <c r="G162" s="130" t="n">
        <v>99.938187755996</v>
      </c>
      <c r="H162" s="130" t="n">
        <v>13678.054902</v>
      </c>
      <c r="I162" s="130" t="n">
        <v>7.31092290700263</v>
      </c>
      <c r="J162" s="130" t="n">
        <v>99.786564979248</v>
      </c>
      <c r="K162" s="130" t="n">
        <v>0.21375932904446</v>
      </c>
    </row>
    <row r="163">
      <c r="A163" s="130" t="s">
        <v>95</v>
      </c>
      <c r="B163" s="130" t="s">
        <v>96</v>
      </c>
      <c r="C163" s="130" t="s">
        <v>22</v>
      </c>
      <c r="D163" s="130" t="n">
        <v>78.0181365</v>
      </c>
      <c r="E163" s="130" t="n">
        <v>45.7217328701411</v>
      </c>
      <c r="F163" s="130" t="n">
        <v>0.195326869607186</v>
      </c>
      <c r="G163" s="130" t="n">
        <v>45.7883303230201</v>
      </c>
      <c r="H163" s="130" t="n">
        <v>39864.3290976</v>
      </c>
      <c r="I163" s="130" t="n">
        <v>4.06482560889842</v>
      </c>
      <c r="J163" s="130" t="n">
        <v>99.8046731303928</v>
      </c>
      <c r="K163" s="130" t="n">
        <v>0.0896119484791114</v>
      </c>
    </row>
    <row r="164">
      <c r="A164" s="130" t="s">
        <v>95</v>
      </c>
      <c r="B164" s="130" t="s">
        <v>96</v>
      </c>
      <c r="C164" s="130" t="s">
        <v>23</v>
      </c>
      <c r="D164" s="130" t="n">
        <v>186.0006864</v>
      </c>
      <c r="E164" s="130" t="n">
        <v>73.4499507851907</v>
      </c>
      <c r="F164" s="130" t="n">
        <v>0.725685905416595</v>
      </c>
      <c r="G164" s="130" t="n">
        <v>72.7239110050126</v>
      </c>
      <c r="H164" s="130" t="n">
        <v>25445.0175009</v>
      </c>
      <c r="I164" s="130" t="n">
        <v>4.67643181354576</v>
      </c>
      <c r="J164" s="130" t="n">
        <v>99.2743140945834</v>
      </c>
      <c r="K164" s="130" t="n">
        <v>0.531604954256621</v>
      </c>
    </row>
    <row r="165">
      <c r="A165" s="130" t="s">
        <v>95</v>
      </c>
      <c r="B165" s="130" t="s">
        <v>96</v>
      </c>
      <c r="C165" s="130" t="s">
        <v>24</v>
      </c>
      <c r="D165" s="130" t="n">
        <v>83.8388198</v>
      </c>
      <c r="E165" s="130" t="n">
        <v>50.7586610989593</v>
      </c>
      <c r="F165" s="130" t="n">
        <v>1.7694425120337</v>
      </c>
      <c r="G165" s="130" t="n">
        <v>50.979664741826</v>
      </c>
      <c r="H165" s="130" t="n">
        <v>4654.3100169</v>
      </c>
      <c r="I165" s="130" t="n">
        <v>10.7869809843128</v>
      </c>
      <c r="J165" s="130" t="n">
        <v>98.2305574879663</v>
      </c>
      <c r="K165" s="130" t="n">
        <v>0.918304734801723</v>
      </c>
    </row>
    <row r="166">
      <c r="A166" s="130" t="s">
        <v>97</v>
      </c>
      <c r="B166" s="130" t="s">
        <v>98</v>
      </c>
      <c r="C166" s="130" t="s">
        <v>22</v>
      </c>
      <c r="D166" s="130" t="n">
        <v>351.584485</v>
      </c>
      <c r="E166" s="130" t="n">
        <v>38.4289263360626</v>
      </c>
      <c r="F166" s="130" t="n">
        <v>0.588257604871216</v>
      </c>
      <c r="G166" s="130" t="n">
        <v>38.6268367548098</v>
      </c>
      <c r="H166" s="130" t="n">
        <v>59415.5111018</v>
      </c>
      <c r="I166" s="130" t="n">
        <v>4.53440851093872</v>
      </c>
      <c r="J166" s="130" t="n">
        <v>99.4117423951288</v>
      </c>
      <c r="K166" s="130" t="n">
        <v>0.228569884459135</v>
      </c>
    </row>
    <row r="167">
      <c r="A167" s="130" t="s">
        <v>97</v>
      </c>
      <c r="B167" s="130" t="s">
        <v>98</v>
      </c>
      <c r="C167" s="130" t="s">
        <v>23</v>
      </c>
      <c r="D167" s="130" t="n">
        <v>419.4964471</v>
      </c>
      <c r="E167" s="130" t="n">
        <v>39.6775432384601</v>
      </c>
      <c r="F167" s="130" t="n">
        <v>0.733016358801601</v>
      </c>
      <c r="G167" s="130" t="n">
        <v>39.5810328298793</v>
      </c>
      <c r="H167" s="130" t="n">
        <v>56809.3009819</v>
      </c>
      <c r="I167" s="130" t="n">
        <v>3.73929385222305</v>
      </c>
      <c r="J167" s="130" t="n">
        <v>99.2669836411984</v>
      </c>
      <c r="K167" s="130" t="n">
        <v>0.292277890375258</v>
      </c>
    </row>
    <row r="168">
      <c r="A168" s="130" t="s">
        <v>97</v>
      </c>
      <c r="B168" s="130" t="s">
        <v>98</v>
      </c>
      <c r="C168" s="130" t="s">
        <v>24</v>
      </c>
      <c r="D168" s="130" t="n">
        <v>245.4739165</v>
      </c>
      <c r="E168" s="130" t="n">
        <v>50.4600267928513</v>
      </c>
      <c r="F168" s="130" t="n">
        <v>2.03487866696105</v>
      </c>
      <c r="G168" s="130" t="n">
        <v>47.6005702560893</v>
      </c>
      <c r="H168" s="130" t="n">
        <v>11817.8456556</v>
      </c>
      <c r="I168" s="130" t="n">
        <v>8.63745747671997</v>
      </c>
      <c r="J168" s="130" t="n">
        <v>97.965121333039</v>
      </c>
      <c r="K168" s="130" t="n">
        <v>0.988733373993485</v>
      </c>
    </row>
    <row r="169">
      <c r="A169" s="130" t="s">
        <v>99</v>
      </c>
      <c r="B169" s="130" t="s">
        <v>100</v>
      </c>
      <c r="C169" s="130" t="s">
        <v>22</v>
      </c>
      <c r="D169" s="130" t="n">
        <v>1279.546068</v>
      </c>
      <c r="E169" s="130" t="n">
        <v>23.2863721338374</v>
      </c>
      <c r="F169" s="130" t="n">
        <v>0.901955292073737</v>
      </c>
      <c r="G169" s="130" t="n">
        <v>22.9814498644402</v>
      </c>
      <c r="H169" s="130" t="n">
        <v>140584.0340057</v>
      </c>
      <c r="I169" s="130" t="n">
        <v>2.81176355685839</v>
      </c>
      <c r="J169" s="130" t="n">
        <v>99.0980447079263</v>
      </c>
      <c r="K169" s="130" t="n">
        <v>0.209169014240915</v>
      </c>
    </row>
    <row r="170">
      <c r="A170" s="130" t="s">
        <v>99</v>
      </c>
      <c r="B170" s="130" t="s">
        <v>100</v>
      </c>
      <c r="C170" s="130" t="s">
        <v>23</v>
      </c>
      <c r="D170" s="130" t="n">
        <v>549.9912242</v>
      </c>
      <c r="E170" s="130" t="n">
        <v>37.9401499244176</v>
      </c>
      <c r="F170" s="130" t="n">
        <v>0.660699841566578</v>
      </c>
      <c r="G170" s="130" t="n">
        <v>38.0004661270559</v>
      </c>
      <c r="H170" s="130" t="n">
        <v>82693.7436155</v>
      </c>
      <c r="I170" s="130" t="n">
        <v>3.37635712299031</v>
      </c>
      <c r="J170" s="130" t="n">
        <v>99.3393001584334</v>
      </c>
      <c r="K170" s="130" t="n">
        <v>0.252738864775166</v>
      </c>
    </row>
    <row r="171">
      <c r="A171" s="130" t="s">
        <v>99</v>
      </c>
      <c r="B171" s="130" t="s">
        <v>100</v>
      </c>
      <c r="C171" s="130" t="s">
        <v>24</v>
      </c>
      <c r="D171" s="130" t="n">
        <v>340.1085826</v>
      </c>
      <c r="E171" s="130" t="n">
        <v>50.5269452937265</v>
      </c>
      <c r="F171" s="130" t="n">
        <v>1.84715709882043</v>
      </c>
      <c r="G171" s="130" t="n">
        <v>50.2958374415145</v>
      </c>
      <c r="H171" s="130" t="n">
        <v>18072.4337408</v>
      </c>
      <c r="I171" s="130" t="n">
        <v>7.12063994956556</v>
      </c>
      <c r="J171" s="130" t="n">
        <v>98.1528429011796</v>
      </c>
      <c r="K171" s="130" t="n">
        <v>0.946526971865178</v>
      </c>
    </row>
    <row r="172">
      <c r="A172" s="130" t="s">
        <v>101</v>
      </c>
      <c r="B172" s="130" t="s">
        <v>102</v>
      </c>
      <c r="C172" s="130" t="s">
        <v>22</v>
      </c>
      <c r="D172" s="130" t="n">
        <v>50.5546505</v>
      </c>
      <c r="E172" s="130" t="n">
        <v>75.5646285063161</v>
      </c>
      <c r="F172" s="130" t="n">
        <v>0.305062487336558</v>
      </c>
      <c r="G172" s="130" t="n">
        <v>76.4054097800133</v>
      </c>
      <c r="H172" s="130" t="n">
        <v>16521.3454023</v>
      </c>
      <c r="I172" s="130" t="n">
        <v>7.4413447038365</v>
      </c>
      <c r="J172" s="130" t="n">
        <v>99.6949375126634</v>
      </c>
      <c r="K172" s="130" t="n">
        <v>0.23379747191776</v>
      </c>
    </row>
    <row r="173">
      <c r="A173" s="130" t="s">
        <v>101</v>
      </c>
      <c r="B173" s="130" t="s">
        <v>102</v>
      </c>
      <c r="C173" s="130" t="s">
        <v>23</v>
      </c>
      <c r="D173" s="130" t="n">
        <v>122.13334</v>
      </c>
      <c r="E173" s="130" t="n">
        <v>62.7027320605091</v>
      </c>
      <c r="F173" s="130" t="n">
        <v>1.05151660650116</v>
      </c>
      <c r="G173" s="130" t="n">
        <v>62.6105314413995</v>
      </c>
      <c r="H173" s="130" t="n">
        <v>11492.8368131</v>
      </c>
      <c r="I173" s="130" t="n">
        <v>7.52956317833259</v>
      </c>
      <c r="J173" s="130" t="n">
        <v>98.9484833934988</v>
      </c>
      <c r="K173" s="130" t="n">
        <v>0.665356469291982</v>
      </c>
    </row>
    <row r="174">
      <c r="A174" s="130" t="s">
        <v>101</v>
      </c>
      <c r="B174" s="130" t="s">
        <v>102</v>
      </c>
      <c r="C174" s="130" t="s">
        <v>24</v>
      </c>
      <c r="D174" s="130"/>
      <c r="E174" s="130"/>
      <c r="F174" s="130"/>
      <c r="G174" s="130"/>
      <c r="H174" s="130" t="n">
        <v>2541.6579159</v>
      </c>
      <c r="I174" s="130" t="n">
        <v>12.0465775926769</v>
      </c>
      <c r="J174" s="130" t="n">
        <v>100</v>
      </c>
      <c r="K174" s="130" t="n">
        <v>0</v>
      </c>
    </row>
    <row r="175">
      <c r="A175" s="130" t="s">
        <v>103</v>
      </c>
      <c r="B175" s="130" t="s">
        <v>104</v>
      </c>
      <c r="C175" s="130" t="s">
        <v>22</v>
      </c>
      <c r="D175" s="130" t="n">
        <v>147.902622</v>
      </c>
      <c r="E175" s="130" t="n">
        <v>33.8687494792506</v>
      </c>
      <c r="F175" s="130" t="n">
        <v>0.498400939839562</v>
      </c>
      <c r="G175" s="130" t="n">
        <v>33.9749119338858</v>
      </c>
      <c r="H175" s="130" t="n">
        <v>29527.5273737</v>
      </c>
      <c r="I175" s="130" t="n">
        <v>3.19606441690749</v>
      </c>
      <c r="J175" s="130" t="n">
        <v>99.5015990601604</v>
      </c>
      <c r="K175" s="130" t="n">
        <v>0.170179456398253</v>
      </c>
    </row>
    <row r="176">
      <c r="A176" s="130" t="s">
        <v>103</v>
      </c>
      <c r="B176" s="130" t="s">
        <v>104</v>
      </c>
      <c r="C176" s="130" t="s">
        <v>23</v>
      </c>
      <c r="D176" s="130" t="n">
        <v>92.2840492</v>
      </c>
      <c r="E176" s="130" t="n">
        <v>42.1578320452385</v>
      </c>
      <c r="F176" s="130" t="n">
        <v>0.380397961497082</v>
      </c>
      <c r="G176" s="130" t="n">
        <v>41.7968812035878</v>
      </c>
      <c r="H176" s="130" t="n">
        <v>24167.5854929</v>
      </c>
      <c r="I176" s="130" t="n">
        <v>3.64862561064377</v>
      </c>
      <c r="J176" s="130" t="n">
        <v>99.6196020385029</v>
      </c>
      <c r="K176" s="130" t="n">
        <v>0.159601605320963</v>
      </c>
    </row>
    <row r="177">
      <c r="A177" s="130" t="s">
        <v>103</v>
      </c>
      <c r="B177" s="130" t="s">
        <v>104</v>
      </c>
      <c r="C177" s="130" t="s">
        <v>24</v>
      </c>
      <c r="D177" s="130" t="n">
        <v>92.2589748</v>
      </c>
      <c r="E177" s="130" t="n">
        <v>48.7607645673739</v>
      </c>
      <c r="F177" s="130" t="n">
        <v>3.52562707983656</v>
      </c>
      <c r="G177" s="130" t="n">
        <v>48.05210543367</v>
      </c>
      <c r="H177" s="130" t="n">
        <v>2524.5513886</v>
      </c>
      <c r="I177" s="130" t="n">
        <v>10.7471074365479</v>
      </c>
      <c r="J177" s="130" t="n">
        <v>96.4743729201634</v>
      </c>
      <c r="K177" s="130" t="n">
        <v>1.75604980921001</v>
      </c>
    </row>
    <row r="178">
      <c r="A178" s="130" t="s">
        <v>105</v>
      </c>
      <c r="B178" s="130" t="s">
        <v>106</v>
      </c>
      <c r="C178" s="130" t="s">
        <v>22</v>
      </c>
      <c r="D178" s="130" t="n">
        <v>15.6020864</v>
      </c>
      <c r="E178" s="130" t="n">
        <v>99.9999999999998</v>
      </c>
      <c r="F178" s="130" t="n">
        <v>0.416338268733598</v>
      </c>
      <c r="G178" s="130" t="n">
        <v>99.7005229501939</v>
      </c>
      <c r="H178" s="130" t="n">
        <v>3731.8522246</v>
      </c>
      <c r="I178" s="130" t="n">
        <v>9.02954639749732</v>
      </c>
      <c r="J178" s="130" t="n">
        <v>99.5836617312664</v>
      </c>
      <c r="K178" s="130" t="n">
        <v>0.416826840821876</v>
      </c>
    </row>
    <row r="179">
      <c r="A179" s="130" t="s">
        <v>105</v>
      </c>
      <c r="B179" s="130" t="s">
        <v>106</v>
      </c>
      <c r="C179" s="130" t="s">
        <v>23</v>
      </c>
      <c r="D179" s="130"/>
      <c r="E179" s="130"/>
      <c r="F179" s="130"/>
      <c r="G179" s="130"/>
      <c r="H179" s="130" t="n">
        <v>3492.5243171</v>
      </c>
      <c r="I179" s="130" t="n">
        <v>9.96657059012497</v>
      </c>
      <c r="J179" s="130" t="n">
        <v>100</v>
      </c>
      <c r="K179" s="130" t="n">
        <v>0</v>
      </c>
    </row>
    <row r="180">
      <c r="A180" s="130" t="s">
        <v>105</v>
      </c>
      <c r="B180" s="130" t="s">
        <v>106</v>
      </c>
      <c r="C180" s="130" t="s">
        <v>24</v>
      </c>
      <c r="D180" s="130" t="n">
        <v>16.4832105</v>
      </c>
      <c r="E180" s="130" t="n">
        <v>99.9999999999998</v>
      </c>
      <c r="F180" s="130" t="n">
        <v>1.82441721044771</v>
      </c>
      <c r="G180" s="130" t="n">
        <v>99.4013361987273</v>
      </c>
      <c r="H180" s="130" t="n">
        <v>886.9949197</v>
      </c>
      <c r="I180" s="130" t="n">
        <v>16.622005543138</v>
      </c>
      <c r="J180" s="130" t="n">
        <v>98.1755827895523</v>
      </c>
      <c r="K180" s="130" t="n">
        <v>1.84719564019493</v>
      </c>
    </row>
    <row r="181">
      <c r="A181" s="130" t="s">
        <v>107</v>
      </c>
      <c r="B181" s="130" t="s">
        <v>108</v>
      </c>
      <c r="C181" s="130" t="s">
        <v>22</v>
      </c>
      <c r="D181" s="130"/>
      <c r="E181" s="130"/>
      <c r="F181" s="130"/>
      <c r="G181" s="130"/>
      <c r="H181" s="130" t="n">
        <v>5734.7397791</v>
      </c>
      <c r="I181" s="130" t="n">
        <v>7.52484961654137</v>
      </c>
      <c r="J181" s="130" t="n">
        <v>100</v>
      </c>
      <c r="K181" s="130" t="n">
        <v>0.000000000000000835426130112601</v>
      </c>
    </row>
    <row r="182">
      <c r="A182" s="130" t="s">
        <v>107</v>
      </c>
      <c r="B182" s="130" t="s">
        <v>108</v>
      </c>
      <c r="C182" s="130" t="s">
        <v>23</v>
      </c>
      <c r="D182" s="130"/>
      <c r="E182" s="130"/>
      <c r="F182" s="130"/>
      <c r="G182" s="130"/>
      <c r="H182" s="130" t="n">
        <v>4629.579644</v>
      </c>
      <c r="I182" s="130" t="n">
        <v>10.1980844059571</v>
      </c>
      <c r="J182" s="130" t="n">
        <v>100</v>
      </c>
      <c r="K182" s="130" t="n">
        <v>0.00000000000000113221481145643</v>
      </c>
    </row>
    <row r="183">
      <c r="A183" s="130" t="s">
        <v>107</v>
      </c>
      <c r="B183" s="130" t="s">
        <v>108</v>
      </c>
      <c r="C183" s="130" t="s">
        <v>24</v>
      </c>
      <c r="D183" s="130" t="n">
        <v>68.2185001</v>
      </c>
      <c r="E183" s="130" t="n">
        <v>84.571385449937</v>
      </c>
      <c r="F183" s="130" t="n">
        <v>2.50683850318303</v>
      </c>
      <c r="G183" s="130" t="n">
        <v>83.4356482265848</v>
      </c>
      <c r="H183" s="130" t="n">
        <v>2653.0776669</v>
      </c>
      <c r="I183" s="130" t="n">
        <v>14.4376654675558</v>
      </c>
      <c r="J183" s="130" t="n">
        <v>97.493161496817</v>
      </c>
      <c r="K183" s="130" t="n">
        <v>2.1453781198722</v>
      </c>
    </row>
    <row r="184">
      <c r="A184" s="130" t="s">
        <v>109</v>
      </c>
      <c r="B184" s="130" t="s">
        <v>110</v>
      </c>
      <c r="C184" s="130" t="s">
        <v>22</v>
      </c>
      <c r="D184" s="130"/>
      <c r="E184" s="130"/>
      <c r="F184" s="130"/>
      <c r="G184" s="130"/>
      <c r="H184" s="130" t="n">
        <v>21044.1818847</v>
      </c>
      <c r="I184" s="130" t="n">
        <v>5.59777152569451</v>
      </c>
      <c r="J184" s="130" t="n">
        <v>100</v>
      </c>
      <c r="K184" s="130" t="n">
        <v>0</v>
      </c>
    </row>
    <row r="185">
      <c r="A185" s="130" t="s">
        <v>109</v>
      </c>
      <c r="B185" s="130" t="s">
        <v>110</v>
      </c>
      <c r="C185" s="130" t="s">
        <v>23</v>
      </c>
      <c r="D185" s="130" t="n">
        <v>37.5884045</v>
      </c>
      <c r="E185" s="130" t="n">
        <v>73.1270616910235</v>
      </c>
      <c r="F185" s="130" t="n">
        <v>0.298092369822537</v>
      </c>
      <c r="G185" s="130" t="n">
        <v>73.0041170489729</v>
      </c>
      <c r="H185" s="130" t="n">
        <v>12572.0615917</v>
      </c>
      <c r="I185" s="130" t="n">
        <v>6.38398253307391</v>
      </c>
      <c r="J185" s="130" t="n">
        <v>99.7019076301775</v>
      </c>
      <c r="K185" s="130" t="n">
        <v>0.218270349837753</v>
      </c>
    </row>
    <row r="186">
      <c r="A186" s="130" t="s">
        <v>109</v>
      </c>
      <c r="B186" s="130" t="s">
        <v>110</v>
      </c>
      <c r="C186" s="130" t="s">
        <v>24</v>
      </c>
      <c r="D186" s="130"/>
      <c r="E186" s="130"/>
      <c r="F186" s="130"/>
      <c r="G186" s="130"/>
      <c r="H186" s="130" t="n">
        <v>3370.9619425</v>
      </c>
      <c r="I186" s="130" t="n">
        <v>11.4908183305112</v>
      </c>
      <c r="J186" s="130" t="n">
        <v>100</v>
      </c>
      <c r="K186" s="130" t="n">
        <v>0</v>
      </c>
    </row>
    <row r="187">
      <c r="A187" s="130" t="s">
        <v>111</v>
      </c>
      <c r="B187" s="130" t="s">
        <v>112</v>
      </c>
      <c r="C187" s="130" t="s">
        <v>22</v>
      </c>
      <c r="D187" s="130"/>
      <c r="E187" s="130"/>
      <c r="F187" s="130"/>
      <c r="G187" s="130"/>
      <c r="H187" s="130" t="n">
        <v>1726.2589661</v>
      </c>
      <c r="I187" s="130" t="n">
        <v>11.322150587046</v>
      </c>
      <c r="J187" s="130" t="n">
        <v>100</v>
      </c>
      <c r="K187" s="130" t="n">
        <v>0</v>
      </c>
    </row>
    <row r="188">
      <c r="A188" s="130" t="s">
        <v>111</v>
      </c>
      <c r="B188" s="130" t="s">
        <v>112</v>
      </c>
      <c r="C188" s="130" t="s">
        <v>23</v>
      </c>
      <c r="D188" s="130"/>
      <c r="E188" s="130"/>
      <c r="F188" s="130"/>
      <c r="G188" s="130"/>
      <c r="H188" s="130" t="n">
        <v>848.4846347</v>
      </c>
      <c r="I188" s="130" t="n">
        <v>10.7962888365507</v>
      </c>
      <c r="J188" s="130" t="n">
        <v>100</v>
      </c>
      <c r="K188" s="130" t="n">
        <v>0</v>
      </c>
    </row>
    <row r="189">
      <c r="A189" s="130" t="s">
        <v>111</v>
      </c>
      <c r="B189" s="130" t="s">
        <v>112</v>
      </c>
      <c r="C189" s="130" t="s">
        <v>24</v>
      </c>
      <c r="D189" s="130"/>
      <c r="E189" s="130"/>
      <c r="F189" s="130"/>
      <c r="G189" s="130"/>
      <c r="H189" s="130" t="n">
        <v>538.0865552</v>
      </c>
      <c r="I189" s="130" t="n">
        <v>15.7558395077425</v>
      </c>
      <c r="J189" s="130" t="n">
        <v>100</v>
      </c>
      <c r="K189" s="130" t="n">
        <v>0.00000000000000174924957937944</v>
      </c>
    </row>
    <row r="190">
      <c r="A190" s="130" t="s">
        <v>113</v>
      </c>
      <c r="B190" s="130" t="s">
        <v>114</v>
      </c>
      <c r="C190" s="130" t="s">
        <v>22</v>
      </c>
      <c r="D190" s="130" t="n">
        <v>128.2244446</v>
      </c>
      <c r="E190" s="130" t="n">
        <v>46.7332083463525</v>
      </c>
      <c r="F190" s="130" t="n">
        <v>0.93147411658795</v>
      </c>
      <c r="G190" s="130" t="n">
        <v>46.2860142555314</v>
      </c>
      <c r="H190" s="130" t="n">
        <v>13637.5305363</v>
      </c>
      <c r="I190" s="130" t="n">
        <v>6.9636391871594</v>
      </c>
      <c r="J190" s="130" t="n">
        <v>99.0685258834121</v>
      </c>
      <c r="K190" s="130" t="n">
        <v>0.435195980303442</v>
      </c>
    </row>
    <row r="191">
      <c r="A191" s="130" t="s">
        <v>113</v>
      </c>
      <c r="B191" s="130" t="s">
        <v>114</v>
      </c>
      <c r="C191" s="130" t="s">
        <v>23</v>
      </c>
      <c r="D191" s="130" t="n">
        <v>214.242058</v>
      </c>
      <c r="E191" s="130" t="n">
        <v>42.1625324079421</v>
      </c>
      <c r="F191" s="130" t="n">
        <v>1.80885000163389</v>
      </c>
      <c r="G191" s="130" t="n">
        <v>41.5811074299804</v>
      </c>
      <c r="H191" s="130" t="n">
        <v>11629.8609802</v>
      </c>
      <c r="I191" s="130" t="n">
        <v>6.79938147645411</v>
      </c>
      <c r="J191" s="130" t="n">
        <v>98.1911499983661</v>
      </c>
      <c r="K191" s="130" t="n">
        <v>0.765995573367972</v>
      </c>
    </row>
    <row r="192">
      <c r="A192" s="130" t="s">
        <v>113</v>
      </c>
      <c r="B192" s="130" t="s">
        <v>114</v>
      </c>
      <c r="C192" s="130" t="s">
        <v>24</v>
      </c>
      <c r="D192" s="130"/>
      <c r="E192" s="130"/>
      <c r="F192" s="130"/>
      <c r="G192" s="130"/>
      <c r="H192" s="130" t="n">
        <v>5611.8529067</v>
      </c>
      <c r="I192" s="130" t="n">
        <v>9.6125089965313</v>
      </c>
      <c r="J192" s="130" t="n">
        <v>100</v>
      </c>
      <c r="K192" s="130" t="n">
        <v>0</v>
      </c>
    </row>
    <row r="193">
      <c r="A193" s="130" t="s">
        <v>115</v>
      </c>
      <c r="B193" s="130" t="s">
        <v>116</v>
      </c>
      <c r="C193" s="130" t="s">
        <v>22</v>
      </c>
      <c r="D193" s="130" t="n">
        <v>184.9802486</v>
      </c>
      <c r="E193" s="130" t="n">
        <v>42.8188549821009</v>
      </c>
      <c r="F193" s="130" t="n">
        <v>1.13428703359906</v>
      </c>
      <c r="G193" s="130" t="n">
        <v>42.9038201984761</v>
      </c>
      <c r="H193" s="130" t="n">
        <v>16123.0831534</v>
      </c>
      <c r="I193" s="130" t="n">
        <v>7.39646368480193</v>
      </c>
      <c r="J193" s="130" t="n">
        <v>98.8657129664009</v>
      </c>
      <c r="K193" s="130" t="n">
        <v>0.49223583670039</v>
      </c>
    </row>
    <row r="194">
      <c r="A194" s="130" t="s">
        <v>115</v>
      </c>
      <c r="B194" s="130" t="s">
        <v>116</v>
      </c>
      <c r="C194" s="130" t="s">
        <v>23</v>
      </c>
      <c r="D194" s="130" t="n">
        <v>138.030594</v>
      </c>
      <c r="E194" s="130" t="n">
        <v>54.3707139479013</v>
      </c>
      <c r="F194" s="130" t="n">
        <v>0.945977698982177</v>
      </c>
      <c r="G194" s="130" t="n">
        <v>54.7333091927029</v>
      </c>
      <c r="H194" s="130" t="n">
        <v>14453.2852635</v>
      </c>
      <c r="I194" s="130" t="n">
        <v>6.44650199059398</v>
      </c>
      <c r="J194" s="130" t="n">
        <v>99.0540223010178</v>
      </c>
      <c r="K194" s="130" t="n">
        <v>0.522709615268809</v>
      </c>
    </row>
    <row r="195">
      <c r="A195" s="130" t="s">
        <v>115</v>
      </c>
      <c r="B195" s="130" t="s">
        <v>116</v>
      </c>
      <c r="C195" s="130" t="s">
        <v>24</v>
      </c>
      <c r="D195" s="130" t="n">
        <v>31.5629162</v>
      </c>
      <c r="E195" s="130" t="n">
        <v>100</v>
      </c>
      <c r="F195" s="130" t="n">
        <v>0.620987556019794</v>
      </c>
      <c r="G195" s="130" t="n">
        <v>98.6247995538929</v>
      </c>
      <c r="H195" s="130" t="n">
        <v>5051.1341353</v>
      </c>
      <c r="I195" s="130" t="n">
        <v>11.5277346387518</v>
      </c>
      <c r="J195" s="130" t="n">
        <v>99.3790124439802</v>
      </c>
      <c r="K195" s="130" t="n">
        <v>0.616274721711867</v>
      </c>
    </row>
    <row r="196">
      <c r="A196" t="s">
        <v>27</v>
      </c>
    </row>
    <row r="197">
      <c r="A197" t="s">
        <v>28</v>
      </c>
    </row>
    <row r="198">
      <c r="A198" t="s">
        <v>29</v>
      </c>
    </row>
    <row r="199">
      <c r="A199" t="s">
        <v>30</v>
      </c>
    </row>
    <row r="200">
      <c r="A200" t="s">
        <v>31</v>
      </c>
    </row>
    <row r="203">
      <c r="K203" s="7" t="str">
        <f>=HYPERLINK("#'Indice'!A1", "Ir al índice")</f>
      </c>
    </row>
    <row r="204">
      <c r="A204" s="4" t="s">
        <v>481</v>
      </c>
    </row>
    <row r="205">
      <c r="A205" s="5" t="s">
        <v>33</v>
      </c>
      <c r="B205" s="5" t="s">
        <v>78</v>
      </c>
      <c r="C205" s="5" t="s">
        <v>11</v>
      </c>
      <c r="D205" s="5" t="s">
        <v>12</v>
      </c>
      <c r="E205" s="5" t="s">
        <v>13</v>
      </c>
      <c r="F205" s="5" t="s">
        <v>14</v>
      </c>
      <c r="G205" s="5" t="s">
        <v>15</v>
      </c>
      <c r="H205" s="5" t="s">
        <v>16</v>
      </c>
      <c r="I205" s="5" t="s">
        <v>17</v>
      </c>
      <c r="J205" s="5" t="s">
        <v>18</v>
      </c>
      <c r="K205" s="5" t="s">
        <v>19</v>
      </c>
    </row>
    <row r="206">
      <c r="A206" s="131" t="s">
        <v>79</v>
      </c>
      <c r="B206" s="131" t="s">
        <v>80</v>
      </c>
      <c r="C206" s="131" t="s">
        <v>22</v>
      </c>
      <c r="D206" s="131" t="n">
        <v>508.4940203</v>
      </c>
      <c r="E206" s="131" t="n">
        <v>29.7463085607405</v>
      </c>
      <c r="F206" s="131" t="n">
        <v>0.71326647201813</v>
      </c>
      <c r="G206" s="131" t="n">
        <v>29.7340915523842</v>
      </c>
      <c r="H206" s="131" t="n">
        <v>70782.3965863</v>
      </c>
      <c r="I206" s="131" t="n">
        <v>3.77935344121086</v>
      </c>
      <c r="J206" s="131" t="n">
        <v>99.2867335279819</v>
      </c>
      <c r="K206" s="131" t="n">
        <v>0.213606892145929</v>
      </c>
    </row>
    <row r="207">
      <c r="A207" s="131" t="s">
        <v>79</v>
      </c>
      <c r="B207" s="131" t="s">
        <v>80</v>
      </c>
      <c r="C207" s="131" t="s">
        <v>23</v>
      </c>
      <c r="D207" s="131" t="n">
        <v>135.807962</v>
      </c>
      <c r="E207" s="131" t="n">
        <v>45.5700226409822</v>
      </c>
      <c r="F207" s="131" t="n">
        <v>0.266579678265273</v>
      </c>
      <c r="G207" s="131" t="n">
        <v>45.5482698371879</v>
      </c>
      <c r="H207" s="131" t="n">
        <v>50808.7962493</v>
      </c>
      <c r="I207" s="131" t="n">
        <v>4.31771404965024</v>
      </c>
      <c r="J207" s="131" t="n">
        <v>99.7334203217347</v>
      </c>
      <c r="K207" s="131" t="n">
        <v>0.121746983905366</v>
      </c>
    </row>
    <row r="208">
      <c r="A208" s="131" t="s">
        <v>79</v>
      </c>
      <c r="B208" s="131" t="s">
        <v>80</v>
      </c>
      <c r="C208" s="131" t="s">
        <v>24</v>
      </c>
      <c r="D208" s="131" t="n">
        <v>151.2661478</v>
      </c>
      <c r="E208" s="131" t="n">
        <v>52.8935494931892</v>
      </c>
      <c r="F208" s="131" t="n">
        <v>1.92565438171746</v>
      </c>
      <c r="G208" s="131" t="n">
        <v>51.9465561010838</v>
      </c>
      <c r="H208" s="131" t="n">
        <v>7704.0452329</v>
      </c>
      <c r="I208" s="131" t="n">
        <v>9.41602906852729</v>
      </c>
      <c r="J208" s="131" t="n">
        <v>98.0743456182825</v>
      </c>
      <c r="K208" s="131" t="n">
        <v>1.01995188181543</v>
      </c>
    </row>
    <row r="209">
      <c r="A209" s="131" t="s">
        <v>81</v>
      </c>
      <c r="B209" s="131" t="s">
        <v>82</v>
      </c>
      <c r="C209" s="131" t="s">
        <v>22</v>
      </c>
      <c r="D209" s="131" t="n">
        <v>204.6298929</v>
      </c>
      <c r="E209" s="131" t="n">
        <v>34.5090971507973</v>
      </c>
      <c r="F209" s="131" t="n">
        <v>0.759872482067292</v>
      </c>
      <c r="G209" s="131" t="n">
        <v>34.3602963497295</v>
      </c>
      <c r="H209" s="131" t="n">
        <v>26724.8744291</v>
      </c>
      <c r="I209" s="131" t="n">
        <v>5.63753747529227</v>
      </c>
      <c r="J209" s="131" t="n">
        <v>99.2401275179327</v>
      </c>
      <c r="K209" s="131" t="n">
        <v>0.263093612683223</v>
      </c>
    </row>
    <row r="210">
      <c r="A210" s="131" t="s">
        <v>81</v>
      </c>
      <c r="B210" s="131" t="s">
        <v>82</v>
      </c>
      <c r="C210" s="131" t="s">
        <v>23</v>
      </c>
      <c r="D210" s="131" t="n">
        <v>92.7552327</v>
      </c>
      <c r="E210" s="131" t="n">
        <v>53.4130668857733</v>
      </c>
      <c r="F210" s="131" t="n">
        <v>0.382309791394245</v>
      </c>
      <c r="G210" s="131" t="n">
        <v>53.549674147868</v>
      </c>
      <c r="H210" s="131" t="n">
        <v>24169.0436508</v>
      </c>
      <c r="I210" s="131" t="n">
        <v>4.89414607164845</v>
      </c>
      <c r="J210" s="131" t="n">
        <v>99.6176902086058</v>
      </c>
      <c r="K210" s="131" t="n">
        <v>0.205511337492672</v>
      </c>
    </row>
    <row r="211">
      <c r="A211" s="131" t="s">
        <v>81</v>
      </c>
      <c r="B211" s="131" t="s">
        <v>82</v>
      </c>
      <c r="C211" s="131" t="s">
        <v>24</v>
      </c>
      <c r="D211" s="131" t="n">
        <v>54.6319595</v>
      </c>
      <c r="E211" s="131" t="n">
        <v>74.3662266203346</v>
      </c>
      <c r="F211" s="131" t="n">
        <v>1.32823786403477</v>
      </c>
      <c r="G211" s="131" t="n">
        <v>70.0001403849227</v>
      </c>
      <c r="H211" s="131" t="n">
        <v>4058.4836939</v>
      </c>
      <c r="I211" s="131" t="n">
        <v>12.8593971139604</v>
      </c>
      <c r="J211" s="131" t="n">
        <v>98.6717621359652</v>
      </c>
      <c r="K211" s="131" t="n">
        <v>0.942284144260908</v>
      </c>
    </row>
    <row r="212">
      <c r="A212" s="131" t="s">
        <v>83</v>
      </c>
      <c r="B212" s="131" t="s">
        <v>84</v>
      </c>
      <c r="C212" s="131" t="s">
        <v>22</v>
      </c>
      <c r="D212" s="131" t="n">
        <v>33.1843738</v>
      </c>
      <c r="E212" s="131" t="n">
        <v>53.0557441854336</v>
      </c>
      <c r="F212" s="131" t="n">
        <v>0.462959650136985</v>
      </c>
      <c r="G212" s="131" t="n">
        <v>53.5436780015328</v>
      </c>
      <c r="H212" s="131" t="n">
        <v>7134.6916582</v>
      </c>
      <c r="I212" s="131" t="n">
        <v>8.17449183687717</v>
      </c>
      <c r="J212" s="131" t="n">
        <v>99.537040349863</v>
      </c>
      <c r="K212" s="131" t="n">
        <v>0.249038572450091</v>
      </c>
    </row>
    <row r="213">
      <c r="A213" s="131" t="s">
        <v>83</v>
      </c>
      <c r="B213" s="131" t="s">
        <v>84</v>
      </c>
      <c r="C213" s="131" t="s">
        <v>23</v>
      </c>
      <c r="D213" s="131" t="n">
        <v>29.0252947</v>
      </c>
      <c r="E213" s="131" t="n">
        <v>58.3730932120884</v>
      </c>
      <c r="F213" s="131" t="n">
        <v>0.55411535852949</v>
      </c>
      <c r="G213" s="131" t="n">
        <v>59.2795411104105</v>
      </c>
      <c r="H213" s="131" t="n">
        <v>5209.1068475</v>
      </c>
      <c r="I213" s="131" t="n">
        <v>7.68147547823851</v>
      </c>
      <c r="J213" s="131" t="n">
        <v>99.4458846414705</v>
      </c>
      <c r="K213" s="131" t="n">
        <v>0.33030732537886</v>
      </c>
    </row>
    <row r="214">
      <c r="A214" s="131" t="s">
        <v>83</v>
      </c>
      <c r="B214" s="131" t="s">
        <v>84</v>
      </c>
      <c r="C214" s="131" t="s">
        <v>24</v>
      </c>
      <c r="D214" s="131" t="n">
        <v>37.5179972</v>
      </c>
      <c r="E214" s="131" t="n">
        <v>61.1684636376681</v>
      </c>
      <c r="F214" s="131" t="n">
        <v>3.97792244860613</v>
      </c>
      <c r="G214" s="131" t="n">
        <v>61.1644253427464</v>
      </c>
      <c r="H214" s="131" t="n">
        <v>905.6375742</v>
      </c>
      <c r="I214" s="131" t="n">
        <v>13.7985347584293</v>
      </c>
      <c r="J214" s="131" t="n">
        <v>96.0220775513939</v>
      </c>
      <c r="K214" s="131" t="n">
        <v>2.53386873968416</v>
      </c>
    </row>
    <row r="215">
      <c r="A215" s="131" t="s">
        <v>85</v>
      </c>
      <c r="B215" s="131" t="s">
        <v>86</v>
      </c>
      <c r="C215" s="131" t="s">
        <v>22</v>
      </c>
      <c r="D215" s="131" t="n">
        <v>45.8685045</v>
      </c>
      <c r="E215" s="131" t="n">
        <v>74.5580552367788</v>
      </c>
      <c r="F215" s="131" t="n">
        <v>0.381887947817659</v>
      </c>
      <c r="G215" s="131" t="n">
        <v>73.9790976532367</v>
      </c>
      <c r="H215" s="131" t="n">
        <v>11965.1165926</v>
      </c>
      <c r="I215" s="131" t="n">
        <v>6.21050090949803</v>
      </c>
      <c r="J215" s="131" t="n">
        <v>99.6181120521823</v>
      </c>
      <c r="K215" s="131" t="n">
        <v>0.283600293181604</v>
      </c>
    </row>
    <row r="216">
      <c r="A216" s="131" t="s">
        <v>85</v>
      </c>
      <c r="B216" s="131" t="s">
        <v>86</v>
      </c>
      <c r="C216" s="131" t="s">
        <v>23</v>
      </c>
      <c r="D216" s="131"/>
      <c r="E216" s="131"/>
      <c r="F216" s="131"/>
      <c r="G216" s="131"/>
      <c r="H216" s="131" t="n">
        <v>11581.5045972</v>
      </c>
      <c r="I216" s="131" t="n">
        <v>6.00289399950982</v>
      </c>
      <c r="J216" s="131" t="n">
        <v>100</v>
      </c>
      <c r="K216" s="131" t="n">
        <v>0.000000000000000666455113264</v>
      </c>
    </row>
    <row r="217">
      <c r="A217" s="131" t="s">
        <v>85</v>
      </c>
      <c r="B217" s="131" t="s">
        <v>86</v>
      </c>
      <c r="C217" s="131" t="s">
        <v>24</v>
      </c>
      <c r="D217" s="131"/>
      <c r="E217" s="131"/>
      <c r="F217" s="131"/>
      <c r="G217" s="131"/>
      <c r="H217" s="131" t="n">
        <v>4200.6507122</v>
      </c>
      <c r="I217" s="131" t="n">
        <v>10.3049802210431</v>
      </c>
      <c r="J217" s="131" t="n">
        <v>100</v>
      </c>
      <c r="K217" s="131" t="n">
        <v>0</v>
      </c>
    </row>
    <row r="218">
      <c r="A218" s="131" t="s">
        <v>87</v>
      </c>
      <c r="B218" s="131" t="s">
        <v>88</v>
      </c>
      <c r="C218" s="131" t="s">
        <v>22</v>
      </c>
      <c r="D218" s="131" t="n">
        <v>24.9921673</v>
      </c>
      <c r="E218" s="131" t="n">
        <v>99.9999999999998</v>
      </c>
      <c r="F218" s="131" t="n">
        <v>0.390798377504365</v>
      </c>
      <c r="G218" s="131" t="n">
        <v>100.208980823195</v>
      </c>
      <c r="H218" s="131" t="n">
        <v>6370.1641943</v>
      </c>
      <c r="I218" s="131" t="n">
        <v>8.60374688353855</v>
      </c>
      <c r="J218" s="131" t="n">
        <v>99.6092016224956</v>
      </c>
      <c r="K218" s="131" t="n">
        <v>0.393151500857193</v>
      </c>
    </row>
    <row r="219">
      <c r="A219" s="131" t="s">
        <v>87</v>
      </c>
      <c r="B219" s="131" t="s">
        <v>88</v>
      </c>
      <c r="C219" s="131" t="s">
        <v>23</v>
      </c>
      <c r="D219" s="131" t="n">
        <v>82.3933199</v>
      </c>
      <c r="E219" s="131" t="n">
        <v>79.4287330286727</v>
      </c>
      <c r="F219" s="131" t="n">
        <v>1.62289396571895</v>
      </c>
      <c r="G219" s="131" t="n">
        <v>79.2504660322325</v>
      </c>
      <c r="H219" s="131" t="n">
        <v>4994.5446465</v>
      </c>
      <c r="I219" s="131" t="n">
        <v>8.48805662040503</v>
      </c>
      <c r="J219" s="131" t="n">
        <v>98.377106034281</v>
      </c>
      <c r="K219" s="131" t="n">
        <v>1.30736823117471</v>
      </c>
    </row>
    <row r="220">
      <c r="A220" s="131" t="s">
        <v>87</v>
      </c>
      <c r="B220" s="131" t="s">
        <v>88</v>
      </c>
      <c r="C220" s="131" t="s">
        <v>24</v>
      </c>
      <c r="D220" s="131"/>
      <c r="E220" s="131"/>
      <c r="F220" s="131"/>
      <c r="G220" s="131"/>
      <c r="H220" s="131" t="n">
        <v>1997.3015882</v>
      </c>
      <c r="I220" s="131" t="n">
        <v>14.5714691201148</v>
      </c>
      <c r="J220" s="131" t="n">
        <v>100</v>
      </c>
      <c r="K220" s="131" t="n">
        <v>0</v>
      </c>
    </row>
    <row r="221">
      <c r="A221" s="131" t="s">
        <v>89</v>
      </c>
      <c r="B221" s="131" t="s">
        <v>90</v>
      </c>
      <c r="C221" s="131" t="s">
        <v>22</v>
      </c>
      <c r="D221" s="131"/>
      <c r="E221" s="131"/>
      <c r="F221" s="131"/>
      <c r="G221" s="131"/>
      <c r="H221" s="131" t="n">
        <v>8882.0069679</v>
      </c>
      <c r="I221" s="131" t="n">
        <v>9.45294271851697</v>
      </c>
      <c r="J221" s="131" t="n">
        <v>100</v>
      </c>
      <c r="K221" s="131" t="n">
        <v>0.00000000000000104948746565603</v>
      </c>
    </row>
    <row r="222">
      <c r="A222" s="131" t="s">
        <v>89</v>
      </c>
      <c r="B222" s="131" t="s">
        <v>90</v>
      </c>
      <c r="C222" s="131" t="s">
        <v>23</v>
      </c>
      <c r="D222" s="131" t="n">
        <v>63.8204174</v>
      </c>
      <c r="E222" s="131" t="n">
        <v>100</v>
      </c>
      <c r="F222" s="131" t="n">
        <v>0.726348841427356</v>
      </c>
      <c r="G222" s="131" t="n">
        <v>101.49589018454</v>
      </c>
      <c r="H222" s="131" t="n">
        <v>8722.6488051</v>
      </c>
      <c r="I222" s="131" t="n">
        <v>15.0449550563338</v>
      </c>
      <c r="J222" s="131" t="n">
        <v>99.2736511585726</v>
      </c>
      <c r="K222" s="131" t="n">
        <v>0.742608148132089</v>
      </c>
    </row>
    <row r="223">
      <c r="A223" s="131" t="s">
        <v>89</v>
      </c>
      <c r="B223" s="131" t="s">
        <v>90</v>
      </c>
      <c r="C223" s="131" t="s">
        <v>24</v>
      </c>
      <c r="D223" s="131"/>
      <c r="E223" s="131"/>
      <c r="F223" s="131"/>
      <c r="G223" s="131"/>
      <c r="H223" s="131" t="n">
        <v>2962.6171075</v>
      </c>
      <c r="I223" s="131" t="n">
        <v>20.982014635265</v>
      </c>
      <c r="J223" s="131" t="n">
        <v>100</v>
      </c>
      <c r="K223" s="131" t="n">
        <v>0.00000000000000232947157510933</v>
      </c>
    </row>
    <row r="224">
      <c r="A224" s="131" t="s">
        <v>91</v>
      </c>
      <c r="B224" s="131" t="s">
        <v>92</v>
      </c>
      <c r="C224" s="131" t="s">
        <v>22</v>
      </c>
      <c r="D224" s="131" t="n">
        <v>253.0537365</v>
      </c>
      <c r="E224" s="131" t="n">
        <v>57.3090596301468</v>
      </c>
      <c r="F224" s="131" t="n">
        <v>1.11659847066897</v>
      </c>
      <c r="G224" s="131" t="n">
        <v>57.6576744320442</v>
      </c>
      <c r="H224" s="131" t="n">
        <v>22409.858953</v>
      </c>
      <c r="I224" s="131" t="n">
        <v>6.65851081868268</v>
      </c>
      <c r="J224" s="131" t="n">
        <v>98.883401529331</v>
      </c>
      <c r="K224" s="131" t="n">
        <v>0.651074599957536</v>
      </c>
    </row>
    <row r="225">
      <c r="A225" s="131" t="s">
        <v>91</v>
      </c>
      <c r="B225" s="131" t="s">
        <v>92</v>
      </c>
      <c r="C225" s="131" t="s">
        <v>23</v>
      </c>
      <c r="D225" s="131" t="n">
        <v>150.9741995</v>
      </c>
      <c r="E225" s="131" t="n">
        <v>62.714006821602</v>
      </c>
      <c r="F225" s="131" t="n">
        <v>1.08463797453749</v>
      </c>
      <c r="G225" s="131" t="n">
        <v>62.6556192608213</v>
      </c>
      <c r="H225" s="131" t="n">
        <v>13768.3429408</v>
      </c>
      <c r="I225" s="131" t="n">
        <v>7.18814800147479</v>
      </c>
      <c r="J225" s="131" t="n">
        <v>98.9153620254625</v>
      </c>
      <c r="K225" s="131" t="n">
        <v>0.687038520376196</v>
      </c>
    </row>
    <row r="226">
      <c r="A226" s="131" t="s">
        <v>91</v>
      </c>
      <c r="B226" s="131" t="s">
        <v>92</v>
      </c>
      <c r="C226" s="131" t="s">
        <v>24</v>
      </c>
      <c r="D226" s="131" t="n">
        <v>130.327949</v>
      </c>
      <c r="E226" s="131" t="n">
        <v>52.1604210744641</v>
      </c>
      <c r="F226" s="131" t="n">
        <v>2.77745963729664</v>
      </c>
      <c r="G226" s="131" t="n">
        <v>52.5974521669885</v>
      </c>
      <c r="H226" s="131" t="n">
        <v>4562.0156318</v>
      </c>
      <c r="I226" s="131" t="n">
        <v>13.3090689047633</v>
      </c>
      <c r="J226" s="131" t="n">
        <v>97.2225403627033</v>
      </c>
      <c r="K226" s="131" t="n">
        <v>1.50260731589044</v>
      </c>
    </row>
    <row r="227">
      <c r="A227" s="131" t="s">
        <v>93</v>
      </c>
      <c r="B227" s="131" t="s">
        <v>94</v>
      </c>
      <c r="C227" s="131" t="s">
        <v>22</v>
      </c>
      <c r="D227" s="131" t="n">
        <v>382.9802455</v>
      </c>
      <c r="E227" s="131" t="n">
        <v>38.2993370347165</v>
      </c>
      <c r="F227" s="131" t="n">
        <v>0.61123823261805</v>
      </c>
      <c r="G227" s="131" t="n">
        <v>37.7017036053798</v>
      </c>
      <c r="H227" s="131" t="n">
        <v>62273.4808629</v>
      </c>
      <c r="I227" s="131" t="n">
        <v>4.15764232913686</v>
      </c>
      <c r="J227" s="131" t="n">
        <v>99.388761767382</v>
      </c>
      <c r="K227" s="131" t="n">
        <v>0.231864471079515</v>
      </c>
    </row>
    <row r="228">
      <c r="A228" s="131" t="s">
        <v>93</v>
      </c>
      <c r="B228" s="131" t="s">
        <v>94</v>
      </c>
      <c r="C228" s="131" t="s">
        <v>23</v>
      </c>
      <c r="D228" s="131" t="n">
        <v>433.7972848</v>
      </c>
      <c r="E228" s="131" t="n">
        <v>35.8835247758156</v>
      </c>
      <c r="F228" s="131" t="n">
        <v>0.881855000363577</v>
      </c>
      <c r="G228" s="131" t="n">
        <v>35.2405534974423</v>
      </c>
      <c r="H228" s="131" t="n">
        <v>48757.6553487</v>
      </c>
      <c r="I228" s="131" t="n">
        <v>3.93277500011434</v>
      </c>
      <c r="J228" s="131" t="n">
        <v>99.1181449996364</v>
      </c>
      <c r="K228" s="131" t="n">
        <v>0.31353551176138</v>
      </c>
    </row>
    <row r="229">
      <c r="A229" s="131" t="s">
        <v>93</v>
      </c>
      <c r="B229" s="131" t="s">
        <v>94</v>
      </c>
      <c r="C229" s="131" t="s">
        <v>24</v>
      </c>
      <c r="D229" s="131" t="n">
        <v>29.2562023</v>
      </c>
      <c r="E229" s="131" t="n">
        <v>100</v>
      </c>
      <c r="F229" s="131" t="n">
        <v>0.213435020751972</v>
      </c>
      <c r="G229" s="131" t="n">
        <v>99.938187755996</v>
      </c>
      <c r="H229" s="131" t="n">
        <v>13678.054902</v>
      </c>
      <c r="I229" s="131" t="n">
        <v>7.31092290700263</v>
      </c>
      <c r="J229" s="131" t="n">
        <v>99.786564979248</v>
      </c>
      <c r="K229" s="131" t="n">
        <v>0.21375932904446</v>
      </c>
    </row>
    <row r="230">
      <c r="A230" s="131" t="s">
        <v>95</v>
      </c>
      <c r="B230" s="131" t="s">
        <v>96</v>
      </c>
      <c r="C230" s="131" t="s">
        <v>22</v>
      </c>
      <c r="D230" s="131" t="n">
        <v>78.0181365</v>
      </c>
      <c r="E230" s="131" t="n">
        <v>45.7217328701411</v>
      </c>
      <c r="F230" s="131" t="n">
        <v>0.195326869607186</v>
      </c>
      <c r="G230" s="131" t="n">
        <v>45.7883303230201</v>
      </c>
      <c r="H230" s="131" t="n">
        <v>39864.3290976</v>
      </c>
      <c r="I230" s="131" t="n">
        <v>4.06482560889842</v>
      </c>
      <c r="J230" s="131" t="n">
        <v>99.8046731303928</v>
      </c>
      <c r="K230" s="131" t="n">
        <v>0.0896119484791114</v>
      </c>
    </row>
    <row r="231">
      <c r="A231" s="131" t="s">
        <v>95</v>
      </c>
      <c r="B231" s="131" t="s">
        <v>96</v>
      </c>
      <c r="C231" s="131" t="s">
        <v>23</v>
      </c>
      <c r="D231" s="131" t="n">
        <v>186.0006864</v>
      </c>
      <c r="E231" s="131" t="n">
        <v>73.4499507851907</v>
      </c>
      <c r="F231" s="131" t="n">
        <v>0.725685905416595</v>
      </c>
      <c r="G231" s="131" t="n">
        <v>72.7239110050126</v>
      </c>
      <c r="H231" s="131" t="n">
        <v>25445.0175009</v>
      </c>
      <c r="I231" s="131" t="n">
        <v>4.67643181354576</v>
      </c>
      <c r="J231" s="131" t="n">
        <v>99.2743140945834</v>
      </c>
      <c r="K231" s="131" t="n">
        <v>0.531604954256621</v>
      </c>
    </row>
    <row r="232">
      <c r="A232" s="131" t="s">
        <v>95</v>
      </c>
      <c r="B232" s="131" t="s">
        <v>96</v>
      </c>
      <c r="C232" s="131" t="s">
        <v>24</v>
      </c>
      <c r="D232" s="131" t="n">
        <v>83.8388198</v>
      </c>
      <c r="E232" s="131" t="n">
        <v>50.7586610989593</v>
      </c>
      <c r="F232" s="131" t="n">
        <v>1.7694425120337</v>
      </c>
      <c r="G232" s="131" t="n">
        <v>50.979664741826</v>
      </c>
      <c r="H232" s="131" t="n">
        <v>4654.3100169</v>
      </c>
      <c r="I232" s="131" t="n">
        <v>10.7869809843128</v>
      </c>
      <c r="J232" s="131" t="n">
        <v>98.2305574879663</v>
      </c>
      <c r="K232" s="131" t="n">
        <v>0.918304734801723</v>
      </c>
    </row>
    <row r="233">
      <c r="A233" s="131" t="s">
        <v>97</v>
      </c>
      <c r="B233" s="131" t="s">
        <v>98</v>
      </c>
      <c r="C233" s="131" t="s">
        <v>22</v>
      </c>
      <c r="D233" s="131" t="n">
        <v>351.584485</v>
      </c>
      <c r="E233" s="131" t="n">
        <v>38.4289263360626</v>
      </c>
      <c r="F233" s="131" t="n">
        <v>0.588257604871216</v>
      </c>
      <c r="G233" s="131" t="n">
        <v>38.6268367548098</v>
      </c>
      <c r="H233" s="131" t="n">
        <v>59415.5111018</v>
      </c>
      <c r="I233" s="131" t="n">
        <v>4.53440851093872</v>
      </c>
      <c r="J233" s="131" t="n">
        <v>99.4117423951288</v>
      </c>
      <c r="K233" s="131" t="n">
        <v>0.228569884459135</v>
      </c>
    </row>
    <row r="234">
      <c r="A234" s="131" t="s">
        <v>97</v>
      </c>
      <c r="B234" s="131" t="s">
        <v>98</v>
      </c>
      <c r="C234" s="131" t="s">
        <v>23</v>
      </c>
      <c r="D234" s="131" t="n">
        <v>419.4964471</v>
      </c>
      <c r="E234" s="131" t="n">
        <v>39.6775432384601</v>
      </c>
      <c r="F234" s="131" t="n">
        <v>0.733016358801601</v>
      </c>
      <c r="G234" s="131" t="n">
        <v>39.5810328298793</v>
      </c>
      <c r="H234" s="131" t="n">
        <v>56809.3009819</v>
      </c>
      <c r="I234" s="131" t="n">
        <v>3.73929385222305</v>
      </c>
      <c r="J234" s="131" t="n">
        <v>99.2669836411984</v>
      </c>
      <c r="K234" s="131" t="n">
        <v>0.292277890375258</v>
      </c>
    </row>
    <row r="235">
      <c r="A235" s="131" t="s">
        <v>97</v>
      </c>
      <c r="B235" s="131" t="s">
        <v>98</v>
      </c>
      <c r="C235" s="131" t="s">
        <v>24</v>
      </c>
      <c r="D235" s="131" t="n">
        <v>245.4739165</v>
      </c>
      <c r="E235" s="131" t="n">
        <v>50.4600267928513</v>
      </c>
      <c r="F235" s="131" t="n">
        <v>2.03487866696105</v>
      </c>
      <c r="G235" s="131" t="n">
        <v>47.6005702560893</v>
      </c>
      <c r="H235" s="131" t="n">
        <v>11817.8456556</v>
      </c>
      <c r="I235" s="131" t="n">
        <v>8.63745747671997</v>
      </c>
      <c r="J235" s="131" t="n">
        <v>97.965121333039</v>
      </c>
      <c r="K235" s="131" t="n">
        <v>0.988733373993485</v>
      </c>
    </row>
    <row r="236">
      <c r="A236" s="131" t="s">
        <v>99</v>
      </c>
      <c r="B236" s="131" t="s">
        <v>100</v>
      </c>
      <c r="C236" s="131" t="s">
        <v>22</v>
      </c>
      <c r="D236" s="131" t="n">
        <v>1279.546068</v>
      </c>
      <c r="E236" s="131" t="n">
        <v>23.2863721338374</v>
      </c>
      <c r="F236" s="131" t="n">
        <v>0.901955292073737</v>
      </c>
      <c r="G236" s="131" t="n">
        <v>22.9814498644402</v>
      </c>
      <c r="H236" s="131" t="n">
        <v>140584.0340057</v>
      </c>
      <c r="I236" s="131" t="n">
        <v>2.81176355685839</v>
      </c>
      <c r="J236" s="131" t="n">
        <v>99.0980447079263</v>
      </c>
      <c r="K236" s="131" t="n">
        <v>0.209169014240915</v>
      </c>
    </row>
    <row r="237">
      <c r="A237" s="131" t="s">
        <v>99</v>
      </c>
      <c r="B237" s="131" t="s">
        <v>100</v>
      </c>
      <c r="C237" s="131" t="s">
        <v>23</v>
      </c>
      <c r="D237" s="131" t="n">
        <v>549.9912242</v>
      </c>
      <c r="E237" s="131" t="n">
        <v>37.9401499244176</v>
      </c>
      <c r="F237" s="131" t="n">
        <v>0.660699841566578</v>
      </c>
      <c r="G237" s="131" t="n">
        <v>38.0004661270559</v>
      </c>
      <c r="H237" s="131" t="n">
        <v>82693.7436155</v>
      </c>
      <c r="I237" s="131" t="n">
        <v>3.37635712299031</v>
      </c>
      <c r="J237" s="131" t="n">
        <v>99.3393001584334</v>
      </c>
      <c r="K237" s="131" t="n">
        <v>0.252738864775166</v>
      </c>
    </row>
    <row r="238">
      <c r="A238" s="131" t="s">
        <v>99</v>
      </c>
      <c r="B238" s="131" t="s">
        <v>100</v>
      </c>
      <c r="C238" s="131" t="s">
        <v>24</v>
      </c>
      <c r="D238" s="131" t="n">
        <v>340.1085826</v>
      </c>
      <c r="E238" s="131" t="n">
        <v>50.5269452937265</v>
      </c>
      <c r="F238" s="131" t="n">
        <v>1.84715709882043</v>
      </c>
      <c r="G238" s="131" t="n">
        <v>50.2958374415145</v>
      </c>
      <c r="H238" s="131" t="n">
        <v>18072.4337408</v>
      </c>
      <c r="I238" s="131" t="n">
        <v>7.12063994956556</v>
      </c>
      <c r="J238" s="131" t="n">
        <v>98.1528429011796</v>
      </c>
      <c r="K238" s="131" t="n">
        <v>0.946526971865178</v>
      </c>
    </row>
    <row r="239">
      <c r="A239" s="131" t="s">
        <v>101</v>
      </c>
      <c r="B239" s="131" t="s">
        <v>102</v>
      </c>
      <c r="C239" s="131" t="s">
        <v>22</v>
      </c>
      <c r="D239" s="131" t="n">
        <v>50.5546505</v>
      </c>
      <c r="E239" s="131" t="n">
        <v>75.5646285063161</v>
      </c>
      <c r="F239" s="131" t="n">
        <v>0.305062487336558</v>
      </c>
      <c r="G239" s="131" t="n">
        <v>76.4054097800133</v>
      </c>
      <c r="H239" s="131" t="n">
        <v>16521.3454023</v>
      </c>
      <c r="I239" s="131" t="n">
        <v>7.4413447038365</v>
      </c>
      <c r="J239" s="131" t="n">
        <v>99.6949375126634</v>
      </c>
      <c r="K239" s="131" t="n">
        <v>0.23379747191776</v>
      </c>
    </row>
    <row r="240">
      <c r="A240" s="131" t="s">
        <v>101</v>
      </c>
      <c r="B240" s="131" t="s">
        <v>102</v>
      </c>
      <c r="C240" s="131" t="s">
        <v>23</v>
      </c>
      <c r="D240" s="131" t="n">
        <v>122.13334</v>
      </c>
      <c r="E240" s="131" t="n">
        <v>62.7027320605091</v>
      </c>
      <c r="F240" s="131" t="n">
        <v>1.05151660650116</v>
      </c>
      <c r="G240" s="131" t="n">
        <v>62.6105314413995</v>
      </c>
      <c r="H240" s="131" t="n">
        <v>11492.8368131</v>
      </c>
      <c r="I240" s="131" t="n">
        <v>7.52956317833259</v>
      </c>
      <c r="J240" s="131" t="n">
        <v>98.9484833934988</v>
      </c>
      <c r="K240" s="131" t="n">
        <v>0.665356469291982</v>
      </c>
    </row>
    <row r="241">
      <c r="A241" s="131" t="s">
        <v>101</v>
      </c>
      <c r="B241" s="131" t="s">
        <v>102</v>
      </c>
      <c r="C241" s="131" t="s">
        <v>24</v>
      </c>
      <c r="D241" s="131"/>
      <c r="E241" s="131"/>
      <c r="F241" s="131"/>
      <c r="G241" s="131"/>
      <c r="H241" s="131" t="n">
        <v>2541.6579159</v>
      </c>
      <c r="I241" s="131" t="n">
        <v>12.0465775926769</v>
      </c>
      <c r="J241" s="131" t="n">
        <v>100</v>
      </c>
      <c r="K241" s="131" t="n">
        <v>0</v>
      </c>
    </row>
    <row r="242">
      <c r="A242" s="131" t="s">
        <v>103</v>
      </c>
      <c r="B242" s="131" t="s">
        <v>104</v>
      </c>
      <c r="C242" s="131" t="s">
        <v>22</v>
      </c>
      <c r="D242" s="131" t="n">
        <v>147.902622</v>
      </c>
      <c r="E242" s="131" t="n">
        <v>33.8687494792506</v>
      </c>
      <c r="F242" s="131" t="n">
        <v>0.498400939839562</v>
      </c>
      <c r="G242" s="131" t="n">
        <v>33.9749119338858</v>
      </c>
      <c r="H242" s="131" t="n">
        <v>29527.5273737</v>
      </c>
      <c r="I242" s="131" t="n">
        <v>3.19606441690749</v>
      </c>
      <c r="J242" s="131" t="n">
        <v>99.5015990601604</v>
      </c>
      <c r="K242" s="131" t="n">
        <v>0.170179456398253</v>
      </c>
    </row>
    <row r="243">
      <c r="A243" s="131" t="s">
        <v>103</v>
      </c>
      <c r="B243" s="131" t="s">
        <v>104</v>
      </c>
      <c r="C243" s="131" t="s">
        <v>23</v>
      </c>
      <c r="D243" s="131" t="n">
        <v>92.2840492</v>
      </c>
      <c r="E243" s="131" t="n">
        <v>42.1578320452385</v>
      </c>
      <c r="F243" s="131" t="n">
        <v>0.380397961497082</v>
      </c>
      <c r="G243" s="131" t="n">
        <v>41.7968812035878</v>
      </c>
      <c r="H243" s="131" t="n">
        <v>24167.5854929</v>
      </c>
      <c r="I243" s="131" t="n">
        <v>3.64862561064377</v>
      </c>
      <c r="J243" s="131" t="n">
        <v>99.6196020385029</v>
      </c>
      <c r="K243" s="131" t="n">
        <v>0.159601605320963</v>
      </c>
    </row>
    <row r="244">
      <c r="A244" s="131" t="s">
        <v>103</v>
      </c>
      <c r="B244" s="131" t="s">
        <v>104</v>
      </c>
      <c r="C244" s="131" t="s">
        <v>24</v>
      </c>
      <c r="D244" s="131" t="n">
        <v>92.2589748</v>
      </c>
      <c r="E244" s="131" t="n">
        <v>48.7607645673739</v>
      </c>
      <c r="F244" s="131" t="n">
        <v>3.52562707983656</v>
      </c>
      <c r="G244" s="131" t="n">
        <v>48.05210543367</v>
      </c>
      <c r="H244" s="131" t="n">
        <v>2524.5513886</v>
      </c>
      <c r="I244" s="131" t="n">
        <v>10.7471074365479</v>
      </c>
      <c r="J244" s="131" t="n">
        <v>96.4743729201634</v>
      </c>
      <c r="K244" s="131" t="n">
        <v>1.75604980921001</v>
      </c>
    </row>
    <row r="245">
      <c r="A245" s="131" t="s">
        <v>105</v>
      </c>
      <c r="B245" s="131" t="s">
        <v>106</v>
      </c>
      <c r="C245" s="131" t="s">
        <v>22</v>
      </c>
      <c r="D245" s="131" t="n">
        <v>15.6020864</v>
      </c>
      <c r="E245" s="131" t="n">
        <v>99.9999999999998</v>
      </c>
      <c r="F245" s="131" t="n">
        <v>0.416338268733598</v>
      </c>
      <c r="G245" s="131" t="n">
        <v>99.7005229501939</v>
      </c>
      <c r="H245" s="131" t="n">
        <v>3731.8522246</v>
      </c>
      <c r="I245" s="131" t="n">
        <v>9.02954639749732</v>
      </c>
      <c r="J245" s="131" t="n">
        <v>99.5836617312664</v>
      </c>
      <c r="K245" s="131" t="n">
        <v>0.416826840821876</v>
      </c>
    </row>
    <row r="246">
      <c r="A246" s="131" t="s">
        <v>105</v>
      </c>
      <c r="B246" s="131" t="s">
        <v>106</v>
      </c>
      <c r="C246" s="131" t="s">
        <v>23</v>
      </c>
      <c r="D246" s="131"/>
      <c r="E246" s="131"/>
      <c r="F246" s="131"/>
      <c r="G246" s="131"/>
      <c r="H246" s="131" t="n">
        <v>3492.5243171</v>
      </c>
      <c r="I246" s="131" t="n">
        <v>9.96657059012497</v>
      </c>
      <c r="J246" s="131" t="n">
        <v>100</v>
      </c>
      <c r="K246" s="131" t="n">
        <v>0</v>
      </c>
    </row>
    <row r="247">
      <c r="A247" s="131" t="s">
        <v>105</v>
      </c>
      <c r="B247" s="131" t="s">
        <v>106</v>
      </c>
      <c r="C247" s="131" t="s">
        <v>24</v>
      </c>
      <c r="D247" s="131" t="n">
        <v>16.4832105</v>
      </c>
      <c r="E247" s="131" t="n">
        <v>99.9999999999998</v>
      </c>
      <c r="F247" s="131" t="n">
        <v>1.82441721044771</v>
      </c>
      <c r="G247" s="131" t="n">
        <v>99.4013361987273</v>
      </c>
      <c r="H247" s="131" t="n">
        <v>886.9949197</v>
      </c>
      <c r="I247" s="131" t="n">
        <v>16.622005543138</v>
      </c>
      <c r="J247" s="131" t="n">
        <v>98.1755827895523</v>
      </c>
      <c r="K247" s="131" t="n">
        <v>1.84719564019493</v>
      </c>
    </row>
    <row r="248">
      <c r="A248" s="131" t="s">
        <v>107</v>
      </c>
      <c r="B248" s="131" t="s">
        <v>108</v>
      </c>
      <c r="C248" s="131" t="s">
        <v>22</v>
      </c>
      <c r="D248" s="131"/>
      <c r="E248" s="131"/>
      <c r="F248" s="131"/>
      <c r="G248" s="131"/>
      <c r="H248" s="131" t="n">
        <v>5734.7397791</v>
      </c>
      <c r="I248" s="131" t="n">
        <v>7.52484961654137</v>
      </c>
      <c r="J248" s="131" t="n">
        <v>100</v>
      </c>
      <c r="K248" s="131" t="n">
        <v>0.000000000000000835426130112601</v>
      </c>
    </row>
    <row r="249">
      <c r="A249" s="131" t="s">
        <v>107</v>
      </c>
      <c r="B249" s="131" t="s">
        <v>108</v>
      </c>
      <c r="C249" s="131" t="s">
        <v>23</v>
      </c>
      <c r="D249" s="131"/>
      <c r="E249" s="131"/>
      <c r="F249" s="131"/>
      <c r="G249" s="131"/>
      <c r="H249" s="131" t="n">
        <v>4629.579644</v>
      </c>
      <c r="I249" s="131" t="n">
        <v>10.1980844059571</v>
      </c>
      <c r="J249" s="131" t="n">
        <v>100</v>
      </c>
      <c r="K249" s="131" t="n">
        <v>0.00000000000000113221481145643</v>
      </c>
    </row>
    <row r="250">
      <c r="A250" s="131" t="s">
        <v>107</v>
      </c>
      <c r="B250" s="131" t="s">
        <v>108</v>
      </c>
      <c r="C250" s="131" t="s">
        <v>24</v>
      </c>
      <c r="D250" s="131" t="n">
        <v>68.2185001</v>
      </c>
      <c r="E250" s="131" t="n">
        <v>84.571385449937</v>
      </c>
      <c r="F250" s="131" t="n">
        <v>2.50683850318303</v>
      </c>
      <c r="G250" s="131" t="n">
        <v>83.4356482265848</v>
      </c>
      <c r="H250" s="131" t="n">
        <v>2653.0776669</v>
      </c>
      <c r="I250" s="131" t="n">
        <v>14.4376654675558</v>
      </c>
      <c r="J250" s="131" t="n">
        <v>97.493161496817</v>
      </c>
      <c r="K250" s="131" t="n">
        <v>2.1453781198722</v>
      </c>
    </row>
    <row r="251">
      <c r="A251" s="131" t="s">
        <v>109</v>
      </c>
      <c r="B251" s="131" t="s">
        <v>110</v>
      </c>
      <c r="C251" s="131" t="s">
        <v>22</v>
      </c>
      <c r="D251" s="131"/>
      <c r="E251" s="131"/>
      <c r="F251" s="131"/>
      <c r="G251" s="131"/>
      <c r="H251" s="131" t="n">
        <v>21044.1818847</v>
      </c>
      <c r="I251" s="131" t="n">
        <v>5.59777152569451</v>
      </c>
      <c r="J251" s="131" t="n">
        <v>100</v>
      </c>
      <c r="K251" s="131" t="n">
        <v>0</v>
      </c>
    </row>
    <row r="252">
      <c r="A252" s="131" t="s">
        <v>109</v>
      </c>
      <c r="B252" s="131" t="s">
        <v>110</v>
      </c>
      <c r="C252" s="131" t="s">
        <v>23</v>
      </c>
      <c r="D252" s="131" t="n">
        <v>37.5884045</v>
      </c>
      <c r="E252" s="131" t="n">
        <v>73.1270616910235</v>
      </c>
      <c r="F252" s="131" t="n">
        <v>0.298092369822537</v>
      </c>
      <c r="G252" s="131" t="n">
        <v>73.0041170489729</v>
      </c>
      <c r="H252" s="131" t="n">
        <v>12572.0615917</v>
      </c>
      <c r="I252" s="131" t="n">
        <v>6.38398253307391</v>
      </c>
      <c r="J252" s="131" t="n">
        <v>99.7019076301775</v>
      </c>
      <c r="K252" s="131" t="n">
        <v>0.218270349837753</v>
      </c>
    </row>
    <row r="253">
      <c r="A253" s="131" t="s">
        <v>109</v>
      </c>
      <c r="B253" s="131" t="s">
        <v>110</v>
      </c>
      <c r="C253" s="131" t="s">
        <v>24</v>
      </c>
      <c r="D253" s="131"/>
      <c r="E253" s="131"/>
      <c r="F253" s="131"/>
      <c r="G253" s="131"/>
      <c r="H253" s="131" t="n">
        <v>3370.9619425</v>
      </c>
      <c r="I253" s="131" t="n">
        <v>11.4908183305112</v>
      </c>
      <c r="J253" s="131" t="n">
        <v>100</v>
      </c>
      <c r="K253" s="131" t="n">
        <v>0</v>
      </c>
    </row>
    <row r="254">
      <c r="A254" s="131" t="s">
        <v>111</v>
      </c>
      <c r="B254" s="131" t="s">
        <v>112</v>
      </c>
      <c r="C254" s="131" t="s">
        <v>22</v>
      </c>
      <c r="D254" s="131"/>
      <c r="E254" s="131"/>
      <c r="F254" s="131"/>
      <c r="G254" s="131"/>
      <c r="H254" s="131" t="n">
        <v>1726.2589661</v>
      </c>
      <c r="I254" s="131" t="n">
        <v>11.322150587046</v>
      </c>
      <c r="J254" s="131" t="n">
        <v>100</v>
      </c>
      <c r="K254" s="131" t="n">
        <v>0</v>
      </c>
    </row>
    <row r="255">
      <c r="A255" s="131" t="s">
        <v>111</v>
      </c>
      <c r="B255" s="131" t="s">
        <v>112</v>
      </c>
      <c r="C255" s="131" t="s">
        <v>23</v>
      </c>
      <c r="D255" s="131"/>
      <c r="E255" s="131"/>
      <c r="F255" s="131"/>
      <c r="G255" s="131"/>
      <c r="H255" s="131" t="n">
        <v>848.4846347</v>
      </c>
      <c r="I255" s="131" t="n">
        <v>10.7962888365507</v>
      </c>
      <c r="J255" s="131" t="n">
        <v>100</v>
      </c>
      <c r="K255" s="131" t="n">
        <v>0</v>
      </c>
    </row>
    <row r="256">
      <c r="A256" s="131" t="s">
        <v>111</v>
      </c>
      <c r="B256" s="131" t="s">
        <v>112</v>
      </c>
      <c r="C256" s="131" t="s">
        <v>24</v>
      </c>
      <c r="D256" s="131"/>
      <c r="E256" s="131"/>
      <c r="F256" s="131"/>
      <c r="G256" s="131"/>
      <c r="H256" s="131" t="n">
        <v>538.0865552</v>
      </c>
      <c r="I256" s="131" t="n">
        <v>15.7558395077425</v>
      </c>
      <c r="J256" s="131" t="n">
        <v>100</v>
      </c>
      <c r="K256" s="131" t="n">
        <v>0.00000000000000174924957937944</v>
      </c>
    </row>
    <row r="257">
      <c r="A257" s="131" t="s">
        <v>113</v>
      </c>
      <c r="B257" s="131" t="s">
        <v>114</v>
      </c>
      <c r="C257" s="131" t="s">
        <v>22</v>
      </c>
      <c r="D257" s="131" t="n">
        <v>128.2244446</v>
      </c>
      <c r="E257" s="131" t="n">
        <v>46.7332083463525</v>
      </c>
      <c r="F257" s="131" t="n">
        <v>0.93147411658795</v>
      </c>
      <c r="G257" s="131" t="n">
        <v>46.2860142555314</v>
      </c>
      <c r="H257" s="131" t="n">
        <v>13637.5305363</v>
      </c>
      <c r="I257" s="131" t="n">
        <v>6.9636391871594</v>
      </c>
      <c r="J257" s="131" t="n">
        <v>99.0685258834121</v>
      </c>
      <c r="K257" s="131" t="n">
        <v>0.435195980303442</v>
      </c>
    </row>
    <row r="258">
      <c r="A258" s="131" t="s">
        <v>113</v>
      </c>
      <c r="B258" s="131" t="s">
        <v>114</v>
      </c>
      <c r="C258" s="131" t="s">
        <v>23</v>
      </c>
      <c r="D258" s="131" t="n">
        <v>214.242058</v>
      </c>
      <c r="E258" s="131" t="n">
        <v>42.1625324079421</v>
      </c>
      <c r="F258" s="131" t="n">
        <v>1.80885000163389</v>
      </c>
      <c r="G258" s="131" t="n">
        <v>41.5811074299804</v>
      </c>
      <c r="H258" s="131" t="n">
        <v>11629.8609802</v>
      </c>
      <c r="I258" s="131" t="n">
        <v>6.79938147645411</v>
      </c>
      <c r="J258" s="131" t="n">
        <v>98.1911499983661</v>
      </c>
      <c r="K258" s="131" t="n">
        <v>0.765995573367972</v>
      </c>
    </row>
    <row r="259">
      <c r="A259" s="131" t="s">
        <v>113</v>
      </c>
      <c r="B259" s="131" t="s">
        <v>114</v>
      </c>
      <c r="C259" s="131" t="s">
        <v>24</v>
      </c>
      <c r="D259" s="131"/>
      <c r="E259" s="131"/>
      <c r="F259" s="131"/>
      <c r="G259" s="131"/>
      <c r="H259" s="131" t="n">
        <v>5611.8529067</v>
      </c>
      <c r="I259" s="131" t="n">
        <v>9.6125089965313</v>
      </c>
      <c r="J259" s="131" t="n">
        <v>100</v>
      </c>
      <c r="K259" s="131" t="n">
        <v>0</v>
      </c>
    </row>
    <row r="260">
      <c r="A260" s="131" t="s">
        <v>115</v>
      </c>
      <c r="B260" s="131" t="s">
        <v>116</v>
      </c>
      <c r="C260" s="131" t="s">
        <v>22</v>
      </c>
      <c r="D260" s="131" t="n">
        <v>184.9802486</v>
      </c>
      <c r="E260" s="131" t="n">
        <v>42.8188549821009</v>
      </c>
      <c r="F260" s="131" t="n">
        <v>1.13428703359906</v>
      </c>
      <c r="G260" s="131" t="n">
        <v>42.9038201984761</v>
      </c>
      <c r="H260" s="131" t="n">
        <v>16123.0831534</v>
      </c>
      <c r="I260" s="131" t="n">
        <v>7.39646368480193</v>
      </c>
      <c r="J260" s="131" t="n">
        <v>98.8657129664009</v>
      </c>
      <c r="K260" s="131" t="n">
        <v>0.49223583670039</v>
      </c>
    </row>
    <row r="261">
      <c r="A261" s="131" t="s">
        <v>115</v>
      </c>
      <c r="B261" s="131" t="s">
        <v>116</v>
      </c>
      <c r="C261" s="131" t="s">
        <v>23</v>
      </c>
      <c r="D261" s="131" t="n">
        <v>138.030594</v>
      </c>
      <c r="E261" s="131" t="n">
        <v>54.3707139479013</v>
      </c>
      <c r="F261" s="131" t="n">
        <v>0.945977698982177</v>
      </c>
      <c r="G261" s="131" t="n">
        <v>54.7333091927029</v>
      </c>
      <c r="H261" s="131" t="n">
        <v>14453.2852635</v>
      </c>
      <c r="I261" s="131" t="n">
        <v>6.44650199059398</v>
      </c>
      <c r="J261" s="131" t="n">
        <v>99.0540223010178</v>
      </c>
      <c r="K261" s="131" t="n">
        <v>0.522709615268809</v>
      </c>
    </row>
    <row r="262">
      <c r="A262" s="131" t="s">
        <v>115</v>
      </c>
      <c r="B262" s="131" t="s">
        <v>116</v>
      </c>
      <c r="C262" s="131" t="s">
        <v>24</v>
      </c>
      <c r="D262" s="131" t="n">
        <v>31.5629162</v>
      </c>
      <c r="E262" s="131" t="n">
        <v>100</v>
      </c>
      <c r="F262" s="131" t="n">
        <v>0.620987556019794</v>
      </c>
      <c r="G262" s="131" t="n">
        <v>98.6247995538929</v>
      </c>
      <c r="H262" s="131" t="n">
        <v>5051.1341353</v>
      </c>
      <c r="I262" s="131" t="n">
        <v>11.5277346387518</v>
      </c>
      <c r="J262" s="131" t="n">
        <v>99.3790124439802</v>
      </c>
      <c r="K262" s="131" t="n">
        <v>0.616274721711867</v>
      </c>
    </row>
    <row r="263">
      <c r="A263" t="s">
        <v>27</v>
      </c>
    </row>
    <row r="264">
      <c r="A264" t="s">
        <v>28</v>
      </c>
    </row>
    <row r="265">
      <c r="A265" t="s">
        <v>29</v>
      </c>
    </row>
    <row r="266">
      <c r="A266" t="s">
        <v>30</v>
      </c>
    </row>
    <row r="267">
      <c r="A267" t="s">
        <v>31</v>
      </c>
    </row>
    <row r="270">
      <c r="K270" s="7" t="str">
        <f>=HYPERLINK("#'Indice'!A1", "Ir al índice")</f>
      </c>
    </row>
    <row r="271">
      <c r="A271" s="4" t="s">
        <v>482</v>
      </c>
    </row>
    <row r="272">
      <c r="A272" s="5" t="s">
        <v>33</v>
      </c>
      <c r="B272" s="5" t="s">
        <v>121</v>
      </c>
      <c r="C272" s="5" t="s">
        <v>11</v>
      </c>
      <c r="D272" s="5" t="s">
        <v>12</v>
      </c>
      <c r="E272" s="5" t="s">
        <v>13</v>
      </c>
      <c r="F272" s="5" t="s">
        <v>14</v>
      </c>
      <c r="G272" s="5" t="s">
        <v>15</v>
      </c>
      <c r="H272" s="5" t="s">
        <v>16</v>
      </c>
      <c r="I272" s="5" t="s">
        <v>17</v>
      </c>
      <c r="J272" s="5" t="s">
        <v>18</v>
      </c>
      <c r="K272" s="5" t="s">
        <v>19</v>
      </c>
    </row>
    <row r="273">
      <c r="A273" s="132" t="s">
        <v>95</v>
      </c>
      <c r="B273" s="132" t="s">
        <v>122</v>
      </c>
      <c r="C273" s="132" t="s">
        <v>22</v>
      </c>
      <c r="D273" s="132" t="n">
        <v>70.6067496</v>
      </c>
      <c r="E273" s="132" t="n">
        <v>100</v>
      </c>
      <c r="F273" s="132" t="n">
        <v>0.827750972132855</v>
      </c>
      <c r="G273" s="132" t="n">
        <v>98.6585605497737</v>
      </c>
      <c r="H273" s="132" t="n">
        <v>8459.3439212</v>
      </c>
      <c r="I273" s="132" t="n">
        <v>9.74895337056094</v>
      </c>
      <c r="J273" s="132" t="n">
        <v>99.1722490278671</v>
      </c>
      <c r="K273" s="132" t="n">
        <v>0.823463420511475</v>
      </c>
    </row>
    <row r="274">
      <c r="A274" s="132" t="s">
        <v>95</v>
      </c>
      <c r="B274" s="132" t="s">
        <v>122</v>
      </c>
      <c r="C274" s="132" t="s">
        <v>23</v>
      </c>
      <c r="D274" s="132"/>
      <c r="E274" s="132"/>
      <c r="F274" s="132"/>
      <c r="G274" s="132"/>
      <c r="H274" s="132" t="n">
        <v>5318.9958216</v>
      </c>
      <c r="I274" s="132" t="n">
        <v>14.7123804188288</v>
      </c>
      <c r="J274" s="132" t="n">
        <v>100</v>
      </c>
      <c r="K274" s="132" t="n">
        <v>0</v>
      </c>
    </row>
    <row r="275">
      <c r="A275" s="132" t="s">
        <v>95</v>
      </c>
      <c r="B275" s="132" t="s">
        <v>122</v>
      </c>
      <c r="C275" s="132" t="s">
        <v>24</v>
      </c>
      <c r="D275" s="132" t="n">
        <v>45.0872297</v>
      </c>
      <c r="E275" s="132" t="n">
        <v>100</v>
      </c>
      <c r="F275" s="132" t="n">
        <v>3.46393612096787</v>
      </c>
      <c r="G275" s="132" t="n">
        <v>95.2947120130345</v>
      </c>
      <c r="H275" s="132" t="n">
        <v>1256.5311641</v>
      </c>
      <c r="I275" s="132" t="n">
        <v>27.183630236014</v>
      </c>
      <c r="J275" s="132" t="n">
        <v>96.5360638790321</v>
      </c>
      <c r="K275" s="132" t="n">
        <v>3.41939355941441</v>
      </c>
    </row>
    <row r="276">
      <c r="A276" s="132" t="s">
        <v>99</v>
      </c>
      <c r="B276" s="132" t="s">
        <v>123</v>
      </c>
      <c r="C276" s="132" t="s">
        <v>22</v>
      </c>
      <c r="D276" s="132" t="n">
        <v>102.4133923</v>
      </c>
      <c r="E276" s="132" t="n">
        <v>57.156771428376</v>
      </c>
      <c r="F276" s="132" t="n">
        <v>2.76343724069939</v>
      </c>
      <c r="G276" s="132" t="n">
        <v>53.4739422828068</v>
      </c>
      <c r="H276" s="132" t="n">
        <v>3603.6013777</v>
      </c>
      <c r="I276" s="132" t="n">
        <v>10.8337534277084</v>
      </c>
      <c r="J276" s="132" t="n">
        <v>97.2365627593006</v>
      </c>
      <c r="K276" s="132" t="n">
        <v>1.5197152112124</v>
      </c>
    </row>
    <row r="277">
      <c r="A277" s="132" t="s">
        <v>99</v>
      </c>
      <c r="B277" s="132" t="s">
        <v>123</v>
      </c>
      <c r="C277" s="132" t="s">
        <v>23</v>
      </c>
      <c r="D277" s="132"/>
      <c r="E277" s="132"/>
      <c r="F277" s="132"/>
      <c r="G277" s="132"/>
      <c r="H277" s="132" t="n">
        <v>1109.3913995</v>
      </c>
      <c r="I277" s="132" t="n">
        <v>17.4282785660278</v>
      </c>
      <c r="J277" s="132" t="n">
        <v>100</v>
      </c>
      <c r="K277" s="132" t="n">
        <v>0</v>
      </c>
    </row>
    <row r="278">
      <c r="A278" s="132" t="s">
        <v>99</v>
      </c>
      <c r="B278" s="132" t="s">
        <v>123</v>
      </c>
      <c r="C278" s="132" t="s">
        <v>24</v>
      </c>
      <c r="D278" s="132" t="n">
        <v>28.1811773</v>
      </c>
      <c r="E278" s="132" t="n">
        <v>100</v>
      </c>
      <c r="F278" s="132" t="n">
        <v>6.52667895561953</v>
      </c>
      <c r="G278" s="132" t="n">
        <v>99.4826813824466</v>
      </c>
      <c r="H278" s="132" t="n">
        <v>403.6031573</v>
      </c>
      <c r="I278" s="132" t="n">
        <v>31.5244305120526</v>
      </c>
      <c r="J278" s="132" t="n">
        <v>93.4733210443805</v>
      </c>
      <c r="K278" s="132" t="n">
        <v>6.94627638959289</v>
      </c>
    </row>
    <row r="279">
      <c r="A279" s="132" t="s">
        <v>101</v>
      </c>
      <c r="B279" s="132" t="s">
        <v>124</v>
      </c>
      <c r="C279" s="132" t="s">
        <v>22</v>
      </c>
      <c r="D279" s="132" t="n">
        <v>54.03219</v>
      </c>
      <c r="E279" s="132" t="n">
        <v>70.4623548658704</v>
      </c>
      <c r="F279" s="132" t="n">
        <v>0.948307986758425</v>
      </c>
      <c r="G279" s="132" t="n">
        <v>70.9649293420476</v>
      </c>
      <c r="H279" s="132" t="n">
        <v>5643.7148241</v>
      </c>
      <c r="I279" s="132" t="n">
        <v>10.4397511246615</v>
      </c>
      <c r="J279" s="132" t="n">
        <v>99.0516920132416</v>
      </c>
      <c r="K279" s="132" t="n">
        <v>0.679408982390877</v>
      </c>
    </row>
    <row r="280">
      <c r="A280" s="132" t="s">
        <v>101</v>
      </c>
      <c r="B280" s="132" t="s">
        <v>124</v>
      </c>
      <c r="C280" s="132" t="s">
        <v>23</v>
      </c>
      <c r="D280" s="132" t="n">
        <v>80.8363981</v>
      </c>
      <c r="E280" s="132" t="n">
        <v>59.7662490325884</v>
      </c>
      <c r="F280" s="132" t="n">
        <v>1.4165040321297</v>
      </c>
      <c r="G280" s="132" t="n">
        <v>59.9591107834437</v>
      </c>
      <c r="H280" s="132" t="n">
        <v>5625.9174315</v>
      </c>
      <c r="I280" s="132" t="n">
        <v>9.86447162850473</v>
      </c>
      <c r="J280" s="132" t="n">
        <v>98.5834959678703</v>
      </c>
      <c r="K280" s="132" t="n">
        <v>0.861526783502788</v>
      </c>
    </row>
    <row r="281">
      <c r="A281" s="132" t="s">
        <v>101</v>
      </c>
      <c r="B281" s="132" t="s">
        <v>124</v>
      </c>
      <c r="C281" s="132" t="s">
        <v>24</v>
      </c>
      <c r="D281" s="132"/>
      <c r="E281" s="132"/>
      <c r="F281" s="132"/>
      <c r="G281" s="132"/>
      <c r="H281" s="132" t="n">
        <v>845.0396597</v>
      </c>
      <c r="I281" s="132" t="n">
        <v>22.6511130250471</v>
      </c>
      <c r="J281" s="132" t="n">
        <v>100</v>
      </c>
      <c r="K281" s="132" t="n">
        <v>0</v>
      </c>
    </row>
    <row r="282">
      <c r="A282" s="132" t="s">
        <v>103</v>
      </c>
      <c r="B282" s="132" t="s">
        <v>125</v>
      </c>
      <c r="C282" s="132" t="s">
        <v>22</v>
      </c>
      <c r="D282" s="132" t="n">
        <v>159.855465</v>
      </c>
      <c r="E282" s="132" t="n">
        <v>57.2147836345491</v>
      </c>
      <c r="F282" s="132" t="n">
        <v>0.64963737071613</v>
      </c>
      <c r="G282" s="132" t="n">
        <v>57.3322879575723</v>
      </c>
      <c r="H282" s="132" t="n">
        <v>24447.0209565</v>
      </c>
      <c r="I282" s="132" t="n">
        <v>8.11760917388766</v>
      </c>
      <c r="J282" s="132" t="n">
        <v>99.3503626292839</v>
      </c>
      <c r="K282" s="132" t="n">
        <v>0.374887376555173</v>
      </c>
    </row>
    <row r="283">
      <c r="A283" s="132" t="s">
        <v>103</v>
      </c>
      <c r="B283" s="132" t="s">
        <v>125</v>
      </c>
      <c r="C283" s="132" t="s">
        <v>23</v>
      </c>
      <c r="D283" s="132"/>
      <c r="E283" s="132"/>
      <c r="F283" s="132"/>
      <c r="G283" s="132"/>
      <c r="H283" s="132" t="n">
        <v>17543.0714138</v>
      </c>
      <c r="I283" s="132" t="n">
        <v>8.78976228292975</v>
      </c>
      <c r="J283" s="132" t="n">
        <v>100</v>
      </c>
      <c r="K283" s="132" t="n">
        <v>0</v>
      </c>
    </row>
    <row r="284">
      <c r="A284" s="132" t="s">
        <v>103</v>
      </c>
      <c r="B284" s="132" t="s">
        <v>125</v>
      </c>
      <c r="C284" s="132" t="s">
        <v>24</v>
      </c>
      <c r="D284" s="132"/>
      <c r="E284" s="132"/>
      <c r="F284" s="132"/>
      <c r="G284" s="132"/>
      <c r="H284" s="132" t="n">
        <v>1614.0642773</v>
      </c>
      <c r="I284" s="132" t="n">
        <v>24.8623052915723</v>
      </c>
      <c r="J284" s="132" t="n">
        <v>100</v>
      </c>
      <c r="K284" s="132" t="n">
        <v>0</v>
      </c>
    </row>
    <row r="285">
      <c r="A285" s="132" t="s">
        <v>105</v>
      </c>
      <c r="B285" s="132" t="s">
        <v>126</v>
      </c>
      <c r="C285" s="132" t="s">
        <v>22</v>
      </c>
      <c r="D285" s="132" t="n">
        <v>33.2796421</v>
      </c>
      <c r="E285" s="132" t="n">
        <v>70.6464040592818</v>
      </c>
      <c r="F285" s="132" t="n">
        <v>0.459236053524484</v>
      </c>
      <c r="G285" s="132" t="n">
        <v>72.0319372759815</v>
      </c>
      <c r="H285" s="132" t="n">
        <v>7213.4602087</v>
      </c>
      <c r="I285" s="132" t="n">
        <v>7.37080469830128</v>
      </c>
      <c r="J285" s="132" t="n">
        <v>99.5407639464755</v>
      </c>
      <c r="K285" s="132" t="n">
        <v>0.332322772006575</v>
      </c>
    </row>
    <row r="286">
      <c r="A286" s="132" t="s">
        <v>105</v>
      </c>
      <c r="B286" s="132" t="s">
        <v>126</v>
      </c>
      <c r="C286" s="132" t="s">
        <v>23</v>
      </c>
      <c r="D286" s="132"/>
      <c r="E286" s="132"/>
      <c r="F286" s="132"/>
      <c r="G286" s="132"/>
      <c r="H286" s="132" t="n">
        <v>4745.9711498</v>
      </c>
      <c r="I286" s="132" t="n">
        <v>10.3300463919238</v>
      </c>
      <c r="J286" s="132" t="n">
        <v>100</v>
      </c>
      <c r="K286" s="132" t="n">
        <v>0</v>
      </c>
    </row>
    <row r="287">
      <c r="A287" s="132" t="s">
        <v>105</v>
      </c>
      <c r="B287" s="132" t="s">
        <v>126</v>
      </c>
      <c r="C287" s="132" t="s">
        <v>24</v>
      </c>
      <c r="D287" s="132"/>
      <c r="E287" s="132"/>
      <c r="F287" s="132"/>
      <c r="G287" s="132"/>
      <c r="H287" s="132" t="n">
        <v>496.4521785</v>
      </c>
      <c r="I287" s="132" t="n">
        <v>22.917771377211</v>
      </c>
      <c r="J287" s="132" t="n">
        <v>100</v>
      </c>
      <c r="K287" s="132" t="n">
        <v>0</v>
      </c>
    </row>
    <row r="288">
      <c r="A288" s="132" t="s">
        <v>113</v>
      </c>
      <c r="B288" s="132" t="s">
        <v>127</v>
      </c>
      <c r="C288" s="132" t="s">
        <v>22</v>
      </c>
      <c r="D288" s="132"/>
      <c r="E288" s="132"/>
      <c r="F288" s="132"/>
      <c r="G288" s="132"/>
      <c r="H288" s="132" t="n">
        <v>18799.1031679</v>
      </c>
      <c r="I288" s="132" t="n">
        <v>6.23904478787486</v>
      </c>
      <c r="J288" s="132" t="n">
        <v>100</v>
      </c>
      <c r="K288" s="132" t="n">
        <v>0</v>
      </c>
    </row>
    <row r="289">
      <c r="A289" s="132" t="s">
        <v>113</v>
      </c>
      <c r="B289" s="132" t="s">
        <v>127</v>
      </c>
      <c r="C289" s="132" t="s">
        <v>23</v>
      </c>
      <c r="D289" s="132"/>
      <c r="E289" s="132"/>
      <c r="F289" s="132"/>
      <c r="G289" s="132"/>
      <c r="H289" s="132" t="n">
        <v>8283.9488754</v>
      </c>
      <c r="I289" s="132" t="n">
        <v>8.5850313760765</v>
      </c>
      <c r="J289" s="132" t="n">
        <v>100</v>
      </c>
      <c r="K289" s="132" t="n">
        <v>0</v>
      </c>
    </row>
    <row r="290">
      <c r="A290" s="132" t="s">
        <v>113</v>
      </c>
      <c r="B290" s="132" t="s">
        <v>127</v>
      </c>
      <c r="C290" s="132" t="s">
        <v>24</v>
      </c>
      <c r="D290" s="132"/>
      <c r="E290" s="132"/>
      <c r="F290" s="132"/>
      <c r="G290" s="132"/>
      <c r="H290" s="132" t="n">
        <v>2829.4404237</v>
      </c>
      <c r="I290" s="132" t="n">
        <v>15.1555981208517</v>
      </c>
      <c r="J290" s="132" t="n">
        <v>100</v>
      </c>
      <c r="K290" s="132" t="n">
        <v>0</v>
      </c>
    </row>
    <row r="291">
      <c r="A291" s="132" t="s">
        <v>115</v>
      </c>
      <c r="B291" s="132" t="s">
        <v>128</v>
      </c>
      <c r="C291" s="132" t="s">
        <v>22</v>
      </c>
      <c r="D291" s="132" t="n">
        <v>209.0312072</v>
      </c>
      <c r="E291" s="132" t="n">
        <v>44.1332751061503</v>
      </c>
      <c r="F291" s="132" t="n">
        <v>1.24694741585504</v>
      </c>
      <c r="G291" s="132" t="n">
        <v>43.8678407596813</v>
      </c>
      <c r="H291" s="132" t="n">
        <v>16554.4028031</v>
      </c>
      <c r="I291" s="132" t="n">
        <v>6.43672314946595</v>
      </c>
      <c r="J291" s="132" t="n">
        <v>98.753052584145</v>
      </c>
      <c r="K291" s="132" t="n">
        <v>0.553915947335558</v>
      </c>
    </row>
    <row r="292">
      <c r="A292" s="132" t="s">
        <v>115</v>
      </c>
      <c r="B292" s="132" t="s">
        <v>128</v>
      </c>
      <c r="C292" s="132" t="s">
        <v>23</v>
      </c>
      <c r="D292" s="132"/>
      <c r="E292" s="132"/>
      <c r="F292" s="132"/>
      <c r="G292" s="132"/>
      <c r="H292" s="132" t="n">
        <v>13214.6167722</v>
      </c>
      <c r="I292" s="132" t="n">
        <v>7.58223734295992</v>
      </c>
      <c r="J292" s="132" t="n">
        <v>100</v>
      </c>
      <c r="K292" s="132" t="n">
        <v>0</v>
      </c>
    </row>
    <row r="293">
      <c r="A293" s="132" t="s">
        <v>115</v>
      </c>
      <c r="B293" s="132" t="s">
        <v>128</v>
      </c>
      <c r="C293" s="132" t="s">
        <v>24</v>
      </c>
      <c r="D293" s="132"/>
      <c r="E293" s="132"/>
      <c r="F293" s="132"/>
      <c r="G293" s="132"/>
      <c r="H293" s="132" t="n">
        <v>1446.5065686</v>
      </c>
      <c r="I293" s="132" t="n">
        <v>22.7342949026165</v>
      </c>
      <c r="J293" s="132" t="n">
        <v>100</v>
      </c>
      <c r="K293" s="132" t="n">
        <v>0</v>
      </c>
    </row>
    <row r="294">
      <c r="A294" s="132" t="s">
        <v>117</v>
      </c>
      <c r="B294" s="132" t="s">
        <v>129</v>
      </c>
      <c r="C294" s="132" t="s">
        <v>22</v>
      </c>
      <c r="D294" s="132" t="n">
        <v>63.5195396</v>
      </c>
      <c r="E294" s="132" t="n">
        <v>57.23220106116</v>
      </c>
      <c r="F294" s="132" t="n">
        <v>0.737170567930267</v>
      </c>
      <c r="G294" s="132" t="n">
        <v>56.6808210464507</v>
      </c>
      <c r="H294" s="132" t="n">
        <v>8553.1483475</v>
      </c>
      <c r="I294" s="132" t="n">
        <v>6.04320835864664</v>
      </c>
      <c r="J294" s="132" t="n">
        <v>99.2628294320697</v>
      </c>
      <c r="K294" s="132" t="n">
        <v>0.420937356718814</v>
      </c>
    </row>
    <row r="295">
      <c r="A295" s="132" t="s">
        <v>117</v>
      </c>
      <c r="B295" s="132" t="s">
        <v>129</v>
      </c>
      <c r="C295" s="132" t="s">
        <v>23</v>
      </c>
      <c r="D295" s="132" t="n">
        <v>176.6012547</v>
      </c>
      <c r="E295" s="132" t="n">
        <v>36.7290442110242</v>
      </c>
      <c r="F295" s="132" t="n">
        <v>2.52807206689288</v>
      </c>
      <c r="G295" s="132" t="n">
        <v>36.8193790940129</v>
      </c>
      <c r="H295" s="132" t="n">
        <v>6809.008729</v>
      </c>
      <c r="I295" s="132" t="n">
        <v>6.68513185526387</v>
      </c>
      <c r="J295" s="132" t="n">
        <v>97.4719279331071</v>
      </c>
      <c r="K295" s="132" t="n">
        <v>0.954962580321525</v>
      </c>
    </row>
    <row r="296">
      <c r="A296" s="132" t="s">
        <v>117</v>
      </c>
      <c r="B296" s="132" t="s">
        <v>129</v>
      </c>
      <c r="C296" s="132" t="s">
        <v>24</v>
      </c>
      <c r="D296" s="132"/>
      <c r="E296" s="132"/>
      <c r="F296" s="132"/>
      <c r="G296" s="132"/>
      <c r="H296" s="132" t="n">
        <v>742.4072814</v>
      </c>
      <c r="I296" s="132" t="n">
        <v>19.5186307339419</v>
      </c>
      <c r="J296" s="132" t="n">
        <v>100</v>
      </c>
      <c r="K296" s="132" t="n">
        <v>0</v>
      </c>
    </row>
    <row r="297">
      <c r="A297" s="132" t="s">
        <v>130</v>
      </c>
      <c r="B297" s="132" t="s">
        <v>131</v>
      </c>
      <c r="C297" s="132" t="s">
        <v>22</v>
      </c>
      <c r="D297" s="132" t="n">
        <v>15.7520115</v>
      </c>
      <c r="E297" s="132" t="n">
        <v>99.9999999999999</v>
      </c>
      <c r="F297" s="132" t="n">
        <v>0.429056154680679</v>
      </c>
      <c r="G297" s="132" t="n">
        <v>100.091344497978</v>
      </c>
      <c r="H297" s="132" t="n">
        <v>3655.5649777</v>
      </c>
      <c r="I297" s="132" t="n">
        <v>9.00745970791315</v>
      </c>
      <c r="J297" s="132" t="n">
        <v>99.5709438453193</v>
      </c>
      <c r="K297" s="132" t="n">
        <v>0.431298587003806</v>
      </c>
    </row>
    <row r="298">
      <c r="A298" s="132" t="s">
        <v>130</v>
      </c>
      <c r="B298" s="132" t="s">
        <v>131</v>
      </c>
      <c r="C298" s="132" t="s">
        <v>23</v>
      </c>
      <c r="D298" s="132" t="n">
        <v>70.1773842</v>
      </c>
      <c r="E298" s="132" t="n">
        <v>80.1686771711475</v>
      </c>
      <c r="F298" s="132" t="n">
        <v>2.63969030839726</v>
      </c>
      <c r="G298" s="132" t="n">
        <v>76.1985581826355</v>
      </c>
      <c r="H298" s="132" t="n">
        <v>2588.368733</v>
      </c>
      <c r="I298" s="132" t="n">
        <v>9.10142181772225</v>
      </c>
      <c r="J298" s="132" t="n">
        <v>97.3603096916027</v>
      </c>
      <c r="K298" s="132" t="n">
        <v>2.06594038356778</v>
      </c>
    </row>
    <row r="299">
      <c r="A299" s="132" t="s">
        <v>130</v>
      </c>
      <c r="B299" s="132" t="s">
        <v>131</v>
      </c>
      <c r="C299" s="132" t="s">
        <v>24</v>
      </c>
      <c r="D299" s="132"/>
      <c r="E299" s="132"/>
      <c r="F299" s="132"/>
      <c r="G299" s="132"/>
      <c r="H299" s="132" t="n">
        <v>423.1375685</v>
      </c>
      <c r="I299" s="132" t="n">
        <v>23.4301371267613</v>
      </c>
      <c r="J299" s="132" t="n">
        <v>100</v>
      </c>
      <c r="K299" s="132" t="n">
        <v>0</v>
      </c>
    </row>
    <row r="300">
      <c r="A300" s="132" t="s">
        <v>132</v>
      </c>
      <c r="B300" s="132" t="s">
        <v>133</v>
      </c>
      <c r="C300" s="132" t="s">
        <v>22</v>
      </c>
      <c r="D300" s="132" t="n">
        <v>25.5056685</v>
      </c>
      <c r="E300" s="132" t="n">
        <v>99.9999999999997</v>
      </c>
      <c r="F300" s="132" t="n">
        <v>0.279546619443467</v>
      </c>
      <c r="G300" s="132" t="n">
        <v>99.1136649054179</v>
      </c>
      <c r="H300" s="132" t="n">
        <v>9098.4352866</v>
      </c>
      <c r="I300" s="132" t="n">
        <v>7.80779098701325</v>
      </c>
      <c r="J300" s="132" t="n">
        <v>99.7204533805565</v>
      </c>
      <c r="K300" s="132" t="n">
        <v>0.277845607653088</v>
      </c>
    </row>
    <row r="301">
      <c r="A301" s="132" t="s">
        <v>132</v>
      </c>
      <c r="B301" s="132" t="s">
        <v>133</v>
      </c>
      <c r="C301" s="132" t="s">
        <v>23</v>
      </c>
      <c r="D301" s="132"/>
      <c r="E301" s="132"/>
      <c r="F301" s="132"/>
      <c r="G301" s="132"/>
      <c r="H301" s="132" t="n">
        <v>4729.4722848</v>
      </c>
      <c r="I301" s="132" t="n">
        <v>8.93805759127922</v>
      </c>
      <c r="J301" s="132" t="n">
        <v>100</v>
      </c>
      <c r="K301" s="132" t="n">
        <v>0</v>
      </c>
    </row>
    <row r="302">
      <c r="A302" s="132" t="s">
        <v>132</v>
      </c>
      <c r="B302" s="132" t="s">
        <v>133</v>
      </c>
      <c r="C302" s="132" t="s">
        <v>24</v>
      </c>
      <c r="D302" s="132" t="n">
        <v>25.8917836</v>
      </c>
      <c r="E302" s="132" t="n">
        <v>99.9999999999999</v>
      </c>
      <c r="F302" s="132" t="n">
        <v>2.0913545521972</v>
      </c>
      <c r="G302" s="132" t="n">
        <v>100.271742394178</v>
      </c>
      <c r="H302" s="132" t="n">
        <v>1212.1471502</v>
      </c>
      <c r="I302" s="132" t="n">
        <v>16.0827529699292</v>
      </c>
      <c r="J302" s="132" t="n">
        <v>97.9086454478028</v>
      </c>
      <c r="K302" s="132" t="n">
        <v>2.14183092773567</v>
      </c>
    </row>
    <row r="303">
      <c r="A303" s="132" t="s">
        <v>134</v>
      </c>
      <c r="B303" s="132" t="s">
        <v>135</v>
      </c>
      <c r="C303" s="132" t="s">
        <v>22</v>
      </c>
      <c r="D303" s="132" t="n">
        <v>95.1444323</v>
      </c>
      <c r="E303" s="132" t="n">
        <v>57.6766855611675</v>
      </c>
      <c r="F303" s="132" t="n">
        <v>0.876079506377629</v>
      </c>
      <c r="G303" s="132" t="n">
        <v>58.4320478511449</v>
      </c>
      <c r="H303" s="132" t="n">
        <v>10765.1064476</v>
      </c>
      <c r="I303" s="132" t="n">
        <v>8.38873078207361</v>
      </c>
      <c r="J303" s="132" t="n">
        <v>99.1239204936224</v>
      </c>
      <c r="K303" s="132" t="n">
        <v>0.516435582684188</v>
      </c>
    </row>
    <row r="304">
      <c r="A304" s="132" t="s">
        <v>134</v>
      </c>
      <c r="B304" s="132" t="s">
        <v>135</v>
      </c>
      <c r="C304" s="132" t="s">
        <v>23</v>
      </c>
      <c r="D304" s="132" t="n">
        <v>29.8997172</v>
      </c>
      <c r="E304" s="132" t="n">
        <v>100</v>
      </c>
      <c r="F304" s="132" t="n">
        <v>0.280720042176851</v>
      </c>
      <c r="G304" s="132" t="n">
        <v>101.411937192302</v>
      </c>
      <c r="H304" s="132" t="n">
        <v>10621.1806147</v>
      </c>
      <c r="I304" s="132" t="n">
        <v>10.8465012291622</v>
      </c>
      <c r="J304" s="132" t="n">
        <v>99.7192799578231</v>
      </c>
      <c r="K304" s="132" t="n">
        <v>0.285485046601821</v>
      </c>
    </row>
    <row r="305">
      <c r="A305" s="132" t="s">
        <v>134</v>
      </c>
      <c r="B305" s="132" t="s">
        <v>135</v>
      </c>
      <c r="C305" s="132" t="s">
        <v>24</v>
      </c>
      <c r="D305" s="132"/>
      <c r="E305" s="132"/>
      <c r="F305" s="132"/>
      <c r="G305" s="132"/>
      <c r="H305" s="132" t="n">
        <v>1922.3959429</v>
      </c>
      <c r="I305" s="132" t="n">
        <v>19.5385167478927</v>
      </c>
      <c r="J305" s="132" t="n">
        <v>100</v>
      </c>
      <c r="K305" s="132" t="n">
        <v>0</v>
      </c>
    </row>
    <row r="306">
      <c r="A306" s="132" t="s">
        <v>136</v>
      </c>
      <c r="B306" s="132" t="s">
        <v>137</v>
      </c>
      <c r="C306" s="132" t="s">
        <v>22</v>
      </c>
      <c r="D306" s="132" t="n">
        <v>25.5904519</v>
      </c>
      <c r="E306" s="132" t="n">
        <v>100</v>
      </c>
      <c r="F306" s="132" t="n">
        <v>0.30058384389026</v>
      </c>
      <c r="G306" s="132" t="n">
        <v>100.01208570138</v>
      </c>
      <c r="H306" s="132" t="n">
        <v>8487.9915054</v>
      </c>
      <c r="I306" s="132" t="n">
        <v>7.12426671100632</v>
      </c>
      <c r="J306" s="132" t="n">
        <v>99.6994161561097</v>
      </c>
      <c r="K306" s="132" t="n">
        <v>0.301526511534749</v>
      </c>
    </row>
    <row r="307">
      <c r="A307" s="132" t="s">
        <v>136</v>
      </c>
      <c r="B307" s="132" t="s">
        <v>137</v>
      </c>
      <c r="C307" s="132" t="s">
        <v>23</v>
      </c>
      <c r="D307" s="132" t="n">
        <v>17.6420857</v>
      </c>
      <c r="E307" s="132" t="n">
        <v>99.9999999999997</v>
      </c>
      <c r="F307" s="132" t="n">
        <v>0.303712604454479</v>
      </c>
      <c r="G307" s="132" t="n">
        <v>101.062046085014</v>
      </c>
      <c r="H307" s="132" t="n">
        <v>5791.1671113</v>
      </c>
      <c r="I307" s="132" t="n">
        <v>6.9704958970056</v>
      </c>
      <c r="J307" s="132" t="n">
        <v>99.6962873955455</v>
      </c>
      <c r="K307" s="132" t="n">
        <v>0.307873222060921</v>
      </c>
    </row>
    <row r="308">
      <c r="A308" s="132" t="s">
        <v>136</v>
      </c>
      <c r="B308" s="132" t="s">
        <v>137</v>
      </c>
      <c r="C308" s="132" t="s">
        <v>24</v>
      </c>
      <c r="D308" s="132" t="n">
        <v>54.8214985</v>
      </c>
      <c r="E308" s="132" t="n">
        <v>57.3411942791882</v>
      </c>
      <c r="F308" s="132" t="n">
        <v>4.33887005276508</v>
      </c>
      <c r="G308" s="132" t="n">
        <v>55.5771279495506</v>
      </c>
      <c r="H308" s="132" t="n">
        <v>1208.6756294</v>
      </c>
      <c r="I308" s="132" t="n">
        <v>16.7208943380606</v>
      </c>
      <c r="J308" s="132" t="n">
        <v>95.6611299472349</v>
      </c>
      <c r="K308" s="132" t="n">
        <v>2.52079330666498</v>
      </c>
    </row>
    <row r="309">
      <c r="A309" s="132" t="s">
        <v>138</v>
      </c>
      <c r="B309" s="132" t="s">
        <v>139</v>
      </c>
      <c r="C309" s="132" t="s">
        <v>22</v>
      </c>
      <c r="D309" s="132" t="n">
        <v>108.9225955</v>
      </c>
      <c r="E309" s="132" t="n">
        <v>70.7401347572538</v>
      </c>
      <c r="F309" s="132" t="n">
        <v>2.06138369216039</v>
      </c>
      <c r="G309" s="132" t="n">
        <v>71.6675374874402</v>
      </c>
      <c r="H309" s="132" t="n">
        <v>5175.0328328</v>
      </c>
      <c r="I309" s="132" t="n">
        <v>13.5668218346914</v>
      </c>
      <c r="J309" s="132" t="n">
        <v>97.9386163078396</v>
      </c>
      <c r="K309" s="132" t="n">
        <v>1.50843761739033</v>
      </c>
    </row>
    <row r="310">
      <c r="A310" s="132" t="s">
        <v>138</v>
      </c>
      <c r="B310" s="132" t="s">
        <v>139</v>
      </c>
      <c r="C310" s="132" t="s">
        <v>23</v>
      </c>
      <c r="D310" s="132"/>
      <c r="E310" s="132"/>
      <c r="F310" s="132"/>
      <c r="G310" s="132"/>
      <c r="H310" s="132" t="n">
        <v>8279.6205241</v>
      </c>
      <c r="I310" s="132" t="n">
        <v>8.99736383396433</v>
      </c>
      <c r="J310" s="132" t="n">
        <v>100</v>
      </c>
      <c r="K310" s="132" t="n">
        <v>0.000000000000000998908048939688</v>
      </c>
    </row>
    <row r="311">
      <c r="A311" s="132" t="s">
        <v>138</v>
      </c>
      <c r="B311" s="132" t="s">
        <v>139</v>
      </c>
      <c r="C311" s="132" t="s">
        <v>24</v>
      </c>
      <c r="D311" s="132"/>
      <c r="E311" s="132"/>
      <c r="F311" s="132"/>
      <c r="G311" s="132"/>
      <c r="H311" s="132" t="n">
        <v>1472.4892095</v>
      </c>
      <c r="I311" s="132" t="n">
        <v>18.4722892987407</v>
      </c>
      <c r="J311" s="132" t="n">
        <v>100</v>
      </c>
      <c r="K311" s="132" t="n">
        <v>0</v>
      </c>
    </row>
    <row r="312">
      <c r="A312" s="132" t="s">
        <v>140</v>
      </c>
      <c r="B312" s="132" t="s">
        <v>141</v>
      </c>
      <c r="C312" s="132" t="s">
        <v>22</v>
      </c>
      <c r="D312" s="132" t="n">
        <v>64.932856</v>
      </c>
      <c r="E312" s="132" t="n">
        <v>100</v>
      </c>
      <c r="F312" s="132" t="n">
        <v>0.328983988436029</v>
      </c>
      <c r="G312" s="132" t="n">
        <v>97.9002876076345</v>
      </c>
      <c r="H312" s="132" t="n">
        <v>19672.458106</v>
      </c>
      <c r="I312" s="132" t="n">
        <v>7.65426271339746</v>
      </c>
      <c r="J312" s="132" t="n">
        <v>99.671016011564</v>
      </c>
      <c r="K312" s="132" t="n">
        <v>0.323139347575801</v>
      </c>
    </row>
    <row r="313">
      <c r="A313" s="132" t="s">
        <v>140</v>
      </c>
      <c r="B313" s="132" t="s">
        <v>141</v>
      </c>
      <c r="C313" s="132" t="s">
        <v>23</v>
      </c>
      <c r="D313" s="132" t="n">
        <v>54.4644253</v>
      </c>
      <c r="E313" s="132" t="n">
        <v>100</v>
      </c>
      <c r="F313" s="132" t="n">
        <v>0.459513501413278</v>
      </c>
      <c r="G313" s="132" t="n">
        <v>100.894762024192</v>
      </c>
      <c r="H313" s="132" t="n">
        <v>11798.1634371</v>
      </c>
      <c r="I313" s="132" t="n">
        <v>9.67209704309538</v>
      </c>
      <c r="J313" s="132" t="n">
        <v>99.5404864985867</v>
      </c>
      <c r="K313" s="132" t="n">
        <v>0.465765308196017</v>
      </c>
    </row>
    <row r="314">
      <c r="A314" s="132" t="s">
        <v>140</v>
      </c>
      <c r="B314" s="132" t="s">
        <v>141</v>
      </c>
      <c r="C314" s="132" t="s">
        <v>24</v>
      </c>
      <c r="D314" s="132"/>
      <c r="E314" s="132"/>
      <c r="F314" s="132"/>
      <c r="G314" s="132"/>
      <c r="H314" s="132" t="n">
        <v>3146.8303182</v>
      </c>
      <c r="I314" s="132" t="n">
        <v>21.6221003412602</v>
      </c>
      <c r="J314" s="132" t="n">
        <v>100</v>
      </c>
      <c r="K314" s="132" t="n">
        <v>0</v>
      </c>
    </row>
    <row r="315">
      <c r="A315" s="132" t="s">
        <v>142</v>
      </c>
      <c r="B315" s="132" t="s">
        <v>143</v>
      </c>
      <c r="C315" s="132" t="s">
        <v>22</v>
      </c>
      <c r="D315" s="132" t="n">
        <v>480.4050924</v>
      </c>
      <c r="E315" s="132" t="n">
        <v>49.258740949223</v>
      </c>
      <c r="F315" s="132" t="n">
        <v>1.96465167540795</v>
      </c>
      <c r="G315" s="132" t="n">
        <v>47.906557980795</v>
      </c>
      <c r="H315" s="132" t="n">
        <v>23972.025759</v>
      </c>
      <c r="I315" s="132" t="n">
        <v>10.2572091725865</v>
      </c>
      <c r="J315" s="132" t="n">
        <v>98.0353483245921</v>
      </c>
      <c r="K315" s="132" t="n">
        <v>0.960058805405266</v>
      </c>
    </row>
    <row r="316">
      <c r="A316" s="132" t="s">
        <v>142</v>
      </c>
      <c r="B316" s="132" t="s">
        <v>143</v>
      </c>
      <c r="C316" s="132" t="s">
        <v>23</v>
      </c>
      <c r="D316" s="132"/>
      <c r="E316" s="132"/>
      <c r="F316" s="132"/>
      <c r="G316" s="132"/>
      <c r="H316" s="132" t="n">
        <v>8838.5883594</v>
      </c>
      <c r="I316" s="132" t="n">
        <v>13.1949112685241</v>
      </c>
      <c r="J316" s="132" t="n">
        <v>100</v>
      </c>
      <c r="K316" s="132" t="n">
        <v>0.00000000000000146492942982014</v>
      </c>
    </row>
    <row r="317">
      <c r="A317" s="132" t="s">
        <v>142</v>
      </c>
      <c r="B317" s="132" t="s">
        <v>143</v>
      </c>
      <c r="C317" s="132" t="s">
        <v>24</v>
      </c>
      <c r="D317" s="132" t="n">
        <v>130.2008556</v>
      </c>
      <c r="E317" s="132" t="n">
        <v>100</v>
      </c>
      <c r="F317" s="132" t="n">
        <v>6.40213386302189</v>
      </c>
      <c r="G317" s="132" t="n">
        <v>97.7389603033336</v>
      </c>
      <c r="H317" s="132" t="n">
        <v>1903.5094414</v>
      </c>
      <c r="I317" s="132" t="n">
        <v>25.5201810570815</v>
      </c>
      <c r="J317" s="132" t="n">
        <v>93.5978661369781</v>
      </c>
      <c r="K317" s="132" t="n">
        <v>6.68538646574242</v>
      </c>
    </row>
    <row r="318">
      <c r="A318" s="132" t="s">
        <v>144</v>
      </c>
      <c r="B318" s="132" t="s">
        <v>145</v>
      </c>
      <c r="C318" s="132" t="s">
        <v>22</v>
      </c>
      <c r="D318" s="132" t="n">
        <v>50.9690113</v>
      </c>
      <c r="E318" s="132" t="n">
        <v>100</v>
      </c>
      <c r="F318" s="132" t="n">
        <v>0.732109987812144</v>
      </c>
      <c r="G318" s="132" t="n">
        <v>101.112617367779</v>
      </c>
      <c r="H318" s="132" t="n">
        <v>6910.9645982</v>
      </c>
      <c r="I318" s="132" t="n">
        <v>10.5812089608664</v>
      </c>
      <c r="J318" s="132" t="n">
        <v>99.2678900121878</v>
      </c>
      <c r="K318" s="132" t="n">
        <v>0.745715024865439</v>
      </c>
    </row>
    <row r="319">
      <c r="A319" s="132" t="s">
        <v>144</v>
      </c>
      <c r="B319" s="132" t="s">
        <v>145</v>
      </c>
      <c r="C319" s="132" t="s">
        <v>23</v>
      </c>
      <c r="D319" s="132" t="n">
        <v>148.027318</v>
      </c>
      <c r="E319" s="132" t="n">
        <v>73.6566581431961</v>
      </c>
      <c r="F319" s="132" t="n">
        <v>2.3948045011566</v>
      </c>
      <c r="G319" s="132" t="n">
        <v>72.8125766476675</v>
      </c>
      <c r="H319" s="132" t="n">
        <v>6033.1585754</v>
      </c>
      <c r="I319" s="132" t="n">
        <v>9.76360041985218</v>
      </c>
      <c r="J319" s="132" t="n">
        <v>97.6051954988434</v>
      </c>
      <c r="K319" s="132" t="n">
        <v>1.78650209556427</v>
      </c>
    </row>
    <row r="320">
      <c r="A320" s="132" t="s">
        <v>144</v>
      </c>
      <c r="B320" s="132" t="s">
        <v>145</v>
      </c>
      <c r="C320" s="132" t="s">
        <v>24</v>
      </c>
      <c r="D320" s="132" t="n">
        <v>52.5793287</v>
      </c>
      <c r="E320" s="132" t="n">
        <v>99.9999999999997</v>
      </c>
      <c r="F320" s="132" t="n">
        <v>5.23594590010022</v>
      </c>
      <c r="G320" s="132" t="n">
        <v>89.581711508051</v>
      </c>
      <c r="H320" s="132" t="n">
        <v>951.6199068</v>
      </c>
      <c r="I320" s="132" t="n">
        <v>28.7249573807366</v>
      </c>
      <c r="J320" s="132" t="n">
        <v>94.7640540998998</v>
      </c>
      <c r="K320" s="132" t="n">
        <v>4.94960878942637</v>
      </c>
    </row>
    <row r="321">
      <c r="A321" s="132" t="s">
        <v>146</v>
      </c>
      <c r="B321" s="132" t="s">
        <v>147</v>
      </c>
      <c r="C321" s="132" t="s">
        <v>22</v>
      </c>
      <c r="D321" s="132" t="n">
        <v>43.218814</v>
      </c>
      <c r="E321" s="132" t="n">
        <v>100</v>
      </c>
      <c r="F321" s="132" t="n">
        <v>0.33844674192944</v>
      </c>
      <c r="G321" s="132" t="n">
        <v>100.063945632464</v>
      </c>
      <c r="H321" s="132" t="n">
        <v>12726.5344871</v>
      </c>
      <c r="I321" s="132" t="n">
        <v>11.3587443913185</v>
      </c>
      <c r="J321" s="132" t="n">
        <v>99.6615532580706</v>
      </c>
      <c r="K321" s="132" t="n">
        <v>0.339813250714808</v>
      </c>
    </row>
    <row r="322">
      <c r="A322" s="132" t="s">
        <v>146</v>
      </c>
      <c r="B322" s="132" t="s">
        <v>147</v>
      </c>
      <c r="C322" s="132" t="s">
        <v>23</v>
      </c>
      <c r="D322" s="132" t="n">
        <v>32.7134097</v>
      </c>
      <c r="E322" s="132" t="n">
        <v>100</v>
      </c>
      <c r="F322" s="132" t="n">
        <v>0.393123468258348</v>
      </c>
      <c r="G322" s="132" t="n">
        <v>100.00616215952</v>
      </c>
      <c r="H322" s="132" t="n">
        <v>8288.6950895</v>
      </c>
      <c r="I322" s="132" t="n">
        <v>10.9507714794634</v>
      </c>
      <c r="J322" s="132" t="n">
        <v>99.6068765317416</v>
      </c>
      <c r="K322" s="132" t="n">
        <v>0.394699348923253</v>
      </c>
    </row>
    <row r="323">
      <c r="A323" s="132" t="s">
        <v>146</v>
      </c>
      <c r="B323" s="132" t="s">
        <v>147</v>
      </c>
      <c r="C323" s="132" t="s">
        <v>24</v>
      </c>
      <c r="D323" s="132" t="n">
        <v>56.4168987</v>
      </c>
      <c r="E323" s="132" t="n">
        <v>100</v>
      </c>
      <c r="F323" s="132" t="n">
        <v>3.28228926123227</v>
      </c>
      <c r="G323" s="132" t="n">
        <v>100.032356187497</v>
      </c>
      <c r="H323" s="132" t="n">
        <v>1662.4108526</v>
      </c>
      <c r="I323" s="132" t="n">
        <v>21.4913449652439</v>
      </c>
      <c r="J323" s="132" t="n">
        <v>96.7177107387677</v>
      </c>
      <c r="K323" s="132" t="n">
        <v>3.39477770908794</v>
      </c>
    </row>
    <row r="324">
      <c r="A324" s="132" t="s">
        <v>148</v>
      </c>
      <c r="B324" s="132" t="s">
        <v>149</v>
      </c>
      <c r="C324" s="132" t="s">
        <v>22</v>
      </c>
      <c r="D324" s="132"/>
      <c r="E324" s="132"/>
      <c r="F324" s="132"/>
      <c r="G324" s="132"/>
      <c r="H324" s="132" t="n">
        <v>2513.0558684</v>
      </c>
      <c r="I324" s="132" t="n">
        <v>16.1635978974373</v>
      </c>
      <c r="J324" s="132" t="n">
        <v>100</v>
      </c>
      <c r="K324" s="132" t="n">
        <v>0</v>
      </c>
    </row>
    <row r="325">
      <c r="A325" s="132" t="s">
        <v>148</v>
      </c>
      <c r="B325" s="132" t="s">
        <v>149</v>
      </c>
      <c r="C325" s="132" t="s">
        <v>23</v>
      </c>
      <c r="D325" s="132"/>
      <c r="E325" s="132"/>
      <c r="F325" s="132"/>
      <c r="G325" s="132"/>
      <c r="H325" s="132" t="n">
        <v>1951.91008</v>
      </c>
      <c r="I325" s="132" t="n">
        <v>14.8763136827277</v>
      </c>
      <c r="J325" s="132" t="n">
        <v>100</v>
      </c>
      <c r="K325" s="132" t="n">
        <v>0</v>
      </c>
    </row>
    <row r="326">
      <c r="A326" s="132" t="s">
        <v>148</v>
      </c>
      <c r="B326" s="132" t="s">
        <v>149</v>
      </c>
      <c r="C326" s="132" t="s">
        <v>24</v>
      </c>
      <c r="D326" s="132"/>
      <c r="E326" s="132"/>
      <c r="F326" s="132"/>
      <c r="G326" s="132"/>
      <c r="H326" s="132" t="n">
        <v>1007.7479598</v>
      </c>
      <c r="I326" s="132" t="n">
        <v>23.4946026620419</v>
      </c>
      <c r="J326" s="132" t="n">
        <v>100</v>
      </c>
      <c r="K326" s="132" t="n">
        <v>0</v>
      </c>
    </row>
    <row r="327">
      <c r="A327" s="132" t="s">
        <v>150</v>
      </c>
      <c r="B327" s="132" t="s">
        <v>151</v>
      </c>
      <c r="C327" s="132" t="s">
        <v>22</v>
      </c>
      <c r="D327" s="132"/>
      <c r="E327" s="132"/>
      <c r="F327" s="132"/>
      <c r="G327" s="132"/>
      <c r="H327" s="132" t="n">
        <v>3468.0353308</v>
      </c>
      <c r="I327" s="132" t="n">
        <v>9.73726287802657</v>
      </c>
      <c r="J327" s="132" t="n">
        <v>100</v>
      </c>
      <c r="K327" s="132" t="n">
        <v>0</v>
      </c>
    </row>
    <row r="328">
      <c r="A328" s="132" t="s">
        <v>150</v>
      </c>
      <c r="B328" s="132" t="s">
        <v>151</v>
      </c>
      <c r="C328" s="132" t="s">
        <v>23</v>
      </c>
      <c r="D328" s="132"/>
      <c r="E328" s="132"/>
      <c r="F328" s="132"/>
      <c r="G328" s="132"/>
      <c r="H328" s="132" t="n">
        <v>3169.3510916</v>
      </c>
      <c r="I328" s="132" t="n">
        <v>10.5067703476842</v>
      </c>
      <c r="J328" s="132" t="n">
        <v>100</v>
      </c>
      <c r="K328" s="132" t="n">
        <v>0</v>
      </c>
    </row>
    <row r="329">
      <c r="A329" s="132" t="s">
        <v>150</v>
      </c>
      <c r="B329" s="132" t="s">
        <v>151</v>
      </c>
      <c r="C329" s="132" t="s">
        <v>24</v>
      </c>
      <c r="D329" s="132"/>
      <c r="E329" s="132"/>
      <c r="F329" s="132"/>
      <c r="G329" s="132"/>
      <c r="H329" s="132" t="n">
        <v>798.6910808</v>
      </c>
      <c r="I329" s="132" t="n">
        <v>20.6450881368041</v>
      </c>
      <c r="J329" s="132" t="n">
        <v>100</v>
      </c>
      <c r="K329" s="132" t="n">
        <v>0</v>
      </c>
    </row>
    <row r="330">
      <c r="A330" s="132" t="s">
        <v>152</v>
      </c>
      <c r="B330" s="132" t="s">
        <v>153</v>
      </c>
      <c r="C330" s="132" t="s">
        <v>22</v>
      </c>
      <c r="D330" s="132" t="n">
        <v>45.8685045</v>
      </c>
      <c r="E330" s="132" t="n">
        <v>74.5580552367788</v>
      </c>
      <c r="F330" s="132" t="n">
        <v>1.58030408077873</v>
      </c>
      <c r="G330" s="132" t="n">
        <v>72.4833517430535</v>
      </c>
      <c r="H330" s="132" t="n">
        <v>2856.6427943</v>
      </c>
      <c r="I330" s="132" t="n">
        <v>14.5143790163931</v>
      </c>
      <c r="J330" s="132" t="n">
        <v>98.4196959192213</v>
      </c>
      <c r="K330" s="132" t="n">
        <v>1.16384973026214</v>
      </c>
    </row>
    <row r="331">
      <c r="A331" s="132" t="s">
        <v>152</v>
      </c>
      <c r="B331" s="132" t="s">
        <v>153</v>
      </c>
      <c r="C331" s="132" t="s">
        <v>23</v>
      </c>
      <c r="D331" s="132"/>
      <c r="E331" s="132"/>
      <c r="F331" s="132"/>
      <c r="G331" s="132"/>
      <c r="H331" s="132" t="n">
        <v>3289.1619503</v>
      </c>
      <c r="I331" s="132" t="n">
        <v>12.3187713066953</v>
      </c>
      <c r="J331" s="132" t="n">
        <v>100</v>
      </c>
      <c r="K331" s="132" t="n">
        <v>0</v>
      </c>
    </row>
    <row r="332">
      <c r="A332" s="132" t="s">
        <v>152</v>
      </c>
      <c r="B332" s="132" t="s">
        <v>153</v>
      </c>
      <c r="C332" s="132" t="s">
        <v>24</v>
      </c>
      <c r="D332" s="132"/>
      <c r="E332" s="132"/>
      <c r="F332" s="132"/>
      <c r="G332" s="132"/>
      <c r="H332" s="132" t="n">
        <v>1367.4330462</v>
      </c>
      <c r="I332" s="132" t="n">
        <v>18.7327492247726</v>
      </c>
      <c r="J332" s="132" t="n">
        <v>100</v>
      </c>
      <c r="K332" s="132" t="n">
        <v>0</v>
      </c>
    </row>
    <row r="333">
      <c r="A333" s="132" t="s">
        <v>154</v>
      </c>
      <c r="B333" s="132" t="s">
        <v>155</v>
      </c>
      <c r="C333" s="132" t="s">
        <v>22</v>
      </c>
      <c r="D333" s="132"/>
      <c r="E333" s="132"/>
      <c r="F333" s="132"/>
      <c r="G333" s="132"/>
      <c r="H333" s="132" t="n">
        <v>2424.6846138</v>
      </c>
      <c r="I333" s="132" t="n">
        <v>9.64426695886605</v>
      </c>
      <c r="J333" s="132" t="n">
        <v>100</v>
      </c>
      <c r="K333" s="132" t="n">
        <v>0</v>
      </c>
    </row>
    <row r="334">
      <c r="A334" s="132" t="s">
        <v>154</v>
      </c>
      <c r="B334" s="132" t="s">
        <v>155</v>
      </c>
      <c r="C334" s="132" t="s">
        <v>23</v>
      </c>
      <c r="D334" s="132"/>
      <c r="E334" s="132"/>
      <c r="F334" s="132"/>
      <c r="G334" s="132"/>
      <c r="H334" s="132" t="n">
        <v>1500.0684483</v>
      </c>
      <c r="I334" s="132" t="n">
        <v>11.9421433673734</v>
      </c>
      <c r="J334" s="132" t="n">
        <v>100</v>
      </c>
      <c r="K334" s="132" t="n">
        <v>0</v>
      </c>
    </row>
    <row r="335">
      <c r="A335" s="132" t="s">
        <v>154</v>
      </c>
      <c r="B335" s="132" t="s">
        <v>155</v>
      </c>
      <c r="C335" s="132" t="s">
        <v>24</v>
      </c>
      <c r="D335" s="132" t="n">
        <v>11.7302585</v>
      </c>
      <c r="E335" s="132" t="n">
        <v>100</v>
      </c>
      <c r="F335" s="132" t="n">
        <v>1.43089898114447</v>
      </c>
      <c r="G335" s="132" t="n">
        <v>94.0047573636286</v>
      </c>
      <c r="H335" s="132" t="n">
        <v>808.0521758</v>
      </c>
      <c r="I335" s="132" t="n">
        <v>15.1940855478513</v>
      </c>
      <c r="J335" s="132" t="n">
        <v>98.5691010188555</v>
      </c>
      <c r="K335" s="132" t="n">
        <v>1.36463973135575</v>
      </c>
    </row>
    <row r="336">
      <c r="A336" s="132" t="s">
        <v>156</v>
      </c>
      <c r="B336" s="132" t="s">
        <v>157</v>
      </c>
      <c r="C336" s="132" t="s">
        <v>22</v>
      </c>
      <c r="D336" s="132" t="n">
        <v>66.3498926</v>
      </c>
      <c r="E336" s="132" t="n">
        <v>56.930850719243</v>
      </c>
      <c r="F336" s="132" t="n">
        <v>1.8682360337509</v>
      </c>
      <c r="G336" s="132" t="n">
        <v>57.2440282424386</v>
      </c>
      <c r="H336" s="132" t="n">
        <v>3485.1228015</v>
      </c>
      <c r="I336" s="132" t="n">
        <v>10.7885502382399</v>
      </c>
      <c r="J336" s="132" t="n">
        <v>98.1317639662491</v>
      </c>
      <c r="K336" s="132" t="n">
        <v>1.08981385799159</v>
      </c>
    </row>
    <row r="337">
      <c r="A337" s="132" t="s">
        <v>156</v>
      </c>
      <c r="B337" s="132" t="s">
        <v>157</v>
      </c>
      <c r="C337" s="132" t="s">
        <v>23</v>
      </c>
      <c r="D337" s="132" t="n">
        <v>93.6745118</v>
      </c>
      <c r="E337" s="132" t="n">
        <v>49.157071901228</v>
      </c>
      <c r="F337" s="132" t="n">
        <v>2.82049659821759</v>
      </c>
      <c r="G337" s="132" t="n">
        <v>46.8073628728347</v>
      </c>
      <c r="H337" s="132" t="n">
        <v>3227.5318268</v>
      </c>
      <c r="I337" s="132" t="n">
        <v>9.62778276719867</v>
      </c>
      <c r="J337" s="132" t="n">
        <v>97.1795034017824</v>
      </c>
      <c r="K337" s="132" t="n">
        <v>1.35851700341108</v>
      </c>
    </row>
    <row r="338">
      <c r="A338" s="132" t="s">
        <v>156</v>
      </c>
      <c r="B338" s="132" t="s">
        <v>157</v>
      </c>
      <c r="C338" s="132" t="s">
        <v>24</v>
      </c>
      <c r="D338" s="132"/>
      <c r="E338" s="132"/>
      <c r="F338" s="132"/>
      <c r="G338" s="132"/>
      <c r="H338" s="132" t="n">
        <v>693.1913737</v>
      </c>
      <c r="I338" s="132" t="n">
        <v>21.4762988756058</v>
      </c>
      <c r="J338" s="132" t="n">
        <v>100</v>
      </c>
      <c r="K338" s="132" t="n">
        <v>0</v>
      </c>
    </row>
    <row r="339">
      <c r="A339" s="132" t="s">
        <v>158</v>
      </c>
      <c r="B339" s="132" t="s">
        <v>159</v>
      </c>
      <c r="C339" s="132" t="s">
        <v>22</v>
      </c>
      <c r="D339" s="132" t="n">
        <v>15.6020864</v>
      </c>
      <c r="E339" s="132" t="n">
        <v>99.9999999999998</v>
      </c>
      <c r="F339" s="132" t="n">
        <v>0.733332139615726</v>
      </c>
      <c r="G339" s="132" t="n">
        <v>99.3542978588412</v>
      </c>
      <c r="H339" s="132" t="n">
        <v>2111.9586132</v>
      </c>
      <c r="I339" s="132" t="n">
        <v>10.9652359135962</v>
      </c>
      <c r="J339" s="132" t="n">
        <v>99.2666678603843</v>
      </c>
      <c r="K339" s="132" t="n">
        <v>0.733979505903404</v>
      </c>
    </row>
    <row r="340">
      <c r="A340" s="132" t="s">
        <v>158</v>
      </c>
      <c r="B340" s="132" t="s">
        <v>159</v>
      </c>
      <c r="C340" s="132" t="s">
        <v>23</v>
      </c>
      <c r="D340" s="132"/>
      <c r="E340" s="132"/>
      <c r="F340" s="132"/>
      <c r="G340" s="132"/>
      <c r="H340" s="132" t="n">
        <v>2178.3117841</v>
      </c>
      <c r="I340" s="132" t="n">
        <v>12.4935232652087</v>
      </c>
      <c r="J340" s="132" t="n">
        <v>100</v>
      </c>
      <c r="K340" s="132" t="n">
        <v>0</v>
      </c>
    </row>
    <row r="341">
      <c r="A341" s="132" t="s">
        <v>158</v>
      </c>
      <c r="B341" s="132" t="s">
        <v>159</v>
      </c>
      <c r="C341" s="132" t="s">
        <v>24</v>
      </c>
      <c r="D341" s="132" t="n">
        <v>16.4832105</v>
      </c>
      <c r="E341" s="132" t="n">
        <v>99.9999999999998</v>
      </c>
      <c r="F341" s="132" t="n">
        <v>2.81434939524444</v>
      </c>
      <c r="G341" s="132" t="n">
        <v>99.0274745080277</v>
      </c>
      <c r="H341" s="132" t="n">
        <v>569.2013718</v>
      </c>
      <c r="I341" s="132" t="n">
        <v>20.5334332637154</v>
      </c>
      <c r="J341" s="132" t="n">
        <v>97.1856506047556</v>
      </c>
      <c r="K341" s="132" t="n">
        <v>2.86768582872063</v>
      </c>
    </row>
    <row r="342">
      <c r="A342" s="132" t="s">
        <v>160</v>
      </c>
      <c r="B342" s="132" t="s">
        <v>161</v>
      </c>
      <c r="C342" s="132" t="s">
        <v>22</v>
      </c>
      <c r="D342" s="132"/>
      <c r="E342" s="132"/>
      <c r="F342" s="132"/>
      <c r="G342" s="132"/>
      <c r="H342" s="132" t="n">
        <v>3310.0551653</v>
      </c>
      <c r="I342" s="132" t="n">
        <v>10.9568859709119</v>
      </c>
      <c r="J342" s="132" t="n">
        <v>100</v>
      </c>
      <c r="K342" s="132" t="n">
        <v>0</v>
      </c>
    </row>
    <row r="343">
      <c r="A343" s="132" t="s">
        <v>160</v>
      </c>
      <c r="B343" s="132" t="s">
        <v>161</v>
      </c>
      <c r="C343" s="132" t="s">
        <v>23</v>
      </c>
      <c r="D343" s="132"/>
      <c r="E343" s="132"/>
      <c r="F343" s="132"/>
      <c r="G343" s="132"/>
      <c r="H343" s="132" t="n">
        <v>3129.5111957</v>
      </c>
      <c r="I343" s="132" t="n">
        <v>13.9581742939348</v>
      </c>
      <c r="J343" s="132" t="n">
        <v>100</v>
      </c>
      <c r="K343" s="132" t="n">
        <v>0</v>
      </c>
    </row>
    <row r="344">
      <c r="A344" s="132" t="s">
        <v>160</v>
      </c>
      <c r="B344" s="132" t="s">
        <v>161</v>
      </c>
      <c r="C344" s="132" t="s">
        <v>24</v>
      </c>
      <c r="D344" s="132" t="n">
        <v>56.4882416</v>
      </c>
      <c r="E344" s="132" t="n">
        <v>100</v>
      </c>
      <c r="F344" s="132" t="n">
        <v>2.97069858758218</v>
      </c>
      <c r="G344" s="132" t="n">
        <v>99.0761466209923</v>
      </c>
      <c r="H344" s="132" t="n">
        <v>1845.0254911</v>
      </c>
      <c r="I344" s="132" t="n">
        <v>19.6654566655703</v>
      </c>
      <c r="J344" s="132" t="n">
        <v>97.0293014124178</v>
      </c>
      <c r="K344" s="132" t="n">
        <v>3.03336584460247</v>
      </c>
    </row>
    <row r="345">
      <c r="A345" s="132" t="s">
        <v>162</v>
      </c>
      <c r="B345" s="132" t="s">
        <v>163</v>
      </c>
      <c r="C345" s="132" t="s">
        <v>22</v>
      </c>
      <c r="D345" s="132" t="n">
        <v>42.1118384</v>
      </c>
      <c r="E345" s="132" t="n">
        <v>100</v>
      </c>
      <c r="F345" s="132" t="n">
        <v>0.819285645469725</v>
      </c>
      <c r="G345" s="132" t="n">
        <v>97.5833921536316</v>
      </c>
      <c r="H345" s="132" t="n">
        <v>5097.9560528</v>
      </c>
      <c r="I345" s="132" t="n">
        <v>13.4743045943482</v>
      </c>
      <c r="J345" s="132" t="n">
        <v>99.1807143545303</v>
      </c>
      <c r="K345" s="132" t="n">
        <v>0.806090911403701</v>
      </c>
    </row>
    <row r="346">
      <c r="A346" s="132" t="s">
        <v>162</v>
      </c>
      <c r="B346" s="132" t="s">
        <v>163</v>
      </c>
      <c r="C346" s="132" t="s">
        <v>23</v>
      </c>
      <c r="D346" s="132" t="n">
        <v>102.2198482</v>
      </c>
      <c r="E346" s="132" t="n">
        <v>73.8747461648494</v>
      </c>
      <c r="F346" s="132" t="n">
        <v>3.02909968511331</v>
      </c>
      <c r="G346" s="132" t="n">
        <v>73.0568970526139</v>
      </c>
      <c r="H346" s="132" t="n">
        <v>3272.3752073</v>
      </c>
      <c r="I346" s="132" t="n">
        <v>17.0308958671651</v>
      </c>
      <c r="J346" s="132" t="n">
        <v>96.9709003148867</v>
      </c>
      <c r="K346" s="132" t="n">
        <v>2.28209311390147</v>
      </c>
    </row>
    <row r="347">
      <c r="A347" s="132" t="s">
        <v>162</v>
      </c>
      <c r="B347" s="132" t="s">
        <v>163</v>
      </c>
      <c r="C347" s="132" t="s">
        <v>24</v>
      </c>
      <c r="D347" s="132"/>
      <c r="E347" s="132"/>
      <c r="F347" s="132"/>
      <c r="G347" s="132"/>
      <c r="H347" s="132" t="n">
        <v>1611.6591417</v>
      </c>
      <c r="I347" s="132" t="n">
        <v>18.8279082669948</v>
      </c>
      <c r="J347" s="132" t="n">
        <v>100</v>
      </c>
      <c r="K347" s="132" t="n">
        <v>0</v>
      </c>
    </row>
    <row r="348">
      <c r="A348" s="132" t="s">
        <v>164</v>
      </c>
      <c r="B348" s="132" t="s">
        <v>165</v>
      </c>
      <c r="C348" s="132" t="s">
        <v>22</v>
      </c>
      <c r="D348" s="132"/>
      <c r="E348" s="132"/>
      <c r="F348" s="132"/>
      <c r="G348" s="132"/>
      <c r="H348" s="132" t="n">
        <v>8491.4325362</v>
      </c>
      <c r="I348" s="132" t="n">
        <v>9.88007476805506</v>
      </c>
      <c r="J348" s="132" t="n">
        <v>100</v>
      </c>
      <c r="K348" s="132" t="n">
        <v>0</v>
      </c>
    </row>
    <row r="349">
      <c r="A349" s="132" t="s">
        <v>164</v>
      </c>
      <c r="B349" s="132" t="s">
        <v>165</v>
      </c>
      <c r="C349" s="132" t="s">
        <v>23</v>
      </c>
      <c r="D349" s="132"/>
      <c r="E349" s="132"/>
      <c r="F349" s="132"/>
      <c r="G349" s="132"/>
      <c r="H349" s="132" t="n">
        <v>5077.5183117</v>
      </c>
      <c r="I349" s="132" t="n">
        <v>11.6954952820251</v>
      </c>
      <c r="J349" s="132" t="n">
        <v>100</v>
      </c>
      <c r="K349" s="132" t="n">
        <v>0</v>
      </c>
    </row>
    <row r="350">
      <c r="A350" s="132" t="s">
        <v>164</v>
      </c>
      <c r="B350" s="132" t="s">
        <v>165</v>
      </c>
      <c r="C350" s="132" t="s">
        <v>24</v>
      </c>
      <c r="D350" s="132"/>
      <c r="E350" s="132"/>
      <c r="F350" s="132"/>
      <c r="G350" s="132"/>
      <c r="H350" s="132" t="n">
        <v>1086.6301919</v>
      </c>
      <c r="I350" s="132" t="n">
        <v>21.6519507244386</v>
      </c>
      <c r="J350" s="132" t="n">
        <v>100</v>
      </c>
      <c r="K350" s="132" t="n">
        <v>0</v>
      </c>
    </row>
    <row r="351">
      <c r="A351" s="132" t="s">
        <v>166</v>
      </c>
      <c r="B351" s="132" t="s">
        <v>167</v>
      </c>
      <c r="C351" s="132" t="s">
        <v>22</v>
      </c>
      <c r="D351" s="132"/>
      <c r="E351" s="132"/>
      <c r="F351" s="132"/>
      <c r="G351" s="132"/>
      <c r="H351" s="132" t="n">
        <v>5082.4345445</v>
      </c>
      <c r="I351" s="132" t="n">
        <v>11.5648978673989</v>
      </c>
      <c r="J351" s="132" t="n">
        <v>100</v>
      </c>
      <c r="K351" s="132" t="n">
        <v>0</v>
      </c>
    </row>
    <row r="352">
      <c r="A352" s="132" t="s">
        <v>166</v>
      </c>
      <c r="B352" s="132" t="s">
        <v>167</v>
      </c>
      <c r="C352" s="132" t="s">
        <v>23</v>
      </c>
      <c r="D352" s="132"/>
      <c r="E352" s="132"/>
      <c r="F352" s="132"/>
      <c r="G352" s="132"/>
      <c r="H352" s="132" t="n">
        <v>3693.5347896</v>
      </c>
      <c r="I352" s="132" t="n">
        <v>10.4209348721913</v>
      </c>
      <c r="J352" s="132" t="n">
        <v>100</v>
      </c>
      <c r="K352" s="132" t="n">
        <v>0</v>
      </c>
    </row>
    <row r="353">
      <c r="A353" s="132" t="s">
        <v>166</v>
      </c>
      <c r="B353" s="132" t="s">
        <v>167</v>
      </c>
      <c r="C353" s="132" t="s">
        <v>24</v>
      </c>
      <c r="D353" s="132"/>
      <c r="E353" s="132"/>
      <c r="F353" s="132"/>
      <c r="G353" s="132"/>
      <c r="H353" s="132" t="n">
        <v>866.6446608</v>
      </c>
      <c r="I353" s="132" t="n">
        <v>21.8711374091194</v>
      </c>
      <c r="J353" s="132" t="n">
        <v>100</v>
      </c>
      <c r="K353" s="132" t="n">
        <v>0</v>
      </c>
    </row>
    <row r="354">
      <c r="A354" s="132" t="s">
        <v>168</v>
      </c>
      <c r="B354" s="132" t="s">
        <v>169</v>
      </c>
      <c r="C354" s="132" t="s">
        <v>22</v>
      </c>
      <c r="D354" s="132"/>
      <c r="E354" s="132"/>
      <c r="F354" s="132"/>
      <c r="G354" s="132"/>
      <c r="H354" s="132" t="n">
        <v>8094.5238928</v>
      </c>
      <c r="I354" s="132" t="n">
        <v>10.2592619648004</v>
      </c>
      <c r="J354" s="132" t="n">
        <v>100</v>
      </c>
      <c r="K354" s="132" t="n">
        <v>0</v>
      </c>
    </row>
    <row r="355">
      <c r="A355" s="132" t="s">
        <v>168</v>
      </c>
      <c r="B355" s="132" t="s">
        <v>169</v>
      </c>
      <c r="C355" s="132" t="s">
        <v>23</v>
      </c>
      <c r="D355" s="132" t="n">
        <v>63.8204174</v>
      </c>
      <c r="E355" s="132" t="n">
        <v>100</v>
      </c>
      <c r="F355" s="132" t="n">
        <v>0.832568841789396</v>
      </c>
      <c r="G355" s="132" t="n">
        <v>101.87505839651</v>
      </c>
      <c r="H355" s="132" t="n">
        <v>7601.6619063</v>
      </c>
      <c r="I355" s="132" t="n">
        <v>17.1402005359217</v>
      </c>
      <c r="J355" s="132" t="n">
        <v>99.1674311582106</v>
      </c>
      <c r="K355" s="132" t="n">
        <v>0.855300963086279</v>
      </c>
    </row>
    <row r="356">
      <c r="A356" s="132" t="s">
        <v>168</v>
      </c>
      <c r="B356" s="132" t="s">
        <v>169</v>
      </c>
      <c r="C356" s="132" t="s">
        <v>24</v>
      </c>
      <c r="D356" s="132"/>
      <c r="E356" s="132"/>
      <c r="F356" s="132"/>
      <c r="G356" s="132"/>
      <c r="H356" s="132" t="n">
        <v>2797.5507697</v>
      </c>
      <c r="I356" s="132" t="n">
        <v>22.154345507196</v>
      </c>
      <c r="J356" s="132" t="n">
        <v>100</v>
      </c>
      <c r="K356" s="132" t="n">
        <v>0</v>
      </c>
    </row>
    <row r="357">
      <c r="A357" s="132" t="s">
        <v>170</v>
      </c>
      <c r="B357" s="132" t="s">
        <v>171</v>
      </c>
      <c r="C357" s="132" t="s">
        <v>22</v>
      </c>
      <c r="D357" s="132"/>
      <c r="E357" s="132"/>
      <c r="F357" s="132"/>
      <c r="G357" s="132"/>
      <c r="H357" s="132" t="n">
        <v>6813.9694974</v>
      </c>
      <c r="I357" s="132" t="n">
        <v>8.37358386361678</v>
      </c>
      <c r="J357" s="132" t="n">
        <v>100</v>
      </c>
      <c r="K357" s="132" t="n">
        <v>0</v>
      </c>
    </row>
    <row r="358">
      <c r="A358" s="132" t="s">
        <v>170</v>
      </c>
      <c r="B358" s="132" t="s">
        <v>171</v>
      </c>
      <c r="C358" s="132" t="s">
        <v>23</v>
      </c>
      <c r="D358" s="132" t="n">
        <v>23.7493688</v>
      </c>
      <c r="E358" s="132" t="n">
        <v>100</v>
      </c>
      <c r="F358" s="132" t="n">
        <v>0.685852403222325</v>
      </c>
      <c r="G358" s="132" t="n">
        <v>98.9962292397434</v>
      </c>
      <c r="H358" s="132" t="n">
        <v>3439.0027756</v>
      </c>
      <c r="I358" s="132" t="n">
        <v>10.8291519946673</v>
      </c>
      <c r="J358" s="132" t="n">
        <v>99.3141475967777</v>
      </c>
      <c r="K358" s="132" t="n">
        <v>0.683656894581545</v>
      </c>
    </row>
    <row r="359">
      <c r="A359" s="132" t="s">
        <v>170</v>
      </c>
      <c r="B359" s="132" t="s">
        <v>171</v>
      </c>
      <c r="C359" s="132" t="s">
        <v>24</v>
      </c>
      <c r="D359" s="132"/>
      <c r="E359" s="132"/>
      <c r="F359" s="132"/>
      <c r="G359" s="132"/>
      <c r="H359" s="132" t="n">
        <v>1361.3609965</v>
      </c>
      <c r="I359" s="132" t="n">
        <v>17.7377659669421</v>
      </c>
      <c r="J359" s="132" t="n">
        <v>100</v>
      </c>
      <c r="K359" s="132" t="n">
        <v>0.00000000000000196928761819116</v>
      </c>
    </row>
    <row r="360">
      <c r="A360" s="132" t="s">
        <v>172</v>
      </c>
      <c r="B360" s="132" t="s">
        <v>173</v>
      </c>
      <c r="C360" s="132" t="s">
        <v>22</v>
      </c>
      <c r="D360" s="132"/>
      <c r="E360" s="132"/>
      <c r="F360" s="132"/>
      <c r="G360" s="132"/>
      <c r="H360" s="132" t="n">
        <v>6432.6903132</v>
      </c>
      <c r="I360" s="132" t="n">
        <v>10.8498303491789</v>
      </c>
      <c r="J360" s="132" t="n">
        <v>100</v>
      </c>
      <c r="K360" s="132" t="n">
        <v>0</v>
      </c>
    </row>
    <row r="361">
      <c r="A361" s="132" t="s">
        <v>172</v>
      </c>
      <c r="B361" s="132" t="s">
        <v>173</v>
      </c>
      <c r="C361" s="132" t="s">
        <v>23</v>
      </c>
      <c r="D361" s="132" t="n">
        <v>30.0369733</v>
      </c>
      <c r="E361" s="132" t="n">
        <v>99.9999999999998</v>
      </c>
      <c r="F361" s="132" t="n">
        <v>0.425057930326452</v>
      </c>
      <c r="G361" s="132" t="n">
        <v>99.9085276878816</v>
      </c>
      <c r="H361" s="132" t="n">
        <v>7036.522937</v>
      </c>
      <c r="I361" s="132" t="n">
        <v>8.11419638832742</v>
      </c>
      <c r="J361" s="132" t="n">
        <v>99.5749420696735</v>
      </c>
      <c r="K361" s="132" t="n">
        <v>0.426481915211756</v>
      </c>
    </row>
    <row r="362">
      <c r="A362" s="132" t="s">
        <v>172</v>
      </c>
      <c r="B362" s="132" t="s">
        <v>173</v>
      </c>
      <c r="C362" s="132" t="s">
        <v>24</v>
      </c>
      <c r="D362" s="132"/>
      <c r="E362" s="132"/>
      <c r="F362" s="132"/>
      <c r="G362" s="132"/>
      <c r="H362" s="132" t="n">
        <v>1529.3123015</v>
      </c>
      <c r="I362" s="132" t="n">
        <v>16.7801978896571</v>
      </c>
      <c r="J362" s="132" t="n">
        <v>100</v>
      </c>
      <c r="K362" s="132" t="n">
        <v>0</v>
      </c>
    </row>
    <row r="363">
      <c r="A363" s="132" t="s">
        <v>174</v>
      </c>
      <c r="B363" s="132" t="s">
        <v>175</v>
      </c>
      <c r="C363" s="132" t="s">
        <v>22</v>
      </c>
      <c r="D363" s="132"/>
      <c r="E363" s="132"/>
      <c r="F363" s="132"/>
      <c r="G363" s="132"/>
      <c r="H363" s="132" t="n">
        <v>3877.2902062</v>
      </c>
      <c r="I363" s="132" t="n">
        <v>13.7597164913154</v>
      </c>
      <c r="J363" s="132" t="n">
        <v>100</v>
      </c>
      <c r="K363" s="132" t="n">
        <v>0</v>
      </c>
    </row>
    <row r="364">
      <c r="A364" s="132" t="s">
        <v>174</v>
      </c>
      <c r="B364" s="132" t="s">
        <v>175</v>
      </c>
      <c r="C364" s="132" t="s">
        <v>23</v>
      </c>
      <c r="D364" s="132" t="n">
        <v>78.2843009</v>
      </c>
      <c r="E364" s="132" t="n">
        <v>70.5394119534492</v>
      </c>
      <c r="F364" s="132" t="n">
        <v>1.65112807852338</v>
      </c>
      <c r="G364" s="132" t="n">
        <v>66.5338664733828</v>
      </c>
      <c r="H364" s="132" t="n">
        <v>4662.9772595</v>
      </c>
      <c r="I364" s="132" t="n">
        <v>11.8207683865878</v>
      </c>
      <c r="J364" s="132" t="n">
        <v>98.3488719214766</v>
      </c>
      <c r="K364" s="132" t="n">
        <v>1.1170024928668</v>
      </c>
    </row>
    <row r="365">
      <c r="A365" s="132" t="s">
        <v>174</v>
      </c>
      <c r="B365" s="132" t="s">
        <v>175</v>
      </c>
      <c r="C365" s="132" t="s">
        <v>24</v>
      </c>
      <c r="D365" s="132" t="n">
        <v>29.2562023</v>
      </c>
      <c r="E365" s="132" t="n">
        <v>100</v>
      </c>
      <c r="F365" s="132" t="n">
        <v>2.22993319989058</v>
      </c>
      <c r="G365" s="132" t="n">
        <v>97.5715958480166</v>
      </c>
      <c r="H365" s="132" t="n">
        <v>1282.7204211</v>
      </c>
      <c r="I365" s="132" t="n">
        <v>14.3210845890416</v>
      </c>
      <c r="J365" s="132" t="n">
        <v>97.7700668001094</v>
      </c>
      <c r="K365" s="132" t="n">
        <v>2.22540648757698</v>
      </c>
    </row>
    <row r="366">
      <c r="A366" s="132" t="s">
        <v>176</v>
      </c>
      <c r="B366" s="132" t="s">
        <v>177</v>
      </c>
      <c r="C366" s="132" t="s">
        <v>22</v>
      </c>
      <c r="D366" s="132"/>
      <c r="E366" s="132"/>
      <c r="F366" s="132"/>
      <c r="G366" s="132"/>
      <c r="H366" s="132" t="n">
        <v>4675.5195195</v>
      </c>
      <c r="I366" s="132" t="n">
        <v>10.9084663877023</v>
      </c>
      <c r="J366" s="132" t="n">
        <v>100</v>
      </c>
      <c r="K366" s="132" t="n">
        <v>0</v>
      </c>
    </row>
    <row r="367">
      <c r="A367" s="132" t="s">
        <v>176</v>
      </c>
      <c r="B367" s="132" t="s">
        <v>177</v>
      </c>
      <c r="C367" s="132" t="s">
        <v>23</v>
      </c>
      <c r="D367" s="132"/>
      <c r="E367" s="132"/>
      <c r="F367" s="132"/>
      <c r="G367" s="132"/>
      <c r="H367" s="132" t="n">
        <v>4871.6630573</v>
      </c>
      <c r="I367" s="132" t="n">
        <v>10.6660940772736</v>
      </c>
      <c r="J367" s="132" t="n">
        <v>100</v>
      </c>
      <c r="K367" s="132" t="n">
        <v>0</v>
      </c>
    </row>
    <row r="368">
      <c r="A368" s="132" t="s">
        <v>176</v>
      </c>
      <c r="B368" s="132" t="s">
        <v>177</v>
      </c>
      <c r="C368" s="132" t="s">
        <v>24</v>
      </c>
      <c r="D368" s="132"/>
      <c r="E368" s="132"/>
      <c r="F368" s="132"/>
      <c r="G368" s="132"/>
      <c r="H368" s="132" t="n">
        <v>1620.533767</v>
      </c>
      <c r="I368" s="132" t="n">
        <v>20.0019587703186</v>
      </c>
      <c r="J368" s="132" t="n">
        <v>100</v>
      </c>
      <c r="K368" s="132" t="n">
        <v>0</v>
      </c>
    </row>
    <row r="369">
      <c r="A369" s="132" t="s">
        <v>178</v>
      </c>
      <c r="B369" s="132" t="s">
        <v>179</v>
      </c>
      <c r="C369" s="132" t="s">
        <v>22</v>
      </c>
      <c r="D369" s="132"/>
      <c r="E369" s="132"/>
      <c r="F369" s="132"/>
      <c r="G369" s="132"/>
      <c r="H369" s="132" t="n">
        <v>11569.8298773</v>
      </c>
      <c r="I369" s="132" t="n">
        <v>10.3557213264478</v>
      </c>
      <c r="J369" s="132" t="n">
        <v>100</v>
      </c>
      <c r="K369" s="132" t="n">
        <v>0</v>
      </c>
    </row>
    <row r="370">
      <c r="A370" s="132" t="s">
        <v>178</v>
      </c>
      <c r="B370" s="132" t="s">
        <v>179</v>
      </c>
      <c r="C370" s="132" t="s">
        <v>23</v>
      </c>
      <c r="D370" s="132"/>
      <c r="E370" s="132"/>
      <c r="F370" s="132"/>
      <c r="G370" s="132"/>
      <c r="H370" s="132" t="n">
        <v>6202.4308083</v>
      </c>
      <c r="I370" s="132" t="n">
        <v>11.1503737974123</v>
      </c>
      <c r="J370" s="132" t="n">
        <v>100</v>
      </c>
      <c r="K370" s="132" t="n">
        <v>0</v>
      </c>
    </row>
    <row r="371">
      <c r="A371" s="132" t="s">
        <v>178</v>
      </c>
      <c r="B371" s="132" t="s">
        <v>179</v>
      </c>
      <c r="C371" s="132" t="s">
        <v>24</v>
      </c>
      <c r="D371" s="132"/>
      <c r="E371" s="132"/>
      <c r="F371" s="132"/>
      <c r="G371" s="132"/>
      <c r="H371" s="132" t="n">
        <v>1452.4583214</v>
      </c>
      <c r="I371" s="132" t="n">
        <v>27.4496425721159</v>
      </c>
      <c r="J371" s="132" t="n">
        <v>100</v>
      </c>
      <c r="K371" s="132" t="n">
        <v>0</v>
      </c>
    </row>
    <row r="372">
      <c r="A372" s="132" t="s">
        <v>180</v>
      </c>
      <c r="B372" s="132" t="s">
        <v>181</v>
      </c>
      <c r="C372" s="132" t="s">
        <v>22</v>
      </c>
      <c r="D372" s="132" t="n">
        <v>23.2063507</v>
      </c>
      <c r="E372" s="132" t="n">
        <v>71.5007084457913</v>
      </c>
      <c r="F372" s="132" t="n">
        <v>1.53615579977503</v>
      </c>
      <c r="G372" s="132" t="n">
        <v>71.7525506488539</v>
      </c>
      <c r="H372" s="132" t="n">
        <v>1487.4705418</v>
      </c>
      <c r="I372" s="132" t="n">
        <v>11.7273962147438</v>
      </c>
      <c r="J372" s="132" t="n">
        <v>98.463844200225</v>
      </c>
      <c r="K372" s="132" t="n">
        <v>1.11942711279636</v>
      </c>
    </row>
    <row r="373">
      <c r="A373" s="132" t="s">
        <v>180</v>
      </c>
      <c r="B373" s="132" t="s">
        <v>181</v>
      </c>
      <c r="C373" s="132" t="s">
        <v>23</v>
      </c>
      <c r="D373" s="132" t="n">
        <v>21.0789912</v>
      </c>
      <c r="E373" s="132" t="n">
        <v>70.6373987513765</v>
      </c>
      <c r="F373" s="132" t="n">
        <v>1.48556676739169</v>
      </c>
      <c r="G373" s="132" t="n">
        <v>69.3948327866555</v>
      </c>
      <c r="H373" s="132" t="n">
        <v>1397.8401488</v>
      </c>
      <c r="I373" s="132" t="n">
        <v>13.0563662270823</v>
      </c>
      <c r="J373" s="132" t="n">
        <v>98.5144332326083</v>
      </c>
      <c r="K373" s="132" t="n">
        <v>1.04645232209929</v>
      </c>
    </row>
    <row r="374">
      <c r="A374" s="132" t="s">
        <v>180</v>
      </c>
      <c r="B374" s="132" t="s">
        <v>181</v>
      </c>
      <c r="C374" s="132" t="s">
        <v>24</v>
      </c>
      <c r="D374" s="132" t="n">
        <v>40.3395002</v>
      </c>
      <c r="E374" s="132" t="n">
        <v>57.2221502802477</v>
      </c>
      <c r="F374" s="132" t="n">
        <v>6.31949662211459</v>
      </c>
      <c r="G374" s="132" t="n">
        <v>56.55521537424</v>
      </c>
      <c r="H374" s="132" t="n">
        <v>597.9945731</v>
      </c>
      <c r="I374" s="132" t="n">
        <v>18.8984235267723</v>
      </c>
      <c r="J374" s="132" t="n">
        <v>93.6805033778854</v>
      </c>
      <c r="K374" s="132" t="n">
        <v>3.81510004358967</v>
      </c>
    </row>
    <row r="375">
      <c r="A375" s="132" t="s">
        <v>182</v>
      </c>
      <c r="B375" s="132" t="s">
        <v>183</v>
      </c>
      <c r="C375" s="132" t="s">
        <v>22</v>
      </c>
      <c r="D375" s="132"/>
      <c r="E375" s="132"/>
      <c r="F375" s="132"/>
      <c r="G375" s="132"/>
      <c r="H375" s="132" t="n">
        <v>1638.1958348</v>
      </c>
      <c r="I375" s="132" t="n">
        <v>15.2329922855088</v>
      </c>
      <c r="J375" s="132" t="n">
        <v>100</v>
      </c>
      <c r="K375" s="132" t="n">
        <v>0</v>
      </c>
    </row>
    <row r="376">
      <c r="A376" s="132" t="s">
        <v>182</v>
      </c>
      <c r="B376" s="132" t="s">
        <v>183</v>
      </c>
      <c r="C376" s="132" t="s">
        <v>23</v>
      </c>
      <c r="D376" s="132"/>
      <c r="E376" s="132"/>
      <c r="F376" s="132"/>
      <c r="G376" s="132"/>
      <c r="H376" s="132" t="n">
        <v>2126.5562704</v>
      </c>
      <c r="I376" s="132" t="n">
        <v>12.6232518476031</v>
      </c>
      <c r="J376" s="132" t="n">
        <v>100</v>
      </c>
      <c r="K376" s="132" t="n">
        <v>0</v>
      </c>
    </row>
    <row r="377">
      <c r="A377" s="132" t="s">
        <v>182</v>
      </c>
      <c r="B377" s="132" t="s">
        <v>183</v>
      </c>
      <c r="C377" s="132" t="s">
        <v>24</v>
      </c>
      <c r="D377" s="132"/>
      <c r="E377" s="132"/>
      <c r="F377" s="132"/>
      <c r="G377" s="132"/>
      <c r="H377" s="132" t="n">
        <v>634.6138101</v>
      </c>
      <c r="I377" s="132" t="n">
        <v>25.2112217372602</v>
      </c>
      <c r="J377" s="132" t="n">
        <v>100</v>
      </c>
      <c r="K377" s="132" t="n">
        <v>0</v>
      </c>
    </row>
    <row r="378">
      <c r="A378" s="132" t="s">
        <v>184</v>
      </c>
      <c r="B378" s="132" t="s">
        <v>185</v>
      </c>
      <c r="C378" s="132" t="s">
        <v>22</v>
      </c>
      <c r="D378" s="132"/>
      <c r="E378" s="132"/>
      <c r="F378" s="132"/>
      <c r="G378" s="132"/>
      <c r="H378" s="132" t="n">
        <v>1489.1867643</v>
      </c>
      <c r="I378" s="132" t="n">
        <v>13.2556855378562</v>
      </c>
      <c r="J378" s="132" t="n">
        <v>100</v>
      </c>
      <c r="K378" s="132" t="n">
        <v>0</v>
      </c>
    </row>
    <row r="379">
      <c r="A379" s="132" t="s">
        <v>184</v>
      </c>
      <c r="B379" s="132" t="s">
        <v>185</v>
      </c>
      <c r="C379" s="132" t="s">
        <v>23</v>
      </c>
      <c r="D379" s="132"/>
      <c r="E379" s="132"/>
      <c r="F379" s="132"/>
      <c r="G379" s="132"/>
      <c r="H379" s="132" t="n">
        <v>1044.5252049</v>
      </c>
      <c r="I379" s="132" t="n">
        <v>21.8106785649894</v>
      </c>
      <c r="J379" s="132" t="n">
        <v>100</v>
      </c>
      <c r="K379" s="132" t="n">
        <v>0.00000000000000242147175255496</v>
      </c>
    </row>
    <row r="380">
      <c r="A380" s="132" t="s">
        <v>184</v>
      </c>
      <c r="B380" s="132" t="s">
        <v>185</v>
      </c>
      <c r="C380" s="132" t="s">
        <v>24</v>
      </c>
      <c r="D380" s="132"/>
      <c r="E380" s="132"/>
      <c r="F380" s="132"/>
      <c r="G380" s="132"/>
      <c r="H380" s="132" t="n">
        <v>392.1648153</v>
      </c>
      <c r="I380" s="132" t="n">
        <v>28.9840316114296</v>
      </c>
      <c r="J380" s="132" t="n">
        <v>100</v>
      </c>
      <c r="K380" s="132" t="n">
        <v>0</v>
      </c>
    </row>
    <row r="381">
      <c r="A381" s="132" t="s">
        <v>186</v>
      </c>
      <c r="B381" s="132" t="s">
        <v>187</v>
      </c>
      <c r="C381" s="132" t="s">
        <v>22</v>
      </c>
      <c r="D381" s="132"/>
      <c r="E381" s="132"/>
      <c r="F381" s="132"/>
      <c r="G381" s="132"/>
      <c r="H381" s="132" t="n">
        <v>215.8872229</v>
      </c>
      <c r="I381" s="132" t="n">
        <v>17.3874050915883</v>
      </c>
      <c r="J381" s="132" t="n">
        <v>100</v>
      </c>
      <c r="K381" s="132" t="n">
        <v>0</v>
      </c>
    </row>
    <row r="382">
      <c r="A382" s="132" t="s">
        <v>186</v>
      </c>
      <c r="B382" s="132" t="s">
        <v>187</v>
      </c>
      <c r="C382" s="132" t="s">
        <v>23</v>
      </c>
      <c r="D382" s="132"/>
      <c r="E382" s="132"/>
      <c r="F382" s="132"/>
      <c r="G382" s="132"/>
      <c r="H382" s="132" t="n">
        <v>203.6311022</v>
      </c>
      <c r="I382" s="132" t="n">
        <v>18.6979734022644</v>
      </c>
      <c r="J382" s="132" t="n">
        <v>100</v>
      </c>
      <c r="K382" s="132" t="n">
        <v>0</v>
      </c>
    </row>
    <row r="383">
      <c r="A383" s="132" t="s">
        <v>186</v>
      </c>
      <c r="B383" s="132" t="s">
        <v>187</v>
      </c>
      <c r="C383" s="132" t="s">
        <v>24</v>
      </c>
      <c r="D383" s="132"/>
      <c r="E383" s="132"/>
      <c r="F383" s="132"/>
      <c r="G383" s="132"/>
      <c r="H383" s="132" t="n">
        <v>61.7932163</v>
      </c>
      <c r="I383" s="132" t="n">
        <v>35.1933732214837</v>
      </c>
      <c r="J383" s="132" t="n">
        <v>100</v>
      </c>
      <c r="K383" s="132" t="n">
        <v>0</v>
      </c>
    </row>
    <row r="384">
      <c r="A384" s="132" t="s">
        <v>188</v>
      </c>
      <c r="B384" s="132" t="s">
        <v>189</v>
      </c>
      <c r="C384" s="132" t="s">
        <v>22</v>
      </c>
      <c r="D384" s="132"/>
      <c r="E384" s="132"/>
      <c r="F384" s="132"/>
      <c r="G384" s="132"/>
      <c r="H384" s="132" t="n">
        <v>827.8123076</v>
      </c>
      <c r="I384" s="132" t="n">
        <v>19.4391557742449</v>
      </c>
      <c r="J384" s="132" t="n">
        <v>100</v>
      </c>
      <c r="K384" s="132" t="n">
        <v>0</v>
      </c>
    </row>
    <row r="385">
      <c r="A385" s="132" t="s">
        <v>188</v>
      </c>
      <c r="B385" s="132" t="s">
        <v>189</v>
      </c>
      <c r="C385" s="132" t="s">
        <v>23</v>
      </c>
      <c r="D385" s="132" t="n">
        <v>18.347698</v>
      </c>
      <c r="E385" s="132" t="n">
        <v>100</v>
      </c>
      <c r="F385" s="132" t="n">
        <v>3.23024416108181</v>
      </c>
      <c r="G385" s="132" t="n">
        <v>101.462377034318</v>
      </c>
      <c r="H385" s="132" t="n">
        <v>549.6495519</v>
      </c>
      <c r="I385" s="132" t="n">
        <v>22.7415422093462</v>
      </c>
      <c r="J385" s="132" t="n">
        <v>96.7697558389182</v>
      </c>
      <c r="K385" s="132" t="n">
        <v>3.38688723706353</v>
      </c>
    </row>
    <row r="386">
      <c r="A386" s="132" t="s">
        <v>188</v>
      </c>
      <c r="B386" s="132" t="s">
        <v>189</v>
      </c>
      <c r="C386" s="132" t="s">
        <v>24</v>
      </c>
      <c r="D386" s="132"/>
      <c r="E386" s="132"/>
      <c r="F386" s="132"/>
      <c r="G386" s="132"/>
      <c r="H386" s="132" t="n">
        <v>562.6572773</v>
      </c>
      <c r="I386" s="132" t="n">
        <v>27.5254605073706</v>
      </c>
      <c r="J386" s="132" t="n">
        <v>100</v>
      </c>
      <c r="K386" s="132" t="n">
        <v>0</v>
      </c>
    </row>
    <row r="387">
      <c r="A387" s="132" t="s">
        <v>190</v>
      </c>
      <c r="B387" s="132" t="s">
        <v>191</v>
      </c>
      <c r="C387" s="132" t="s">
        <v>22</v>
      </c>
      <c r="D387" s="132" t="n">
        <v>19.7627136</v>
      </c>
      <c r="E387" s="132" t="n">
        <v>100</v>
      </c>
      <c r="F387" s="132" t="n">
        <v>0.684845687693011</v>
      </c>
      <c r="G387" s="132" t="n">
        <v>101.465010545883</v>
      </c>
      <c r="H387" s="132" t="n">
        <v>2865.9550408</v>
      </c>
      <c r="I387" s="132" t="n">
        <v>15.9743368120878</v>
      </c>
      <c r="J387" s="132" t="n">
        <v>99.315154312307</v>
      </c>
      <c r="K387" s="132" t="n">
        <v>0.699670411884594</v>
      </c>
    </row>
    <row r="388">
      <c r="A388" s="132" t="s">
        <v>190</v>
      </c>
      <c r="B388" s="132" t="s">
        <v>191</v>
      </c>
      <c r="C388" s="132" t="s">
        <v>23</v>
      </c>
      <c r="D388" s="132"/>
      <c r="E388" s="132"/>
      <c r="F388" s="132"/>
      <c r="G388" s="132"/>
      <c r="H388" s="132" t="n">
        <v>2918.000882</v>
      </c>
      <c r="I388" s="132" t="n">
        <v>12.908842618688</v>
      </c>
      <c r="J388" s="132" t="n">
        <v>100</v>
      </c>
      <c r="K388" s="132" t="n">
        <v>0</v>
      </c>
    </row>
    <row r="389">
      <c r="A389" s="132" t="s">
        <v>190</v>
      </c>
      <c r="B389" s="132" t="s">
        <v>191</v>
      </c>
      <c r="C389" s="132" t="s">
        <v>24</v>
      </c>
      <c r="D389" s="132"/>
      <c r="E389" s="132"/>
      <c r="F389" s="132"/>
      <c r="G389" s="132"/>
      <c r="H389" s="132" t="n">
        <v>1796.6675696</v>
      </c>
      <c r="I389" s="132" t="n">
        <v>19.900521607746</v>
      </c>
      <c r="J389" s="132" t="n">
        <v>100</v>
      </c>
      <c r="K389" s="132" t="n">
        <v>0</v>
      </c>
    </row>
    <row r="390">
      <c r="A390" s="132" t="s">
        <v>192</v>
      </c>
      <c r="B390" s="132" t="s">
        <v>193</v>
      </c>
      <c r="C390" s="132" t="s">
        <v>22</v>
      </c>
      <c r="D390" s="132"/>
      <c r="E390" s="132"/>
      <c r="F390" s="132"/>
      <c r="G390" s="132"/>
      <c r="H390" s="132" t="n">
        <v>1360.6843336</v>
      </c>
      <c r="I390" s="132" t="n">
        <v>16.9440441722397</v>
      </c>
      <c r="J390" s="132" t="n">
        <v>100</v>
      </c>
      <c r="K390" s="132" t="n">
        <v>0</v>
      </c>
    </row>
    <row r="391">
      <c r="A391" s="132" t="s">
        <v>192</v>
      </c>
      <c r="B391" s="132" t="s">
        <v>193</v>
      </c>
      <c r="C391" s="132" t="s">
        <v>23</v>
      </c>
      <c r="D391" s="132"/>
      <c r="E391" s="132"/>
      <c r="F391" s="132"/>
      <c r="G391" s="132"/>
      <c r="H391" s="132" t="n">
        <v>1662.3035122</v>
      </c>
      <c r="I391" s="132" t="n">
        <v>14.8123762213328</v>
      </c>
      <c r="J391" s="132" t="n">
        <v>100</v>
      </c>
      <c r="K391" s="132" t="n">
        <v>0.00000000000000164450411303338</v>
      </c>
    </row>
    <row r="392">
      <c r="A392" s="132" t="s">
        <v>192</v>
      </c>
      <c r="B392" s="132" t="s">
        <v>193</v>
      </c>
      <c r="C392" s="132" t="s">
        <v>24</v>
      </c>
      <c r="D392" s="132"/>
      <c r="E392" s="132"/>
      <c r="F392" s="132"/>
      <c r="G392" s="132"/>
      <c r="H392" s="132" t="n">
        <v>947.6775444</v>
      </c>
      <c r="I392" s="132" t="n">
        <v>16.6611193702366</v>
      </c>
      <c r="J392" s="132" t="n">
        <v>100</v>
      </c>
      <c r="K392" s="132" t="n">
        <v>0</v>
      </c>
    </row>
    <row r="393">
      <c r="A393" s="132" t="s">
        <v>194</v>
      </c>
      <c r="B393" s="132" t="s">
        <v>195</v>
      </c>
      <c r="C393" s="132" t="s">
        <v>22</v>
      </c>
      <c r="D393" s="132"/>
      <c r="E393" s="132"/>
      <c r="F393" s="132"/>
      <c r="G393" s="132"/>
      <c r="H393" s="132" t="n">
        <v>2904.8663518</v>
      </c>
      <c r="I393" s="132" t="n">
        <v>14.2150930722456</v>
      </c>
      <c r="J393" s="132" t="n">
        <v>100</v>
      </c>
      <c r="K393" s="132" t="n">
        <v>0</v>
      </c>
    </row>
    <row r="394">
      <c r="A394" s="132" t="s">
        <v>194</v>
      </c>
      <c r="B394" s="132" t="s">
        <v>195</v>
      </c>
      <c r="C394" s="132" t="s">
        <v>23</v>
      </c>
      <c r="D394" s="132" t="n">
        <v>62.2748909</v>
      </c>
      <c r="E394" s="132" t="n">
        <v>100</v>
      </c>
      <c r="F394" s="132" t="n">
        <v>5.46223984894919</v>
      </c>
      <c r="G394" s="132" t="n">
        <v>98.0977974808509</v>
      </c>
      <c r="H394" s="132" t="n">
        <v>1077.8231755</v>
      </c>
      <c r="I394" s="132" t="n">
        <v>18.7259224897728</v>
      </c>
      <c r="J394" s="132" t="n">
        <v>94.5377601510508</v>
      </c>
      <c r="K394" s="132" t="n">
        <v>5.66793308449349</v>
      </c>
    </row>
    <row r="395">
      <c r="A395" s="132" t="s">
        <v>194</v>
      </c>
      <c r="B395" s="132" t="s">
        <v>195</v>
      </c>
      <c r="C395" s="132" t="s">
        <v>24</v>
      </c>
      <c r="D395" s="132"/>
      <c r="E395" s="132"/>
      <c r="F395" s="132"/>
      <c r="G395" s="132"/>
      <c r="H395" s="132" t="n">
        <v>527.0432517</v>
      </c>
      <c r="I395" s="132" t="n">
        <v>29.9468444464326</v>
      </c>
      <c r="J395" s="132" t="n">
        <v>100</v>
      </c>
      <c r="K395" s="132" t="n">
        <v>0</v>
      </c>
    </row>
    <row r="396">
      <c r="A396" s="132" t="s">
        <v>196</v>
      </c>
      <c r="B396" s="132" t="s">
        <v>197</v>
      </c>
      <c r="C396" s="132" t="s">
        <v>22</v>
      </c>
      <c r="D396" s="132" t="n">
        <v>24.9921673</v>
      </c>
      <c r="E396" s="132" t="n">
        <v>99.9999999999998</v>
      </c>
      <c r="F396" s="132" t="n">
        <v>4.2288051386293</v>
      </c>
      <c r="G396" s="132" t="n">
        <v>101.09266651183</v>
      </c>
      <c r="H396" s="132" t="n">
        <v>566.0061521</v>
      </c>
      <c r="I396" s="132" t="n">
        <v>24.8162612960867</v>
      </c>
      <c r="J396" s="132" t="n">
        <v>95.7711948613707</v>
      </c>
      <c r="K396" s="132" t="n">
        <v>4.46377627679989</v>
      </c>
    </row>
    <row r="397">
      <c r="A397" s="132" t="s">
        <v>196</v>
      </c>
      <c r="B397" s="132" t="s">
        <v>197</v>
      </c>
      <c r="C397" s="132" t="s">
        <v>23</v>
      </c>
      <c r="D397" s="132" t="n">
        <v>20.118429</v>
      </c>
      <c r="E397" s="132" t="n">
        <v>99.9999999999999</v>
      </c>
      <c r="F397" s="132" t="n">
        <v>1.25797846345913</v>
      </c>
      <c r="G397" s="132" t="n">
        <v>102.476533154105</v>
      </c>
      <c r="H397" s="132" t="n">
        <v>1579.1481391</v>
      </c>
      <c r="I397" s="132" t="n">
        <v>15.6334995822426</v>
      </c>
      <c r="J397" s="132" t="n">
        <v>98.7420215365409</v>
      </c>
      <c r="K397" s="132" t="n">
        <v>1.30555633469701</v>
      </c>
    </row>
    <row r="398">
      <c r="A398" s="132" t="s">
        <v>196</v>
      </c>
      <c r="B398" s="132" t="s">
        <v>197</v>
      </c>
      <c r="C398" s="132" t="s">
        <v>24</v>
      </c>
      <c r="D398" s="132"/>
      <c r="E398" s="132"/>
      <c r="F398" s="132"/>
      <c r="G398" s="132"/>
      <c r="H398" s="132" t="n">
        <v>418.2960806</v>
      </c>
      <c r="I398" s="132" t="n">
        <v>34.8136769184543</v>
      </c>
      <c r="J398" s="132" t="n">
        <v>100</v>
      </c>
      <c r="K398" s="132" t="n">
        <v>0</v>
      </c>
    </row>
    <row r="399">
      <c r="A399" s="132" t="s">
        <v>198</v>
      </c>
      <c r="B399" s="132" t="s">
        <v>199</v>
      </c>
      <c r="C399" s="132" t="s">
        <v>22</v>
      </c>
      <c r="D399" s="132"/>
      <c r="E399" s="132"/>
      <c r="F399" s="132"/>
      <c r="G399" s="132"/>
      <c r="H399" s="132" t="n">
        <v>787.4830751</v>
      </c>
      <c r="I399" s="132" t="n">
        <v>15.717017473412</v>
      </c>
      <c r="J399" s="132" t="n">
        <v>100</v>
      </c>
      <c r="K399" s="132" t="n">
        <v>0</v>
      </c>
    </row>
    <row r="400">
      <c r="A400" s="132" t="s">
        <v>198</v>
      </c>
      <c r="B400" s="132" t="s">
        <v>199</v>
      </c>
      <c r="C400" s="132" t="s">
        <v>23</v>
      </c>
      <c r="D400" s="132"/>
      <c r="E400" s="132"/>
      <c r="F400" s="132"/>
      <c r="G400" s="132"/>
      <c r="H400" s="132" t="n">
        <v>1120.9868988</v>
      </c>
      <c r="I400" s="132" t="n">
        <v>13.9708691993875</v>
      </c>
      <c r="J400" s="132" t="n">
        <v>100</v>
      </c>
      <c r="K400" s="132" t="n">
        <v>0</v>
      </c>
    </row>
    <row r="401">
      <c r="A401" s="132" t="s">
        <v>198</v>
      </c>
      <c r="B401" s="132" t="s">
        <v>199</v>
      </c>
      <c r="C401" s="132" t="s">
        <v>24</v>
      </c>
      <c r="D401" s="132"/>
      <c r="E401" s="132"/>
      <c r="F401" s="132"/>
      <c r="G401" s="132"/>
      <c r="H401" s="132" t="n">
        <v>165.0663378</v>
      </c>
      <c r="I401" s="132" t="n">
        <v>28.9356314741141</v>
      </c>
      <c r="J401" s="132" t="n">
        <v>100</v>
      </c>
      <c r="K401" s="132" t="n">
        <v>0</v>
      </c>
    </row>
    <row r="402">
      <c r="A402" s="132" t="s">
        <v>200</v>
      </c>
      <c r="B402" s="132" t="s">
        <v>201</v>
      </c>
      <c r="C402" s="132" t="s">
        <v>22</v>
      </c>
      <c r="D402" s="132" t="n">
        <v>63.3812001</v>
      </c>
      <c r="E402" s="132" t="n">
        <v>70.3585619883049</v>
      </c>
      <c r="F402" s="132" t="n">
        <v>1.03516694148649</v>
      </c>
      <c r="G402" s="132" t="n">
        <v>69.6457270677055</v>
      </c>
      <c r="H402" s="132" t="n">
        <v>6059.4186653</v>
      </c>
      <c r="I402" s="132" t="n">
        <v>10.5219428887876</v>
      </c>
      <c r="J402" s="132" t="n">
        <v>98.9648330585135</v>
      </c>
      <c r="K402" s="132" t="n">
        <v>0.728490637008935</v>
      </c>
    </row>
    <row r="403">
      <c r="A403" s="132" t="s">
        <v>200</v>
      </c>
      <c r="B403" s="132" t="s">
        <v>201</v>
      </c>
      <c r="C403" s="132" t="s">
        <v>23</v>
      </c>
      <c r="D403" s="132" t="n">
        <v>82.4041317</v>
      </c>
      <c r="E403" s="132" t="n">
        <v>77.5529568786291</v>
      </c>
      <c r="F403" s="132" t="n">
        <v>1.87316699436501</v>
      </c>
      <c r="G403" s="132" t="n">
        <v>78.5616557614912</v>
      </c>
      <c r="H403" s="132" t="n">
        <v>4316.7835514</v>
      </c>
      <c r="I403" s="132" t="n">
        <v>13.2216143652535</v>
      </c>
      <c r="J403" s="132" t="n">
        <v>98.126833005635</v>
      </c>
      <c r="K403" s="132" t="n">
        <v>1.49968256477451</v>
      </c>
    </row>
    <row r="404">
      <c r="A404" s="132" t="s">
        <v>200</v>
      </c>
      <c r="B404" s="132" t="s">
        <v>201</v>
      </c>
      <c r="C404" s="132" t="s">
        <v>24</v>
      </c>
      <c r="D404" s="132"/>
      <c r="E404" s="132"/>
      <c r="F404" s="132"/>
      <c r="G404" s="132"/>
      <c r="H404" s="132" t="n">
        <v>1065.0940017</v>
      </c>
      <c r="I404" s="132" t="n">
        <v>20.6742982891388</v>
      </c>
      <c r="J404" s="132" t="n">
        <v>100</v>
      </c>
      <c r="K404" s="132" t="n">
        <v>0</v>
      </c>
    </row>
    <row r="405">
      <c r="A405" s="132" t="s">
        <v>202</v>
      </c>
      <c r="B405" s="132" t="s">
        <v>203</v>
      </c>
      <c r="C405" s="132" t="s">
        <v>22</v>
      </c>
      <c r="D405" s="132" t="n">
        <v>24.8134447</v>
      </c>
      <c r="E405" s="132" t="n">
        <v>100</v>
      </c>
      <c r="F405" s="132" t="n">
        <v>1.69068740765633</v>
      </c>
      <c r="G405" s="132" t="n">
        <v>98.4151423310085</v>
      </c>
      <c r="H405" s="132" t="n">
        <v>1442.8407525</v>
      </c>
      <c r="I405" s="132" t="n">
        <v>14.8201234724194</v>
      </c>
      <c r="J405" s="132" t="n">
        <v>98.3093125923437</v>
      </c>
      <c r="K405" s="132" t="n">
        <v>1.69250742858617</v>
      </c>
    </row>
    <row r="406">
      <c r="A406" s="132" t="s">
        <v>202</v>
      </c>
      <c r="B406" s="132" t="s">
        <v>203</v>
      </c>
      <c r="C406" s="132" t="s">
        <v>23</v>
      </c>
      <c r="D406" s="132" t="n">
        <v>28.5200881</v>
      </c>
      <c r="E406" s="132" t="n">
        <v>99.9999999999998</v>
      </c>
      <c r="F406" s="132" t="n">
        <v>1.18730674569984</v>
      </c>
      <c r="G406" s="132" t="n">
        <v>100.247160436558</v>
      </c>
      <c r="H406" s="132" t="n">
        <v>2373.5624574</v>
      </c>
      <c r="I406" s="132" t="n">
        <v>10.5082299350756</v>
      </c>
      <c r="J406" s="132" t="n">
        <v>98.8126932543002</v>
      </c>
      <c r="K406" s="132" t="n">
        <v>1.20454291755073</v>
      </c>
    </row>
    <row r="407">
      <c r="A407" s="132" t="s">
        <v>202</v>
      </c>
      <c r="B407" s="132" t="s">
        <v>203</v>
      </c>
      <c r="C407" s="132" t="s">
        <v>24</v>
      </c>
      <c r="D407" s="132" t="n">
        <v>31.5629162</v>
      </c>
      <c r="E407" s="132" t="n">
        <v>100</v>
      </c>
      <c r="F407" s="132" t="n">
        <v>4.14544465916491</v>
      </c>
      <c r="G407" s="132" t="n">
        <v>89.8303252645822</v>
      </c>
      <c r="H407" s="132" t="n">
        <v>729.825036</v>
      </c>
      <c r="I407" s="132" t="n">
        <v>27.3640819380174</v>
      </c>
      <c r="J407" s="132" t="n">
        <v>95.8545553408351</v>
      </c>
      <c r="K407" s="132" t="n">
        <v>3.88491335414362</v>
      </c>
    </row>
    <row r="408">
      <c r="A408" s="132" t="s">
        <v>204</v>
      </c>
      <c r="B408" s="132" t="s">
        <v>205</v>
      </c>
      <c r="C408" s="132" t="s">
        <v>22</v>
      </c>
      <c r="D408" s="132"/>
      <c r="E408" s="132"/>
      <c r="F408" s="132"/>
      <c r="G408" s="132"/>
      <c r="H408" s="132" t="n">
        <v>717.1707276</v>
      </c>
      <c r="I408" s="132" t="n">
        <v>37.0458459370105</v>
      </c>
      <c r="J408" s="132" t="n">
        <v>100</v>
      </c>
      <c r="K408" s="132" t="n">
        <v>0</v>
      </c>
    </row>
    <row r="409">
      <c r="A409" s="132" t="s">
        <v>204</v>
      </c>
      <c r="B409" s="132" t="s">
        <v>205</v>
      </c>
      <c r="C409" s="132" t="s">
        <v>23</v>
      </c>
      <c r="D409" s="132"/>
      <c r="E409" s="132"/>
      <c r="F409" s="132"/>
      <c r="G409" s="132"/>
      <c r="H409" s="132" t="n">
        <v>1737.9032916</v>
      </c>
      <c r="I409" s="132" t="n">
        <v>15.7675493923003</v>
      </c>
      <c r="J409" s="132" t="n">
        <v>100</v>
      </c>
      <c r="K409" s="132" t="n">
        <v>0</v>
      </c>
    </row>
    <row r="410">
      <c r="A410" s="132" t="s">
        <v>204</v>
      </c>
      <c r="B410" s="132" t="s">
        <v>205</v>
      </c>
      <c r="C410" s="132" t="s">
        <v>24</v>
      </c>
      <c r="D410" s="132"/>
      <c r="E410" s="132"/>
      <c r="F410" s="132"/>
      <c r="G410" s="132"/>
      <c r="H410" s="132" t="n">
        <v>368.8828734</v>
      </c>
      <c r="I410" s="132" t="n">
        <v>37.9440138389892</v>
      </c>
      <c r="J410" s="132" t="n">
        <v>100</v>
      </c>
      <c r="K410" s="132" t="n">
        <v>0</v>
      </c>
    </row>
    <row r="411">
      <c r="A411" s="132" t="s">
        <v>206</v>
      </c>
      <c r="B411" s="132" t="s">
        <v>207</v>
      </c>
      <c r="C411" s="132" t="s">
        <v>22</v>
      </c>
      <c r="D411" s="132"/>
      <c r="E411" s="132"/>
      <c r="F411" s="132"/>
      <c r="G411" s="132"/>
      <c r="H411" s="132" t="n">
        <v>6615.6774469</v>
      </c>
      <c r="I411" s="132" t="n">
        <v>13.9677027528118</v>
      </c>
      <c r="J411" s="132" t="n">
        <v>100</v>
      </c>
      <c r="K411" s="132" t="n">
        <v>0</v>
      </c>
    </row>
    <row r="412">
      <c r="A412" s="132" t="s">
        <v>206</v>
      </c>
      <c r="B412" s="132" t="s">
        <v>207</v>
      </c>
      <c r="C412" s="132" t="s">
        <v>23</v>
      </c>
      <c r="D412" s="132"/>
      <c r="E412" s="132"/>
      <c r="F412" s="132"/>
      <c r="G412" s="132"/>
      <c r="H412" s="132" t="n">
        <v>3741.1410458</v>
      </c>
      <c r="I412" s="132" t="n">
        <v>14.9309874113144</v>
      </c>
      <c r="J412" s="132" t="n">
        <v>100</v>
      </c>
      <c r="K412" s="132" t="n">
        <v>0</v>
      </c>
    </row>
    <row r="413">
      <c r="A413" s="132" t="s">
        <v>206</v>
      </c>
      <c r="B413" s="132" t="s">
        <v>207</v>
      </c>
      <c r="C413" s="132" t="s">
        <v>24</v>
      </c>
      <c r="D413" s="132"/>
      <c r="E413" s="132"/>
      <c r="F413" s="132"/>
      <c r="G413" s="132"/>
      <c r="H413" s="132" t="n">
        <v>2331.898868</v>
      </c>
      <c r="I413" s="132" t="n">
        <v>19.7988560648974</v>
      </c>
      <c r="J413" s="132" t="n">
        <v>100</v>
      </c>
      <c r="K413" s="132" t="n">
        <v>0.00000000000000219811458644885</v>
      </c>
    </row>
    <row r="414">
      <c r="A414" s="132" t="s">
        <v>208</v>
      </c>
      <c r="B414" s="132" t="s">
        <v>209</v>
      </c>
      <c r="C414" s="132" t="s">
        <v>22</v>
      </c>
      <c r="D414" s="132" t="n">
        <v>76.5808023</v>
      </c>
      <c r="E414" s="132" t="n">
        <v>74.5694602979963</v>
      </c>
      <c r="F414" s="132" t="n">
        <v>6.52126683522216</v>
      </c>
      <c r="G414" s="132" t="n">
        <v>73.9800106616773</v>
      </c>
      <c r="H414" s="132" t="n">
        <v>1097.7432092</v>
      </c>
      <c r="I414" s="132" t="n">
        <v>18.7567953190518</v>
      </c>
      <c r="J414" s="132" t="n">
        <v>93.4787331647778</v>
      </c>
      <c r="K414" s="132" t="n">
        <v>5.16099623587068</v>
      </c>
    </row>
    <row r="415">
      <c r="A415" s="132" t="s">
        <v>208</v>
      </c>
      <c r="B415" s="132" t="s">
        <v>209</v>
      </c>
      <c r="C415" s="132" t="s">
        <v>23</v>
      </c>
      <c r="D415" s="132" t="n">
        <v>27.1063742</v>
      </c>
      <c r="E415" s="132" t="n">
        <v>100</v>
      </c>
      <c r="F415" s="132" t="n">
        <v>1.27648894290047</v>
      </c>
      <c r="G415" s="132" t="n">
        <v>101.436443648388</v>
      </c>
      <c r="H415" s="132" t="n">
        <v>2096.4039273</v>
      </c>
      <c r="I415" s="132" t="n">
        <v>14.3623291346946</v>
      </c>
      <c r="J415" s="132" t="n">
        <v>98.7235110570995</v>
      </c>
      <c r="K415" s="132" t="n">
        <v>1.31156699491193</v>
      </c>
    </row>
    <row r="416">
      <c r="A416" s="132" t="s">
        <v>208</v>
      </c>
      <c r="B416" s="132" t="s">
        <v>209</v>
      </c>
      <c r="C416" s="132" t="s">
        <v>24</v>
      </c>
      <c r="D416" s="132"/>
      <c r="E416" s="132"/>
      <c r="F416" s="132"/>
      <c r="G416" s="132"/>
      <c r="H416" s="132" t="n">
        <v>521.7630687</v>
      </c>
      <c r="I416" s="132" t="n">
        <v>25.2344942980392</v>
      </c>
      <c r="J416" s="132" t="n">
        <v>100</v>
      </c>
      <c r="K416" s="132" t="n">
        <v>0</v>
      </c>
    </row>
    <row r="417">
      <c r="A417" s="132" t="s">
        <v>210</v>
      </c>
      <c r="B417" s="132" t="s">
        <v>211</v>
      </c>
      <c r="C417" s="132" t="s">
        <v>22</v>
      </c>
      <c r="D417" s="132" t="n">
        <v>92.7423976</v>
      </c>
      <c r="E417" s="132" t="n">
        <v>99.9999999999997</v>
      </c>
      <c r="F417" s="132" t="n">
        <v>0.618526958221859</v>
      </c>
      <c r="G417" s="132" t="n">
        <v>100.024653127855</v>
      </c>
      <c r="H417" s="132" t="n">
        <v>14901.3328593</v>
      </c>
      <c r="I417" s="132" t="n">
        <v>10.2819177314325</v>
      </c>
      <c r="J417" s="132" t="n">
        <v>99.3814730417782</v>
      </c>
      <c r="K417" s="132" t="n">
        <v>0.622529960089853</v>
      </c>
    </row>
    <row r="418">
      <c r="A418" s="132" t="s">
        <v>210</v>
      </c>
      <c r="B418" s="132" t="s">
        <v>211</v>
      </c>
      <c r="C418" s="132" t="s">
        <v>23</v>
      </c>
      <c r="D418" s="132" t="n">
        <v>168.5119044</v>
      </c>
      <c r="E418" s="132" t="n">
        <v>100</v>
      </c>
      <c r="F418" s="132" t="n">
        <v>2.36539300032233</v>
      </c>
      <c r="G418" s="132" t="n">
        <v>100.413064578531</v>
      </c>
      <c r="H418" s="132" t="n">
        <v>6955.5433531</v>
      </c>
      <c r="I418" s="132" t="n">
        <v>17.3053427247389</v>
      </c>
      <c r="J418" s="132" t="n">
        <v>97.6346069996777</v>
      </c>
      <c r="K418" s="132" t="n">
        <v>2.43270667434299</v>
      </c>
    </row>
    <row r="419">
      <c r="A419" s="132" t="s">
        <v>210</v>
      </c>
      <c r="B419" s="132" t="s">
        <v>211</v>
      </c>
      <c r="C419" s="132" t="s">
        <v>24</v>
      </c>
      <c r="D419" s="132" t="n">
        <v>100.4774681</v>
      </c>
      <c r="E419" s="132" t="n">
        <v>100</v>
      </c>
      <c r="F419" s="132" t="n">
        <v>3.89303850153382</v>
      </c>
      <c r="G419" s="132" t="n">
        <v>100.234142565614</v>
      </c>
      <c r="H419" s="132" t="n">
        <v>2480.4748667</v>
      </c>
      <c r="I419" s="132" t="n">
        <v>24.4854286836746</v>
      </c>
      <c r="J419" s="132" t="n">
        <v>96.1069614984662</v>
      </c>
      <c r="K419" s="132" t="n">
        <v>4.06021967703551</v>
      </c>
    </row>
    <row r="420">
      <c r="A420" s="132" t="s">
        <v>212</v>
      </c>
      <c r="B420" s="132" t="s">
        <v>213</v>
      </c>
      <c r="C420" s="132" t="s">
        <v>22</v>
      </c>
      <c r="D420" s="132"/>
      <c r="E420" s="132"/>
      <c r="F420" s="132"/>
      <c r="G420" s="132"/>
      <c r="H420" s="132" t="n">
        <v>11158.1867518</v>
      </c>
      <c r="I420" s="132" t="n">
        <v>7.69978255405846</v>
      </c>
      <c r="J420" s="132" t="n">
        <v>100</v>
      </c>
      <c r="K420" s="132" t="n">
        <v>0</v>
      </c>
    </row>
    <row r="421">
      <c r="A421" s="132" t="s">
        <v>212</v>
      </c>
      <c r="B421" s="132" t="s">
        <v>213</v>
      </c>
      <c r="C421" s="132" t="s">
        <v>23</v>
      </c>
      <c r="D421" s="132" t="n">
        <v>41.5952707</v>
      </c>
      <c r="E421" s="132" t="n">
        <v>100</v>
      </c>
      <c r="F421" s="132" t="n">
        <v>0.513760702072341</v>
      </c>
      <c r="G421" s="132" t="n">
        <v>97.8706823964252</v>
      </c>
      <c r="H421" s="132" t="n">
        <v>8054.6391303</v>
      </c>
      <c r="I421" s="132" t="n">
        <v>9.94941039745765</v>
      </c>
      <c r="J421" s="132" t="n">
        <v>99.4862392979277</v>
      </c>
      <c r="K421" s="132" t="n">
        <v>0.505417742746397</v>
      </c>
    </row>
    <row r="422">
      <c r="A422" s="132" t="s">
        <v>212</v>
      </c>
      <c r="B422" s="132" t="s">
        <v>213</v>
      </c>
      <c r="C422" s="132" t="s">
        <v>24</v>
      </c>
      <c r="D422" s="132"/>
      <c r="E422" s="132"/>
      <c r="F422" s="132"/>
      <c r="G422" s="132"/>
      <c r="H422" s="132" t="n">
        <v>922.8240374</v>
      </c>
      <c r="I422" s="132" t="n">
        <v>23.1364478582153</v>
      </c>
      <c r="J422" s="132" t="n">
        <v>100</v>
      </c>
      <c r="K422" s="132" t="n">
        <v>0</v>
      </c>
    </row>
    <row r="423">
      <c r="A423" s="132" t="s">
        <v>214</v>
      </c>
      <c r="B423" s="132" t="s">
        <v>215</v>
      </c>
      <c r="C423" s="132" t="s">
        <v>22</v>
      </c>
      <c r="D423" s="132" t="n">
        <v>74.2389662</v>
      </c>
      <c r="E423" s="132" t="n">
        <v>100</v>
      </c>
      <c r="F423" s="132" t="n">
        <v>0.606540614209559</v>
      </c>
      <c r="G423" s="132" t="n">
        <v>100.405117905754</v>
      </c>
      <c r="H423" s="132" t="n">
        <v>12165.4964218</v>
      </c>
      <c r="I423" s="132" t="n">
        <v>13.0956140494306</v>
      </c>
      <c r="J423" s="132" t="n">
        <v>99.3934593857905</v>
      </c>
      <c r="K423" s="132" t="n">
        <v>0.612714179189198</v>
      </c>
    </row>
    <row r="424">
      <c r="A424" s="132" t="s">
        <v>214</v>
      </c>
      <c r="B424" s="132" t="s">
        <v>215</v>
      </c>
      <c r="C424" s="132" t="s">
        <v>23</v>
      </c>
      <c r="D424" s="132" t="n">
        <v>186.9206571</v>
      </c>
      <c r="E424" s="132" t="n">
        <v>60.9046420045765</v>
      </c>
      <c r="F424" s="132" t="n">
        <v>1.4904329355726</v>
      </c>
      <c r="G424" s="132" t="n">
        <v>61.1413673143358</v>
      </c>
      <c r="H424" s="132" t="n">
        <v>12354.4458572</v>
      </c>
      <c r="I424" s="132" t="n">
        <v>8.78813715560694</v>
      </c>
      <c r="J424" s="132" t="n">
        <v>98.5095670644274</v>
      </c>
      <c r="K424" s="132" t="n">
        <v>0.925058451547439</v>
      </c>
    </row>
    <row r="425">
      <c r="A425" s="132" t="s">
        <v>214</v>
      </c>
      <c r="B425" s="132" t="s">
        <v>215</v>
      </c>
      <c r="C425" s="132" t="s">
        <v>24</v>
      </c>
      <c r="D425" s="132" t="n">
        <v>74.6538436</v>
      </c>
      <c r="E425" s="132" t="n">
        <v>99.9999999999999</v>
      </c>
      <c r="F425" s="132" t="n">
        <v>1.96606618223418</v>
      </c>
      <c r="G425" s="132" t="n">
        <v>89.8007037710432</v>
      </c>
      <c r="H425" s="132" t="n">
        <v>3722.4636835</v>
      </c>
      <c r="I425" s="132" t="n">
        <v>19.6187661509956</v>
      </c>
      <c r="J425" s="132" t="n">
        <v>98.0339338177658</v>
      </c>
      <c r="K425" s="132" t="n">
        <v>1.8009491198555</v>
      </c>
    </row>
    <row r="426">
      <c r="A426" s="132" t="s">
        <v>216</v>
      </c>
      <c r="B426" s="132" t="s">
        <v>217</v>
      </c>
      <c r="C426" s="132" t="s">
        <v>22</v>
      </c>
      <c r="D426" s="132"/>
      <c r="E426" s="132"/>
      <c r="F426" s="132"/>
      <c r="G426" s="132"/>
      <c r="H426" s="132" t="n">
        <v>2545.7352988</v>
      </c>
      <c r="I426" s="132" t="n">
        <v>18.0534927078788</v>
      </c>
      <c r="J426" s="132" t="n">
        <v>100</v>
      </c>
      <c r="K426" s="132" t="n">
        <v>0</v>
      </c>
    </row>
    <row r="427">
      <c r="A427" s="132" t="s">
        <v>216</v>
      </c>
      <c r="B427" s="132" t="s">
        <v>217</v>
      </c>
      <c r="C427" s="132" t="s">
        <v>23</v>
      </c>
      <c r="D427" s="132"/>
      <c r="E427" s="132"/>
      <c r="F427" s="132"/>
      <c r="G427" s="132"/>
      <c r="H427" s="132" t="n">
        <v>5493.9105502</v>
      </c>
      <c r="I427" s="132" t="n">
        <v>12.0867043790593</v>
      </c>
      <c r="J427" s="132" t="n">
        <v>100</v>
      </c>
      <c r="K427" s="132" t="n">
        <v>0</v>
      </c>
    </row>
    <row r="428">
      <c r="A428" s="132" t="s">
        <v>216</v>
      </c>
      <c r="B428" s="132" t="s">
        <v>217</v>
      </c>
      <c r="C428" s="132" t="s">
        <v>24</v>
      </c>
      <c r="D428" s="132"/>
      <c r="E428" s="132"/>
      <c r="F428" s="132"/>
      <c r="G428" s="132"/>
      <c r="H428" s="132" t="n">
        <v>972.3728621</v>
      </c>
      <c r="I428" s="132" t="n">
        <v>27.4777770235554</v>
      </c>
      <c r="J428" s="132" t="n">
        <v>100</v>
      </c>
      <c r="K428" s="132" t="n">
        <v>0.00000000000000305064607170674</v>
      </c>
    </row>
    <row r="429">
      <c r="A429" s="132" t="s">
        <v>218</v>
      </c>
      <c r="B429" s="132" t="s">
        <v>219</v>
      </c>
      <c r="C429" s="132" t="s">
        <v>22</v>
      </c>
      <c r="D429" s="132"/>
      <c r="E429" s="132"/>
      <c r="F429" s="132"/>
      <c r="G429" s="132"/>
      <c r="H429" s="132" t="n">
        <v>7708.0444682</v>
      </c>
      <c r="I429" s="132" t="n">
        <v>14.1099419964774</v>
      </c>
      <c r="J429" s="132" t="n">
        <v>100</v>
      </c>
      <c r="K429" s="132" t="n">
        <v>0</v>
      </c>
    </row>
    <row r="430">
      <c r="A430" s="132" t="s">
        <v>218</v>
      </c>
      <c r="B430" s="132" t="s">
        <v>219</v>
      </c>
      <c r="C430" s="132" t="s">
        <v>23</v>
      </c>
      <c r="D430" s="132" t="n">
        <v>132.6447242</v>
      </c>
      <c r="E430" s="132" t="n">
        <v>100</v>
      </c>
      <c r="F430" s="132" t="n">
        <v>1.60207063031116</v>
      </c>
      <c r="G430" s="132" t="n">
        <v>98.0488140371547</v>
      </c>
      <c r="H430" s="132" t="n">
        <v>8146.9355696</v>
      </c>
      <c r="I430" s="132" t="n">
        <v>10.5771276442255</v>
      </c>
      <c r="J430" s="132" t="n">
        <v>98.3979293696889</v>
      </c>
      <c r="K430" s="132" t="n">
        <v>1.59638649219538</v>
      </c>
    </row>
    <row r="431">
      <c r="A431" s="132" t="s">
        <v>218</v>
      </c>
      <c r="B431" s="132" t="s">
        <v>219</v>
      </c>
      <c r="C431" s="132" t="s">
        <v>24</v>
      </c>
      <c r="D431" s="132"/>
      <c r="E431" s="132"/>
      <c r="F431" s="132"/>
      <c r="G431" s="132"/>
      <c r="H431" s="132" t="n">
        <v>1507.6461988</v>
      </c>
      <c r="I431" s="132" t="n">
        <v>24.6195030481811</v>
      </c>
      <c r="J431" s="132" t="n">
        <v>100</v>
      </c>
      <c r="K431" s="132" t="n">
        <v>0.00000000000000273331391389199</v>
      </c>
    </row>
    <row r="432">
      <c r="A432" s="132" t="s">
        <v>220</v>
      </c>
      <c r="B432" s="132" t="s">
        <v>221</v>
      </c>
      <c r="C432" s="132" t="s">
        <v>22</v>
      </c>
      <c r="D432" s="132"/>
      <c r="E432" s="132"/>
      <c r="F432" s="132"/>
      <c r="G432" s="132"/>
      <c r="H432" s="132" t="n">
        <v>588.090213</v>
      </c>
      <c r="I432" s="132" t="n">
        <v>17.8586064110013</v>
      </c>
      <c r="J432" s="132" t="n">
        <v>100</v>
      </c>
      <c r="K432" s="132" t="n">
        <v>0</v>
      </c>
    </row>
    <row r="433">
      <c r="A433" s="132" t="s">
        <v>220</v>
      </c>
      <c r="B433" s="132" t="s">
        <v>221</v>
      </c>
      <c r="C433" s="132" t="s">
        <v>23</v>
      </c>
      <c r="D433" s="132"/>
      <c r="E433" s="132"/>
      <c r="F433" s="132"/>
      <c r="G433" s="132"/>
      <c r="H433" s="132" t="n">
        <v>1030.0055486</v>
      </c>
      <c r="I433" s="132" t="n">
        <v>14.6989586075815</v>
      </c>
      <c r="J433" s="132" t="n">
        <v>100</v>
      </c>
      <c r="K433" s="132" t="n">
        <v>0</v>
      </c>
    </row>
    <row r="434">
      <c r="A434" s="132" t="s">
        <v>220</v>
      </c>
      <c r="B434" s="132" t="s">
        <v>221</v>
      </c>
      <c r="C434" s="132" t="s">
        <v>24</v>
      </c>
      <c r="D434" s="132"/>
      <c r="E434" s="132"/>
      <c r="F434" s="132"/>
      <c r="G434" s="132"/>
      <c r="H434" s="132" t="n">
        <v>239.2121876</v>
      </c>
      <c r="I434" s="132" t="n">
        <v>22.7970389270289</v>
      </c>
      <c r="J434" s="132" t="n">
        <v>100</v>
      </c>
      <c r="K434" s="132" t="n">
        <v>0</v>
      </c>
    </row>
    <row r="435">
      <c r="A435" s="132" t="s">
        <v>222</v>
      </c>
      <c r="B435" s="132" t="s">
        <v>223</v>
      </c>
      <c r="C435" s="132" t="s">
        <v>22</v>
      </c>
      <c r="D435" s="132"/>
      <c r="E435" s="132"/>
      <c r="F435" s="132"/>
      <c r="G435" s="132"/>
      <c r="H435" s="132" t="n">
        <v>5164.4254095</v>
      </c>
      <c r="I435" s="132" t="n">
        <v>9.76905623513839</v>
      </c>
      <c r="J435" s="132" t="n">
        <v>100</v>
      </c>
      <c r="K435" s="132" t="n">
        <v>0</v>
      </c>
    </row>
    <row r="436">
      <c r="A436" s="132" t="s">
        <v>222</v>
      </c>
      <c r="B436" s="132" t="s">
        <v>223</v>
      </c>
      <c r="C436" s="132" t="s">
        <v>23</v>
      </c>
      <c r="D436" s="132" t="n">
        <v>26.6550626</v>
      </c>
      <c r="E436" s="132" t="n">
        <v>99.9999999999999</v>
      </c>
      <c r="F436" s="132" t="n">
        <v>1.33221623966145</v>
      </c>
      <c r="G436" s="132" t="n">
        <v>100.884916978163</v>
      </c>
      <c r="H436" s="132" t="n">
        <v>1974.1509482</v>
      </c>
      <c r="I436" s="132" t="n">
        <v>14.4065799652997</v>
      </c>
      <c r="J436" s="132" t="n">
        <v>98.6677837603386</v>
      </c>
      <c r="K436" s="132" t="n">
        <v>1.36215205828137</v>
      </c>
    </row>
    <row r="437">
      <c r="A437" s="132" t="s">
        <v>222</v>
      </c>
      <c r="B437" s="132" t="s">
        <v>223</v>
      </c>
      <c r="C437" s="132" t="s">
        <v>24</v>
      </c>
      <c r="D437" s="132" t="n">
        <v>26.3074961</v>
      </c>
      <c r="E437" s="132" t="n">
        <v>100</v>
      </c>
      <c r="F437" s="132" t="n">
        <v>2.47148304663789</v>
      </c>
      <c r="G437" s="132" t="n">
        <v>100.333216318379</v>
      </c>
      <c r="H437" s="132" t="n">
        <v>1038.1342016</v>
      </c>
      <c r="I437" s="132" t="n">
        <v>18.3442420991704</v>
      </c>
      <c r="J437" s="132" t="n">
        <v>97.5285169533621</v>
      </c>
      <c r="K437" s="132" t="n">
        <v>2.5425573041791</v>
      </c>
    </row>
    <row r="438">
      <c r="A438" s="132" t="s">
        <v>224</v>
      </c>
      <c r="B438" s="132" t="s">
        <v>225</v>
      </c>
      <c r="C438" s="132" t="s">
        <v>22</v>
      </c>
      <c r="D438" s="132" t="n">
        <v>64.0569698</v>
      </c>
      <c r="E438" s="132" t="n">
        <v>60.8908278816943</v>
      </c>
      <c r="F438" s="132" t="n">
        <v>2.58255514679222</v>
      </c>
      <c r="G438" s="132" t="n">
        <v>60.1000602798938</v>
      </c>
      <c r="H438" s="132" t="n">
        <v>2416.3148387</v>
      </c>
      <c r="I438" s="132" t="n">
        <v>10.1946819453365</v>
      </c>
      <c r="J438" s="132" t="n">
        <v>97.4174448532078</v>
      </c>
      <c r="K438" s="132" t="n">
        <v>1.59326412463641</v>
      </c>
    </row>
    <row r="439">
      <c r="A439" s="132" t="s">
        <v>224</v>
      </c>
      <c r="B439" s="132" t="s">
        <v>225</v>
      </c>
      <c r="C439" s="132" t="s">
        <v>23</v>
      </c>
      <c r="D439" s="132"/>
      <c r="E439" s="132"/>
      <c r="F439" s="132"/>
      <c r="G439" s="132"/>
      <c r="H439" s="132" t="n">
        <v>2082.3098434</v>
      </c>
      <c r="I439" s="132" t="n">
        <v>9.60405942437585</v>
      </c>
      <c r="J439" s="132" t="n">
        <v>100</v>
      </c>
      <c r="K439" s="132" t="n">
        <v>0</v>
      </c>
    </row>
    <row r="440">
      <c r="A440" s="132" t="s">
        <v>224</v>
      </c>
      <c r="B440" s="132" t="s">
        <v>225</v>
      </c>
      <c r="C440" s="132" t="s">
        <v>24</v>
      </c>
      <c r="D440" s="132"/>
      <c r="E440" s="132"/>
      <c r="F440" s="132"/>
      <c r="G440" s="132"/>
      <c r="H440" s="132" t="n">
        <v>474.1768556</v>
      </c>
      <c r="I440" s="132" t="n">
        <v>20.4115345451979</v>
      </c>
      <c r="J440" s="132" t="n">
        <v>100</v>
      </c>
      <c r="K440" s="132" t="n">
        <v>0</v>
      </c>
    </row>
    <row r="441">
      <c r="A441" s="132" t="s">
        <v>226</v>
      </c>
      <c r="B441" s="132" t="s">
        <v>227</v>
      </c>
      <c r="C441" s="132" t="s">
        <v>22</v>
      </c>
      <c r="D441" s="132" t="n">
        <v>131.9842885</v>
      </c>
      <c r="E441" s="132" t="n">
        <v>70.1735114101056</v>
      </c>
      <c r="F441" s="132" t="n">
        <v>1.369795781632</v>
      </c>
      <c r="G441" s="132" t="n">
        <v>69.3708975021583</v>
      </c>
      <c r="H441" s="132" t="n">
        <v>9503.3416681</v>
      </c>
      <c r="I441" s="132" t="n">
        <v>10.608525402445</v>
      </c>
      <c r="J441" s="132" t="n">
        <v>98.630204218368</v>
      </c>
      <c r="K441" s="132" t="n">
        <v>0.963436743536479</v>
      </c>
    </row>
    <row r="442">
      <c r="A442" s="132" t="s">
        <v>226</v>
      </c>
      <c r="B442" s="132" t="s">
        <v>227</v>
      </c>
      <c r="C442" s="132" t="s">
        <v>23</v>
      </c>
      <c r="D442" s="132"/>
      <c r="E442" s="132"/>
      <c r="F442" s="132"/>
      <c r="G442" s="132"/>
      <c r="H442" s="132" t="n">
        <v>6311.6509437</v>
      </c>
      <c r="I442" s="132" t="n">
        <v>12.6642672239359</v>
      </c>
      <c r="J442" s="132" t="n">
        <v>100</v>
      </c>
      <c r="K442" s="132" t="n">
        <v>0</v>
      </c>
    </row>
    <row r="443">
      <c r="A443" s="132" t="s">
        <v>226</v>
      </c>
      <c r="B443" s="132" t="s">
        <v>227</v>
      </c>
      <c r="C443" s="132" t="s">
        <v>24</v>
      </c>
      <c r="D443" s="132"/>
      <c r="E443" s="132"/>
      <c r="F443" s="132"/>
      <c r="G443" s="132"/>
      <c r="H443" s="132" t="n">
        <v>2407.8390502</v>
      </c>
      <c r="I443" s="132" t="n">
        <v>18.7754620771339</v>
      </c>
      <c r="J443" s="132" t="n">
        <v>100</v>
      </c>
      <c r="K443" s="132" t="n">
        <v>0.00000000000000208449502960106</v>
      </c>
    </row>
    <row r="444">
      <c r="A444" s="132" t="s">
        <v>228</v>
      </c>
      <c r="B444" s="132" t="s">
        <v>229</v>
      </c>
      <c r="C444" s="132" t="s">
        <v>22</v>
      </c>
      <c r="D444" s="132"/>
      <c r="E444" s="132"/>
      <c r="F444" s="132"/>
      <c r="G444" s="132"/>
      <c r="H444" s="132" t="n">
        <v>701.1482327</v>
      </c>
      <c r="I444" s="132" t="n">
        <v>24.2574640212711</v>
      </c>
      <c r="J444" s="132" t="n">
        <v>100</v>
      </c>
      <c r="K444" s="132" t="n">
        <v>0</v>
      </c>
    </row>
    <row r="445">
      <c r="A445" s="132" t="s">
        <v>228</v>
      </c>
      <c r="B445" s="132" t="s">
        <v>229</v>
      </c>
      <c r="C445" s="132" t="s">
        <v>23</v>
      </c>
      <c r="D445" s="132" t="n">
        <v>45.0460584</v>
      </c>
      <c r="E445" s="132" t="n">
        <v>70.5305825553387</v>
      </c>
      <c r="F445" s="132" t="n">
        <v>3.13036698499138</v>
      </c>
      <c r="G445" s="132" t="n">
        <v>68.9068934118872</v>
      </c>
      <c r="H445" s="132" t="n">
        <v>1393.9564169</v>
      </c>
      <c r="I445" s="132" t="n">
        <v>13.8777508365357</v>
      </c>
      <c r="J445" s="132" t="n">
        <v>96.8696330150086</v>
      </c>
      <c r="K445" s="132" t="n">
        <v>2.2267438975584</v>
      </c>
    </row>
    <row r="446">
      <c r="A446" s="132" t="s">
        <v>228</v>
      </c>
      <c r="B446" s="132" t="s">
        <v>229</v>
      </c>
      <c r="C446" s="132" t="s">
        <v>24</v>
      </c>
      <c r="D446" s="132"/>
      <c r="E446" s="132"/>
      <c r="F446" s="132"/>
      <c r="G446" s="132"/>
      <c r="H446" s="132" t="n">
        <v>227.5158836</v>
      </c>
      <c r="I446" s="132" t="n">
        <v>30.9237828411011</v>
      </c>
      <c r="J446" s="132" t="n">
        <v>100</v>
      </c>
      <c r="K446" s="132" t="n">
        <v>0</v>
      </c>
    </row>
    <row r="447">
      <c r="A447" s="132" t="s">
        <v>230</v>
      </c>
      <c r="B447" s="132" t="s">
        <v>231</v>
      </c>
      <c r="C447" s="132" t="s">
        <v>22</v>
      </c>
      <c r="D447" s="132"/>
      <c r="E447" s="132"/>
      <c r="F447" s="132"/>
      <c r="G447" s="132"/>
      <c r="H447" s="132" t="n">
        <v>1879.405579</v>
      </c>
      <c r="I447" s="132" t="n">
        <v>14.4939082006144</v>
      </c>
      <c r="J447" s="132" t="n">
        <v>100</v>
      </c>
      <c r="K447" s="132" t="n">
        <v>0</v>
      </c>
    </row>
    <row r="448">
      <c r="A448" s="132" t="s">
        <v>230</v>
      </c>
      <c r="B448" s="132" t="s">
        <v>231</v>
      </c>
      <c r="C448" s="132" t="s">
        <v>23</v>
      </c>
      <c r="D448" s="132"/>
      <c r="E448" s="132"/>
      <c r="F448" s="132"/>
      <c r="G448" s="132"/>
      <c r="H448" s="132" t="n">
        <v>1174.8138041</v>
      </c>
      <c r="I448" s="132" t="n">
        <v>16.6217547869831</v>
      </c>
      <c r="J448" s="132" t="n">
        <v>100</v>
      </c>
      <c r="K448" s="132" t="n">
        <v>0</v>
      </c>
    </row>
    <row r="449">
      <c r="A449" s="132" t="s">
        <v>230</v>
      </c>
      <c r="B449" s="132" t="s">
        <v>231</v>
      </c>
      <c r="C449" s="132" t="s">
        <v>24</v>
      </c>
      <c r="D449" s="132"/>
      <c r="E449" s="132"/>
      <c r="F449" s="132"/>
      <c r="G449" s="132"/>
      <c r="H449" s="132" t="n">
        <v>569.8050197</v>
      </c>
      <c r="I449" s="132" t="n">
        <v>25.9473175260887</v>
      </c>
      <c r="J449" s="132" t="n">
        <v>100</v>
      </c>
      <c r="K449" s="132" t="n">
        <v>0</v>
      </c>
    </row>
    <row r="450">
      <c r="A450" s="132" t="s">
        <v>232</v>
      </c>
      <c r="B450" s="132" t="s">
        <v>233</v>
      </c>
      <c r="C450" s="132" t="s">
        <v>22</v>
      </c>
      <c r="D450" s="132"/>
      <c r="E450" s="132"/>
      <c r="F450" s="132"/>
      <c r="G450" s="132"/>
      <c r="H450" s="132" t="n">
        <v>2570.7009748</v>
      </c>
      <c r="I450" s="132" t="n">
        <v>13.9485202812178</v>
      </c>
      <c r="J450" s="132" t="n">
        <v>100</v>
      </c>
      <c r="K450" s="132" t="n">
        <v>0</v>
      </c>
    </row>
    <row r="451">
      <c r="A451" s="132" t="s">
        <v>232</v>
      </c>
      <c r="B451" s="132" t="s">
        <v>233</v>
      </c>
      <c r="C451" s="132" t="s">
        <v>23</v>
      </c>
      <c r="D451" s="132" t="n">
        <v>30.6779555</v>
      </c>
      <c r="E451" s="132" t="n">
        <v>100</v>
      </c>
      <c r="F451" s="132" t="n">
        <v>1.89116428863264</v>
      </c>
      <c r="G451" s="132" t="n">
        <v>100.775124189227</v>
      </c>
      <c r="H451" s="132" t="n">
        <v>1591.4949929</v>
      </c>
      <c r="I451" s="132" t="n">
        <v>14.3560124271168</v>
      </c>
      <c r="J451" s="132" t="n">
        <v>98.1088357113674</v>
      </c>
      <c r="K451" s="132" t="n">
        <v>1.94256016461016</v>
      </c>
    </row>
    <row r="452">
      <c r="A452" s="132" t="s">
        <v>232</v>
      </c>
      <c r="B452" s="132" t="s">
        <v>233</v>
      </c>
      <c r="C452" s="132" t="s">
        <v>24</v>
      </c>
      <c r="D452" s="132"/>
      <c r="E452" s="132"/>
      <c r="F452" s="132"/>
      <c r="G452" s="132"/>
      <c r="H452" s="132" t="n">
        <v>564.7914305</v>
      </c>
      <c r="I452" s="132" t="n">
        <v>31.8567350365038</v>
      </c>
      <c r="J452" s="132" t="n">
        <v>100</v>
      </c>
      <c r="K452" s="132" t="n">
        <v>0.00000000000000353680807269094</v>
      </c>
    </row>
    <row r="453">
      <c r="A453" s="132" t="s">
        <v>234</v>
      </c>
      <c r="B453" s="132" t="s">
        <v>235</v>
      </c>
      <c r="C453" s="132" t="s">
        <v>22</v>
      </c>
      <c r="D453" s="132"/>
      <c r="E453" s="132"/>
      <c r="F453" s="132"/>
      <c r="G453" s="132"/>
      <c r="H453" s="132" t="n">
        <v>1418.8246115</v>
      </c>
      <c r="I453" s="132" t="n">
        <v>11.9658538946358</v>
      </c>
      <c r="J453" s="132" t="n">
        <v>100</v>
      </c>
      <c r="K453" s="132" t="n">
        <v>0</v>
      </c>
    </row>
    <row r="454">
      <c r="A454" s="132" t="s">
        <v>234</v>
      </c>
      <c r="B454" s="132" t="s">
        <v>235</v>
      </c>
      <c r="C454" s="132" t="s">
        <v>23</v>
      </c>
      <c r="D454" s="132" t="n">
        <v>15.4340507</v>
      </c>
      <c r="E454" s="132" t="n">
        <v>100</v>
      </c>
      <c r="F454" s="132" t="n">
        <v>1.08034849722265</v>
      </c>
      <c r="G454" s="132" t="n">
        <v>98.2639097264744</v>
      </c>
      <c r="H454" s="132" t="n">
        <v>1413.1837277</v>
      </c>
      <c r="I454" s="132" t="n">
        <v>12.3225261717589</v>
      </c>
      <c r="J454" s="132" t="n">
        <v>98.9196515027774</v>
      </c>
      <c r="K454" s="132" t="n">
        <v>1.07318682983065</v>
      </c>
    </row>
    <row r="455">
      <c r="A455" s="132" t="s">
        <v>234</v>
      </c>
      <c r="B455" s="132" t="s">
        <v>235</v>
      </c>
      <c r="C455" s="132" t="s">
        <v>24</v>
      </c>
      <c r="D455" s="132"/>
      <c r="E455" s="132"/>
      <c r="F455" s="132"/>
      <c r="G455" s="132"/>
      <c r="H455" s="132" t="n">
        <v>303.2678024</v>
      </c>
      <c r="I455" s="132" t="n">
        <v>22.1490387734037</v>
      </c>
      <c r="J455" s="132" t="n">
        <v>100</v>
      </c>
      <c r="K455" s="132" t="n">
        <v>0</v>
      </c>
    </row>
    <row r="456">
      <c r="A456" s="132" t="s">
        <v>236</v>
      </c>
      <c r="B456" s="132" t="s">
        <v>237</v>
      </c>
      <c r="C456" s="132" t="s">
        <v>22</v>
      </c>
      <c r="D456" s="132" t="n">
        <v>74.3581908</v>
      </c>
      <c r="E456" s="132" t="n">
        <v>100</v>
      </c>
      <c r="F456" s="132" t="n">
        <v>1.59370244642143</v>
      </c>
      <c r="G456" s="132" t="n">
        <v>101.037360430223</v>
      </c>
      <c r="H456" s="132" t="n">
        <v>4591.3929955</v>
      </c>
      <c r="I456" s="132" t="n">
        <v>14.9807498447676</v>
      </c>
      <c r="J456" s="132" t="n">
        <v>98.4062975535786</v>
      </c>
      <c r="K456" s="132" t="n">
        <v>1.63631284278263</v>
      </c>
    </row>
    <row r="457">
      <c r="A457" s="132" t="s">
        <v>236</v>
      </c>
      <c r="B457" s="132" t="s">
        <v>237</v>
      </c>
      <c r="C457" s="132" t="s">
        <v>23</v>
      </c>
      <c r="D457" s="132" t="n">
        <v>52.5663457</v>
      </c>
      <c r="E457" s="132" t="n">
        <v>100</v>
      </c>
      <c r="F457" s="132" t="n">
        <v>1.2334034763685</v>
      </c>
      <c r="G457" s="132" t="n">
        <v>99.7067925652267</v>
      </c>
      <c r="H457" s="132" t="n">
        <v>4209.3274066</v>
      </c>
      <c r="I457" s="132" t="n">
        <v>12.6577254850702</v>
      </c>
      <c r="J457" s="132" t="n">
        <v>98.7665965236315</v>
      </c>
      <c r="K457" s="132" t="n">
        <v>1.24514470373674</v>
      </c>
    </row>
    <row r="458">
      <c r="A458" s="132" t="s">
        <v>236</v>
      </c>
      <c r="B458" s="132" t="s">
        <v>237</v>
      </c>
      <c r="C458" s="132" t="s">
        <v>24</v>
      </c>
      <c r="D458" s="132"/>
      <c r="E458" s="132"/>
      <c r="F458" s="132"/>
      <c r="G458" s="132"/>
      <c r="H458" s="132" t="n">
        <v>941.5021148</v>
      </c>
      <c r="I458" s="132" t="n">
        <v>29.5696399892411</v>
      </c>
      <c r="J458" s="132" t="n">
        <v>100</v>
      </c>
      <c r="K458" s="132" t="n">
        <v>0</v>
      </c>
    </row>
    <row r="459">
      <c r="A459" s="132" t="s">
        <v>238</v>
      </c>
      <c r="B459" s="132" t="s">
        <v>239</v>
      </c>
      <c r="C459" s="132" t="s">
        <v>22</v>
      </c>
      <c r="D459" s="132" t="n">
        <v>117.3595258</v>
      </c>
      <c r="E459" s="132" t="n">
        <v>100</v>
      </c>
      <c r="F459" s="132" t="n">
        <v>2.01871681283643</v>
      </c>
      <c r="G459" s="132" t="n">
        <v>101.193817192634</v>
      </c>
      <c r="H459" s="132" t="n">
        <v>5696.2110084</v>
      </c>
      <c r="I459" s="132" t="n">
        <v>16.3246575085821</v>
      </c>
      <c r="J459" s="132" t="n">
        <v>97.9812831871636</v>
      </c>
      <c r="K459" s="132" t="n">
        <v>2.08490492752222</v>
      </c>
    </row>
    <row r="460">
      <c r="A460" s="132" t="s">
        <v>238</v>
      </c>
      <c r="B460" s="132" t="s">
        <v>239</v>
      </c>
      <c r="C460" s="132" t="s">
        <v>23</v>
      </c>
      <c r="D460" s="132"/>
      <c r="E460" s="132"/>
      <c r="F460" s="132"/>
      <c r="G460" s="132"/>
      <c r="H460" s="132" t="n">
        <v>4108.6686659</v>
      </c>
      <c r="I460" s="132" t="n">
        <v>15.1516358332371</v>
      </c>
      <c r="J460" s="132" t="n">
        <v>100</v>
      </c>
      <c r="K460" s="132" t="n">
        <v>0</v>
      </c>
    </row>
    <row r="461">
      <c r="A461" s="132" t="s">
        <v>238</v>
      </c>
      <c r="B461" s="132" t="s">
        <v>239</v>
      </c>
      <c r="C461" s="132" t="s">
        <v>24</v>
      </c>
      <c r="D461" s="132"/>
      <c r="E461" s="132"/>
      <c r="F461" s="132"/>
      <c r="G461" s="132"/>
      <c r="H461" s="132" t="n">
        <v>1866.4706303</v>
      </c>
      <c r="I461" s="132" t="n">
        <v>24.2798507549065</v>
      </c>
      <c r="J461" s="132" t="n">
        <v>100</v>
      </c>
      <c r="K461" s="132" t="n">
        <v>0</v>
      </c>
    </row>
    <row r="462">
      <c r="A462" s="132" t="s">
        <v>240</v>
      </c>
      <c r="B462" s="132" t="s">
        <v>241</v>
      </c>
      <c r="C462" s="132" t="s">
        <v>22</v>
      </c>
      <c r="D462" s="132" t="n">
        <v>38.1296692</v>
      </c>
      <c r="E462" s="132" t="n">
        <v>100</v>
      </c>
      <c r="F462" s="132" t="n">
        <v>0.619373764975145</v>
      </c>
      <c r="G462" s="132" t="n">
        <v>100.717494598445</v>
      </c>
      <c r="H462" s="132" t="n">
        <v>6118.0350501</v>
      </c>
      <c r="I462" s="132" t="n">
        <v>12.5983240760086</v>
      </c>
      <c r="J462" s="132" t="n">
        <v>99.3806262350249</v>
      </c>
      <c r="K462" s="132" t="n">
        <v>0.62770558197909</v>
      </c>
    </row>
    <row r="463">
      <c r="A463" s="132" t="s">
        <v>240</v>
      </c>
      <c r="B463" s="132" t="s">
        <v>241</v>
      </c>
      <c r="C463" s="132" t="s">
        <v>23</v>
      </c>
      <c r="D463" s="132" t="n">
        <v>77.3288626</v>
      </c>
      <c r="E463" s="132" t="n">
        <v>100</v>
      </c>
      <c r="F463" s="132" t="n">
        <v>3.26275369280536</v>
      </c>
      <c r="G463" s="132" t="n">
        <v>99.7655887763896</v>
      </c>
      <c r="H463" s="132" t="n">
        <v>2292.7201782</v>
      </c>
      <c r="I463" s="132" t="n">
        <v>17.8447774558247</v>
      </c>
      <c r="J463" s="132" t="n">
        <v>96.7372463071946</v>
      </c>
      <c r="K463" s="132" t="n">
        <v>3.36489362289049</v>
      </c>
    </row>
    <row r="464">
      <c r="A464" s="132" t="s">
        <v>240</v>
      </c>
      <c r="B464" s="132" t="s">
        <v>241</v>
      </c>
      <c r="C464" s="132" t="s">
        <v>24</v>
      </c>
      <c r="D464" s="132" t="n">
        <v>40.5537491</v>
      </c>
      <c r="E464" s="132" t="n">
        <v>99.9999999999998</v>
      </c>
      <c r="F464" s="132" t="n">
        <v>5.7107255415709</v>
      </c>
      <c r="G464" s="132" t="n">
        <v>100.093211544473</v>
      </c>
      <c r="H464" s="132" t="n">
        <v>669.5792945</v>
      </c>
      <c r="I464" s="132" t="n">
        <v>30.8467345987143</v>
      </c>
      <c r="J464" s="132" t="n">
        <v>94.2892744584291</v>
      </c>
      <c r="K464" s="132" t="n">
        <v>6.06224687789804</v>
      </c>
    </row>
    <row r="465">
      <c r="A465" s="132" t="s">
        <v>242</v>
      </c>
      <c r="B465" s="132" t="s">
        <v>243</v>
      </c>
      <c r="C465" s="132" t="s">
        <v>22</v>
      </c>
      <c r="D465" s="132"/>
      <c r="E465" s="132"/>
      <c r="F465" s="132"/>
      <c r="G465" s="132"/>
      <c r="H465" s="132" t="n">
        <v>4516.7493572</v>
      </c>
      <c r="I465" s="132" t="n">
        <v>11.380832702115</v>
      </c>
      <c r="J465" s="132" t="n">
        <v>100</v>
      </c>
      <c r="K465" s="132" t="n">
        <v>0.0000000000000012635262505295</v>
      </c>
    </row>
    <row r="466">
      <c r="A466" s="132" t="s">
        <v>242</v>
      </c>
      <c r="B466" s="132" t="s">
        <v>243</v>
      </c>
      <c r="C466" s="132" t="s">
        <v>23</v>
      </c>
      <c r="D466" s="132"/>
      <c r="E466" s="132"/>
      <c r="F466" s="132"/>
      <c r="G466" s="132"/>
      <c r="H466" s="132" t="n">
        <v>1759.7865413</v>
      </c>
      <c r="I466" s="132" t="n">
        <v>18.6193540748398</v>
      </c>
      <c r="J466" s="132" t="n">
        <v>100</v>
      </c>
      <c r="K466" s="132" t="n">
        <v>0</v>
      </c>
    </row>
    <row r="467">
      <c r="A467" s="132" t="s">
        <v>242</v>
      </c>
      <c r="B467" s="132" t="s">
        <v>243</v>
      </c>
      <c r="C467" s="132" t="s">
        <v>24</v>
      </c>
      <c r="D467" s="132" t="n">
        <v>49.4346997</v>
      </c>
      <c r="E467" s="132" t="n">
        <v>99.9999999999999</v>
      </c>
      <c r="F467" s="132" t="n">
        <v>9.22454873250266</v>
      </c>
      <c r="G467" s="132" t="n">
        <v>97.8811900748661</v>
      </c>
      <c r="H467" s="132" t="n">
        <v>486.4690191</v>
      </c>
      <c r="I467" s="132" t="n">
        <v>35.8051832944997</v>
      </c>
      <c r="J467" s="132" t="n">
        <v>90.7754512674974</v>
      </c>
      <c r="K467" s="132" t="n">
        <v>9.94662979069375</v>
      </c>
    </row>
    <row r="468">
      <c r="A468" s="132" t="s">
        <v>244</v>
      </c>
      <c r="B468" s="132" t="s">
        <v>245</v>
      </c>
      <c r="C468" s="132" t="s">
        <v>22</v>
      </c>
      <c r="D468" s="132"/>
      <c r="E468" s="132"/>
      <c r="F468" s="132"/>
      <c r="G468" s="132"/>
      <c r="H468" s="132" t="n">
        <v>410.8203977</v>
      </c>
      <c r="I468" s="132" t="n">
        <v>15.4578516427823</v>
      </c>
      <c r="J468" s="132" t="n">
        <v>100</v>
      </c>
      <c r="K468" s="132" t="n">
        <v>0</v>
      </c>
    </row>
    <row r="469">
      <c r="A469" s="132" t="s">
        <v>244</v>
      </c>
      <c r="B469" s="132" t="s">
        <v>245</v>
      </c>
      <c r="C469" s="132" t="s">
        <v>23</v>
      </c>
      <c r="D469" s="132" t="n">
        <v>6.8353629</v>
      </c>
      <c r="E469" s="132" t="n">
        <v>100</v>
      </c>
      <c r="F469" s="132" t="n">
        <v>1.82663240086215</v>
      </c>
      <c r="G469" s="132" t="n">
        <v>99.0963242035887</v>
      </c>
      <c r="H469" s="132" t="n">
        <v>367.3703556</v>
      </c>
      <c r="I469" s="132" t="n">
        <v>15.1115072747767</v>
      </c>
      <c r="J469" s="132" t="n">
        <v>98.1733675991378</v>
      </c>
      <c r="K469" s="132" t="n">
        <v>1.84380510746791</v>
      </c>
    </row>
    <row r="470">
      <c r="A470" s="132" t="s">
        <v>244</v>
      </c>
      <c r="B470" s="132" t="s">
        <v>245</v>
      </c>
      <c r="C470" s="132" t="s">
        <v>24</v>
      </c>
      <c r="D470" s="132"/>
      <c r="E470" s="132"/>
      <c r="F470" s="132"/>
      <c r="G470" s="132"/>
      <c r="H470" s="132" t="n">
        <v>121.0172408</v>
      </c>
      <c r="I470" s="132" t="n">
        <v>31.6647520728163</v>
      </c>
      <c r="J470" s="132" t="n">
        <v>100</v>
      </c>
      <c r="K470" s="132" t="n">
        <v>0</v>
      </c>
    </row>
    <row r="471">
      <c r="A471" s="132" t="s">
        <v>246</v>
      </c>
      <c r="B471" s="132" t="s">
        <v>247</v>
      </c>
      <c r="C471" s="132" t="s">
        <v>22</v>
      </c>
      <c r="D471" s="132" t="n">
        <v>6.6523079</v>
      </c>
      <c r="E471" s="132" t="n">
        <v>100</v>
      </c>
      <c r="F471" s="132" t="n">
        <v>0.59374528112276</v>
      </c>
      <c r="G471" s="132" t="n">
        <v>99.1539020489705</v>
      </c>
      <c r="H471" s="132" t="n">
        <v>1113.7452955</v>
      </c>
      <c r="I471" s="132" t="n">
        <v>9.13031831471798</v>
      </c>
      <c r="J471" s="132" t="n">
        <v>99.4062547188772</v>
      </c>
      <c r="K471" s="132" t="n">
        <v>0.592237999640729</v>
      </c>
    </row>
    <row r="472">
      <c r="A472" s="132" t="s">
        <v>246</v>
      </c>
      <c r="B472" s="132" t="s">
        <v>247</v>
      </c>
      <c r="C472" s="132" t="s">
        <v>23</v>
      </c>
      <c r="D472" s="132" t="n">
        <v>7.2406072</v>
      </c>
      <c r="E472" s="132" t="n">
        <v>100</v>
      </c>
      <c r="F472" s="132" t="n">
        <v>0.589080895250185</v>
      </c>
      <c r="G472" s="132" t="n">
        <v>101.187903165959</v>
      </c>
      <c r="H472" s="132" t="n">
        <v>1221.8957064</v>
      </c>
      <c r="I472" s="132" t="n">
        <v>10.6669779610296</v>
      </c>
      <c r="J472" s="132" t="n">
        <v>99.4109191047498</v>
      </c>
      <c r="K472" s="132" t="n">
        <v>0.599610798514831</v>
      </c>
    </row>
    <row r="473">
      <c r="A473" s="132" t="s">
        <v>246</v>
      </c>
      <c r="B473" s="132" t="s">
        <v>247</v>
      </c>
      <c r="C473" s="132" t="s">
        <v>24</v>
      </c>
      <c r="D473" s="132" t="n">
        <v>6.4592919</v>
      </c>
      <c r="E473" s="132" t="n">
        <v>100</v>
      </c>
      <c r="F473" s="132" t="n">
        <v>3.17194190670659</v>
      </c>
      <c r="G473" s="132" t="n">
        <v>100.593547750933</v>
      </c>
      <c r="H473" s="132" t="n">
        <v>197.1791129</v>
      </c>
      <c r="I473" s="132" t="n">
        <v>23.36616779494</v>
      </c>
      <c r="J473" s="132" t="n">
        <v>96.8280580932934</v>
      </c>
      <c r="K473" s="132" t="n">
        <v>3.29529369832085</v>
      </c>
    </row>
    <row r="474">
      <c r="A474" s="132" t="s">
        <v>248</v>
      </c>
      <c r="B474" s="132" t="s">
        <v>249</v>
      </c>
      <c r="C474" s="132" t="s">
        <v>22</v>
      </c>
      <c r="D474" s="132"/>
      <c r="E474" s="132"/>
      <c r="F474" s="132"/>
      <c r="G474" s="132"/>
      <c r="H474" s="132" t="n">
        <v>1726.2589661</v>
      </c>
      <c r="I474" s="132" t="n">
        <v>11.322150587046</v>
      </c>
      <c r="J474" s="132" t="n">
        <v>100</v>
      </c>
      <c r="K474" s="132" t="n">
        <v>0</v>
      </c>
    </row>
    <row r="475">
      <c r="A475" s="132" t="s">
        <v>248</v>
      </c>
      <c r="B475" s="132" t="s">
        <v>249</v>
      </c>
      <c r="C475" s="132" t="s">
        <v>23</v>
      </c>
      <c r="D475" s="132"/>
      <c r="E475" s="132"/>
      <c r="F475" s="132"/>
      <c r="G475" s="132"/>
      <c r="H475" s="132" t="n">
        <v>848.4846347</v>
      </c>
      <c r="I475" s="132" t="n">
        <v>10.7962888365507</v>
      </c>
      <c r="J475" s="132" t="n">
        <v>100</v>
      </c>
      <c r="K475" s="132" t="n">
        <v>0</v>
      </c>
    </row>
    <row r="476">
      <c r="A476" s="132" t="s">
        <v>248</v>
      </c>
      <c r="B476" s="132" t="s">
        <v>249</v>
      </c>
      <c r="C476" s="132" t="s">
        <v>24</v>
      </c>
      <c r="D476" s="132"/>
      <c r="E476" s="132"/>
      <c r="F476" s="132"/>
      <c r="G476" s="132"/>
      <c r="H476" s="132" t="n">
        <v>538.0865552</v>
      </c>
      <c r="I476" s="132" t="n">
        <v>15.7558395077425</v>
      </c>
      <c r="J476" s="132" t="n">
        <v>100</v>
      </c>
      <c r="K476" s="132" t="n">
        <v>0.00000000000000174924957937944</v>
      </c>
    </row>
    <row r="477">
      <c r="A477" s="132" t="s">
        <v>250</v>
      </c>
      <c r="B477" s="132" t="s">
        <v>251</v>
      </c>
      <c r="C477" s="132" t="s">
        <v>22</v>
      </c>
      <c r="D477" s="132" t="n">
        <v>4.944515</v>
      </c>
      <c r="E477" s="132" t="n">
        <v>99.9999999999998</v>
      </c>
      <c r="F477" s="132" t="n">
        <v>0.826172441715821</v>
      </c>
      <c r="G477" s="132" t="n">
        <v>99.757030586486</v>
      </c>
      <c r="H477" s="132" t="n">
        <v>593.5401052</v>
      </c>
      <c r="I477" s="132" t="n">
        <v>14.6317439513894</v>
      </c>
      <c r="J477" s="132" t="n">
        <v>99.1738275582842</v>
      </c>
      <c r="K477" s="132" t="n">
        <v>0.83103084318815</v>
      </c>
    </row>
    <row r="478">
      <c r="A478" s="132" t="s">
        <v>250</v>
      </c>
      <c r="B478" s="132" t="s">
        <v>251</v>
      </c>
      <c r="C478" s="132" t="s">
        <v>23</v>
      </c>
      <c r="D478" s="132"/>
      <c r="E478" s="132"/>
      <c r="F478" s="132"/>
      <c r="G478" s="132"/>
      <c r="H478" s="132" t="n">
        <v>609.2762244</v>
      </c>
      <c r="I478" s="132" t="n">
        <v>13.9808086784044</v>
      </c>
      <c r="J478" s="132" t="n">
        <v>100</v>
      </c>
      <c r="K478" s="132" t="n">
        <v>0.00000000000000155218156976438</v>
      </c>
    </row>
    <row r="479">
      <c r="A479" s="132" t="s">
        <v>250</v>
      </c>
      <c r="B479" s="132" t="s">
        <v>251</v>
      </c>
      <c r="C479" s="132" t="s">
        <v>24</v>
      </c>
      <c r="D479" s="132"/>
      <c r="E479" s="132"/>
      <c r="F479" s="132"/>
      <c r="G479" s="132"/>
      <c r="H479" s="132" t="n">
        <v>188.8369069</v>
      </c>
      <c r="I479" s="132" t="n">
        <v>26.689995547959</v>
      </c>
      <c r="J479" s="132" t="n">
        <v>100</v>
      </c>
      <c r="K479" s="132" t="n">
        <v>0</v>
      </c>
    </row>
    <row r="480">
      <c r="A480" s="132" t="s">
        <v>252</v>
      </c>
      <c r="B480" s="132" t="s">
        <v>253</v>
      </c>
      <c r="C480" s="132" t="s">
        <v>22</v>
      </c>
      <c r="D480" s="132"/>
      <c r="E480" s="132"/>
      <c r="F480" s="132"/>
      <c r="G480" s="132"/>
      <c r="H480" s="132" t="n">
        <v>699.503389</v>
      </c>
      <c r="I480" s="132" t="n">
        <v>17.9387809852388</v>
      </c>
      <c r="J480" s="132" t="n">
        <v>100</v>
      </c>
      <c r="K480" s="132" t="n">
        <v>0</v>
      </c>
    </row>
    <row r="481">
      <c r="A481" s="132" t="s">
        <v>252</v>
      </c>
      <c r="B481" s="132" t="s">
        <v>253</v>
      </c>
      <c r="C481" s="132" t="s">
        <v>23</v>
      </c>
      <c r="D481" s="132"/>
      <c r="E481" s="132"/>
      <c r="F481" s="132"/>
      <c r="G481" s="132"/>
      <c r="H481" s="132" t="n">
        <v>983.3901887</v>
      </c>
      <c r="I481" s="132" t="n">
        <v>14.3669607558878</v>
      </c>
      <c r="J481" s="132" t="n">
        <v>100</v>
      </c>
      <c r="K481" s="132" t="n">
        <v>0</v>
      </c>
    </row>
    <row r="482">
      <c r="A482" s="132" t="s">
        <v>252</v>
      </c>
      <c r="B482" s="132" t="s">
        <v>253</v>
      </c>
      <c r="C482" s="132" t="s">
        <v>24</v>
      </c>
      <c r="D482" s="132" t="n">
        <v>31.0587053</v>
      </c>
      <c r="E482" s="132" t="n">
        <v>70.9025388477773</v>
      </c>
      <c r="F482" s="132" t="n">
        <v>8.90032838909798</v>
      </c>
      <c r="G482" s="132" t="n">
        <v>72.4062218546416</v>
      </c>
      <c r="H482" s="132" t="n">
        <v>317.9026357</v>
      </c>
      <c r="I482" s="132" t="n">
        <v>29.8317914610226</v>
      </c>
      <c r="J482" s="132" t="n">
        <v>91.099671610902</v>
      </c>
      <c r="K482" s="132" t="n">
        <v>7.07400082266676</v>
      </c>
    </row>
    <row r="483">
      <c r="A483" s="132" t="s">
        <v>254</v>
      </c>
      <c r="B483" s="132" t="s">
        <v>255</v>
      </c>
      <c r="C483" s="132" t="s">
        <v>22</v>
      </c>
      <c r="D483" s="132"/>
      <c r="E483" s="132"/>
      <c r="F483" s="132"/>
      <c r="G483" s="132"/>
      <c r="H483" s="132" t="n">
        <v>3915.9525765</v>
      </c>
      <c r="I483" s="132" t="n">
        <v>10.5102857937229</v>
      </c>
      <c r="J483" s="132" t="n">
        <v>100</v>
      </c>
      <c r="K483" s="132" t="n">
        <v>0</v>
      </c>
    </row>
    <row r="484">
      <c r="A484" s="132" t="s">
        <v>254</v>
      </c>
      <c r="B484" s="132" t="s">
        <v>255</v>
      </c>
      <c r="C484" s="132" t="s">
        <v>23</v>
      </c>
      <c r="D484" s="132"/>
      <c r="E484" s="132"/>
      <c r="F484" s="132"/>
      <c r="G484" s="132"/>
      <c r="H484" s="132" t="n">
        <v>2732.60933</v>
      </c>
      <c r="I484" s="132" t="n">
        <v>10.3880613299495</v>
      </c>
      <c r="J484" s="132" t="n">
        <v>100</v>
      </c>
      <c r="K484" s="132" t="n">
        <v>0.00000000000000115330648697282</v>
      </c>
    </row>
    <row r="485">
      <c r="A485" s="132" t="s">
        <v>254</v>
      </c>
      <c r="B485" s="132" t="s">
        <v>255</v>
      </c>
      <c r="C485" s="132" t="s">
        <v>24</v>
      </c>
      <c r="D485" s="132"/>
      <c r="E485" s="132"/>
      <c r="F485" s="132"/>
      <c r="G485" s="132"/>
      <c r="H485" s="132" t="n">
        <v>1023.1159391</v>
      </c>
      <c r="I485" s="132" t="n">
        <v>19.0662981436139</v>
      </c>
      <c r="J485" s="132" t="n">
        <v>100</v>
      </c>
      <c r="K485" s="132" t="n">
        <v>0</v>
      </c>
    </row>
    <row r="486">
      <c r="A486" s="132" t="s">
        <v>256</v>
      </c>
      <c r="B486" s="132" t="s">
        <v>257</v>
      </c>
      <c r="C486" s="132" t="s">
        <v>22</v>
      </c>
      <c r="D486" s="132"/>
      <c r="E486" s="132"/>
      <c r="F486" s="132"/>
      <c r="G486" s="132"/>
      <c r="H486" s="132" t="n">
        <v>6813.4535492</v>
      </c>
      <c r="I486" s="132" t="n">
        <v>6.58591123067707</v>
      </c>
      <c r="J486" s="132" t="n">
        <v>100</v>
      </c>
      <c r="K486" s="132" t="n">
        <v>0.000000000000000731183028643508</v>
      </c>
    </row>
    <row r="487">
      <c r="A487" s="132" t="s">
        <v>256</v>
      </c>
      <c r="B487" s="132" t="s">
        <v>257</v>
      </c>
      <c r="C487" s="132" t="s">
        <v>23</v>
      </c>
      <c r="D487" s="132" t="n">
        <v>30.436234</v>
      </c>
      <c r="E487" s="132" t="n">
        <v>70.839755940474</v>
      </c>
      <c r="F487" s="132" t="n">
        <v>0.599780791079979</v>
      </c>
      <c r="G487" s="132" t="n">
        <v>70.7264093282474</v>
      </c>
      <c r="H487" s="132" t="n">
        <v>5044.1234139</v>
      </c>
      <c r="I487" s="132" t="n">
        <v>8.11380132292759</v>
      </c>
      <c r="J487" s="132" t="n">
        <v>99.40021920892</v>
      </c>
      <c r="K487" s="132" t="n">
        <v>0.426763060230112</v>
      </c>
    </row>
    <row r="488">
      <c r="A488" s="132" t="s">
        <v>256</v>
      </c>
      <c r="B488" s="132" t="s">
        <v>257</v>
      </c>
      <c r="C488" s="132" t="s">
        <v>24</v>
      </c>
      <c r="D488" s="132" t="n">
        <v>11.5579414</v>
      </c>
      <c r="E488" s="132" t="n">
        <v>100</v>
      </c>
      <c r="F488" s="132" t="n">
        <v>1.57456502947743</v>
      </c>
      <c r="G488" s="132" t="n">
        <v>99.6482412031298</v>
      </c>
      <c r="H488" s="132" t="n">
        <v>722.482329</v>
      </c>
      <c r="I488" s="132" t="n">
        <v>19.8159078431291</v>
      </c>
      <c r="J488" s="132" t="n">
        <v>98.4254349705226</v>
      </c>
      <c r="K488" s="132" t="n">
        <v>1.59412692353731</v>
      </c>
    </row>
    <row r="489">
      <c r="A489" s="132" t="s">
        <v>258</v>
      </c>
      <c r="B489" s="132" t="s">
        <v>259</v>
      </c>
      <c r="C489" s="132" t="s">
        <v>22</v>
      </c>
      <c r="D489" s="132" t="n">
        <v>61.4181744</v>
      </c>
      <c r="E489" s="132" t="n">
        <v>52.3163410769682</v>
      </c>
      <c r="F489" s="132" t="n">
        <v>1.14640211509954</v>
      </c>
      <c r="G489" s="132" t="n">
        <v>51.8544682048552</v>
      </c>
      <c r="H489" s="132" t="n">
        <v>5296.0540067</v>
      </c>
      <c r="I489" s="132" t="n">
        <v>6.92215064775703</v>
      </c>
      <c r="J489" s="132" t="n">
        <v>98.8535978849005</v>
      </c>
      <c r="K489" s="132" t="n">
        <v>0.601354662848221</v>
      </c>
    </row>
    <row r="490">
      <c r="A490" s="132" t="s">
        <v>258</v>
      </c>
      <c r="B490" s="132" t="s">
        <v>259</v>
      </c>
      <c r="C490" s="132" t="s">
        <v>23</v>
      </c>
      <c r="D490" s="132"/>
      <c r="E490" s="132"/>
      <c r="F490" s="132"/>
      <c r="G490" s="132"/>
      <c r="H490" s="132" t="n">
        <v>3664.3641037</v>
      </c>
      <c r="I490" s="132" t="n">
        <v>7.4145337664806</v>
      </c>
      <c r="J490" s="132" t="n">
        <v>100</v>
      </c>
      <c r="K490" s="132" t="n">
        <v>0</v>
      </c>
    </row>
    <row r="491">
      <c r="A491" s="132" t="s">
        <v>258</v>
      </c>
      <c r="B491" s="132" t="s">
        <v>259</v>
      </c>
      <c r="C491" s="132" t="s">
        <v>24</v>
      </c>
      <c r="D491" s="132" t="n">
        <v>31.8521812</v>
      </c>
      <c r="E491" s="132" t="n">
        <v>78.5028039928156</v>
      </c>
      <c r="F491" s="132" t="n">
        <v>5.47099148474168</v>
      </c>
      <c r="G491" s="132" t="n">
        <v>77.9489764552816</v>
      </c>
      <c r="H491" s="132" t="n">
        <v>550.3490759</v>
      </c>
      <c r="I491" s="132" t="n">
        <v>21.4845266251117</v>
      </c>
      <c r="J491" s="132" t="n">
        <v>94.5290085152583</v>
      </c>
      <c r="K491" s="132" t="n">
        <v>4.5114001842338</v>
      </c>
    </row>
    <row r="492">
      <c r="A492" s="132" t="s">
        <v>260</v>
      </c>
      <c r="B492" s="132" t="s">
        <v>261</v>
      </c>
      <c r="C492" s="132" t="s">
        <v>22</v>
      </c>
      <c r="D492" s="132"/>
      <c r="E492" s="132"/>
      <c r="F492" s="132"/>
      <c r="G492" s="132"/>
      <c r="H492" s="132" t="n">
        <v>1619.8936114</v>
      </c>
      <c r="I492" s="132" t="n">
        <v>15.1110210976637</v>
      </c>
      <c r="J492" s="132" t="n">
        <v>100</v>
      </c>
      <c r="K492" s="132" t="n">
        <v>0</v>
      </c>
    </row>
    <row r="493">
      <c r="A493" s="132" t="s">
        <v>260</v>
      </c>
      <c r="B493" s="132" t="s">
        <v>261</v>
      </c>
      <c r="C493" s="132" t="s">
        <v>23</v>
      </c>
      <c r="D493" s="132"/>
      <c r="E493" s="132"/>
      <c r="F493" s="132"/>
      <c r="G493" s="132"/>
      <c r="H493" s="132" t="n">
        <v>1314.212533</v>
      </c>
      <c r="I493" s="132" t="n">
        <v>16.513476355712</v>
      </c>
      <c r="J493" s="132" t="n">
        <v>100</v>
      </c>
      <c r="K493" s="132" t="n">
        <v>0</v>
      </c>
    </row>
    <row r="494">
      <c r="A494" s="132" t="s">
        <v>260</v>
      </c>
      <c r="B494" s="132" t="s">
        <v>261</v>
      </c>
      <c r="C494" s="132" t="s">
        <v>24</v>
      </c>
      <c r="D494" s="132"/>
      <c r="E494" s="132"/>
      <c r="F494" s="132"/>
      <c r="G494" s="132"/>
      <c r="H494" s="132" t="n">
        <v>317.7935479</v>
      </c>
      <c r="I494" s="132" t="n">
        <v>28.2806315552054</v>
      </c>
      <c r="J494" s="132" t="n">
        <v>100</v>
      </c>
      <c r="K494" s="132" t="n">
        <v>0.00000000000000313978083035298</v>
      </c>
    </row>
    <row r="495">
      <c r="A495" s="132" t="s">
        <v>262</v>
      </c>
      <c r="B495" s="132" t="s">
        <v>263</v>
      </c>
      <c r="C495" s="132" t="s">
        <v>22</v>
      </c>
      <c r="D495" s="132" t="n">
        <v>15.033095</v>
      </c>
      <c r="E495" s="132" t="n">
        <v>99.9999999999997</v>
      </c>
      <c r="F495" s="132" t="n">
        <v>0.262113271006718</v>
      </c>
      <c r="G495" s="132" t="n">
        <v>99.6168898714776</v>
      </c>
      <c r="H495" s="132" t="n">
        <v>5720.3098513</v>
      </c>
      <c r="I495" s="132" t="n">
        <v>6.95576410090742</v>
      </c>
      <c r="J495" s="132" t="n">
        <v>99.7378867289933</v>
      </c>
      <c r="K495" s="132" t="n">
        <v>0.261795288711874</v>
      </c>
    </row>
    <row r="496">
      <c r="A496" s="132" t="s">
        <v>262</v>
      </c>
      <c r="B496" s="132" t="s">
        <v>263</v>
      </c>
      <c r="C496" s="132" t="s">
        <v>23</v>
      </c>
      <c r="D496" s="132" t="n">
        <v>10.7759158</v>
      </c>
      <c r="E496" s="132" t="n">
        <v>100</v>
      </c>
      <c r="F496" s="132" t="n">
        <v>0.237786628835014</v>
      </c>
      <c r="G496" s="132" t="n">
        <v>100.482184399698</v>
      </c>
      <c r="H496" s="132" t="n">
        <v>4520.9825993</v>
      </c>
      <c r="I496" s="132" t="n">
        <v>7.66303877319762</v>
      </c>
      <c r="J496" s="132" t="n">
        <v>99.762213371165</v>
      </c>
      <c r="K496" s="132" t="n">
        <v>0.239502704270278</v>
      </c>
    </row>
    <row r="497">
      <c r="A497" s="132" t="s">
        <v>262</v>
      </c>
      <c r="B497" s="132" t="s">
        <v>263</v>
      </c>
      <c r="C497" s="132" t="s">
        <v>24</v>
      </c>
      <c r="D497" s="132"/>
      <c r="E497" s="132"/>
      <c r="F497" s="132"/>
      <c r="G497" s="132"/>
      <c r="H497" s="132" t="n">
        <v>383.2982274</v>
      </c>
      <c r="I497" s="132" t="n">
        <v>26.8876853828824</v>
      </c>
      <c r="J497" s="132" t="n">
        <v>100</v>
      </c>
      <c r="K497" s="132" t="n">
        <v>0</v>
      </c>
    </row>
    <row r="498">
      <c r="A498" s="132" t="s">
        <v>264</v>
      </c>
      <c r="B498" s="132" t="s">
        <v>265</v>
      </c>
      <c r="C498" s="132" t="s">
        <v>22</v>
      </c>
      <c r="D498" s="132" t="n">
        <v>17.8231189</v>
      </c>
      <c r="E498" s="132" t="n">
        <v>100</v>
      </c>
      <c r="F498" s="132" t="n">
        <v>0.350198952178499</v>
      </c>
      <c r="G498" s="132" t="n">
        <v>100.457498351449</v>
      </c>
      <c r="H498" s="132" t="n">
        <v>5071.6035596</v>
      </c>
      <c r="I498" s="132" t="n">
        <v>6.33816606932202</v>
      </c>
      <c r="J498" s="132" t="n">
        <v>99.6498010478215</v>
      </c>
      <c r="K498" s="132" t="n">
        <v>0.353037440027281</v>
      </c>
    </row>
    <row r="499">
      <c r="A499" s="132" t="s">
        <v>264</v>
      </c>
      <c r="B499" s="132" t="s">
        <v>265</v>
      </c>
      <c r="C499" s="132" t="s">
        <v>23</v>
      </c>
      <c r="D499" s="132" t="n">
        <v>10.136771</v>
      </c>
      <c r="E499" s="132" t="n">
        <v>100</v>
      </c>
      <c r="F499" s="132" t="n">
        <v>0.283331799330107</v>
      </c>
      <c r="G499" s="132" t="n">
        <v>100.06149623557</v>
      </c>
      <c r="H499" s="132" t="n">
        <v>3567.5664815</v>
      </c>
      <c r="I499" s="132" t="n">
        <v>7.07923742265162</v>
      </c>
      <c r="J499" s="132" t="n">
        <v>99.7166682006699</v>
      </c>
      <c r="K499" s="132" t="n">
        <v>0.284311582844243</v>
      </c>
    </row>
    <row r="500">
      <c r="A500" s="132" t="s">
        <v>264</v>
      </c>
      <c r="B500" s="132" t="s">
        <v>265</v>
      </c>
      <c r="C500" s="132" t="s">
        <v>24</v>
      </c>
      <c r="D500" s="132"/>
      <c r="E500" s="132"/>
      <c r="F500" s="132"/>
      <c r="G500" s="132"/>
      <c r="H500" s="132" t="n">
        <v>354.5678068</v>
      </c>
      <c r="I500" s="132" t="n">
        <v>27.3741841471094</v>
      </c>
      <c r="J500" s="132" t="n">
        <v>100</v>
      </c>
      <c r="K500" s="132" t="n">
        <v>0</v>
      </c>
    </row>
    <row r="501">
      <c r="A501" s="132" t="s">
        <v>266</v>
      </c>
      <c r="B501" s="132" t="s">
        <v>267</v>
      </c>
      <c r="C501" s="132" t="s">
        <v>22</v>
      </c>
      <c r="D501" s="132" t="n">
        <v>21.479925</v>
      </c>
      <c r="E501" s="132" t="n">
        <v>99.9999999999998</v>
      </c>
      <c r="F501" s="132" t="n">
        <v>0.255839183029086</v>
      </c>
      <c r="G501" s="132" t="n">
        <v>100.525136931969</v>
      </c>
      <c r="H501" s="132" t="n">
        <v>8374.3899905</v>
      </c>
      <c r="I501" s="132" t="n">
        <v>6.85576130329182</v>
      </c>
      <c r="J501" s="132" t="n">
        <v>99.7441608169709</v>
      </c>
      <c r="K501" s="132" t="n">
        <v>0.257842350829485</v>
      </c>
    </row>
    <row r="502">
      <c r="A502" s="132" t="s">
        <v>266</v>
      </c>
      <c r="B502" s="132" t="s">
        <v>267</v>
      </c>
      <c r="C502" s="132" t="s">
        <v>23</v>
      </c>
      <c r="D502" s="132" t="n">
        <v>14.5194646</v>
      </c>
      <c r="E502" s="132" t="n">
        <v>99.9999999999997</v>
      </c>
      <c r="F502" s="132" t="n">
        <v>0.31677628883572</v>
      </c>
      <c r="G502" s="132" t="n">
        <v>98.374890194176</v>
      </c>
      <c r="H502" s="132" t="n">
        <v>4568.9879227</v>
      </c>
      <c r="I502" s="132" t="n">
        <v>10.6451649951747</v>
      </c>
      <c r="J502" s="132" t="n">
        <v>99.6832237111643</v>
      </c>
      <c r="K502" s="132" t="n">
        <v>0.312618627991285</v>
      </c>
    </row>
    <row r="503">
      <c r="A503" s="132" t="s">
        <v>266</v>
      </c>
      <c r="B503" s="132" t="s">
        <v>267</v>
      </c>
      <c r="C503" s="132" t="s">
        <v>24</v>
      </c>
      <c r="D503" s="132"/>
      <c r="E503" s="132"/>
      <c r="F503" s="132"/>
      <c r="G503" s="132"/>
      <c r="H503" s="132" t="n">
        <v>463.0095962</v>
      </c>
      <c r="I503" s="132" t="n">
        <v>26.6606561529732</v>
      </c>
      <c r="J503" s="132" t="n">
        <v>100</v>
      </c>
      <c r="K503" s="132" t="n">
        <v>0</v>
      </c>
    </row>
    <row r="504">
      <c r="A504" s="132" t="s">
        <v>268</v>
      </c>
      <c r="B504" s="132" t="s">
        <v>269</v>
      </c>
      <c r="C504" s="132" t="s">
        <v>22</v>
      </c>
      <c r="D504" s="132" t="n">
        <v>16.7750309</v>
      </c>
      <c r="E504" s="132" t="n">
        <v>99.9999999999997</v>
      </c>
      <c r="F504" s="132" t="n">
        <v>0.189477725525262</v>
      </c>
      <c r="G504" s="132" t="n">
        <v>100.498298563927</v>
      </c>
      <c r="H504" s="132" t="n">
        <v>8836.5246662</v>
      </c>
      <c r="I504" s="132" t="n">
        <v>8.09085679695748</v>
      </c>
      <c r="J504" s="132" t="n">
        <v>99.8105222744747</v>
      </c>
      <c r="K504" s="132" t="n">
        <v>0.190783382324023</v>
      </c>
    </row>
    <row r="505">
      <c r="A505" s="132" t="s">
        <v>268</v>
      </c>
      <c r="B505" s="132" t="s">
        <v>269</v>
      </c>
      <c r="C505" s="132" t="s">
        <v>23</v>
      </c>
      <c r="D505" s="132"/>
      <c r="E505" s="132"/>
      <c r="F505" s="132"/>
      <c r="G505" s="132"/>
      <c r="H505" s="132" t="n">
        <v>4134.8201155</v>
      </c>
      <c r="I505" s="132" t="n">
        <v>9.55196184823698</v>
      </c>
      <c r="J505" s="132" t="n">
        <v>100</v>
      </c>
      <c r="K505" s="132" t="n">
        <v>0</v>
      </c>
    </row>
    <row r="506">
      <c r="A506" s="132" t="s">
        <v>268</v>
      </c>
      <c r="B506" s="132" t="s">
        <v>269</v>
      </c>
      <c r="C506" s="132" t="s">
        <v>24</v>
      </c>
      <c r="D506" s="132" t="n">
        <v>28.8324857</v>
      </c>
      <c r="E506" s="132" t="n">
        <v>99.9999999999997</v>
      </c>
      <c r="F506" s="132" t="n">
        <v>5.3657446550218</v>
      </c>
      <c r="G506" s="132" t="n">
        <v>102.218502726662</v>
      </c>
      <c r="H506" s="132" t="n">
        <v>508.5111181</v>
      </c>
      <c r="I506" s="132" t="n">
        <v>37.944833645006</v>
      </c>
      <c r="J506" s="132" t="n">
        <v>94.6342553449782</v>
      </c>
      <c r="K506" s="132" t="n">
        <v>5.79577006920488</v>
      </c>
    </row>
    <row r="507">
      <c r="A507" s="132" t="s">
        <v>270</v>
      </c>
      <c r="B507" s="132" t="s">
        <v>271</v>
      </c>
      <c r="C507" s="132" t="s">
        <v>22</v>
      </c>
      <c r="D507" s="132" t="n">
        <v>28.4453786</v>
      </c>
      <c r="E507" s="132" t="n">
        <v>70.4468258778729</v>
      </c>
      <c r="F507" s="132" t="n">
        <v>0.440505396587847</v>
      </c>
      <c r="G507" s="132" t="n">
        <v>69.765092015358</v>
      </c>
      <c r="H507" s="132" t="n">
        <v>6428.996192</v>
      </c>
      <c r="I507" s="132" t="n">
        <v>7.59563231493927</v>
      </c>
      <c r="J507" s="132" t="n">
        <v>99.5594946034122</v>
      </c>
      <c r="K507" s="132" t="n">
        <v>0.308678741777779</v>
      </c>
    </row>
    <row r="508">
      <c r="A508" s="132" t="s">
        <v>270</v>
      </c>
      <c r="B508" s="132" t="s">
        <v>271</v>
      </c>
      <c r="C508" s="132" t="s">
        <v>23</v>
      </c>
      <c r="D508" s="132" t="n">
        <v>12.181435</v>
      </c>
      <c r="E508" s="132" t="n">
        <v>99.9999999999994</v>
      </c>
      <c r="F508" s="132" t="n">
        <v>0.290842526490497</v>
      </c>
      <c r="G508" s="132" t="n">
        <v>97.2113800825754</v>
      </c>
      <c r="H508" s="132" t="n">
        <v>4176.145199</v>
      </c>
      <c r="I508" s="132" t="n">
        <v>8.93968253879092</v>
      </c>
      <c r="J508" s="132" t="n">
        <v>99.7091574735095</v>
      </c>
      <c r="K508" s="132" t="n">
        <v>0.283556737447669</v>
      </c>
    </row>
    <row r="509">
      <c r="A509" s="132" t="s">
        <v>270</v>
      </c>
      <c r="B509" s="132" t="s">
        <v>271</v>
      </c>
      <c r="C509" s="132" t="s">
        <v>24</v>
      </c>
      <c r="D509" s="132" t="n">
        <v>12.6784487</v>
      </c>
      <c r="E509" s="132" t="n">
        <v>99.9999999999999</v>
      </c>
      <c r="F509" s="132" t="n">
        <v>1.71466609416175</v>
      </c>
      <c r="G509" s="132" t="n">
        <v>96.3211366893228</v>
      </c>
      <c r="H509" s="132" t="n">
        <v>726.7336586</v>
      </c>
      <c r="I509" s="132" t="n">
        <v>19.517215916366</v>
      </c>
      <c r="J509" s="132" t="n">
        <v>98.2853339058382</v>
      </c>
      <c r="K509" s="132" t="n">
        <v>1.68039910604089</v>
      </c>
    </row>
    <row r="510">
      <c r="A510" s="132" t="s">
        <v>272</v>
      </c>
      <c r="B510" s="132" t="s">
        <v>273</v>
      </c>
      <c r="C510" s="132" t="s">
        <v>22</v>
      </c>
      <c r="D510" s="132" t="n">
        <v>5.9770896</v>
      </c>
      <c r="E510" s="132" t="n">
        <v>100</v>
      </c>
      <c r="F510" s="132" t="n">
        <v>0.43874909932306</v>
      </c>
      <c r="G510" s="132" t="n">
        <v>97.0116081579642</v>
      </c>
      <c r="H510" s="132" t="n">
        <v>1356.3253309</v>
      </c>
      <c r="I510" s="132" t="n">
        <v>10.025131239984</v>
      </c>
      <c r="J510" s="132" t="n">
        <v>99.5612509006769</v>
      </c>
      <c r="K510" s="132" t="n">
        <v>0.427513267643155</v>
      </c>
    </row>
    <row r="511">
      <c r="A511" s="132" t="s">
        <v>272</v>
      </c>
      <c r="B511" s="132" t="s">
        <v>273</v>
      </c>
      <c r="C511" s="132" t="s">
        <v>23</v>
      </c>
      <c r="D511" s="132" t="n">
        <v>10.2397916</v>
      </c>
      <c r="E511" s="132" t="n">
        <v>72.830395611434</v>
      </c>
      <c r="F511" s="132" t="n">
        <v>0.982042058237386</v>
      </c>
      <c r="G511" s="132" t="n">
        <v>71.6174785500616</v>
      </c>
      <c r="H511" s="132" t="n">
        <v>1032.4641857</v>
      </c>
      <c r="I511" s="132" t="n">
        <v>8.11031101956788</v>
      </c>
      <c r="J511" s="132" t="n">
        <v>99.0179579417626</v>
      </c>
      <c r="K511" s="132" t="n">
        <v>0.710289098089053</v>
      </c>
    </row>
    <row r="512">
      <c r="A512" s="132" t="s">
        <v>272</v>
      </c>
      <c r="B512" s="132" t="s">
        <v>273</v>
      </c>
      <c r="C512" s="132" t="s">
        <v>24</v>
      </c>
      <c r="D512" s="132"/>
      <c r="E512" s="132"/>
      <c r="F512" s="132"/>
      <c r="G512" s="132"/>
      <c r="H512" s="132" t="n">
        <v>174.668226</v>
      </c>
      <c r="I512" s="132" t="n">
        <v>19.7818309784512</v>
      </c>
      <c r="J512" s="132" t="n">
        <v>100</v>
      </c>
      <c r="K512" s="132" t="n">
        <v>0</v>
      </c>
    </row>
    <row r="513">
      <c r="A513" s="132" t="s">
        <v>274</v>
      </c>
      <c r="B513" s="132" t="s">
        <v>275</v>
      </c>
      <c r="C513" s="132" t="s">
        <v>22</v>
      </c>
      <c r="D513" s="132" t="n">
        <v>186.9389872</v>
      </c>
      <c r="E513" s="132" t="n">
        <v>57.1534409950783</v>
      </c>
      <c r="F513" s="132" t="n">
        <v>1.073414797584</v>
      </c>
      <c r="G513" s="132" t="n">
        <v>54.767949778347</v>
      </c>
      <c r="H513" s="132" t="n">
        <v>17228.4150419</v>
      </c>
      <c r="I513" s="132" t="n">
        <v>9.88187096311922</v>
      </c>
      <c r="J513" s="132" t="n">
        <v>98.926585202416</v>
      </c>
      <c r="K513" s="132" t="n">
        <v>0.594266218783614</v>
      </c>
    </row>
    <row r="514">
      <c r="A514" s="132" t="s">
        <v>274</v>
      </c>
      <c r="B514" s="132" t="s">
        <v>275</v>
      </c>
      <c r="C514" s="132" t="s">
        <v>23</v>
      </c>
      <c r="D514" s="132" t="n">
        <v>234.317946</v>
      </c>
      <c r="E514" s="132" t="n">
        <v>57.4005812784151</v>
      </c>
      <c r="F514" s="132" t="n">
        <v>1.91264818613259</v>
      </c>
      <c r="G514" s="132" t="n">
        <v>55.2387258665307</v>
      </c>
      <c r="H514" s="132" t="n">
        <v>12016.6515579</v>
      </c>
      <c r="I514" s="132" t="n">
        <v>10.0614675533358</v>
      </c>
      <c r="J514" s="132" t="n">
        <v>98.0873518138674</v>
      </c>
      <c r="K514" s="132" t="n">
        <v>1.07712408255637</v>
      </c>
    </row>
    <row r="515">
      <c r="A515" s="132" t="s">
        <v>274</v>
      </c>
      <c r="B515" s="132" t="s">
        <v>275</v>
      </c>
      <c r="C515" s="132" t="s">
        <v>24</v>
      </c>
      <c r="D515" s="132"/>
      <c r="E515" s="132"/>
      <c r="F515" s="132"/>
      <c r="G515" s="132"/>
      <c r="H515" s="132" t="n">
        <v>3245.634049</v>
      </c>
      <c r="I515" s="132" t="n">
        <v>18.4586253187002</v>
      </c>
      <c r="J515" s="132" t="n">
        <v>100</v>
      </c>
      <c r="K515" s="132" t="n">
        <v>0</v>
      </c>
    </row>
    <row r="516">
      <c r="A516" s="132" t="s">
        <v>276</v>
      </c>
      <c r="B516" s="132" t="s">
        <v>277</v>
      </c>
      <c r="C516" s="132" t="s">
        <v>22</v>
      </c>
      <c r="D516" s="132" t="n">
        <v>88.3065813</v>
      </c>
      <c r="E516" s="132" t="n">
        <v>72.5090327546277</v>
      </c>
      <c r="F516" s="132" t="n">
        <v>0.560375523110805</v>
      </c>
      <c r="G516" s="132" t="n">
        <v>73.2171524120355</v>
      </c>
      <c r="H516" s="132" t="n">
        <v>15670.1585297</v>
      </c>
      <c r="I516" s="132" t="n">
        <v>7.80290376818205</v>
      </c>
      <c r="J516" s="132" t="n">
        <v>99.4396244768892</v>
      </c>
      <c r="K516" s="132" t="n">
        <v>0.4126031277714</v>
      </c>
    </row>
    <row r="517">
      <c r="A517" s="132" t="s">
        <v>276</v>
      </c>
      <c r="B517" s="132" t="s">
        <v>277</v>
      </c>
      <c r="C517" s="132" t="s">
        <v>23</v>
      </c>
      <c r="D517" s="132" t="n">
        <v>54.9715639</v>
      </c>
      <c r="E517" s="132" t="n">
        <v>70.3592477210503</v>
      </c>
      <c r="F517" s="132" t="n">
        <v>0.396641911673064</v>
      </c>
      <c r="G517" s="132" t="n">
        <v>69.7613560075222</v>
      </c>
      <c r="H517" s="132" t="n">
        <v>13804.2708112</v>
      </c>
      <c r="I517" s="132" t="n">
        <v>7.71369921526129</v>
      </c>
      <c r="J517" s="132" t="n">
        <v>99.6033580883269</v>
      </c>
      <c r="K517" s="132" t="n">
        <v>0.277804665814491</v>
      </c>
    </row>
    <row r="518">
      <c r="A518" s="132" t="s">
        <v>276</v>
      </c>
      <c r="B518" s="132" t="s">
        <v>277</v>
      </c>
      <c r="C518" s="132" t="s">
        <v>24</v>
      </c>
      <c r="D518" s="132" t="n">
        <v>77.9977408</v>
      </c>
      <c r="E518" s="132" t="n">
        <v>76.6531128411099</v>
      </c>
      <c r="F518" s="132" t="n">
        <v>3.15951012586335</v>
      </c>
      <c r="G518" s="132" t="n">
        <v>74.6601453088388</v>
      </c>
      <c r="H518" s="132" t="n">
        <v>2390.667897</v>
      </c>
      <c r="I518" s="132" t="n">
        <v>17.0914629331838</v>
      </c>
      <c r="J518" s="132" t="n">
        <v>96.8404898741367</v>
      </c>
      <c r="K518" s="132" t="n">
        <v>2.4358559669441</v>
      </c>
    </row>
    <row r="519">
      <c r="A519" s="132" t="s">
        <v>278</v>
      </c>
      <c r="B519" s="132" t="s">
        <v>279</v>
      </c>
      <c r="C519" s="132" t="s">
        <v>22</v>
      </c>
      <c r="D519" s="132"/>
      <c r="E519" s="132"/>
      <c r="F519" s="132"/>
      <c r="G519" s="132"/>
      <c r="H519" s="132" t="n">
        <v>5745.0967684</v>
      </c>
      <c r="I519" s="132" t="n">
        <v>8.88417864016626</v>
      </c>
      <c r="J519" s="132" t="n">
        <v>100</v>
      </c>
      <c r="K519" s="132" t="n">
        <v>0</v>
      </c>
    </row>
    <row r="520">
      <c r="A520" s="132" t="s">
        <v>278</v>
      </c>
      <c r="B520" s="132" t="s">
        <v>279</v>
      </c>
      <c r="C520" s="132" t="s">
        <v>23</v>
      </c>
      <c r="D520" s="132"/>
      <c r="E520" s="132"/>
      <c r="F520" s="132"/>
      <c r="G520" s="132"/>
      <c r="H520" s="132" t="n">
        <v>2661.1782219</v>
      </c>
      <c r="I520" s="132" t="n">
        <v>12.0577522662061</v>
      </c>
      <c r="J520" s="132" t="n">
        <v>100</v>
      </c>
      <c r="K520" s="132" t="n">
        <v>0.00000000000000133867941911682</v>
      </c>
    </row>
    <row r="521">
      <c r="A521" s="132" t="s">
        <v>278</v>
      </c>
      <c r="B521" s="132" t="s">
        <v>279</v>
      </c>
      <c r="C521" s="132" t="s">
        <v>24</v>
      </c>
      <c r="D521" s="132"/>
      <c r="E521" s="132"/>
      <c r="F521" s="132"/>
      <c r="G521" s="132"/>
      <c r="H521" s="132" t="n">
        <v>697.686899</v>
      </c>
      <c r="I521" s="132" t="n">
        <v>18.0132500128931</v>
      </c>
      <c r="J521" s="132" t="n">
        <v>100</v>
      </c>
      <c r="K521" s="132" t="n">
        <v>0</v>
      </c>
    </row>
    <row r="522">
      <c r="A522" s="132" t="s">
        <v>280</v>
      </c>
      <c r="B522" s="132" t="s">
        <v>281</v>
      </c>
      <c r="C522" s="132" t="s">
        <v>22</v>
      </c>
      <c r="D522" s="132" t="n">
        <v>222.6744225</v>
      </c>
      <c r="E522" s="132" t="n">
        <v>34.2443156068295</v>
      </c>
      <c r="F522" s="132" t="n">
        <v>2.22614224368016</v>
      </c>
      <c r="G522" s="132" t="n">
        <v>34.0027474960603</v>
      </c>
      <c r="H522" s="132" t="n">
        <v>9780.0297233</v>
      </c>
      <c r="I522" s="132" t="n">
        <v>7.23321709000091</v>
      </c>
      <c r="J522" s="132" t="n">
        <v>97.7738577563198</v>
      </c>
      <c r="K522" s="132" t="n">
        <v>0.774183962249119</v>
      </c>
    </row>
    <row r="523">
      <c r="A523" s="132" t="s">
        <v>280</v>
      </c>
      <c r="B523" s="132" t="s">
        <v>281</v>
      </c>
      <c r="C523" s="132" t="s">
        <v>23</v>
      </c>
      <c r="D523" s="132" t="n">
        <v>102.8718369</v>
      </c>
      <c r="E523" s="132" t="n">
        <v>79.9648271737641</v>
      </c>
      <c r="F523" s="132" t="n">
        <v>1.7875440694157</v>
      </c>
      <c r="G523" s="132" t="n">
        <v>79.0063146699448</v>
      </c>
      <c r="H523" s="132" t="n">
        <v>5652.0540785</v>
      </c>
      <c r="I523" s="132" t="n">
        <v>9.6680157159247</v>
      </c>
      <c r="J523" s="132" t="n">
        <v>98.2124559305843</v>
      </c>
      <c r="K523" s="132" t="n">
        <v>1.43797716793142</v>
      </c>
    </row>
    <row r="524">
      <c r="A524" s="132" t="s">
        <v>280</v>
      </c>
      <c r="B524" s="132" t="s">
        <v>281</v>
      </c>
      <c r="C524" s="132" t="s">
        <v>24</v>
      </c>
      <c r="D524" s="132" t="n">
        <v>28.7169768</v>
      </c>
      <c r="E524" s="132" t="n">
        <v>100</v>
      </c>
      <c r="F524" s="132" t="n">
        <v>2.37573242568464</v>
      </c>
      <c r="G524" s="132" t="n">
        <v>100.863591202331</v>
      </c>
      <c r="H524" s="132" t="n">
        <v>1180.0461183</v>
      </c>
      <c r="I524" s="132" t="n">
        <v>19.9214253237096</v>
      </c>
      <c r="J524" s="132" t="n">
        <v>97.6242675743154</v>
      </c>
      <c r="K524" s="132" t="n">
        <v>2.45456288835116</v>
      </c>
    </row>
    <row r="525">
      <c r="A525" s="132" t="s">
        <v>282</v>
      </c>
      <c r="B525" s="132" t="s">
        <v>283</v>
      </c>
      <c r="C525" s="132" t="s">
        <v>22</v>
      </c>
      <c r="D525" s="132" t="n">
        <v>34.802639</v>
      </c>
      <c r="E525" s="132" t="n">
        <v>100</v>
      </c>
      <c r="F525" s="132" t="n">
        <v>0.387357488435046</v>
      </c>
      <c r="G525" s="132" t="n">
        <v>101.779199418382</v>
      </c>
      <c r="H525" s="132" t="n">
        <v>8949.8278481</v>
      </c>
      <c r="I525" s="132" t="n">
        <v>12.4101826244346</v>
      </c>
      <c r="J525" s="132" t="n">
        <v>99.612642511565</v>
      </c>
      <c r="K525" s="132" t="n">
        <v>0.395782443549343</v>
      </c>
    </row>
    <row r="526">
      <c r="A526" s="132" t="s">
        <v>282</v>
      </c>
      <c r="B526" s="132" t="s">
        <v>283</v>
      </c>
      <c r="C526" s="132" t="s">
        <v>23</v>
      </c>
      <c r="D526" s="132" t="n">
        <v>51.9559558</v>
      </c>
      <c r="E526" s="132" t="n">
        <v>100</v>
      </c>
      <c r="F526" s="132" t="n">
        <v>0.834792779912731</v>
      </c>
      <c r="G526" s="132" t="n">
        <v>101.355289387108</v>
      </c>
      <c r="H526" s="132" t="n">
        <v>6171.8587501</v>
      </c>
      <c r="I526" s="132" t="n">
        <v>12.683336059623</v>
      </c>
      <c r="J526" s="132" t="n">
        <v>99.1652072200873</v>
      </c>
      <c r="K526" s="132" t="n">
        <v>0.853229334745791</v>
      </c>
    </row>
    <row r="527">
      <c r="A527" s="132" t="s">
        <v>282</v>
      </c>
      <c r="B527" s="132" t="s">
        <v>283</v>
      </c>
      <c r="C527" s="132" t="s">
        <v>24</v>
      </c>
      <c r="D527" s="132"/>
      <c r="E527" s="132"/>
      <c r="F527" s="132"/>
      <c r="G527" s="132"/>
      <c r="H527" s="132" t="n">
        <v>1095.4044083</v>
      </c>
      <c r="I527" s="132" t="n">
        <v>19.5511714939535</v>
      </c>
      <c r="J527" s="132" t="n">
        <v>100</v>
      </c>
      <c r="K527" s="132" t="n">
        <v>0.00000000000000217061607509822</v>
      </c>
    </row>
    <row r="528">
      <c r="A528" s="132" t="s">
        <v>284</v>
      </c>
      <c r="B528" s="132" t="s">
        <v>285</v>
      </c>
      <c r="C528" s="132" t="s">
        <v>22</v>
      </c>
      <c r="D528" s="132" t="n">
        <v>53.6282337</v>
      </c>
      <c r="E528" s="132" t="n">
        <v>56.9624964779888</v>
      </c>
      <c r="F528" s="132" t="n">
        <v>0.802849762534622</v>
      </c>
      <c r="G528" s="132" t="n">
        <v>58.1284716908551</v>
      </c>
      <c r="H528" s="132" t="n">
        <v>6626.1064069</v>
      </c>
      <c r="I528" s="132" t="n">
        <v>8.17200431217966</v>
      </c>
      <c r="J528" s="132" t="n">
        <v>99.1971502374654</v>
      </c>
      <c r="K528" s="132" t="n">
        <v>0.470461395128642</v>
      </c>
    </row>
    <row r="529">
      <c r="A529" s="132" t="s">
        <v>284</v>
      </c>
      <c r="B529" s="132" t="s">
        <v>285</v>
      </c>
      <c r="C529" s="132" t="s">
        <v>23</v>
      </c>
      <c r="D529" s="132" t="n">
        <v>40.9351284</v>
      </c>
      <c r="E529" s="132" t="n">
        <v>70.3724488548807</v>
      </c>
      <c r="F529" s="132" t="n">
        <v>0.552320267756345</v>
      </c>
      <c r="G529" s="132" t="n">
        <v>68.8146420736263</v>
      </c>
      <c r="H529" s="132" t="n">
        <v>7370.5488945</v>
      </c>
      <c r="I529" s="132" t="n">
        <v>8.05429285501789</v>
      </c>
      <c r="J529" s="132" t="n">
        <v>99.4476797322437</v>
      </c>
      <c r="K529" s="132" t="n">
        <v>0.382188117792146</v>
      </c>
    </row>
    <row r="530">
      <c r="A530" s="132" t="s">
        <v>284</v>
      </c>
      <c r="B530" s="132" t="s">
        <v>285</v>
      </c>
      <c r="C530" s="132" t="s">
        <v>24</v>
      </c>
      <c r="D530" s="132" t="n">
        <v>48.8488522</v>
      </c>
      <c r="E530" s="132" t="n">
        <v>72.8078978495533</v>
      </c>
      <c r="F530" s="132" t="n">
        <v>8.68111053515659</v>
      </c>
      <c r="G530" s="132" t="n">
        <v>69.7575055745093</v>
      </c>
      <c r="H530" s="132" t="n">
        <v>513.8539495</v>
      </c>
      <c r="I530" s="132" t="n">
        <v>26.8905397182669</v>
      </c>
      <c r="J530" s="132" t="n">
        <v>91.3188894648434</v>
      </c>
      <c r="K530" s="132" t="n">
        <v>6.63140583616334</v>
      </c>
    </row>
    <row r="531">
      <c r="A531" s="132" t="s">
        <v>286</v>
      </c>
      <c r="B531" s="132" t="s">
        <v>287</v>
      </c>
      <c r="C531" s="132" t="s">
        <v>22</v>
      </c>
      <c r="D531" s="132"/>
      <c r="E531" s="132"/>
      <c r="F531" s="132"/>
      <c r="G531" s="132"/>
      <c r="H531" s="132" t="n">
        <v>656.3453066</v>
      </c>
      <c r="I531" s="132" t="n">
        <v>17.2408992563244</v>
      </c>
      <c r="J531" s="132" t="n">
        <v>100</v>
      </c>
      <c r="K531" s="132" t="n">
        <v>0</v>
      </c>
    </row>
    <row r="532">
      <c r="A532" s="132" t="s">
        <v>286</v>
      </c>
      <c r="B532" s="132" t="s">
        <v>287</v>
      </c>
      <c r="C532" s="132" t="s">
        <v>23</v>
      </c>
      <c r="D532" s="132" t="n">
        <v>13.8390357</v>
      </c>
      <c r="E532" s="132" t="n">
        <v>99.9999999999999</v>
      </c>
      <c r="F532" s="132" t="n">
        <v>3.68211493750795</v>
      </c>
      <c r="G532" s="132" t="n">
        <v>100.014427293684</v>
      </c>
      <c r="H532" s="132" t="n">
        <v>362.0057148</v>
      </c>
      <c r="I532" s="132" t="n">
        <v>18.8883173322586</v>
      </c>
      <c r="J532" s="132" t="n">
        <v>96.3178850624921</v>
      </c>
      <c r="K532" s="132" t="n">
        <v>3.82342922568788</v>
      </c>
    </row>
    <row r="533">
      <c r="A533" s="132" t="s">
        <v>286</v>
      </c>
      <c r="B533" s="132" t="s">
        <v>287</v>
      </c>
      <c r="C533" s="132" t="s">
        <v>24</v>
      </c>
      <c r="D533" s="132"/>
      <c r="E533" s="132"/>
      <c r="F533" s="132"/>
      <c r="G533" s="132"/>
      <c r="H533" s="132" t="n">
        <v>56.3260933</v>
      </c>
      <c r="I533" s="132" t="n">
        <v>37.5892599695029</v>
      </c>
      <c r="J533" s="132" t="n">
        <v>100</v>
      </c>
      <c r="K533" s="132" t="n">
        <v>0</v>
      </c>
    </row>
    <row r="534">
      <c r="A534" s="132" t="s">
        <v>288</v>
      </c>
      <c r="B534" s="132" t="s">
        <v>289</v>
      </c>
      <c r="C534" s="132" t="s">
        <v>22</v>
      </c>
      <c r="D534" s="132" t="n">
        <v>68.2580084</v>
      </c>
      <c r="E534" s="132" t="n">
        <v>70.3349337332102</v>
      </c>
      <c r="F534" s="132" t="n">
        <v>0.916769444758062</v>
      </c>
      <c r="G534" s="132" t="n">
        <v>71.5222631248222</v>
      </c>
      <c r="H534" s="132" t="n">
        <v>7377.2353804</v>
      </c>
      <c r="I534" s="132" t="n">
        <v>10.8022521631076</v>
      </c>
      <c r="J534" s="132" t="n">
        <v>99.0832305552419</v>
      </c>
      <c r="K534" s="132" t="n">
        <v>0.661761077887205</v>
      </c>
    </row>
    <row r="535">
      <c r="A535" s="132" t="s">
        <v>288</v>
      </c>
      <c r="B535" s="132" t="s">
        <v>289</v>
      </c>
      <c r="C535" s="132" t="s">
        <v>23</v>
      </c>
      <c r="D535" s="132"/>
      <c r="E535" s="132"/>
      <c r="F535" s="132"/>
      <c r="G535" s="132"/>
      <c r="H535" s="132" t="n">
        <v>7272.3670695</v>
      </c>
      <c r="I535" s="132" t="n">
        <v>9.89405596381715</v>
      </c>
      <c r="J535" s="132" t="n">
        <v>100</v>
      </c>
      <c r="K535" s="132" t="n">
        <v>0</v>
      </c>
    </row>
    <row r="536">
      <c r="A536" s="132" t="s">
        <v>288</v>
      </c>
      <c r="B536" s="132" t="s">
        <v>289</v>
      </c>
      <c r="C536" s="132" t="s">
        <v>24</v>
      </c>
      <c r="D536" s="132" t="n">
        <v>61.8238455</v>
      </c>
      <c r="E536" s="132" t="n">
        <v>100</v>
      </c>
      <c r="F536" s="132" t="n">
        <v>3.089924288725</v>
      </c>
      <c r="G536" s="132" t="n">
        <v>93.1590911655695</v>
      </c>
      <c r="H536" s="132" t="n">
        <v>1938.9968777</v>
      </c>
      <c r="I536" s="132" t="n">
        <v>17.4201899460835</v>
      </c>
      <c r="J536" s="132" t="n">
        <v>96.910075711275</v>
      </c>
      <c r="K536" s="132" t="n">
        <v>2.97032621629197</v>
      </c>
    </row>
    <row r="537">
      <c r="A537" s="132" t="s">
        <v>290</v>
      </c>
      <c r="B537" s="132" t="s">
        <v>291</v>
      </c>
      <c r="C537" s="132" t="s">
        <v>22</v>
      </c>
      <c r="D537" s="132"/>
      <c r="E537" s="132"/>
      <c r="F537" s="132"/>
      <c r="G537" s="132"/>
      <c r="H537" s="132" t="n">
        <v>1171.8241724</v>
      </c>
      <c r="I537" s="132" t="n">
        <v>17.5504533711844</v>
      </c>
      <c r="J537" s="132" t="n">
        <v>100</v>
      </c>
      <c r="K537" s="132" t="n">
        <v>0</v>
      </c>
    </row>
    <row r="538">
      <c r="A538" s="132" t="s">
        <v>290</v>
      </c>
      <c r="B538" s="132" t="s">
        <v>291</v>
      </c>
      <c r="C538" s="132" t="s">
        <v>23</v>
      </c>
      <c r="D538" s="132"/>
      <c r="E538" s="132"/>
      <c r="F538" s="132"/>
      <c r="G538" s="132"/>
      <c r="H538" s="132" t="n">
        <v>784.9912277</v>
      </c>
      <c r="I538" s="132" t="n">
        <v>22.2858287247981</v>
      </c>
      <c r="J538" s="132" t="n">
        <v>100</v>
      </c>
      <c r="K538" s="132" t="n">
        <v>0</v>
      </c>
    </row>
    <row r="539">
      <c r="A539" s="132" t="s">
        <v>290</v>
      </c>
      <c r="B539" s="132" t="s">
        <v>291</v>
      </c>
      <c r="C539" s="132" t="s">
        <v>24</v>
      </c>
      <c r="D539" s="132"/>
      <c r="E539" s="132"/>
      <c r="F539" s="132"/>
      <c r="G539" s="132"/>
      <c r="H539" s="132" t="n">
        <v>614.3839027</v>
      </c>
      <c r="I539" s="132" t="n">
        <v>25.7810492301403</v>
      </c>
      <c r="J539" s="132" t="n">
        <v>100</v>
      </c>
      <c r="K539" s="132" t="n">
        <v>0</v>
      </c>
    </row>
    <row r="540">
      <c r="A540" s="132" t="s">
        <v>292</v>
      </c>
      <c r="B540" s="132" t="s">
        <v>293</v>
      </c>
      <c r="C540" s="132" t="s">
        <v>22</v>
      </c>
      <c r="D540" s="132"/>
      <c r="E540" s="132"/>
      <c r="F540" s="132"/>
      <c r="G540" s="132"/>
      <c r="H540" s="132" t="n">
        <v>1511.5802951</v>
      </c>
      <c r="I540" s="132" t="n">
        <v>17.0521125620612</v>
      </c>
      <c r="J540" s="132" t="n">
        <v>100</v>
      </c>
      <c r="K540" s="132" t="n">
        <v>0</v>
      </c>
    </row>
    <row r="541">
      <c r="A541" s="132" t="s">
        <v>292</v>
      </c>
      <c r="B541" s="132" t="s">
        <v>293</v>
      </c>
      <c r="C541" s="132" t="s">
        <v>23</v>
      </c>
      <c r="D541" s="132"/>
      <c r="E541" s="132"/>
      <c r="F541" s="132"/>
      <c r="G541" s="132"/>
      <c r="H541" s="132" t="n">
        <v>1348.951002</v>
      </c>
      <c r="I541" s="132" t="n">
        <v>15.8971395240957</v>
      </c>
      <c r="J541" s="132" t="n">
        <v>100</v>
      </c>
      <c r="K541" s="132" t="n">
        <v>0</v>
      </c>
    </row>
    <row r="542">
      <c r="A542" s="132" t="s">
        <v>292</v>
      </c>
      <c r="B542" s="132" t="s">
        <v>293</v>
      </c>
      <c r="C542" s="132" t="s">
        <v>24</v>
      </c>
      <c r="D542" s="132"/>
      <c r="E542" s="132"/>
      <c r="F542" s="132"/>
      <c r="G542" s="132"/>
      <c r="H542" s="132" t="n">
        <v>375.7851369</v>
      </c>
      <c r="I542" s="132" t="n">
        <v>30.3675706320648</v>
      </c>
      <c r="J542" s="132" t="n">
        <v>100</v>
      </c>
      <c r="K542" s="132" t="n">
        <v>0</v>
      </c>
    </row>
    <row r="543">
      <c r="A543" s="132" t="s">
        <v>294</v>
      </c>
      <c r="B543" s="132" t="s">
        <v>295</v>
      </c>
      <c r="C543" s="132" t="s">
        <v>22</v>
      </c>
      <c r="D543" s="132" t="n">
        <v>11.317802</v>
      </c>
      <c r="E543" s="132" t="n">
        <v>100</v>
      </c>
      <c r="F543" s="132" t="n">
        <v>0.407822861047858</v>
      </c>
      <c r="G543" s="132" t="n">
        <v>97.4433534598502</v>
      </c>
      <c r="H543" s="132" t="n">
        <v>2763.8581582</v>
      </c>
      <c r="I543" s="132" t="n">
        <v>11.3304832757855</v>
      </c>
      <c r="J543" s="132" t="n">
        <v>99.5921771389521</v>
      </c>
      <c r="K543" s="132" t="n">
        <v>0.399023581366723</v>
      </c>
    </row>
    <row r="544">
      <c r="A544" s="132" t="s">
        <v>294</v>
      </c>
      <c r="B544" s="132" t="s">
        <v>295</v>
      </c>
      <c r="C544" s="132" t="s">
        <v>23</v>
      </c>
      <c r="D544" s="132"/>
      <c r="E544" s="132"/>
      <c r="F544" s="132"/>
      <c r="G544" s="132"/>
      <c r="H544" s="132" t="n">
        <v>1413.9721973</v>
      </c>
      <c r="I544" s="132" t="n">
        <v>13.7171571861039</v>
      </c>
      <c r="J544" s="132" t="n">
        <v>100</v>
      </c>
      <c r="K544" s="132" t="n">
        <v>0</v>
      </c>
    </row>
    <row r="545">
      <c r="A545" s="132" t="s">
        <v>294</v>
      </c>
      <c r="B545" s="132" t="s">
        <v>295</v>
      </c>
      <c r="C545" s="132" t="s">
        <v>24</v>
      </c>
      <c r="D545" s="132" t="n">
        <v>16.0203893</v>
      </c>
      <c r="E545" s="132" t="n">
        <v>70.2965572669043</v>
      </c>
      <c r="F545" s="132" t="n">
        <v>8.56323191734592</v>
      </c>
      <c r="G545" s="132" t="n">
        <v>63.3750144768727</v>
      </c>
      <c r="H545" s="132" t="n">
        <v>171.063056</v>
      </c>
      <c r="I545" s="132" t="n">
        <v>29.0263968546495</v>
      </c>
      <c r="J545" s="132" t="n">
        <v>91.4367680826541</v>
      </c>
      <c r="K545" s="132" t="n">
        <v>5.9351938843688</v>
      </c>
    </row>
    <row r="546">
      <c r="A546" s="132" t="s">
        <v>296</v>
      </c>
      <c r="B546" s="132" t="s">
        <v>297</v>
      </c>
      <c r="C546" s="132" t="s">
        <v>22</v>
      </c>
      <c r="D546" s="132" t="n">
        <v>21.5875509</v>
      </c>
      <c r="E546" s="132" t="n">
        <v>71.9540053476384</v>
      </c>
      <c r="F546" s="132" t="n">
        <v>0.454523517129805</v>
      </c>
      <c r="G546" s="132" t="n">
        <v>72.842936198277</v>
      </c>
      <c r="H546" s="132" t="n">
        <v>4727.9028685</v>
      </c>
      <c r="I546" s="132" t="n">
        <v>11.7101580729414</v>
      </c>
      <c r="J546" s="132" t="n">
        <v>99.5454764828702</v>
      </c>
      <c r="K546" s="132" t="n">
        <v>0.332600020902006</v>
      </c>
    </row>
    <row r="547">
      <c r="A547" s="132" t="s">
        <v>296</v>
      </c>
      <c r="B547" s="132" t="s">
        <v>297</v>
      </c>
      <c r="C547" s="132" t="s">
        <v>23</v>
      </c>
      <c r="D547" s="132" t="n">
        <v>21.7846875</v>
      </c>
      <c r="E547" s="132" t="n">
        <v>70.3149141591228</v>
      </c>
      <c r="F547" s="132" t="n">
        <v>0.901561159677071</v>
      </c>
      <c r="G547" s="132" t="n">
        <v>72.5273062302202</v>
      </c>
      <c r="H547" s="132" t="n">
        <v>2394.544728</v>
      </c>
      <c r="I547" s="132" t="n">
        <v>14.2175860566406</v>
      </c>
      <c r="J547" s="132" t="n">
        <v>99.0984388403229</v>
      </c>
      <c r="K547" s="132" t="n">
        <v>0.659826764965799</v>
      </c>
    </row>
    <row r="548">
      <c r="A548" s="132" t="s">
        <v>296</v>
      </c>
      <c r="B548" s="132" t="s">
        <v>297</v>
      </c>
      <c r="C548" s="132" t="s">
        <v>24</v>
      </c>
      <c r="D548" s="132"/>
      <c r="E548" s="132"/>
      <c r="F548" s="132"/>
      <c r="G548" s="132"/>
      <c r="H548" s="132" t="n">
        <v>201.7189187</v>
      </c>
      <c r="I548" s="132" t="n">
        <v>21.9436581840507</v>
      </c>
      <c r="J548" s="132" t="n">
        <v>100</v>
      </c>
      <c r="K548" s="132" t="n">
        <v>0</v>
      </c>
    </row>
    <row r="549">
      <c r="A549" s="132" t="s">
        <v>298</v>
      </c>
      <c r="B549" s="132" t="s">
        <v>299</v>
      </c>
      <c r="C549" s="132" t="s">
        <v>22</v>
      </c>
      <c r="D549" s="132" t="n">
        <v>20.2048015</v>
      </c>
      <c r="E549" s="132" t="n">
        <v>99.9999999999999</v>
      </c>
      <c r="F549" s="132" t="n">
        <v>9.60134708798052</v>
      </c>
      <c r="G549" s="132" t="n">
        <v>99.1219896283796</v>
      </c>
      <c r="H549" s="132" t="n">
        <v>190.2323519</v>
      </c>
      <c r="I549" s="132" t="n">
        <v>29.0967279392199</v>
      </c>
      <c r="J549" s="132" t="n">
        <v>90.3986529120195</v>
      </c>
      <c r="K549" s="132" t="n">
        <v>10.5278629251204</v>
      </c>
    </row>
    <row r="550">
      <c r="A550" s="132" t="s">
        <v>298</v>
      </c>
      <c r="B550" s="132" t="s">
        <v>299</v>
      </c>
      <c r="C550" s="132" t="s">
        <v>23</v>
      </c>
      <c r="D550" s="132"/>
      <c r="E550" s="132"/>
      <c r="F550" s="132"/>
      <c r="G550" s="132"/>
      <c r="H550" s="132" t="n">
        <v>187.49099</v>
      </c>
      <c r="I550" s="132" t="n">
        <v>26.0810485990621</v>
      </c>
      <c r="J550" s="132" t="n">
        <v>100</v>
      </c>
      <c r="K550" s="132" t="n">
        <v>0</v>
      </c>
    </row>
    <row r="551">
      <c r="A551" s="132" t="s">
        <v>298</v>
      </c>
      <c r="B551" s="132" t="s">
        <v>299</v>
      </c>
      <c r="C551" s="132" t="s">
        <v>24</v>
      </c>
      <c r="D551" s="132"/>
      <c r="E551" s="132"/>
      <c r="F551" s="132"/>
      <c r="G551" s="132"/>
      <c r="H551" s="132" t="n">
        <v>33.6702875</v>
      </c>
      <c r="I551" s="132" t="n">
        <v>72.4668324359822</v>
      </c>
      <c r="J551" s="132" t="n">
        <v>100</v>
      </c>
      <c r="K551" s="132" t="n">
        <v>0</v>
      </c>
    </row>
    <row r="552">
      <c r="A552" s="132" t="s">
        <v>300</v>
      </c>
      <c r="B552" s="132" t="s">
        <v>301</v>
      </c>
      <c r="C552" s="132" t="s">
        <v>22</v>
      </c>
      <c r="D552" s="132" t="n">
        <v>32.8253542</v>
      </c>
      <c r="E552" s="132" t="n">
        <v>100</v>
      </c>
      <c r="F552" s="132" t="n">
        <v>0.212580026523576</v>
      </c>
      <c r="G552" s="132" t="n">
        <v>99.4795076796241</v>
      </c>
      <c r="H552" s="132" t="n">
        <v>15408.5849875</v>
      </c>
      <c r="I552" s="132" t="n">
        <v>7.40155034029963</v>
      </c>
      <c r="J552" s="132" t="n">
        <v>99.7874199734764</v>
      </c>
      <c r="K552" s="132" t="n">
        <v>0.211924072059461</v>
      </c>
    </row>
    <row r="553">
      <c r="A553" s="132" t="s">
        <v>300</v>
      </c>
      <c r="B553" s="132" t="s">
        <v>301</v>
      </c>
      <c r="C553" s="132" t="s">
        <v>23</v>
      </c>
      <c r="D553" s="132"/>
      <c r="E553" s="132"/>
      <c r="F553" s="132"/>
      <c r="G553" s="132"/>
      <c r="H553" s="132" t="n">
        <v>11245.5522855</v>
      </c>
      <c r="I553" s="132" t="n">
        <v>7.18437218286049</v>
      </c>
      <c r="J553" s="132" t="n">
        <v>100</v>
      </c>
      <c r="K553" s="132" t="n">
        <v>0</v>
      </c>
    </row>
    <row r="554">
      <c r="A554" s="132" t="s">
        <v>300</v>
      </c>
      <c r="B554" s="132" t="s">
        <v>301</v>
      </c>
      <c r="C554" s="132" t="s">
        <v>24</v>
      </c>
      <c r="D554" s="132" t="n">
        <v>54.6319595</v>
      </c>
      <c r="E554" s="132" t="n">
        <v>74.3662266203346</v>
      </c>
      <c r="F554" s="132" t="n">
        <v>1.98920941788227</v>
      </c>
      <c r="G554" s="132" t="n">
        <v>68.1470179428149</v>
      </c>
      <c r="H554" s="132" t="n">
        <v>2691.7837275</v>
      </c>
      <c r="I554" s="132" t="n">
        <v>17.4222266128958</v>
      </c>
      <c r="J554" s="132" t="n">
        <v>98.0107905821177</v>
      </c>
      <c r="K554" s="132" t="n">
        <v>1.38309964736854</v>
      </c>
    </row>
    <row r="555">
      <c r="A555" s="132" t="s">
        <v>302</v>
      </c>
      <c r="B555" s="132" t="s">
        <v>303</v>
      </c>
      <c r="C555" s="132" t="s">
        <v>22</v>
      </c>
      <c r="D555" s="132" t="n">
        <v>171.8045387</v>
      </c>
      <c r="E555" s="132" t="n">
        <v>36.3918440001951</v>
      </c>
      <c r="F555" s="132" t="n">
        <v>1.55096411963561</v>
      </c>
      <c r="G555" s="132" t="n">
        <v>36.4027852883301</v>
      </c>
      <c r="H555" s="132" t="n">
        <v>10905.4690439</v>
      </c>
      <c r="I555" s="132" t="n">
        <v>9.00876496816987</v>
      </c>
      <c r="J555" s="132" t="n">
        <v>98.4490358803644</v>
      </c>
      <c r="K555" s="132" t="n">
        <v>0.573488743004134</v>
      </c>
    </row>
    <row r="556">
      <c r="A556" s="132" t="s">
        <v>302</v>
      </c>
      <c r="B556" s="132" t="s">
        <v>303</v>
      </c>
      <c r="C556" s="132" t="s">
        <v>23</v>
      </c>
      <c r="D556" s="132" t="n">
        <v>85.9198698</v>
      </c>
      <c r="E556" s="132" t="n">
        <v>57.1109120559742</v>
      </c>
      <c r="F556" s="132" t="n">
        <v>0.679636069990292</v>
      </c>
      <c r="G556" s="132" t="n">
        <v>57.3596683988826</v>
      </c>
      <c r="H556" s="132" t="n">
        <v>12556.1210097</v>
      </c>
      <c r="I556" s="132" t="n">
        <v>6.86662327740476</v>
      </c>
      <c r="J556" s="132" t="n">
        <v>99.3203639300097</v>
      </c>
      <c r="K556" s="132" t="n">
        <v>0.392504598896098</v>
      </c>
    </row>
    <row r="557">
      <c r="A557" s="132" t="s">
        <v>302</v>
      </c>
      <c r="B557" s="132" t="s">
        <v>303</v>
      </c>
      <c r="C557" s="132" t="s">
        <v>24</v>
      </c>
      <c r="D557" s="132"/>
      <c r="E557" s="132"/>
      <c r="F557" s="132"/>
      <c r="G557" s="132"/>
      <c r="H557" s="132" t="n">
        <v>1245.6827256</v>
      </c>
      <c r="I557" s="132" t="n">
        <v>18.1248888586487</v>
      </c>
      <c r="J557" s="132" t="n">
        <v>100</v>
      </c>
      <c r="K557" s="132" t="n">
        <v>0</v>
      </c>
    </row>
    <row r="558">
      <c r="A558" t="s">
        <v>27</v>
      </c>
    </row>
    <row r="559">
      <c r="A559" t="s">
        <v>28</v>
      </c>
    </row>
    <row r="560">
      <c r="A560" t="s">
        <v>29</v>
      </c>
    </row>
    <row r="561">
      <c r="A561" t="s">
        <v>30</v>
      </c>
    </row>
    <row r="562">
      <c r="A562" t="s">
        <v>31</v>
      </c>
    </row>
    <row r="565">
      <c r="K565" s="7" t="str">
        <f>=HYPERLINK("#'Indice'!A1", "Ir al índice")</f>
      </c>
    </row>
    <row r="566">
      <c r="A566" s="14" t="s">
        <v>483</v>
      </c>
    </row>
    <row r="567">
      <c r="A567" s="5" t="s">
        <v>33</v>
      </c>
      <c r="B567" s="5" t="s">
        <v>10</v>
      </c>
      <c r="C567" s="5" t="s">
        <v>11</v>
      </c>
      <c r="D567" s="5" t="s">
        <v>12</v>
      </c>
      <c r="E567" s="5" t="s">
        <v>13</v>
      </c>
      <c r="F567" s="5" t="s">
        <v>14</v>
      </c>
      <c r="G567" s="5" t="s">
        <v>15</v>
      </c>
      <c r="H567" s="5" t="s">
        <v>16</v>
      </c>
      <c r="I567" s="5" t="s">
        <v>17</v>
      </c>
      <c r="J567" s="5" t="s">
        <v>18</v>
      </c>
      <c r="K567" s="5" t="s">
        <v>19</v>
      </c>
    </row>
    <row r="568">
      <c r="A568" s="133" t="s">
        <v>34</v>
      </c>
      <c r="B568" s="133" t="s">
        <v>35</v>
      </c>
      <c r="C568" s="133" t="s">
        <v>22</v>
      </c>
      <c r="D568" s="133"/>
      <c r="E568" s="133"/>
      <c r="F568" s="133"/>
      <c r="G568" s="133"/>
      <c r="H568" s="133" t="n">
        <v>354.2640175</v>
      </c>
      <c r="I568" s="133" t="n">
        <v>21.908584515181</v>
      </c>
      <c r="J568" s="133" t="n">
        <v>100</v>
      </c>
      <c r="K568" s="133" t="n">
        <v>0</v>
      </c>
    </row>
    <row r="569">
      <c r="A569" s="133" t="s">
        <v>34</v>
      </c>
      <c r="B569" s="133" t="s">
        <v>35</v>
      </c>
      <c r="C569" s="133" t="s">
        <v>23</v>
      </c>
      <c r="D569" s="133" t="n">
        <v>6.431284</v>
      </c>
      <c r="E569" s="133" t="n">
        <v>99.9999999999999</v>
      </c>
      <c r="F569" s="133" t="n">
        <v>1.2609606193337</v>
      </c>
      <c r="G569" s="133" t="n">
        <v>97.5171332478806</v>
      </c>
      <c r="H569" s="133" t="n">
        <v>503.5992357</v>
      </c>
      <c r="I569" s="133" t="n">
        <v>18.8608306697773</v>
      </c>
      <c r="J569" s="133" t="n">
        <v>98.7390393806663</v>
      </c>
      <c r="K569" s="133" t="n">
        <v>1.24535609731658</v>
      </c>
    </row>
    <row r="570">
      <c r="A570" s="133" t="s">
        <v>34</v>
      </c>
      <c r="B570" s="133" t="s">
        <v>35</v>
      </c>
      <c r="C570" s="133" t="s">
        <v>24</v>
      </c>
      <c r="D570" s="133" t="n">
        <v>9.5457609</v>
      </c>
      <c r="E570" s="133" t="n">
        <v>100</v>
      </c>
      <c r="F570" s="133" t="n">
        <v>10.9747839389053</v>
      </c>
      <c r="G570" s="133" t="n">
        <v>87.0965622550284</v>
      </c>
      <c r="H570" s="133" t="n">
        <v>77.4332717</v>
      </c>
      <c r="I570" s="133" t="n">
        <v>41.2491979577883</v>
      </c>
      <c r="J570" s="133" t="n">
        <v>89.0252160610947</v>
      </c>
      <c r="K570" s="133" t="n">
        <v>10.7370247988432</v>
      </c>
    </row>
    <row r="571">
      <c r="A571" s="133" t="s">
        <v>36</v>
      </c>
      <c r="B571" s="133" t="s">
        <v>37</v>
      </c>
      <c r="C571" s="133" t="s">
        <v>22</v>
      </c>
      <c r="D571" s="133"/>
      <c r="E571" s="133"/>
      <c r="F571" s="133"/>
      <c r="G571" s="133"/>
      <c r="H571" s="133" t="n">
        <v>425.300561</v>
      </c>
      <c r="I571" s="133" t="n">
        <v>17.478214548363</v>
      </c>
      <c r="J571" s="133" t="n">
        <v>100</v>
      </c>
      <c r="K571" s="133" t="n">
        <v>0</v>
      </c>
    </row>
    <row r="572">
      <c r="A572" s="133" t="s">
        <v>36</v>
      </c>
      <c r="B572" s="133" t="s">
        <v>37</v>
      </c>
      <c r="C572" s="133" t="s">
        <v>23</v>
      </c>
      <c r="D572" s="133"/>
      <c r="E572" s="133"/>
      <c r="F572" s="133"/>
      <c r="G572" s="133"/>
      <c r="H572" s="133" t="n">
        <v>232.9616688</v>
      </c>
      <c r="I572" s="133" t="n">
        <v>21.7759942580991</v>
      </c>
      <c r="J572" s="133" t="n">
        <v>100</v>
      </c>
      <c r="K572" s="133" t="n">
        <v>0</v>
      </c>
    </row>
    <row r="573">
      <c r="A573" s="133" t="s">
        <v>36</v>
      </c>
      <c r="B573" s="133" t="s">
        <v>37</v>
      </c>
      <c r="C573" s="133" t="s">
        <v>24</v>
      </c>
      <c r="D573" s="133"/>
      <c r="E573" s="133"/>
      <c r="F573" s="133"/>
      <c r="G573" s="133"/>
      <c r="H573" s="133" t="n">
        <v>70.3905281</v>
      </c>
      <c r="I573" s="133" t="n">
        <v>37.9892043211796</v>
      </c>
      <c r="J573" s="133" t="n">
        <v>100</v>
      </c>
      <c r="K573" s="133" t="n">
        <v>0</v>
      </c>
    </row>
    <row r="574">
      <c r="A574" s="133" t="s">
        <v>38</v>
      </c>
      <c r="B574" s="133" t="s">
        <v>39</v>
      </c>
      <c r="C574" s="133" t="s">
        <v>22</v>
      </c>
      <c r="D574" s="133" t="n">
        <v>1.131677</v>
      </c>
      <c r="E574" s="133" t="n">
        <v>100</v>
      </c>
      <c r="F574" s="133" t="n">
        <v>5.55555555555556</v>
      </c>
      <c r="G574" s="133" t="n">
        <v>100.231214181493</v>
      </c>
      <c r="H574" s="133" t="n">
        <v>19.238509</v>
      </c>
      <c r="I574" s="133" t="n">
        <v>16.2165279436356</v>
      </c>
      <c r="J574" s="133" t="n">
        <v>94.4444444444445</v>
      </c>
      <c r="K574" s="133" t="n">
        <v>5.89595377538193</v>
      </c>
    </row>
    <row r="575">
      <c r="A575" s="133" t="s">
        <v>38</v>
      </c>
      <c r="B575" s="133" t="s">
        <v>39</v>
      </c>
      <c r="C575" s="133" t="s">
        <v>23</v>
      </c>
      <c r="D575" s="133"/>
      <c r="E575" s="133"/>
      <c r="F575" s="133"/>
      <c r="G575" s="133"/>
      <c r="H575" s="133" t="n">
        <v>6.790062</v>
      </c>
      <c r="I575" s="133" t="n">
        <v>35.3553390593274</v>
      </c>
      <c r="J575" s="133" t="n">
        <v>100</v>
      </c>
      <c r="K575" s="133" t="n">
        <v>0</v>
      </c>
    </row>
    <row r="576">
      <c r="A576" s="133" t="s">
        <v>38</v>
      </c>
      <c r="B576" s="133" t="s">
        <v>39</v>
      </c>
      <c r="C576" s="133" t="s">
        <v>24</v>
      </c>
      <c r="D576" s="133"/>
      <c r="E576" s="133"/>
      <c r="F576" s="133"/>
      <c r="G576" s="133"/>
      <c r="H576" s="133" t="n">
        <v>3.395031</v>
      </c>
      <c r="I576" s="133" t="n">
        <v>54.7722557505166</v>
      </c>
      <c r="J576" s="133" t="n">
        <v>100</v>
      </c>
      <c r="K576" s="133" t="n">
        <v>0</v>
      </c>
    </row>
    <row r="577">
      <c r="A577" s="133" t="s">
        <v>40</v>
      </c>
      <c r="B577" s="133" t="s">
        <v>41</v>
      </c>
      <c r="C577" s="133" t="s">
        <v>22</v>
      </c>
      <c r="D577" s="133"/>
      <c r="E577" s="133"/>
      <c r="F577" s="133"/>
      <c r="G577" s="133"/>
      <c r="H577" s="133" t="n">
        <v>659.6941772</v>
      </c>
      <c r="I577" s="133" t="n">
        <v>18.1329122592126</v>
      </c>
      <c r="J577" s="133" t="n">
        <v>100</v>
      </c>
      <c r="K577" s="133" t="n">
        <v>0</v>
      </c>
    </row>
    <row r="578">
      <c r="A578" s="133" t="s">
        <v>40</v>
      </c>
      <c r="B578" s="133" t="s">
        <v>41</v>
      </c>
      <c r="C578" s="133" t="s">
        <v>23</v>
      </c>
      <c r="D578" s="133"/>
      <c r="E578" s="133"/>
      <c r="F578" s="133"/>
      <c r="G578" s="133"/>
      <c r="H578" s="133" t="n">
        <v>267.7205483</v>
      </c>
      <c r="I578" s="133" t="n">
        <v>16.186622540404</v>
      </c>
      <c r="J578" s="133" t="n">
        <v>100</v>
      </c>
      <c r="K578" s="133" t="n">
        <v>0.00000000000000179707610352731</v>
      </c>
    </row>
    <row r="579">
      <c r="A579" s="133" t="s">
        <v>40</v>
      </c>
      <c r="B579" s="133" t="s">
        <v>41</v>
      </c>
      <c r="C579" s="133" t="s">
        <v>24</v>
      </c>
      <c r="D579" s="133"/>
      <c r="E579" s="133"/>
      <c r="F579" s="133"/>
      <c r="G579" s="133"/>
      <c r="H579" s="133" t="n">
        <v>19.3718327</v>
      </c>
      <c r="I579" s="133" t="n">
        <v>72.9864147918086</v>
      </c>
      <c r="J579" s="133" t="n">
        <v>100</v>
      </c>
      <c r="K579" s="133" t="n">
        <v>0</v>
      </c>
    </row>
    <row r="580">
      <c r="A580" s="133" t="s">
        <v>42</v>
      </c>
      <c r="B580" s="133" t="s">
        <v>43</v>
      </c>
      <c r="C580" s="133" t="s">
        <v>22</v>
      </c>
      <c r="D580" s="133"/>
      <c r="E580" s="133"/>
      <c r="F580" s="133"/>
      <c r="G580" s="133"/>
      <c r="H580" s="133" t="n">
        <v>38.1441356</v>
      </c>
      <c r="I580" s="133" t="n">
        <v>39.3423025515632</v>
      </c>
      <c r="J580" s="133" t="n">
        <v>100</v>
      </c>
      <c r="K580" s="133" t="n">
        <v>0.00000000000000436787301345145</v>
      </c>
    </row>
    <row r="581">
      <c r="A581" s="133" t="s">
        <v>42</v>
      </c>
      <c r="B581" s="133" t="s">
        <v>43</v>
      </c>
      <c r="C581" s="133" t="s">
        <v>23</v>
      </c>
      <c r="D581" s="133"/>
      <c r="E581" s="133"/>
      <c r="F581" s="133"/>
      <c r="G581" s="133"/>
      <c r="H581" s="133" t="n">
        <v>3.4961173</v>
      </c>
      <c r="I581" s="133" t="n">
        <v>67.4549703412725</v>
      </c>
      <c r="J581" s="133" t="n">
        <v>100</v>
      </c>
      <c r="K581" s="133" t="n">
        <v>0</v>
      </c>
    </row>
    <row r="582">
      <c r="A582" s="133" t="s">
        <v>44</v>
      </c>
      <c r="B582" s="133" t="s">
        <v>45</v>
      </c>
      <c r="C582" s="133" t="s">
        <v>22</v>
      </c>
      <c r="D582" s="133"/>
      <c r="E582" s="133"/>
      <c r="F582" s="133"/>
      <c r="G582" s="133"/>
      <c r="H582" s="133" t="n">
        <v>25.4556528</v>
      </c>
      <c r="I582" s="133" t="n">
        <v>28.2013843797954</v>
      </c>
      <c r="J582" s="133" t="n">
        <v>100</v>
      </c>
      <c r="K582" s="133" t="n">
        <v>0</v>
      </c>
    </row>
    <row r="583">
      <c r="A583" s="133" t="s">
        <v>46</v>
      </c>
      <c r="B583" s="133" t="s">
        <v>47</v>
      </c>
      <c r="C583" s="133" t="s">
        <v>22</v>
      </c>
      <c r="D583" s="133" t="n">
        <v>4.9891752</v>
      </c>
      <c r="E583" s="133" t="n">
        <v>99.9999999999999</v>
      </c>
      <c r="F583" s="133" t="n">
        <v>2.05721020587122</v>
      </c>
      <c r="G583" s="133" t="n">
        <v>98.1665290605145</v>
      </c>
      <c r="H583" s="133" t="n">
        <v>237.5322349</v>
      </c>
      <c r="I583" s="133" t="n">
        <v>15.498947431252</v>
      </c>
      <c r="J583" s="133" t="n">
        <v>97.9427897941288</v>
      </c>
      <c r="K583" s="133" t="n">
        <v>2.06190967076527</v>
      </c>
    </row>
    <row r="584">
      <c r="A584" s="133" t="s">
        <v>46</v>
      </c>
      <c r="B584" s="133" t="s">
        <v>47</v>
      </c>
      <c r="C584" s="133" t="s">
        <v>23</v>
      </c>
      <c r="D584" s="133" t="n">
        <v>7.7032277</v>
      </c>
      <c r="E584" s="133" t="n">
        <v>77.9254389015337</v>
      </c>
      <c r="F584" s="133" t="n">
        <v>2.33110693771546</v>
      </c>
      <c r="G584" s="133" t="n">
        <v>73.2296064809593</v>
      </c>
      <c r="H584" s="133" t="n">
        <v>322.7504111</v>
      </c>
      <c r="I584" s="133" t="n">
        <v>19.1538238523142</v>
      </c>
      <c r="J584" s="133" t="n">
        <v>97.6688930622845</v>
      </c>
      <c r="K584" s="133" t="n">
        <v>1.74780360831034</v>
      </c>
    </row>
    <row r="585">
      <c r="A585" s="133" t="s">
        <v>46</v>
      </c>
      <c r="B585" s="133" t="s">
        <v>47</v>
      </c>
      <c r="C585" s="133" t="s">
        <v>24</v>
      </c>
      <c r="D585" s="133"/>
      <c r="E585" s="133"/>
      <c r="F585" s="133"/>
      <c r="G585" s="133"/>
      <c r="H585" s="133" t="n">
        <v>34.6782006</v>
      </c>
      <c r="I585" s="133" t="n">
        <v>43.3324472232651</v>
      </c>
      <c r="J585" s="133" t="n">
        <v>100</v>
      </c>
      <c r="K585" s="133" t="n">
        <v>0</v>
      </c>
    </row>
    <row r="586">
      <c r="A586" t="s">
        <v>27</v>
      </c>
    </row>
    <row r="587">
      <c r="A587" t="s">
        <v>28</v>
      </c>
    </row>
    <row r="588">
      <c r="A588" t="s">
        <v>29</v>
      </c>
    </row>
    <row r="589">
      <c r="A589" t="s">
        <v>30</v>
      </c>
    </row>
    <row r="590">
      <c r="A590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484</v>
      </c>
    </row>
    <row r="9">
      <c r="A9" t="s">
        <v>485</v>
      </c>
    </row>
    <row r="10">
      <c r="A10" t="s">
        <v>486</v>
      </c>
    </row>
    <row r="11">
      <c r="A11" t="s">
        <v>487</v>
      </c>
    </row>
    <row r="12">
      <c r="A12" s="3" t="s">
        <v>6</v>
      </c>
    </row>
    <row r="13">
      <c r="A13" s="3" t="s">
        <v>343</v>
      </c>
    </row>
    <row r="15">
      <c r="A15" s="4" t="s">
        <v>488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34" t="s">
        <v>20</v>
      </c>
      <c r="B17" s="134" t="s">
        <v>21</v>
      </c>
      <c r="C17" s="134" t="s">
        <v>22</v>
      </c>
      <c r="D17" s="134" t="n">
        <v>348483.8320744</v>
      </c>
      <c r="E17" s="134" t="n">
        <v>1.73640329183863</v>
      </c>
      <c r="F17" s="134" t="n">
        <v>13.212616505229</v>
      </c>
      <c r="G17" s="134" t="n">
        <v>1.50159849859606</v>
      </c>
      <c r="H17" s="134" t="n">
        <v>2289024.2794831</v>
      </c>
      <c r="I17" s="134" t="n">
        <v>0.854119177274721</v>
      </c>
      <c r="J17" s="134" t="n">
        <v>86.787383494771</v>
      </c>
      <c r="K17" s="134" t="n">
        <v>0.228605176326957</v>
      </c>
    </row>
    <row r="18">
      <c r="A18" s="134" t="s">
        <v>20</v>
      </c>
      <c r="B18" s="134" t="s">
        <v>21</v>
      </c>
      <c r="C18" s="134" t="s">
        <v>23</v>
      </c>
      <c r="D18" s="134" t="n">
        <v>474446.9906186</v>
      </c>
      <c r="E18" s="134" t="n">
        <v>1.43125779267105</v>
      </c>
      <c r="F18" s="134" t="n">
        <v>15.3910609963019</v>
      </c>
      <c r="G18" s="134" t="n">
        <v>1.24462914349878</v>
      </c>
      <c r="H18" s="134" t="n">
        <v>2608166.9417971</v>
      </c>
      <c r="I18" s="134" t="n">
        <v>0.800474607835894</v>
      </c>
      <c r="J18" s="134" t="n">
        <v>84.6089390036981</v>
      </c>
      <c r="K18" s="134" t="n">
        <v>0.226408264787806</v>
      </c>
    </row>
    <row r="19">
      <c r="A19" s="134" t="s">
        <v>20</v>
      </c>
      <c r="B19" s="134" t="s">
        <v>21</v>
      </c>
      <c r="C19" s="134" t="s">
        <v>24</v>
      </c>
      <c r="D19" s="134" t="n">
        <v>333717.0060175</v>
      </c>
      <c r="E19" s="134" t="n">
        <v>1.93683806265299</v>
      </c>
      <c r="F19" s="134" t="n">
        <v>27.2524508003527</v>
      </c>
      <c r="G19" s="134" t="n">
        <v>1.38058309272268</v>
      </c>
      <c r="H19" s="134" t="n">
        <v>890822.4251781</v>
      </c>
      <c r="I19" s="134" t="n">
        <v>1.48559687912161</v>
      </c>
      <c r="J19" s="134" t="n">
        <v>72.7475491996473</v>
      </c>
      <c r="K19" s="134" t="n">
        <v>0.51718955791855</v>
      </c>
    </row>
    <row r="20">
      <c r="A20" s="134" t="s">
        <v>20</v>
      </c>
      <c r="B20" s="134" t="s">
        <v>25</v>
      </c>
      <c r="C20" s="134" t="s">
        <v>22</v>
      </c>
      <c r="D20" s="134" t="n">
        <v>766.5440573</v>
      </c>
      <c r="E20" s="134"/>
      <c r="F20" s="134" t="n">
        <v>8.7684052137705</v>
      </c>
      <c r="G20" s="134"/>
      <c r="H20" s="134" t="n">
        <v>7975.5708269</v>
      </c>
      <c r="I20" s="134"/>
      <c r="J20" s="134" t="n">
        <v>91.2315947862295</v>
      </c>
      <c r="K20" s="134"/>
    </row>
    <row r="21">
      <c r="A21" s="134" t="s">
        <v>20</v>
      </c>
      <c r="B21" s="134" t="s">
        <v>25</v>
      </c>
      <c r="C21" s="134" t="s">
        <v>23</v>
      </c>
      <c r="D21" s="134" t="n">
        <v>1226.4392246</v>
      </c>
      <c r="E21" s="134"/>
      <c r="F21" s="134" t="n">
        <v>10.2486323830912</v>
      </c>
      <c r="G21" s="134"/>
      <c r="H21" s="134" t="n">
        <v>10740.4181936</v>
      </c>
      <c r="I21" s="134"/>
      <c r="J21" s="134" t="n">
        <v>89.7513676169088</v>
      </c>
      <c r="K21" s="134"/>
    </row>
    <row r="22">
      <c r="A22" s="134" t="s">
        <v>20</v>
      </c>
      <c r="B22" s="134" t="s">
        <v>25</v>
      </c>
      <c r="C22" s="134" t="s">
        <v>24</v>
      </c>
      <c r="D22" s="134" t="n">
        <v>758.1756623</v>
      </c>
      <c r="E22" s="134"/>
      <c r="F22" s="134" t="n">
        <v>22.1443357531898</v>
      </c>
      <c r="G22" s="134"/>
      <c r="H22" s="134" t="n">
        <v>2665.6148309</v>
      </c>
      <c r="I22" s="134"/>
      <c r="J22" s="134" t="n">
        <v>77.8556642468102</v>
      </c>
      <c r="K22" s="134"/>
    </row>
    <row r="23">
      <c r="A23" s="134" t="s">
        <v>20</v>
      </c>
      <c r="B23" s="134" t="s">
        <v>26</v>
      </c>
      <c r="C23" s="134" t="s">
        <v>22</v>
      </c>
      <c r="D23" s="134" t="n">
        <v>347717.2880171</v>
      </c>
      <c r="E23" s="134" t="n">
        <v>1.73980127714124</v>
      </c>
      <c r="F23" s="134" t="n">
        <v>13.2273959894922</v>
      </c>
      <c r="G23" s="134" t="n">
        <v>1.50465907917301</v>
      </c>
      <c r="H23" s="134" t="n">
        <v>2281048.7086562</v>
      </c>
      <c r="I23" s="134" t="n">
        <v>0.856835026798642</v>
      </c>
      <c r="J23" s="134" t="n">
        <v>86.7726040105078</v>
      </c>
      <c r="K23" s="134" t="n">
        <v>0.229366419232918</v>
      </c>
    </row>
    <row r="24">
      <c r="A24" s="134" t="s">
        <v>20</v>
      </c>
      <c r="B24" s="134" t="s">
        <v>26</v>
      </c>
      <c r="C24" s="134" t="s">
        <v>23</v>
      </c>
      <c r="D24" s="134" t="n">
        <v>473220.551394</v>
      </c>
      <c r="E24" s="134" t="n">
        <v>1.43467757722439</v>
      </c>
      <c r="F24" s="134" t="n">
        <v>15.4111019546063</v>
      </c>
      <c r="G24" s="134" t="n">
        <v>1.24761113625115</v>
      </c>
      <c r="H24" s="134" t="n">
        <v>2597426.5236035</v>
      </c>
      <c r="I24" s="134" t="n">
        <v>0.803492445030097</v>
      </c>
      <c r="J24" s="134" t="n">
        <v>84.5888980453937</v>
      </c>
      <c r="K24" s="134" t="n">
        <v>0.227300069687048</v>
      </c>
    </row>
    <row r="25">
      <c r="A25" s="134" t="s">
        <v>20</v>
      </c>
      <c r="B25" s="134" t="s">
        <v>26</v>
      </c>
      <c r="C25" s="134" t="s">
        <v>24</v>
      </c>
      <c r="D25" s="134" t="n">
        <v>332958.8303552</v>
      </c>
      <c r="E25" s="134" t="n">
        <v>1.94093919992687</v>
      </c>
      <c r="F25" s="134" t="n">
        <v>27.2667730440074</v>
      </c>
      <c r="G25" s="134" t="n">
        <v>1.38357486252229</v>
      </c>
      <c r="H25" s="134" t="n">
        <v>888156.8103472</v>
      </c>
      <c r="I25" s="134" t="n">
        <v>1.48982126557089</v>
      </c>
      <c r="J25" s="134" t="n">
        <v>72.7332269559926</v>
      </c>
      <c r="K25" s="134" t="n">
        <v>0.51868483421772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489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135" t="s">
        <v>20</v>
      </c>
      <c r="B36" s="135" t="s">
        <v>21</v>
      </c>
      <c r="C36" s="135" t="s">
        <v>22</v>
      </c>
      <c r="D36" s="135" t="n">
        <v>348483.8320744</v>
      </c>
      <c r="E36" s="135" t="n">
        <v>1.73640329183863</v>
      </c>
      <c r="F36" s="135" t="n">
        <v>13.212616505229</v>
      </c>
      <c r="G36" s="135" t="n">
        <v>1.50159849859606</v>
      </c>
      <c r="H36" s="135" t="n">
        <v>2289024.2794831</v>
      </c>
      <c r="I36" s="135" t="n">
        <v>0.854119177274721</v>
      </c>
      <c r="J36" s="135" t="n">
        <v>86.787383494771</v>
      </c>
      <c r="K36" s="135" t="n">
        <v>0.228605176326957</v>
      </c>
    </row>
    <row r="37">
      <c r="A37" s="135" t="s">
        <v>20</v>
      </c>
      <c r="B37" s="135" t="s">
        <v>21</v>
      </c>
      <c r="C37" s="135" t="s">
        <v>23</v>
      </c>
      <c r="D37" s="135" t="n">
        <v>474446.9906186</v>
      </c>
      <c r="E37" s="135" t="n">
        <v>1.43125779267105</v>
      </c>
      <c r="F37" s="135" t="n">
        <v>15.3910609963019</v>
      </c>
      <c r="G37" s="135" t="n">
        <v>1.24462914349878</v>
      </c>
      <c r="H37" s="135" t="n">
        <v>2608166.9417971</v>
      </c>
      <c r="I37" s="135" t="n">
        <v>0.800474607835894</v>
      </c>
      <c r="J37" s="135" t="n">
        <v>84.6089390036981</v>
      </c>
      <c r="K37" s="135" t="n">
        <v>0.226408264787806</v>
      </c>
    </row>
    <row r="38">
      <c r="A38" s="135" t="s">
        <v>20</v>
      </c>
      <c r="B38" s="135" t="s">
        <v>21</v>
      </c>
      <c r="C38" s="135" t="s">
        <v>24</v>
      </c>
      <c r="D38" s="135" t="n">
        <v>333717.0060175</v>
      </c>
      <c r="E38" s="135" t="n">
        <v>1.93683806265299</v>
      </c>
      <c r="F38" s="135" t="n">
        <v>27.2524508003527</v>
      </c>
      <c r="G38" s="135" t="n">
        <v>1.38058309272268</v>
      </c>
      <c r="H38" s="135" t="n">
        <v>890822.4251781</v>
      </c>
      <c r="I38" s="135" t="n">
        <v>1.48559687912161</v>
      </c>
      <c r="J38" s="135" t="n">
        <v>72.7475491996473</v>
      </c>
      <c r="K38" s="135" t="n">
        <v>0.51718955791855</v>
      </c>
    </row>
    <row r="39">
      <c r="A39" s="135" t="s">
        <v>34</v>
      </c>
      <c r="B39" s="135" t="s">
        <v>35</v>
      </c>
      <c r="C39" s="135" t="s">
        <v>22</v>
      </c>
      <c r="D39" s="135" t="n">
        <v>7721.3476706</v>
      </c>
      <c r="E39" s="135" t="n">
        <v>11.6304953740565</v>
      </c>
      <c r="F39" s="135" t="n">
        <v>12.6392770669547</v>
      </c>
      <c r="G39" s="135" t="n">
        <v>10.3502357195179</v>
      </c>
      <c r="H39" s="135" t="n">
        <v>53368.7576392</v>
      </c>
      <c r="I39" s="135" t="n">
        <v>6.69163876366956</v>
      </c>
      <c r="J39" s="135" t="n">
        <v>87.3607229330453</v>
      </c>
      <c r="K39" s="135" t="n">
        <v>1.49746353481461</v>
      </c>
    </row>
    <row r="40">
      <c r="A40" s="135" t="s">
        <v>34</v>
      </c>
      <c r="B40" s="135" t="s">
        <v>35</v>
      </c>
      <c r="C40" s="135" t="s">
        <v>23</v>
      </c>
      <c r="D40" s="135" t="n">
        <v>9648.0468923</v>
      </c>
      <c r="E40" s="135" t="n">
        <v>11.6060731044957</v>
      </c>
      <c r="F40" s="135" t="n">
        <v>16.6710968754311</v>
      </c>
      <c r="G40" s="135" t="n">
        <v>10.4560669815531</v>
      </c>
      <c r="H40" s="135" t="n">
        <v>48224.8511203</v>
      </c>
      <c r="I40" s="135" t="n">
        <v>6.13604062411863</v>
      </c>
      <c r="J40" s="135" t="n">
        <v>83.3289031245689</v>
      </c>
      <c r="K40" s="135" t="n">
        <v>2.09188047663227</v>
      </c>
    </row>
    <row r="41">
      <c r="A41" s="135" t="s">
        <v>34</v>
      </c>
      <c r="B41" s="135" t="s">
        <v>35</v>
      </c>
      <c r="C41" s="135" t="s">
        <v>24</v>
      </c>
      <c r="D41" s="135" t="n">
        <v>5492.7960411</v>
      </c>
      <c r="E41" s="135" t="n">
        <v>12.9446880043943</v>
      </c>
      <c r="F41" s="135" t="n">
        <v>27.8763949257372</v>
      </c>
      <c r="G41" s="135" t="n">
        <v>8.26955576957971</v>
      </c>
      <c r="H41" s="135" t="n">
        <v>14211.3158275</v>
      </c>
      <c r="I41" s="135" t="n">
        <v>10.7419194782368</v>
      </c>
      <c r="J41" s="135" t="n">
        <v>72.1236050742628</v>
      </c>
      <c r="K41" s="135" t="n">
        <v>3.19625457235326</v>
      </c>
    </row>
    <row r="42">
      <c r="A42" s="135" t="s">
        <v>36</v>
      </c>
      <c r="B42" s="135" t="s">
        <v>37</v>
      </c>
      <c r="C42" s="135" t="s">
        <v>22</v>
      </c>
      <c r="D42" s="135" t="n">
        <v>2239.0790253</v>
      </c>
      <c r="E42" s="135" t="n">
        <v>10.1226533840807</v>
      </c>
      <c r="F42" s="135" t="n">
        <v>14.2684324367327</v>
      </c>
      <c r="G42" s="135" t="n">
        <v>7.92186083104757</v>
      </c>
      <c r="H42" s="135" t="n">
        <v>13453.4578755</v>
      </c>
      <c r="I42" s="135" t="n">
        <v>5.92141980215566</v>
      </c>
      <c r="J42" s="135" t="n">
        <v>85.7315675632673</v>
      </c>
      <c r="K42" s="135" t="n">
        <v>1.31844709310357</v>
      </c>
    </row>
    <row r="43">
      <c r="A43" s="135" t="s">
        <v>36</v>
      </c>
      <c r="B43" s="135" t="s">
        <v>37</v>
      </c>
      <c r="C43" s="135" t="s">
        <v>23</v>
      </c>
      <c r="D43" s="135" t="n">
        <v>1679.706714</v>
      </c>
      <c r="E43" s="135" t="n">
        <v>11.6199116376168</v>
      </c>
      <c r="F43" s="135" t="n">
        <v>13.0902244073169</v>
      </c>
      <c r="G43" s="135" t="n">
        <v>10.8418227233258</v>
      </c>
      <c r="H43" s="135" t="n">
        <v>11152.0573699</v>
      </c>
      <c r="I43" s="135" t="n">
        <v>6.36253183856263</v>
      </c>
      <c r="J43" s="135" t="n">
        <v>86.9097755926831</v>
      </c>
      <c r="K43" s="135" t="n">
        <v>1.63297962127785</v>
      </c>
    </row>
    <row r="44">
      <c r="A44" s="135" t="s">
        <v>36</v>
      </c>
      <c r="B44" s="135" t="s">
        <v>37</v>
      </c>
      <c r="C44" s="135" t="s">
        <v>24</v>
      </c>
      <c r="D44" s="135" t="n">
        <v>1125.6158018</v>
      </c>
      <c r="E44" s="135" t="n">
        <v>13.9001224436501</v>
      </c>
      <c r="F44" s="135" t="n">
        <v>22.1443515847438</v>
      </c>
      <c r="G44" s="135" t="n">
        <v>10.4548755462051</v>
      </c>
      <c r="H44" s="135" t="n">
        <v>3957.4673379</v>
      </c>
      <c r="I44" s="135" t="n">
        <v>9.57091352402515</v>
      </c>
      <c r="J44" s="135" t="n">
        <v>77.8556484152562</v>
      </c>
      <c r="K44" s="135" t="n">
        <v>2.97366272816936</v>
      </c>
    </row>
    <row r="45">
      <c r="A45" s="135" t="s">
        <v>38</v>
      </c>
      <c r="B45" s="135" t="s">
        <v>39</v>
      </c>
      <c r="C45" s="135" t="s">
        <v>22</v>
      </c>
      <c r="D45" s="135" t="n">
        <v>7481.8247077</v>
      </c>
      <c r="E45" s="135" t="n">
        <v>10.1893114221594</v>
      </c>
      <c r="F45" s="135" t="n">
        <v>15.5163046277743</v>
      </c>
      <c r="G45" s="135" t="n">
        <v>9.0620620376218</v>
      </c>
      <c r="H45" s="135" t="n">
        <v>40737.2898765</v>
      </c>
      <c r="I45" s="135" t="n">
        <v>6.01300237625163</v>
      </c>
      <c r="J45" s="135" t="n">
        <v>84.4836953722257</v>
      </c>
      <c r="K45" s="135" t="n">
        <v>1.66434143904357</v>
      </c>
    </row>
    <row r="46">
      <c r="A46" s="135" t="s">
        <v>38</v>
      </c>
      <c r="B46" s="135" t="s">
        <v>39</v>
      </c>
      <c r="C46" s="135" t="s">
        <v>23</v>
      </c>
      <c r="D46" s="135" t="n">
        <v>5268.3675722</v>
      </c>
      <c r="E46" s="135" t="n">
        <v>10.7951154715701</v>
      </c>
      <c r="F46" s="135" t="n">
        <v>15.0257878267923</v>
      </c>
      <c r="G46" s="135" t="n">
        <v>9.04436007825649</v>
      </c>
      <c r="H46" s="135" t="n">
        <v>29793.8044279</v>
      </c>
      <c r="I46" s="135" t="n">
        <v>6.65041259819718</v>
      </c>
      <c r="J46" s="135" t="n">
        <v>84.9742121732077</v>
      </c>
      <c r="K46" s="135" t="n">
        <v>1.59929268056034</v>
      </c>
    </row>
    <row r="47">
      <c r="A47" s="135" t="s">
        <v>38</v>
      </c>
      <c r="B47" s="135" t="s">
        <v>39</v>
      </c>
      <c r="C47" s="135" t="s">
        <v>24</v>
      </c>
      <c r="D47" s="135" t="n">
        <v>4102.0110205</v>
      </c>
      <c r="E47" s="135" t="n">
        <v>14.3690996094946</v>
      </c>
      <c r="F47" s="135" t="n">
        <v>35.4835877852402</v>
      </c>
      <c r="G47" s="135" t="n">
        <v>9.85717882816726</v>
      </c>
      <c r="H47" s="135" t="n">
        <v>7458.2941136</v>
      </c>
      <c r="I47" s="135" t="n">
        <v>12.1716731421193</v>
      </c>
      <c r="J47" s="135" t="n">
        <v>64.5164122147598</v>
      </c>
      <c r="K47" s="135" t="n">
        <v>5.42138129286838</v>
      </c>
    </row>
    <row r="48">
      <c r="A48" s="135" t="s">
        <v>40</v>
      </c>
      <c r="B48" s="135" t="s">
        <v>41</v>
      </c>
      <c r="C48" s="135" t="s">
        <v>22</v>
      </c>
      <c r="D48" s="135" t="n">
        <v>1552.6149436</v>
      </c>
      <c r="E48" s="135" t="n">
        <v>11.1197718039306</v>
      </c>
      <c r="F48" s="135" t="n">
        <v>13.0170527160499</v>
      </c>
      <c r="G48" s="135" t="n">
        <v>9.84095633077212</v>
      </c>
      <c r="H48" s="135" t="n">
        <v>10374.931003</v>
      </c>
      <c r="I48" s="135" t="n">
        <v>6.63160739438426</v>
      </c>
      <c r="J48" s="135" t="n">
        <v>86.9829472839501</v>
      </c>
      <c r="K48" s="135" t="n">
        <v>1.47270529838258</v>
      </c>
    </row>
    <row r="49">
      <c r="A49" s="135" t="s">
        <v>40</v>
      </c>
      <c r="B49" s="135" t="s">
        <v>41</v>
      </c>
      <c r="C49" s="135" t="s">
        <v>23</v>
      </c>
      <c r="D49" s="135" t="n">
        <v>2037.9450282</v>
      </c>
      <c r="E49" s="135" t="n">
        <v>8.93131560442886</v>
      </c>
      <c r="F49" s="135" t="n">
        <v>15.0735129087928</v>
      </c>
      <c r="G49" s="135" t="n">
        <v>8.17473816604302</v>
      </c>
      <c r="H49" s="135" t="n">
        <v>11482.0953269</v>
      </c>
      <c r="I49" s="135" t="n">
        <v>5.18393697948877</v>
      </c>
      <c r="J49" s="135" t="n">
        <v>84.9264870912072</v>
      </c>
      <c r="K49" s="135" t="n">
        <v>1.45092568281455</v>
      </c>
    </row>
    <row r="50">
      <c r="A50" s="135" t="s">
        <v>40</v>
      </c>
      <c r="B50" s="135" t="s">
        <v>41</v>
      </c>
      <c r="C50" s="135" t="s">
        <v>24</v>
      </c>
      <c r="D50" s="135" t="n">
        <v>804.0212052</v>
      </c>
      <c r="E50" s="135" t="n">
        <v>16.5569764664232</v>
      </c>
      <c r="F50" s="135" t="n">
        <v>16.942836249452</v>
      </c>
      <c r="G50" s="135" t="n">
        <v>13.4657145772047</v>
      </c>
      <c r="H50" s="135" t="n">
        <v>3941.4723672</v>
      </c>
      <c r="I50" s="135" t="n">
        <v>16.7808805100136</v>
      </c>
      <c r="J50" s="135" t="n">
        <v>83.057163750548</v>
      </c>
      <c r="K50" s="135" t="n">
        <v>2.74687199467405</v>
      </c>
    </row>
    <row r="51">
      <c r="A51" s="135" t="s">
        <v>42</v>
      </c>
      <c r="B51" s="135" t="s">
        <v>43</v>
      </c>
      <c r="C51" s="135" t="s">
        <v>22</v>
      </c>
      <c r="D51" s="135" t="n">
        <v>7587.7129728</v>
      </c>
      <c r="E51" s="135" t="n">
        <v>15.2968324764602</v>
      </c>
      <c r="F51" s="135" t="n">
        <v>14.1244628214398</v>
      </c>
      <c r="G51" s="135" t="n">
        <v>11.7074857130743</v>
      </c>
      <c r="H51" s="135" t="n">
        <v>46132.6519623</v>
      </c>
      <c r="I51" s="135" t="n">
        <v>7.79135670169789</v>
      </c>
      <c r="J51" s="135" t="n">
        <v>85.8755371785602</v>
      </c>
      <c r="K51" s="135" t="n">
        <v>1.92560014318187</v>
      </c>
    </row>
    <row r="52">
      <c r="A52" s="135" t="s">
        <v>42</v>
      </c>
      <c r="B52" s="135" t="s">
        <v>43</v>
      </c>
      <c r="C52" s="135" t="s">
        <v>23</v>
      </c>
      <c r="D52" s="135" t="n">
        <v>10538.2119789</v>
      </c>
      <c r="E52" s="135" t="n">
        <v>11.5024271412968</v>
      </c>
      <c r="F52" s="135" t="n">
        <v>15.3532008453051</v>
      </c>
      <c r="G52" s="135" t="n">
        <v>10.0183923545299</v>
      </c>
      <c r="H52" s="135" t="n">
        <v>58100.321999</v>
      </c>
      <c r="I52" s="135" t="n">
        <v>5.39074128475208</v>
      </c>
      <c r="J52" s="135" t="n">
        <v>84.6467991546948</v>
      </c>
      <c r="K52" s="135" t="n">
        <v>1.81713179354918</v>
      </c>
    </row>
    <row r="53">
      <c r="A53" s="135" t="s">
        <v>42</v>
      </c>
      <c r="B53" s="135" t="s">
        <v>43</v>
      </c>
      <c r="C53" s="135" t="s">
        <v>24</v>
      </c>
      <c r="D53" s="135" t="n">
        <v>3304.510111</v>
      </c>
      <c r="E53" s="135" t="n">
        <v>19.5542908440328</v>
      </c>
      <c r="F53" s="135" t="n">
        <v>24.4191642929474</v>
      </c>
      <c r="G53" s="135" t="n">
        <v>13.2592288925308</v>
      </c>
      <c r="H53" s="135" t="n">
        <v>10227.9354361</v>
      </c>
      <c r="I53" s="135" t="n">
        <v>15.6888233783131</v>
      </c>
      <c r="J53" s="135" t="n">
        <v>75.5808357070526</v>
      </c>
      <c r="K53" s="135" t="n">
        <v>4.28388077077444</v>
      </c>
    </row>
    <row r="54">
      <c r="A54" s="135" t="s">
        <v>44</v>
      </c>
      <c r="B54" s="135" t="s">
        <v>45</v>
      </c>
      <c r="C54" s="135" t="s">
        <v>22</v>
      </c>
      <c r="D54" s="135" t="n">
        <v>67187.3251839</v>
      </c>
      <c r="E54" s="135" t="n">
        <v>11.8566112681994</v>
      </c>
      <c r="F54" s="135" t="n">
        <v>17.5115319027344</v>
      </c>
      <c r="G54" s="135" t="n">
        <v>9.29850635430468</v>
      </c>
      <c r="H54" s="135" t="n">
        <v>316487.4187339</v>
      </c>
      <c r="I54" s="135" t="n">
        <v>5.52666631131007</v>
      </c>
      <c r="J54" s="135" t="n">
        <v>82.4884680972656</v>
      </c>
      <c r="K54" s="135" t="n">
        <v>1.97398611499469</v>
      </c>
    </row>
    <row r="55">
      <c r="A55" s="135" t="s">
        <v>44</v>
      </c>
      <c r="B55" s="135" t="s">
        <v>45</v>
      </c>
      <c r="C55" s="135" t="s">
        <v>23</v>
      </c>
      <c r="D55" s="135" t="n">
        <v>44965.1514675</v>
      </c>
      <c r="E55" s="135" t="n">
        <v>12.1592243663728</v>
      </c>
      <c r="F55" s="135" t="n">
        <v>22.7280589824023</v>
      </c>
      <c r="G55" s="135" t="n">
        <v>8.39573308904428</v>
      </c>
      <c r="H55" s="135" t="n">
        <v>152874.6706762</v>
      </c>
      <c r="I55" s="135" t="n">
        <v>7.57039267077204</v>
      </c>
      <c r="J55" s="135" t="n">
        <v>77.2719410175977</v>
      </c>
      <c r="K55" s="135" t="n">
        <v>2.46944381537988</v>
      </c>
    </row>
    <row r="56">
      <c r="A56" s="135" t="s">
        <v>44</v>
      </c>
      <c r="B56" s="135" t="s">
        <v>45</v>
      </c>
      <c r="C56" s="135" t="s">
        <v>24</v>
      </c>
      <c r="D56" s="135" t="n">
        <v>28688.304505</v>
      </c>
      <c r="E56" s="135" t="n">
        <v>15.9137451310731</v>
      </c>
      <c r="F56" s="135" t="n">
        <v>29.7430618857447</v>
      </c>
      <c r="G56" s="135" t="n">
        <v>11.760382824441</v>
      </c>
      <c r="H56" s="135" t="n">
        <v>67765.4655043</v>
      </c>
      <c r="I56" s="135" t="n">
        <v>12.8980917780938</v>
      </c>
      <c r="J56" s="135" t="n">
        <v>70.2569381142553</v>
      </c>
      <c r="K56" s="135" t="n">
        <v>4.97872243704318</v>
      </c>
    </row>
    <row r="57">
      <c r="A57" s="135" t="s">
        <v>46</v>
      </c>
      <c r="B57" s="135" t="s">
        <v>47</v>
      </c>
      <c r="C57" s="135" t="s">
        <v>22</v>
      </c>
      <c r="D57" s="135" t="n">
        <v>633.7516738</v>
      </c>
      <c r="E57" s="135" t="n">
        <v>13.8298514160657</v>
      </c>
      <c r="F57" s="135" t="n">
        <v>7.42463059642188</v>
      </c>
      <c r="G57" s="135" t="n">
        <v>13.4900194837292</v>
      </c>
      <c r="H57" s="135" t="n">
        <v>7902.0490717</v>
      </c>
      <c r="I57" s="135" t="n">
        <v>6.86303243401074</v>
      </c>
      <c r="J57" s="135" t="n">
        <v>92.5753694035781</v>
      </c>
      <c r="K57" s="135" t="n">
        <v>1.0819120901218</v>
      </c>
    </row>
    <row r="58">
      <c r="A58" s="135" t="s">
        <v>46</v>
      </c>
      <c r="B58" s="135" t="s">
        <v>47</v>
      </c>
      <c r="C58" s="135" t="s">
        <v>23</v>
      </c>
      <c r="D58" s="135" t="n">
        <v>1096.3473714</v>
      </c>
      <c r="E58" s="135" t="n">
        <v>11.8756550672038</v>
      </c>
      <c r="F58" s="135" t="n">
        <v>7.19692874824705</v>
      </c>
      <c r="G58" s="135" t="n">
        <v>11.4746237704319</v>
      </c>
      <c r="H58" s="135" t="n">
        <v>14137.1975163</v>
      </c>
      <c r="I58" s="135" t="n">
        <v>4.49910172948926</v>
      </c>
      <c r="J58" s="135" t="n">
        <v>92.803071251753</v>
      </c>
      <c r="K58" s="135" t="n">
        <v>0.889863326448694</v>
      </c>
    </row>
    <row r="59">
      <c r="A59" s="135" t="s">
        <v>46</v>
      </c>
      <c r="B59" s="135" t="s">
        <v>47</v>
      </c>
      <c r="C59" s="135" t="s">
        <v>24</v>
      </c>
      <c r="D59" s="135" t="n">
        <v>617.4579448</v>
      </c>
      <c r="E59" s="135" t="n">
        <v>14.1016692027596</v>
      </c>
      <c r="F59" s="135" t="n">
        <v>20.0511215466163</v>
      </c>
      <c r="G59" s="135" t="n">
        <v>11.6203049280472</v>
      </c>
      <c r="H59" s="135" t="n">
        <v>2461.9605474</v>
      </c>
      <c r="I59" s="135" t="n">
        <v>11.2425106073314</v>
      </c>
      <c r="J59" s="135" t="n">
        <v>79.9488784533837</v>
      </c>
      <c r="K59" s="135" t="n">
        <v>2.9143641665577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490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136" t="s">
        <v>20</v>
      </c>
      <c r="B70" s="136" t="s">
        <v>21</v>
      </c>
      <c r="C70" s="136" t="s">
        <v>22</v>
      </c>
      <c r="D70" s="136" t="n">
        <v>347717.2880171</v>
      </c>
      <c r="E70" s="136" t="n">
        <v>1.73980127714124</v>
      </c>
      <c r="F70" s="136" t="n">
        <v>13.2273959894922</v>
      </c>
      <c r="G70" s="136" t="n">
        <v>1.50465907917301</v>
      </c>
      <c r="H70" s="136" t="n">
        <v>2281048.7086562</v>
      </c>
      <c r="I70" s="136" t="n">
        <v>0.856835026798642</v>
      </c>
      <c r="J70" s="136" t="n">
        <v>86.7726040105078</v>
      </c>
      <c r="K70" s="136" t="n">
        <v>0.229366419232918</v>
      </c>
    </row>
    <row r="71">
      <c r="A71" s="136" t="s">
        <v>20</v>
      </c>
      <c r="B71" s="136" t="s">
        <v>21</v>
      </c>
      <c r="C71" s="136" t="s">
        <v>23</v>
      </c>
      <c r="D71" s="136" t="n">
        <v>473220.551394</v>
      </c>
      <c r="E71" s="136" t="n">
        <v>1.43467757722439</v>
      </c>
      <c r="F71" s="136" t="n">
        <v>15.4111019546063</v>
      </c>
      <c r="G71" s="136" t="n">
        <v>1.24761113625115</v>
      </c>
      <c r="H71" s="136" t="n">
        <v>2597426.5236035</v>
      </c>
      <c r="I71" s="136" t="n">
        <v>0.803492445030097</v>
      </c>
      <c r="J71" s="136" t="n">
        <v>84.5888980453937</v>
      </c>
      <c r="K71" s="136" t="n">
        <v>0.227300069687048</v>
      </c>
    </row>
    <row r="72">
      <c r="A72" s="136" t="s">
        <v>20</v>
      </c>
      <c r="B72" s="136" t="s">
        <v>21</v>
      </c>
      <c r="C72" s="136" t="s">
        <v>24</v>
      </c>
      <c r="D72" s="136" t="n">
        <v>332958.8303552</v>
      </c>
      <c r="E72" s="136" t="n">
        <v>1.94093919992687</v>
      </c>
      <c r="F72" s="136" t="n">
        <v>27.2667730440074</v>
      </c>
      <c r="G72" s="136" t="n">
        <v>1.38357486252229</v>
      </c>
      <c r="H72" s="136" t="n">
        <v>888156.8103472</v>
      </c>
      <c r="I72" s="136" t="n">
        <v>1.48982126557089</v>
      </c>
      <c r="J72" s="136" t="n">
        <v>72.7332269559926</v>
      </c>
      <c r="K72" s="136" t="n">
        <v>0.51868483421772</v>
      </c>
    </row>
    <row r="73">
      <c r="A73" s="136" t="s">
        <v>49</v>
      </c>
      <c r="B73" s="136" t="s">
        <v>50</v>
      </c>
      <c r="C73" s="136" t="s">
        <v>22</v>
      </c>
      <c r="D73" s="136" t="n">
        <v>418.9193083</v>
      </c>
      <c r="E73" s="136" t="n">
        <v>13.7799967816296</v>
      </c>
      <c r="F73" s="136" t="n">
        <v>10.4423246472075</v>
      </c>
      <c r="G73" s="136" t="n">
        <v>13.3050734301346</v>
      </c>
      <c r="H73" s="136" t="n">
        <v>3592.82446</v>
      </c>
      <c r="I73" s="136" t="n">
        <v>6.04490038042482</v>
      </c>
      <c r="J73" s="136" t="n">
        <v>89.5576753527926</v>
      </c>
      <c r="K73" s="136" t="n">
        <v>1.55135666111355</v>
      </c>
    </row>
    <row r="74">
      <c r="A74" s="136" t="s">
        <v>49</v>
      </c>
      <c r="B74" s="136" t="s">
        <v>50</v>
      </c>
      <c r="C74" s="136" t="s">
        <v>23</v>
      </c>
      <c r="D74" s="136" t="n">
        <v>483.5800772</v>
      </c>
      <c r="E74" s="136" t="n">
        <v>22.807379683634</v>
      </c>
      <c r="F74" s="136" t="n">
        <v>14.8154376416589</v>
      </c>
      <c r="G74" s="136" t="n">
        <v>18.4176515146232</v>
      </c>
      <c r="H74" s="136" t="n">
        <v>2780.4482215</v>
      </c>
      <c r="I74" s="136" t="n">
        <v>9.69989823666547</v>
      </c>
      <c r="J74" s="136" t="n">
        <v>85.1845623583411</v>
      </c>
      <c r="K74" s="136" t="n">
        <v>3.20322790851301</v>
      </c>
    </row>
    <row r="75">
      <c r="A75" s="136" t="s">
        <v>49</v>
      </c>
      <c r="B75" s="136" t="s">
        <v>50</v>
      </c>
      <c r="C75" s="136" t="s">
        <v>24</v>
      </c>
      <c r="D75" s="136" t="n">
        <v>183.2011623</v>
      </c>
      <c r="E75" s="136" t="n">
        <v>28.1156921141572</v>
      </c>
      <c r="F75" s="136" t="n">
        <v>19.915353719918</v>
      </c>
      <c r="G75" s="136" t="n">
        <v>23.5470968011034</v>
      </c>
      <c r="H75" s="136" t="n">
        <v>736.6979511</v>
      </c>
      <c r="I75" s="136" t="n">
        <v>14.6022770122531</v>
      </c>
      <c r="J75" s="136" t="n">
        <v>80.084646280082</v>
      </c>
      <c r="K75" s="136" t="n">
        <v>5.85566377144328</v>
      </c>
    </row>
    <row r="76">
      <c r="A76" s="136" t="s">
        <v>51</v>
      </c>
      <c r="B76" s="136" t="s">
        <v>52</v>
      </c>
      <c r="C76" s="136" t="s">
        <v>22</v>
      </c>
      <c r="D76" s="136" t="n">
        <v>4121.8374031</v>
      </c>
      <c r="E76" s="136" t="n">
        <v>11.890762804442</v>
      </c>
      <c r="F76" s="136" t="n">
        <v>11.4231087134527</v>
      </c>
      <c r="G76" s="136" t="n">
        <v>11.13111835938</v>
      </c>
      <c r="H76" s="136" t="n">
        <v>31961.4872548</v>
      </c>
      <c r="I76" s="136" t="n">
        <v>6.64787804922538</v>
      </c>
      <c r="J76" s="136" t="n">
        <v>88.5768912865473</v>
      </c>
      <c r="K76" s="136" t="n">
        <v>1.43549828036038</v>
      </c>
    </row>
    <row r="77">
      <c r="A77" s="136" t="s">
        <v>51</v>
      </c>
      <c r="B77" s="136" t="s">
        <v>52</v>
      </c>
      <c r="C77" s="136" t="s">
        <v>23</v>
      </c>
      <c r="D77" s="136" t="n">
        <v>2112.0233115</v>
      </c>
      <c r="E77" s="136" t="n">
        <v>19.2866118962248</v>
      </c>
      <c r="F77" s="136" t="n">
        <v>11.7291866024995</v>
      </c>
      <c r="G77" s="136" t="n">
        <v>18.1820629058074</v>
      </c>
      <c r="H77" s="136" t="n">
        <v>15894.5391474</v>
      </c>
      <c r="I77" s="136" t="n">
        <v>9.09140258086863</v>
      </c>
      <c r="J77" s="136" t="n">
        <v>88.2708133975005</v>
      </c>
      <c r="K77" s="136" t="n">
        <v>2.41598327275227</v>
      </c>
    </row>
    <row r="78">
      <c r="A78" s="136" t="s">
        <v>51</v>
      </c>
      <c r="B78" s="136" t="s">
        <v>52</v>
      </c>
      <c r="C78" s="136" t="s">
        <v>24</v>
      </c>
      <c r="D78" s="136" t="n">
        <v>1417.1513267</v>
      </c>
      <c r="E78" s="136" t="n">
        <v>22.9317533913608</v>
      </c>
      <c r="F78" s="136" t="n">
        <v>24.6907695035629</v>
      </c>
      <c r="G78" s="136" t="n">
        <v>16.8870614457297</v>
      </c>
      <c r="H78" s="136" t="n">
        <v>4322.4483504</v>
      </c>
      <c r="I78" s="136" t="n">
        <v>15.031695869003</v>
      </c>
      <c r="J78" s="136" t="n">
        <v>75.3092304964371</v>
      </c>
      <c r="K78" s="136" t="n">
        <v>5.53656622170294</v>
      </c>
    </row>
    <row r="79">
      <c r="A79" s="136" t="s">
        <v>34</v>
      </c>
      <c r="B79" s="136" t="s">
        <v>35</v>
      </c>
      <c r="C79" s="136" t="s">
        <v>22</v>
      </c>
      <c r="D79" s="136" t="n">
        <v>6666.385169</v>
      </c>
      <c r="E79" s="136" t="n">
        <v>13.1849512126053</v>
      </c>
      <c r="F79" s="136" t="n">
        <v>11.9811432312622</v>
      </c>
      <c r="G79" s="136" t="n">
        <v>11.7643487350436</v>
      </c>
      <c r="H79" s="136" t="n">
        <v>48974.2581346</v>
      </c>
      <c r="I79" s="136" t="n">
        <v>7.20937293996607</v>
      </c>
      <c r="J79" s="136" t="n">
        <v>88.0188567687378</v>
      </c>
      <c r="K79" s="136" t="n">
        <v>1.60136534819363</v>
      </c>
    </row>
    <row r="80">
      <c r="A80" s="136" t="s">
        <v>34</v>
      </c>
      <c r="B80" s="136" t="s">
        <v>35</v>
      </c>
      <c r="C80" s="136" t="s">
        <v>23</v>
      </c>
      <c r="D80" s="136" t="n">
        <v>7322.422387</v>
      </c>
      <c r="E80" s="136" t="n">
        <v>14.9937554824357</v>
      </c>
      <c r="F80" s="136" t="n">
        <v>15.8068235113385</v>
      </c>
      <c r="G80" s="136" t="n">
        <v>13.4917593415622</v>
      </c>
      <c r="H80" s="136" t="n">
        <v>39002.0170663</v>
      </c>
      <c r="I80" s="136" t="n">
        <v>7.44929247443571</v>
      </c>
      <c r="J80" s="136" t="n">
        <v>84.1931764886615</v>
      </c>
      <c r="K80" s="136" t="n">
        <v>2.5330064461726</v>
      </c>
    </row>
    <row r="81">
      <c r="A81" s="136" t="s">
        <v>34</v>
      </c>
      <c r="B81" s="136" t="s">
        <v>35</v>
      </c>
      <c r="C81" s="136" t="s">
        <v>24</v>
      </c>
      <c r="D81" s="136" t="n">
        <v>4210.5437971</v>
      </c>
      <c r="E81" s="136" t="n">
        <v>16.3160861660181</v>
      </c>
      <c r="F81" s="136" t="n">
        <v>27.1643329889728</v>
      </c>
      <c r="G81" s="136" t="n">
        <v>10.5523454134582</v>
      </c>
      <c r="H81" s="136" t="n">
        <v>11289.721933</v>
      </c>
      <c r="I81" s="136" t="n">
        <v>13.0043770584066</v>
      </c>
      <c r="J81" s="136" t="n">
        <v>72.8356670110272</v>
      </c>
      <c r="K81" s="136" t="n">
        <v>3.93553648080743</v>
      </c>
    </row>
    <row r="82">
      <c r="A82" s="136" t="s">
        <v>36</v>
      </c>
      <c r="B82" s="136" t="s">
        <v>37</v>
      </c>
      <c r="C82" s="136" t="s">
        <v>22</v>
      </c>
      <c r="D82" s="136" t="n">
        <v>1517.0973132</v>
      </c>
      <c r="E82" s="136" t="n">
        <v>13.3060934507978</v>
      </c>
      <c r="F82" s="136" t="n">
        <v>14.2418092930853</v>
      </c>
      <c r="G82" s="136" t="n">
        <v>10.0909815785012</v>
      </c>
      <c r="H82" s="136" t="n">
        <v>9135.3224881</v>
      </c>
      <c r="I82" s="136" t="n">
        <v>7.9768529683959</v>
      </c>
      <c r="J82" s="136" t="n">
        <v>85.7581907069147</v>
      </c>
      <c r="K82" s="136" t="n">
        <v>1.675803022853</v>
      </c>
    </row>
    <row r="83">
      <c r="A83" s="136" t="s">
        <v>36</v>
      </c>
      <c r="B83" s="136" t="s">
        <v>37</v>
      </c>
      <c r="C83" s="136" t="s">
        <v>23</v>
      </c>
      <c r="D83" s="136" t="n">
        <v>1185.035608</v>
      </c>
      <c r="E83" s="136" t="n">
        <v>14.6782128705108</v>
      </c>
      <c r="F83" s="136" t="n">
        <v>13.6511095955265</v>
      </c>
      <c r="G83" s="136" t="n">
        <v>13.5688143990038</v>
      </c>
      <c r="H83" s="136" t="n">
        <v>7495.8382778</v>
      </c>
      <c r="I83" s="136" t="n">
        <v>8.30171235574531</v>
      </c>
      <c r="J83" s="136" t="n">
        <v>86.3488904044735</v>
      </c>
      <c r="K83" s="136" t="n">
        <v>2.14512741940878</v>
      </c>
    </row>
    <row r="84">
      <c r="A84" s="136" t="s">
        <v>36</v>
      </c>
      <c r="B84" s="136" t="s">
        <v>37</v>
      </c>
      <c r="C84" s="136" t="s">
        <v>24</v>
      </c>
      <c r="D84" s="136" t="n">
        <v>849.0291316</v>
      </c>
      <c r="E84" s="136" t="n">
        <v>17.4553023020816</v>
      </c>
      <c r="F84" s="136" t="n">
        <v>23.6857331296546</v>
      </c>
      <c r="G84" s="136" t="n">
        <v>13.075578426111</v>
      </c>
      <c r="H84" s="136" t="n">
        <v>2735.5300921</v>
      </c>
      <c r="I84" s="136" t="n">
        <v>12.2406315750107</v>
      </c>
      <c r="J84" s="136" t="n">
        <v>76.3142668703454</v>
      </c>
      <c r="K84" s="136" t="n">
        <v>4.05827997591732</v>
      </c>
    </row>
    <row r="85">
      <c r="A85" s="136" t="s">
        <v>53</v>
      </c>
      <c r="B85" s="136" t="s">
        <v>54</v>
      </c>
      <c r="C85" s="136" t="s">
        <v>22</v>
      </c>
      <c r="D85" s="136" t="n">
        <v>1678.804145</v>
      </c>
      <c r="E85" s="136" t="n">
        <v>10.1913954595177</v>
      </c>
      <c r="F85" s="136" t="n">
        <v>16.5818619688953</v>
      </c>
      <c r="G85" s="136" t="n">
        <v>7.73237303084769</v>
      </c>
      <c r="H85" s="136" t="n">
        <v>8445.5362225</v>
      </c>
      <c r="I85" s="136" t="n">
        <v>6.85528223865294</v>
      </c>
      <c r="J85" s="136" t="n">
        <v>83.4181380311047</v>
      </c>
      <c r="K85" s="136" t="n">
        <v>1.53704152736802</v>
      </c>
    </row>
    <row r="86">
      <c r="A86" s="136" t="s">
        <v>53</v>
      </c>
      <c r="B86" s="136" t="s">
        <v>54</v>
      </c>
      <c r="C86" s="136" t="s">
        <v>23</v>
      </c>
      <c r="D86" s="136" t="n">
        <v>1621.7507584</v>
      </c>
      <c r="E86" s="136" t="n">
        <v>9.06900993138109</v>
      </c>
      <c r="F86" s="136" t="n">
        <v>21.5913794143813</v>
      </c>
      <c r="G86" s="136" t="n">
        <v>8.23996208104216</v>
      </c>
      <c r="H86" s="136" t="n">
        <v>5889.3522947</v>
      </c>
      <c r="I86" s="136" t="n">
        <v>9.09040027573682</v>
      </c>
      <c r="J86" s="136" t="n">
        <v>78.4086205856187</v>
      </c>
      <c r="K86" s="136" t="n">
        <v>2.26903810222786</v>
      </c>
    </row>
    <row r="87">
      <c r="A87" s="136" t="s">
        <v>53</v>
      </c>
      <c r="B87" s="136" t="s">
        <v>54</v>
      </c>
      <c r="C87" s="136" t="s">
        <v>24</v>
      </c>
      <c r="D87" s="136" t="n">
        <v>485.4309921</v>
      </c>
      <c r="E87" s="136" t="n">
        <v>18.7522434128953</v>
      </c>
      <c r="F87" s="136" t="n">
        <v>25.7542142805537</v>
      </c>
      <c r="G87" s="136" t="n">
        <v>15.4881967418852</v>
      </c>
      <c r="H87" s="136" t="n">
        <v>1399.4294304</v>
      </c>
      <c r="I87" s="136" t="n">
        <v>15.6501891415286</v>
      </c>
      <c r="J87" s="136" t="n">
        <v>74.2457857194463</v>
      </c>
      <c r="K87" s="136" t="n">
        <v>5.37251150142263</v>
      </c>
    </row>
    <row r="88">
      <c r="A88" s="136" t="s">
        <v>55</v>
      </c>
      <c r="B88" s="136" t="s">
        <v>56</v>
      </c>
      <c r="C88" s="136" t="s">
        <v>22</v>
      </c>
      <c r="D88" s="136" t="n">
        <v>7244.3282262</v>
      </c>
      <c r="E88" s="136" t="n">
        <v>12.6906326617804</v>
      </c>
      <c r="F88" s="136" t="n">
        <v>10.3001074969838</v>
      </c>
      <c r="G88" s="136" t="n">
        <v>10.7994511757563</v>
      </c>
      <c r="H88" s="136" t="n">
        <v>63088.2214906</v>
      </c>
      <c r="I88" s="136" t="n">
        <v>5.14878035235979</v>
      </c>
      <c r="J88" s="136" t="n">
        <v>89.6998925030162</v>
      </c>
      <c r="K88" s="136" t="n">
        <v>1.24008518756004</v>
      </c>
    </row>
    <row r="89">
      <c r="A89" s="136" t="s">
        <v>55</v>
      </c>
      <c r="B89" s="136" t="s">
        <v>56</v>
      </c>
      <c r="C89" s="136" t="s">
        <v>23</v>
      </c>
      <c r="D89" s="136" t="n">
        <v>5681.3235667</v>
      </c>
      <c r="E89" s="136" t="n">
        <v>13.514223785798</v>
      </c>
      <c r="F89" s="136" t="n">
        <v>13.470893197869</v>
      </c>
      <c r="G89" s="136" t="n">
        <v>9.78379992058354</v>
      </c>
      <c r="H89" s="136" t="n">
        <v>36493.4861007</v>
      </c>
      <c r="I89" s="136" t="n">
        <v>7.64791198948579</v>
      </c>
      <c r="J89" s="136" t="n">
        <v>86.529106802131</v>
      </c>
      <c r="K89" s="136" t="n">
        <v>1.52314670369687</v>
      </c>
    </row>
    <row r="90">
      <c r="A90" s="136" t="s">
        <v>55</v>
      </c>
      <c r="B90" s="136" t="s">
        <v>56</v>
      </c>
      <c r="C90" s="136" t="s">
        <v>24</v>
      </c>
      <c r="D90" s="136" t="n">
        <v>3438.3364531</v>
      </c>
      <c r="E90" s="136" t="n">
        <v>16.8746636560751</v>
      </c>
      <c r="F90" s="136" t="n">
        <v>17.3058824036839</v>
      </c>
      <c r="G90" s="136" t="n">
        <v>12.6010508937004</v>
      </c>
      <c r="H90" s="136" t="n">
        <v>16429.6851415</v>
      </c>
      <c r="I90" s="136" t="n">
        <v>11.7966261012049</v>
      </c>
      <c r="J90" s="136" t="n">
        <v>82.6941175963161</v>
      </c>
      <c r="K90" s="136" t="n">
        <v>2.63709573628645</v>
      </c>
    </row>
    <row r="91">
      <c r="A91" s="136" t="s">
        <v>38</v>
      </c>
      <c r="B91" s="136" t="s">
        <v>39</v>
      </c>
      <c r="C91" s="136" t="s">
        <v>22</v>
      </c>
      <c r="D91" s="136" t="n">
        <v>7384.5004857</v>
      </c>
      <c r="E91" s="136" t="n">
        <v>10.3219659077692</v>
      </c>
      <c r="F91" s="136" t="n">
        <v>15.5106779497409</v>
      </c>
      <c r="G91" s="136" t="n">
        <v>9.17934812294187</v>
      </c>
      <c r="H91" s="136" t="n">
        <v>40224.6401955</v>
      </c>
      <c r="I91" s="136" t="n">
        <v>6.08822975405919</v>
      </c>
      <c r="J91" s="136" t="n">
        <v>84.4893220502591</v>
      </c>
      <c r="K91" s="136" t="n">
        <v>1.68515865754983</v>
      </c>
    </row>
    <row r="92">
      <c r="A92" s="136" t="s">
        <v>38</v>
      </c>
      <c r="B92" s="136" t="s">
        <v>39</v>
      </c>
      <c r="C92" s="136" t="s">
        <v>23</v>
      </c>
      <c r="D92" s="136" t="n">
        <v>5157.4632262</v>
      </c>
      <c r="E92" s="136" t="n">
        <v>11.0226243169792</v>
      </c>
      <c r="F92" s="136" t="n">
        <v>15.014791903141</v>
      </c>
      <c r="G92" s="136" t="n">
        <v>9.23494574087889</v>
      </c>
      <c r="H92" s="136" t="n">
        <v>29191.7522639</v>
      </c>
      <c r="I92" s="136" t="n">
        <v>6.78582897744712</v>
      </c>
      <c r="J92" s="136" t="n">
        <v>84.985208096859</v>
      </c>
      <c r="K92" s="136" t="n">
        <v>1.63158732726831</v>
      </c>
    </row>
    <row r="93">
      <c r="A93" s="136" t="s">
        <v>38</v>
      </c>
      <c r="B93" s="136" t="s">
        <v>39</v>
      </c>
      <c r="C93" s="136" t="s">
        <v>24</v>
      </c>
      <c r="D93" s="136" t="n">
        <v>4053.3489095</v>
      </c>
      <c r="E93" s="136" t="n">
        <v>14.5396723316058</v>
      </c>
      <c r="F93" s="136" t="n">
        <v>35.7771242607617</v>
      </c>
      <c r="G93" s="136" t="n">
        <v>9.97599006602875</v>
      </c>
      <c r="H93" s="136" t="n">
        <v>7276.0941166</v>
      </c>
      <c r="I93" s="136" t="n">
        <v>12.4723610293459</v>
      </c>
      <c r="J93" s="136" t="n">
        <v>64.2228757392383</v>
      </c>
      <c r="K93" s="136" t="n">
        <v>5.55740041392093</v>
      </c>
    </row>
    <row r="94">
      <c r="A94" s="136" t="s">
        <v>57</v>
      </c>
      <c r="B94" s="136" t="s">
        <v>58</v>
      </c>
      <c r="C94" s="136" t="s">
        <v>22</v>
      </c>
      <c r="D94" s="136" t="n">
        <v>8401.3840115</v>
      </c>
      <c r="E94" s="136" t="n">
        <v>10.8389586244176</v>
      </c>
      <c r="F94" s="136" t="n">
        <v>18.7067532228064</v>
      </c>
      <c r="G94" s="136" t="n">
        <v>9.05533789148877</v>
      </c>
      <c r="H94" s="136" t="n">
        <v>36509.5842973</v>
      </c>
      <c r="I94" s="136" t="n">
        <v>7.89453652618828</v>
      </c>
      <c r="J94" s="136" t="n">
        <v>81.2932467771936</v>
      </c>
      <c r="K94" s="136" t="n">
        <v>2.08376437159023</v>
      </c>
    </row>
    <row r="95">
      <c r="A95" s="136" t="s">
        <v>57</v>
      </c>
      <c r="B95" s="136" t="s">
        <v>58</v>
      </c>
      <c r="C95" s="136" t="s">
        <v>23</v>
      </c>
      <c r="D95" s="136" t="n">
        <v>14266.815272</v>
      </c>
      <c r="E95" s="136" t="n">
        <v>9.60709349509172</v>
      </c>
      <c r="F95" s="136" t="n">
        <v>22.6440115291839</v>
      </c>
      <c r="G95" s="136" t="n">
        <v>7.0438263506121</v>
      </c>
      <c r="H95" s="136" t="n">
        <v>48737.9895684</v>
      </c>
      <c r="I95" s="136" t="n">
        <v>7.1838970489998</v>
      </c>
      <c r="J95" s="136" t="n">
        <v>77.3559884708161</v>
      </c>
      <c r="K95" s="136" t="n">
        <v>2.06190222949584</v>
      </c>
    </row>
    <row r="96">
      <c r="A96" s="136" t="s">
        <v>57</v>
      </c>
      <c r="B96" s="136" t="s">
        <v>58</v>
      </c>
      <c r="C96" s="136" t="s">
        <v>24</v>
      </c>
      <c r="D96" s="136" t="n">
        <v>5689.3040895</v>
      </c>
      <c r="E96" s="136" t="n">
        <v>15.7186789959383</v>
      </c>
      <c r="F96" s="136" t="n">
        <v>35.4350098852372</v>
      </c>
      <c r="G96" s="136" t="n">
        <v>9.24597124814706</v>
      </c>
      <c r="H96" s="136" t="n">
        <v>10366.2977233</v>
      </c>
      <c r="I96" s="136" t="n">
        <v>13.4702618597133</v>
      </c>
      <c r="J96" s="136" t="n">
        <v>64.5649901147628</v>
      </c>
      <c r="K96" s="136" t="n">
        <v>5.07443867015782</v>
      </c>
    </row>
    <row r="97">
      <c r="A97" s="136" t="s">
        <v>59</v>
      </c>
      <c r="B97" s="136" t="s">
        <v>60</v>
      </c>
      <c r="C97" s="136" t="s">
        <v>22</v>
      </c>
      <c r="D97" s="136" t="n">
        <v>807.6927897</v>
      </c>
      <c r="E97" s="136" t="n">
        <v>16.9189646514697</v>
      </c>
      <c r="F97" s="136" t="n">
        <v>14.5245468206456</v>
      </c>
      <c r="G97" s="136" t="n">
        <v>13.4310497277129</v>
      </c>
      <c r="H97" s="136" t="n">
        <v>4753.1883839</v>
      </c>
      <c r="I97" s="136" t="n">
        <v>9.10582501501731</v>
      </c>
      <c r="J97" s="136" t="n">
        <v>85.4754531793544</v>
      </c>
      <c r="K97" s="136" t="n">
        <v>2.28229162132953</v>
      </c>
    </row>
    <row r="98">
      <c r="A98" s="136" t="s">
        <v>59</v>
      </c>
      <c r="B98" s="136" t="s">
        <v>60</v>
      </c>
      <c r="C98" s="136" t="s">
        <v>23</v>
      </c>
      <c r="D98" s="136" t="n">
        <v>1002.6340236</v>
      </c>
      <c r="E98" s="136" t="n">
        <v>14.2045752243858</v>
      </c>
      <c r="F98" s="136" t="n">
        <v>17.7924909099463</v>
      </c>
      <c r="G98" s="136" t="n">
        <v>12.6719711123751</v>
      </c>
      <c r="H98" s="136" t="n">
        <v>4632.5186297</v>
      </c>
      <c r="I98" s="136" t="n">
        <v>9.13831436436709</v>
      </c>
      <c r="J98" s="136" t="n">
        <v>82.2075090900537</v>
      </c>
      <c r="K98" s="136" t="n">
        <v>2.74264399108664</v>
      </c>
    </row>
    <row r="99">
      <c r="A99" s="136" t="s">
        <v>59</v>
      </c>
      <c r="B99" s="136" t="s">
        <v>60</v>
      </c>
      <c r="C99" s="136" t="s">
        <v>24</v>
      </c>
      <c r="D99" s="136" t="n">
        <v>262.6465362</v>
      </c>
      <c r="E99" s="136" t="n">
        <v>23.3179033879797</v>
      </c>
      <c r="F99" s="136" t="n">
        <v>28.072187988844</v>
      </c>
      <c r="G99" s="136" t="n">
        <v>18.31608050833</v>
      </c>
      <c r="H99" s="136" t="n">
        <v>672.9646684</v>
      </c>
      <c r="I99" s="136" t="n">
        <v>23.3052583872138</v>
      </c>
      <c r="J99" s="136" t="n">
        <v>71.927812011156</v>
      </c>
      <c r="K99" s="136" t="n">
        <v>7.14845121618453</v>
      </c>
    </row>
    <row r="100">
      <c r="A100" s="136" t="s">
        <v>40</v>
      </c>
      <c r="B100" s="136" t="s">
        <v>41</v>
      </c>
      <c r="C100" s="136" t="s">
        <v>22</v>
      </c>
      <c r="D100" s="136" t="n">
        <v>408.5855317</v>
      </c>
      <c r="E100" s="136" t="n">
        <v>17.6961268627265</v>
      </c>
      <c r="F100" s="136" t="n">
        <v>8.58741699248912</v>
      </c>
      <c r="G100" s="136" t="n">
        <v>15.9837116574668</v>
      </c>
      <c r="H100" s="136" t="n">
        <v>4349.3705808</v>
      </c>
      <c r="I100" s="136" t="n">
        <v>11.549239052753</v>
      </c>
      <c r="J100" s="136" t="n">
        <v>91.4125830075109</v>
      </c>
      <c r="K100" s="136" t="n">
        <v>1.50153067088258</v>
      </c>
    </row>
    <row r="101">
      <c r="A101" s="136" t="s">
        <v>40</v>
      </c>
      <c r="B101" s="136" t="s">
        <v>41</v>
      </c>
      <c r="C101" s="136" t="s">
        <v>23</v>
      </c>
      <c r="D101" s="136" t="n">
        <v>921.1013759</v>
      </c>
      <c r="E101" s="136" t="n">
        <v>13.2305497540645</v>
      </c>
      <c r="F101" s="136" t="n">
        <v>13.353025206913</v>
      </c>
      <c r="G101" s="136" t="n">
        <v>10.8752960631536</v>
      </c>
      <c r="H101" s="136" t="n">
        <v>5976.9712453</v>
      </c>
      <c r="I101" s="136" t="n">
        <v>7.92632205261082</v>
      </c>
      <c r="J101" s="136" t="n">
        <v>86.646974793087</v>
      </c>
      <c r="K101" s="136" t="n">
        <v>1.67597429466767</v>
      </c>
    </row>
    <row r="102">
      <c r="A102" s="136" t="s">
        <v>40</v>
      </c>
      <c r="B102" s="136" t="s">
        <v>41</v>
      </c>
      <c r="C102" s="136" t="s">
        <v>24</v>
      </c>
      <c r="D102" s="136" t="n">
        <v>437.9452771</v>
      </c>
      <c r="E102" s="136" t="n">
        <v>25.8701253903633</v>
      </c>
      <c r="F102" s="136" t="n">
        <v>11.9247218142823</v>
      </c>
      <c r="G102" s="136" t="n">
        <v>18.9816383093035</v>
      </c>
      <c r="H102" s="136" t="n">
        <v>3234.6374793</v>
      </c>
      <c r="I102" s="136" t="n">
        <v>20.0445851242116</v>
      </c>
      <c r="J102" s="136" t="n">
        <v>88.0752781857177</v>
      </c>
      <c r="K102" s="136" t="n">
        <v>2.56996924767559</v>
      </c>
    </row>
    <row r="103">
      <c r="A103" s="136" t="s">
        <v>61</v>
      </c>
      <c r="B103" s="136" t="s">
        <v>62</v>
      </c>
      <c r="C103" s="136" t="s">
        <v>22</v>
      </c>
      <c r="D103" s="136" t="n">
        <v>8173.8253774</v>
      </c>
      <c r="E103" s="136" t="n">
        <v>10.1295121155269</v>
      </c>
      <c r="F103" s="136" t="n">
        <v>15.0052028528261</v>
      </c>
      <c r="G103" s="136" t="n">
        <v>8.36095319677674</v>
      </c>
      <c r="H103" s="136" t="n">
        <v>46299.4493765</v>
      </c>
      <c r="I103" s="136" t="n">
        <v>6.03464664046053</v>
      </c>
      <c r="J103" s="136" t="n">
        <v>84.9947971471739</v>
      </c>
      <c r="K103" s="136" t="n">
        <v>1.47606445302036</v>
      </c>
    </row>
    <row r="104">
      <c r="A104" s="136" t="s">
        <v>61</v>
      </c>
      <c r="B104" s="136" t="s">
        <v>62</v>
      </c>
      <c r="C104" s="136" t="s">
        <v>23</v>
      </c>
      <c r="D104" s="136" t="n">
        <v>6000.0137195</v>
      </c>
      <c r="E104" s="136" t="n">
        <v>9.72484848261121</v>
      </c>
      <c r="F104" s="136" t="n">
        <v>14.0433141208647</v>
      </c>
      <c r="G104" s="136" t="n">
        <v>8.79242655741046</v>
      </c>
      <c r="H104" s="136" t="n">
        <v>36725.0415478</v>
      </c>
      <c r="I104" s="136" t="n">
        <v>6.39102113846063</v>
      </c>
      <c r="J104" s="136" t="n">
        <v>85.9566858791353</v>
      </c>
      <c r="K104" s="136" t="n">
        <v>1.43647706711224</v>
      </c>
    </row>
    <row r="105">
      <c r="A105" s="136" t="s">
        <v>61</v>
      </c>
      <c r="B105" s="136" t="s">
        <v>62</v>
      </c>
      <c r="C105" s="136" t="s">
        <v>24</v>
      </c>
      <c r="D105" s="136" t="n">
        <v>2944.1168198</v>
      </c>
      <c r="E105" s="136" t="n">
        <v>14.9291386215095</v>
      </c>
      <c r="F105" s="136" t="n">
        <v>27.6550703591449</v>
      </c>
      <c r="G105" s="136" t="n">
        <v>10.1897734360925</v>
      </c>
      <c r="H105" s="136" t="n">
        <v>7701.7314155</v>
      </c>
      <c r="I105" s="136" t="n">
        <v>12.4260928825425</v>
      </c>
      <c r="J105" s="136" t="n">
        <v>72.3449296408551</v>
      </c>
      <c r="K105" s="136" t="n">
        <v>3.89521287418246</v>
      </c>
    </row>
    <row r="106">
      <c r="A106" s="136" t="s">
        <v>42</v>
      </c>
      <c r="B106" s="136" t="s">
        <v>43</v>
      </c>
      <c r="C106" s="136" t="s">
        <v>22</v>
      </c>
      <c r="D106" s="136" t="n">
        <v>7529.6375413</v>
      </c>
      <c r="E106" s="136" t="n">
        <v>15.414241172451</v>
      </c>
      <c r="F106" s="136" t="n">
        <v>14.1794147261545</v>
      </c>
      <c r="G106" s="136" t="n">
        <v>11.7911532325163</v>
      </c>
      <c r="H106" s="136" t="n">
        <v>45572.9600392</v>
      </c>
      <c r="I106" s="136" t="n">
        <v>7.8857820546584</v>
      </c>
      <c r="J106" s="136" t="n">
        <v>85.8205852738455</v>
      </c>
      <c r="K106" s="136" t="n">
        <v>1.9481532461005</v>
      </c>
    </row>
    <row r="107">
      <c r="A107" s="136" t="s">
        <v>42</v>
      </c>
      <c r="B107" s="136" t="s">
        <v>43</v>
      </c>
      <c r="C107" s="136" t="s">
        <v>23</v>
      </c>
      <c r="D107" s="136" t="n">
        <v>10466.0149758</v>
      </c>
      <c r="E107" s="136" t="n">
        <v>11.580913737793</v>
      </c>
      <c r="F107" s="136" t="n">
        <v>15.4218098203901</v>
      </c>
      <c r="G107" s="136" t="n">
        <v>10.0853080264645</v>
      </c>
      <c r="H107" s="136" t="n">
        <v>57399.0092833</v>
      </c>
      <c r="I107" s="136" t="n">
        <v>5.45586560198373</v>
      </c>
      <c r="J107" s="136" t="n">
        <v>84.5781901796099</v>
      </c>
      <c r="K107" s="136" t="n">
        <v>1.83893391468768</v>
      </c>
    </row>
    <row r="108">
      <c r="A108" s="136" t="s">
        <v>42</v>
      </c>
      <c r="B108" s="136" t="s">
        <v>43</v>
      </c>
      <c r="C108" s="136" t="s">
        <v>24</v>
      </c>
      <c r="D108" s="136" t="n">
        <v>3270.4728229</v>
      </c>
      <c r="E108" s="136" t="n">
        <v>19.7561601267461</v>
      </c>
      <c r="F108" s="136" t="n">
        <v>24.5909507677432</v>
      </c>
      <c r="G108" s="136" t="n">
        <v>13.3986895764268</v>
      </c>
      <c r="H108" s="136" t="n">
        <v>10029.0244344</v>
      </c>
      <c r="I108" s="136" t="n">
        <v>15.9971155691423</v>
      </c>
      <c r="J108" s="136" t="n">
        <v>75.4090492322568</v>
      </c>
      <c r="K108" s="136" t="n">
        <v>4.36932329847284</v>
      </c>
    </row>
    <row r="109">
      <c r="A109" s="136" t="s">
        <v>63</v>
      </c>
      <c r="B109" s="136" t="s">
        <v>64</v>
      </c>
      <c r="C109" s="136" t="s">
        <v>22</v>
      </c>
      <c r="D109" s="136" t="n">
        <v>925.8263394</v>
      </c>
      <c r="E109" s="136" t="n">
        <v>14.8900097653831</v>
      </c>
      <c r="F109" s="136" t="n">
        <v>10.3834795528236</v>
      </c>
      <c r="G109" s="136" t="n">
        <v>12.4997885641065</v>
      </c>
      <c r="H109" s="136" t="n">
        <v>7990.5136475</v>
      </c>
      <c r="I109" s="136" t="n">
        <v>7.75525266143468</v>
      </c>
      <c r="J109" s="136" t="n">
        <v>89.6165204471764</v>
      </c>
      <c r="K109" s="136" t="n">
        <v>1.44829656766827</v>
      </c>
    </row>
    <row r="110">
      <c r="A110" s="136" t="s">
        <v>63</v>
      </c>
      <c r="B110" s="136" t="s">
        <v>64</v>
      </c>
      <c r="C110" s="136" t="s">
        <v>23</v>
      </c>
      <c r="D110" s="136" t="n">
        <v>1233.5959588</v>
      </c>
      <c r="E110" s="136" t="n">
        <v>12.387466651961</v>
      </c>
      <c r="F110" s="136" t="n">
        <v>12.7674524715221</v>
      </c>
      <c r="G110" s="136" t="n">
        <v>11.2204522141296</v>
      </c>
      <c r="H110" s="136" t="n">
        <v>8428.4408614</v>
      </c>
      <c r="I110" s="136" t="n">
        <v>5.82944546918103</v>
      </c>
      <c r="J110" s="136" t="n">
        <v>87.2325475284779</v>
      </c>
      <c r="K110" s="136" t="n">
        <v>1.64223783910606</v>
      </c>
    </row>
    <row r="111">
      <c r="A111" s="136" t="s">
        <v>63</v>
      </c>
      <c r="B111" s="136" t="s">
        <v>64</v>
      </c>
      <c r="C111" s="136" t="s">
        <v>24</v>
      </c>
      <c r="D111" s="136" t="n">
        <v>1056.8370638</v>
      </c>
      <c r="E111" s="136" t="n">
        <v>22.1664626837888</v>
      </c>
      <c r="F111" s="136" t="n">
        <v>17.9341448923316</v>
      </c>
      <c r="G111" s="136" t="n">
        <v>16.1648127736766</v>
      </c>
      <c r="H111" s="136" t="n">
        <v>4836.0397371</v>
      </c>
      <c r="I111" s="136" t="n">
        <v>8.59487829038243</v>
      </c>
      <c r="J111" s="136" t="n">
        <v>82.0658551076684</v>
      </c>
      <c r="K111" s="136" t="n">
        <v>3.53255436210569</v>
      </c>
    </row>
    <row r="112">
      <c r="A112" s="136" t="s">
        <v>44</v>
      </c>
      <c r="B112" s="136" t="s">
        <v>45</v>
      </c>
      <c r="C112" s="136" t="s">
        <v>22</v>
      </c>
      <c r="D112" s="136" t="n">
        <v>67119.2005142</v>
      </c>
      <c r="E112" s="136" t="n">
        <v>11.8686176375507</v>
      </c>
      <c r="F112" s="136" t="n">
        <v>17.5466165193159</v>
      </c>
      <c r="G112" s="136" t="n">
        <v>9.30546355909553</v>
      </c>
      <c r="H112" s="136" t="n">
        <v>315400.1327163</v>
      </c>
      <c r="I112" s="136" t="n">
        <v>5.54563728429549</v>
      </c>
      <c r="J112" s="136" t="n">
        <v>82.4533834806841</v>
      </c>
      <c r="K112" s="136" t="n">
        <v>1.98026319495025</v>
      </c>
    </row>
    <row r="113">
      <c r="A113" s="136" t="s">
        <v>44</v>
      </c>
      <c r="B113" s="136" t="s">
        <v>45</v>
      </c>
      <c r="C113" s="136" t="s">
        <v>23</v>
      </c>
      <c r="D113" s="136" t="n">
        <v>44849.0421558</v>
      </c>
      <c r="E113" s="136" t="n">
        <v>12.1905280121151</v>
      </c>
      <c r="F113" s="136" t="n">
        <v>22.8812817499499</v>
      </c>
      <c r="G113" s="136" t="n">
        <v>8.40917897130845</v>
      </c>
      <c r="H113" s="136" t="n">
        <v>151158.5182856</v>
      </c>
      <c r="I113" s="136" t="n">
        <v>7.65595160765988</v>
      </c>
      <c r="J113" s="136" t="n">
        <v>77.1187182500501</v>
      </c>
      <c r="K113" s="136" t="n">
        <v>2.49502063434693</v>
      </c>
    </row>
    <row r="114">
      <c r="A114" s="136" t="s">
        <v>44</v>
      </c>
      <c r="B114" s="136" t="s">
        <v>45</v>
      </c>
      <c r="C114" s="136" t="s">
        <v>24</v>
      </c>
      <c r="D114" s="136" t="n">
        <v>28638.0487603</v>
      </c>
      <c r="E114" s="136" t="n">
        <v>15.9415943651149</v>
      </c>
      <c r="F114" s="136" t="n">
        <v>29.9062918135844</v>
      </c>
      <c r="G114" s="136" t="n">
        <v>11.785263613238</v>
      </c>
      <c r="H114" s="136" t="n">
        <v>67121.2280461</v>
      </c>
      <c r="I114" s="136" t="n">
        <v>13.0212686247937</v>
      </c>
      <c r="J114" s="136" t="n">
        <v>70.0937081864156</v>
      </c>
      <c r="K114" s="136" t="n">
        <v>5.02831911503605</v>
      </c>
    </row>
    <row r="115">
      <c r="A115" s="136" t="s">
        <v>46</v>
      </c>
      <c r="B115" s="136" t="s">
        <v>47</v>
      </c>
      <c r="C115" s="136" t="s">
        <v>22</v>
      </c>
      <c r="D115" s="136" t="n">
        <v>481.5239881</v>
      </c>
      <c r="E115" s="136" t="n">
        <v>17.3126736743183</v>
      </c>
      <c r="F115" s="136" t="n">
        <v>7.35936201576928</v>
      </c>
      <c r="G115" s="136" t="n">
        <v>16.7294542292861</v>
      </c>
      <c r="H115" s="136" t="n">
        <v>6061.488668</v>
      </c>
      <c r="I115" s="136" t="n">
        <v>8.47066740924719</v>
      </c>
      <c r="J115" s="136" t="n">
        <v>92.6406379842307</v>
      </c>
      <c r="K115" s="136" t="n">
        <v>1.32898599014955</v>
      </c>
    </row>
    <row r="116">
      <c r="A116" s="136" t="s">
        <v>46</v>
      </c>
      <c r="B116" s="136" t="s">
        <v>47</v>
      </c>
      <c r="C116" s="136" t="s">
        <v>23</v>
      </c>
      <c r="D116" s="136" t="n">
        <v>774.5213256</v>
      </c>
      <c r="E116" s="136" t="n">
        <v>15.6071347520295</v>
      </c>
      <c r="F116" s="136" t="n">
        <v>7.10734304602156</v>
      </c>
      <c r="G116" s="136" t="n">
        <v>15.0630175261429</v>
      </c>
      <c r="H116" s="136" t="n">
        <v>10122.9592179</v>
      </c>
      <c r="I116" s="136" t="n">
        <v>5.98451474809182</v>
      </c>
      <c r="J116" s="136" t="n">
        <v>92.8926569539784</v>
      </c>
      <c r="K116" s="136" t="n">
        <v>1.15249188016629</v>
      </c>
    </row>
    <row r="117">
      <c r="A117" s="136" t="s">
        <v>46</v>
      </c>
      <c r="B117" s="136" t="s">
        <v>47</v>
      </c>
      <c r="C117" s="136" t="s">
        <v>24</v>
      </c>
      <c r="D117" s="136" t="n">
        <v>490.2423457</v>
      </c>
      <c r="E117" s="136" t="n">
        <v>16.8935603632319</v>
      </c>
      <c r="F117" s="136" t="n">
        <v>20.2903209203369</v>
      </c>
      <c r="G117" s="136" t="n">
        <v>14.0959538338467</v>
      </c>
      <c r="H117" s="136" t="n">
        <v>1925.8965987</v>
      </c>
      <c r="I117" s="136" t="n">
        <v>13.6798123039947</v>
      </c>
      <c r="J117" s="136" t="n">
        <v>79.7096790796631</v>
      </c>
      <c r="K117" s="136" t="n">
        <v>3.58816432670816</v>
      </c>
    </row>
    <row r="118">
      <c r="A118" s="136" t="s">
        <v>65</v>
      </c>
      <c r="B118" s="136" t="s">
        <v>66</v>
      </c>
      <c r="C118" s="136" t="s">
        <v>22</v>
      </c>
      <c r="D118" s="136" t="n">
        <v>385.7726861</v>
      </c>
      <c r="E118" s="136" t="n">
        <v>13.4692485517037</v>
      </c>
      <c r="F118" s="136" t="n">
        <v>11.8692924074085</v>
      </c>
      <c r="G118" s="136" t="n">
        <v>13.3196437705589</v>
      </c>
      <c r="H118" s="136" t="n">
        <v>2864.4015691</v>
      </c>
      <c r="I118" s="136" t="n">
        <v>8.44131262775526</v>
      </c>
      <c r="J118" s="136" t="n">
        <v>88.1307075925915</v>
      </c>
      <c r="K118" s="136" t="n">
        <v>1.79386675761322</v>
      </c>
    </row>
    <row r="119">
      <c r="A119" s="136" t="s">
        <v>65</v>
      </c>
      <c r="B119" s="136" t="s">
        <v>66</v>
      </c>
      <c r="C119" s="136" t="s">
        <v>23</v>
      </c>
      <c r="D119" s="136" t="n">
        <v>569.1025256</v>
      </c>
      <c r="E119" s="136" t="n">
        <v>12.0629211333921</v>
      </c>
      <c r="F119" s="136" t="n">
        <v>14.8896814988657</v>
      </c>
      <c r="G119" s="136" t="n">
        <v>10.4925205075864</v>
      </c>
      <c r="H119" s="136" t="n">
        <v>3253.0243993</v>
      </c>
      <c r="I119" s="136" t="n">
        <v>6.77993964680325</v>
      </c>
      <c r="J119" s="136" t="n">
        <v>85.1103185011343</v>
      </c>
      <c r="K119" s="136" t="n">
        <v>1.83562100612038</v>
      </c>
    </row>
    <row r="120">
      <c r="A120" s="136" t="s">
        <v>65</v>
      </c>
      <c r="B120" s="136" t="s">
        <v>66</v>
      </c>
      <c r="C120" s="136" t="s">
        <v>24</v>
      </c>
      <c r="D120" s="136" t="n">
        <v>228.654163</v>
      </c>
      <c r="E120" s="136" t="n">
        <v>21.9317610325733</v>
      </c>
      <c r="F120" s="136" t="n">
        <v>21.909688881991</v>
      </c>
      <c r="G120" s="136" t="n">
        <v>17.4569161295778</v>
      </c>
      <c r="H120" s="136" t="n">
        <v>814.9670597</v>
      </c>
      <c r="I120" s="136" t="n">
        <v>12.9892772981075</v>
      </c>
      <c r="J120" s="136" t="n">
        <v>78.090311118009</v>
      </c>
      <c r="K120" s="136" t="n">
        <v>4.89786243340825</v>
      </c>
    </row>
    <row r="121">
      <c r="A121" s="136" t="s">
        <v>67</v>
      </c>
      <c r="B121" s="136" t="s">
        <v>68</v>
      </c>
      <c r="C121" s="136" t="s">
        <v>22</v>
      </c>
      <c r="D121" s="136" t="n">
        <v>489.5847255</v>
      </c>
      <c r="E121" s="136" t="n">
        <v>9.31079249586761</v>
      </c>
      <c r="F121" s="136" t="n">
        <v>13.5874721474198</v>
      </c>
      <c r="G121" s="136" t="n">
        <v>8.97685295763707</v>
      </c>
      <c r="H121" s="136" t="n">
        <v>3113.6221123</v>
      </c>
      <c r="I121" s="136" t="n">
        <v>6.31452577060969</v>
      </c>
      <c r="J121" s="136" t="n">
        <v>86.4125278525802</v>
      </c>
      <c r="K121" s="136" t="n">
        <v>1.41151685484149</v>
      </c>
    </row>
    <row r="122">
      <c r="A122" s="136" t="s">
        <v>67</v>
      </c>
      <c r="B122" s="136" t="s">
        <v>68</v>
      </c>
      <c r="C122" s="136" t="s">
        <v>23</v>
      </c>
      <c r="D122" s="136" t="n">
        <v>288.9963624</v>
      </c>
      <c r="E122" s="136" t="n">
        <v>12.7444886203028</v>
      </c>
      <c r="F122" s="136" t="n">
        <v>10.2630989016794</v>
      </c>
      <c r="G122" s="136" t="n">
        <v>11.4123212739835</v>
      </c>
      <c r="H122" s="136" t="n">
        <v>2526.881816</v>
      </c>
      <c r="I122" s="136" t="n">
        <v>4.99416211321136</v>
      </c>
      <c r="J122" s="136" t="n">
        <v>89.7369010983206</v>
      </c>
      <c r="K122" s="136" t="n">
        <v>1.30521313416321</v>
      </c>
    </row>
    <row r="123">
      <c r="A123" s="136" t="s">
        <v>67</v>
      </c>
      <c r="B123" s="136" t="s">
        <v>68</v>
      </c>
      <c r="C123" s="136" t="s">
        <v>24</v>
      </c>
      <c r="D123" s="136" t="n">
        <v>217.2469514</v>
      </c>
      <c r="E123" s="136" t="n">
        <v>20.1715277591361</v>
      </c>
      <c r="F123" s="136" t="n">
        <v>20.6094680318794</v>
      </c>
      <c r="G123" s="136" t="n">
        <v>14.0549499582478</v>
      </c>
      <c r="H123" s="136" t="n">
        <v>836.8654161</v>
      </c>
      <c r="I123" s="136" t="n">
        <v>11.606401796286</v>
      </c>
      <c r="J123" s="136" t="n">
        <v>79.3905319681206</v>
      </c>
      <c r="K123" s="136" t="n">
        <v>3.64860940811542</v>
      </c>
    </row>
    <row r="124">
      <c r="A124" s="136" t="s">
        <v>69</v>
      </c>
      <c r="B124" s="136" t="s">
        <v>70</v>
      </c>
      <c r="C124" s="136" t="s">
        <v>22</v>
      </c>
      <c r="D124" s="136" t="n">
        <v>354.4133849</v>
      </c>
      <c r="E124" s="136" t="n">
        <v>20.0575910853203</v>
      </c>
      <c r="F124" s="136" t="n">
        <v>7.76219838091911</v>
      </c>
      <c r="G124" s="136" t="n">
        <v>17.6931729622621</v>
      </c>
      <c r="H124" s="136" t="n">
        <v>4211.4759097</v>
      </c>
      <c r="I124" s="136" t="n">
        <v>8.05797280299973</v>
      </c>
      <c r="J124" s="136" t="n">
        <v>92.2378016190809</v>
      </c>
      <c r="K124" s="136" t="n">
        <v>1.48895481147918</v>
      </c>
    </row>
    <row r="125">
      <c r="A125" s="136" t="s">
        <v>69</v>
      </c>
      <c r="B125" s="136" t="s">
        <v>70</v>
      </c>
      <c r="C125" s="136" t="s">
        <v>23</v>
      </c>
      <c r="D125" s="136" t="n">
        <v>1012.3214178</v>
      </c>
      <c r="E125" s="136" t="n">
        <v>16.4026065394249</v>
      </c>
      <c r="F125" s="136" t="n">
        <v>20.2116304546925</v>
      </c>
      <c r="G125" s="136" t="n">
        <v>12.5146460480166</v>
      </c>
      <c r="H125" s="136" t="n">
        <v>3996.2869677</v>
      </c>
      <c r="I125" s="136" t="n">
        <v>7.43348638888684</v>
      </c>
      <c r="J125" s="136" t="n">
        <v>79.7883695453075</v>
      </c>
      <c r="K125" s="136" t="n">
        <v>3.17015377849222</v>
      </c>
    </row>
    <row r="126">
      <c r="A126" s="136" t="s">
        <v>69</v>
      </c>
      <c r="B126" s="136" t="s">
        <v>70</v>
      </c>
      <c r="C126" s="136" t="s">
        <v>24</v>
      </c>
      <c r="D126" s="136" t="n">
        <v>162.2093766</v>
      </c>
      <c r="E126" s="136" t="n">
        <v>38.3658952674968</v>
      </c>
      <c r="F126" s="136" t="n">
        <v>38.1429790821439</v>
      </c>
      <c r="G126" s="136" t="n">
        <v>22.9542223610707</v>
      </c>
      <c r="H126" s="136" t="n">
        <v>263.0572924</v>
      </c>
      <c r="I126" s="136" t="n">
        <v>27.5748374133574</v>
      </c>
      <c r="J126" s="136" t="n">
        <v>61.8570209178561</v>
      </c>
      <c r="K126" s="136" t="n">
        <v>14.1542934071767</v>
      </c>
    </row>
    <row r="127">
      <c r="A127" s="136" t="s">
        <v>71</v>
      </c>
      <c r="B127" s="136" t="s">
        <v>72</v>
      </c>
      <c r="C127" s="136" t="s">
        <v>22</v>
      </c>
      <c r="D127" s="136" t="n">
        <v>1627.8466109</v>
      </c>
      <c r="E127" s="136" t="n">
        <v>11.6684333867948</v>
      </c>
      <c r="F127" s="136" t="n">
        <v>16.604847019772</v>
      </c>
      <c r="G127" s="136" t="n">
        <v>9.06923029309657</v>
      </c>
      <c r="H127" s="136" t="n">
        <v>8175.5957753</v>
      </c>
      <c r="I127" s="136" t="n">
        <v>7.17686335098172</v>
      </c>
      <c r="J127" s="136" t="n">
        <v>83.3951529802279</v>
      </c>
      <c r="K127" s="136" t="n">
        <v>1.80577858811117</v>
      </c>
    </row>
    <row r="128">
      <c r="A128" s="136" t="s">
        <v>71</v>
      </c>
      <c r="B128" s="136" t="s">
        <v>72</v>
      </c>
      <c r="C128" s="136" t="s">
        <v>23</v>
      </c>
      <c r="D128" s="136" t="n">
        <v>1225.1845303</v>
      </c>
      <c r="E128" s="136" t="n">
        <v>15.2488335231073</v>
      </c>
      <c r="F128" s="136" t="n">
        <v>18.4776559607339</v>
      </c>
      <c r="G128" s="136" t="n">
        <v>11.9751946171835</v>
      </c>
      <c r="H128" s="136" t="n">
        <v>5405.4429308</v>
      </c>
      <c r="I128" s="136" t="n">
        <v>9.71654047283929</v>
      </c>
      <c r="J128" s="136" t="n">
        <v>81.5223440392661</v>
      </c>
      <c r="K128" s="136" t="n">
        <v>2.71426844758746</v>
      </c>
    </row>
    <row r="129">
      <c r="A129" s="136" t="s">
        <v>71</v>
      </c>
      <c r="B129" s="136" t="s">
        <v>72</v>
      </c>
      <c r="C129" s="136" t="s">
        <v>24</v>
      </c>
      <c r="D129" s="136" t="n">
        <v>348.7052735</v>
      </c>
      <c r="E129" s="136" t="n">
        <v>21.2386983147087</v>
      </c>
      <c r="F129" s="136" t="n">
        <v>25.2009312056391</v>
      </c>
      <c r="G129" s="136" t="n">
        <v>16.949534658924</v>
      </c>
      <c r="H129" s="136" t="n">
        <v>1034.9946805</v>
      </c>
      <c r="I129" s="136" t="n">
        <v>24.0806910346541</v>
      </c>
      <c r="J129" s="136" t="n">
        <v>74.7990687943609</v>
      </c>
      <c r="K129" s="136" t="n">
        <v>5.71055313644951</v>
      </c>
    </row>
    <row r="130">
      <c r="A130" s="136" t="s">
        <v>73</v>
      </c>
      <c r="B130" s="136" t="s">
        <v>74</v>
      </c>
      <c r="C130" s="136" t="s">
        <v>22</v>
      </c>
      <c r="D130" s="136" t="n">
        <v>33.7441851</v>
      </c>
      <c r="E130" s="136" t="n">
        <v>27.3618181213883</v>
      </c>
      <c r="F130" s="136" t="n">
        <v>8.66077512611309</v>
      </c>
      <c r="G130" s="136" t="n">
        <v>27.2050959301443</v>
      </c>
      <c r="H130" s="136" t="n">
        <v>355.8766584</v>
      </c>
      <c r="I130" s="136" t="n">
        <v>10.7397671858539</v>
      </c>
      <c r="J130" s="136" t="n">
        <v>91.3392248738869</v>
      </c>
      <c r="K130" s="136" t="n">
        <v>2.5795841650795</v>
      </c>
    </row>
    <row r="131">
      <c r="A131" s="136" t="s">
        <v>73</v>
      </c>
      <c r="B131" s="136" t="s">
        <v>74</v>
      </c>
      <c r="C131" s="136" t="s">
        <v>23</v>
      </c>
      <c r="D131" s="136" t="n">
        <v>91.7765462</v>
      </c>
      <c r="E131" s="136" t="n">
        <v>14.4809036121739</v>
      </c>
      <c r="F131" s="136" t="n">
        <v>11.4516230453604</v>
      </c>
      <c r="G131" s="136" t="n">
        <v>13.2504278954602</v>
      </c>
      <c r="H131" s="136" t="n">
        <v>709.651739</v>
      </c>
      <c r="I131" s="136" t="n">
        <v>7.11400485680456</v>
      </c>
      <c r="J131" s="136" t="n">
        <v>88.5483769546396</v>
      </c>
      <c r="K131" s="136" t="n">
        <v>1.71362717948258</v>
      </c>
    </row>
    <row r="132">
      <c r="A132" s="136" t="s">
        <v>73</v>
      </c>
      <c r="B132" s="136" t="s">
        <v>74</v>
      </c>
      <c r="C132" s="136" t="s">
        <v>24</v>
      </c>
      <c r="D132" s="136" t="n">
        <v>38.7311955</v>
      </c>
      <c r="E132" s="136" t="n">
        <v>24.4200860790135</v>
      </c>
      <c r="F132" s="136" t="n">
        <v>17.1906976573501</v>
      </c>
      <c r="G132" s="136" t="n">
        <v>21.2767848465517</v>
      </c>
      <c r="H132" s="136" t="n">
        <v>186.5720253</v>
      </c>
      <c r="I132" s="136" t="n">
        <v>15.2092249530276</v>
      </c>
      <c r="J132" s="136" t="n">
        <v>82.8093023426499</v>
      </c>
      <c r="K132" s="136" t="n">
        <v>4.41692859461729</v>
      </c>
    </row>
    <row r="133">
      <c r="A133" s="136" t="s">
        <v>75</v>
      </c>
      <c r="B133" s="136" t="s">
        <v>76</v>
      </c>
      <c r="C133" s="136" t="s">
        <v>22</v>
      </c>
      <c r="D133" s="136" t="n">
        <v>4082.7798319</v>
      </c>
      <c r="E133" s="136" t="n">
        <v>15.3474113554195</v>
      </c>
      <c r="F133" s="136" t="n">
        <v>10.2409689104625</v>
      </c>
      <c r="G133" s="136" t="n">
        <v>13.939276502436</v>
      </c>
      <c r="H133" s="136" t="n">
        <v>35784.3447302</v>
      </c>
      <c r="I133" s="136" t="n">
        <v>10.2217610160609</v>
      </c>
      <c r="J133" s="136" t="n">
        <v>89.7590310895376</v>
      </c>
      <c r="K133" s="136" t="n">
        <v>1.59038812655395</v>
      </c>
    </row>
    <row r="134">
      <c r="A134" s="136" t="s">
        <v>75</v>
      </c>
      <c r="B134" s="136" t="s">
        <v>76</v>
      </c>
      <c r="C134" s="136" t="s">
        <v>23</v>
      </c>
      <c r="D134" s="136" t="n">
        <v>7164.5688673</v>
      </c>
      <c r="E134" s="136" t="n">
        <v>13.9122900374818</v>
      </c>
      <c r="F134" s="136" t="n">
        <v>11.9813666176385</v>
      </c>
      <c r="G134" s="136" t="n">
        <v>11.4445664527804</v>
      </c>
      <c r="H134" s="136" t="n">
        <v>52633.0243117</v>
      </c>
      <c r="I134" s="136" t="n">
        <v>6.77743568781448</v>
      </c>
      <c r="J134" s="136" t="n">
        <v>88.0186333823615</v>
      </c>
      <c r="K134" s="136" t="n">
        <v>1.55786952354759</v>
      </c>
    </row>
    <row r="135">
      <c r="A135" s="136" t="s">
        <v>75</v>
      </c>
      <c r="B135" s="136" t="s">
        <v>76</v>
      </c>
      <c r="C135" s="136" t="s">
        <v>24</v>
      </c>
      <c r="D135" s="136" t="n">
        <v>3063.2574679</v>
      </c>
      <c r="E135" s="136" t="n">
        <v>20.8778348766181</v>
      </c>
      <c r="F135" s="136" t="n">
        <v>25.4267089230804</v>
      </c>
      <c r="G135" s="136" t="n">
        <v>16.5266820471879</v>
      </c>
      <c r="H135" s="136" t="n">
        <v>8984.1430713</v>
      </c>
      <c r="I135" s="136" t="n">
        <v>14.1738105052405</v>
      </c>
      <c r="J135" s="136" t="n">
        <v>74.5732910769196</v>
      </c>
      <c r="K135" s="136" t="n">
        <v>5.63498174493472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491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137" t="s">
        <v>79</v>
      </c>
      <c r="B146" s="137" t="s">
        <v>80</v>
      </c>
      <c r="C146" s="137" t="s">
        <v>22</v>
      </c>
      <c r="D146" s="137" t="n">
        <v>12155.9216113</v>
      </c>
      <c r="E146" s="137" t="n">
        <v>7.08901616187442</v>
      </c>
      <c r="F146" s="137" t="n">
        <v>4.99904227742793</v>
      </c>
      <c r="G146" s="137" t="n">
        <v>7.01358453851882</v>
      </c>
      <c r="H146" s="137" t="n">
        <v>231009.0875383</v>
      </c>
      <c r="I146" s="137" t="n">
        <v>2.69418908400921</v>
      </c>
      <c r="J146" s="137" t="n">
        <v>95.0009577225721</v>
      </c>
      <c r="K146" s="137" t="n">
        <v>0.369061601744674</v>
      </c>
    </row>
    <row r="147">
      <c r="A147" s="137" t="s">
        <v>79</v>
      </c>
      <c r="B147" s="137" t="s">
        <v>80</v>
      </c>
      <c r="C147" s="137" t="s">
        <v>23</v>
      </c>
      <c r="D147" s="137" t="n">
        <v>19503.3291374</v>
      </c>
      <c r="E147" s="137" t="n">
        <v>6.69560582767152</v>
      </c>
      <c r="F147" s="137" t="n">
        <v>8.58372710686653</v>
      </c>
      <c r="G147" s="137" t="n">
        <v>6.37004598269243</v>
      </c>
      <c r="H147" s="137" t="n">
        <v>207709.4992131</v>
      </c>
      <c r="I147" s="137" t="n">
        <v>2.91432691806905</v>
      </c>
      <c r="J147" s="137" t="n">
        <v>91.4162728931335</v>
      </c>
      <c r="K147" s="137" t="n">
        <v>0.598129136565688</v>
      </c>
    </row>
    <row r="148">
      <c r="A148" s="137" t="s">
        <v>79</v>
      </c>
      <c r="B148" s="137" t="s">
        <v>80</v>
      </c>
      <c r="C148" s="137" t="s">
        <v>24</v>
      </c>
      <c r="D148" s="137" t="n">
        <v>9933.6790916</v>
      </c>
      <c r="E148" s="137" t="n">
        <v>9.53022729825658</v>
      </c>
      <c r="F148" s="137" t="n">
        <v>20.982110418869</v>
      </c>
      <c r="G148" s="137" t="n">
        <v>7.52851114184333</v>
      </c>
      <c r="H148" s="137" t="n">
        <v>37409.8859421</v>
      </c>
      <c r="I148" s="137" t="n">
        <v>6.12274746147135</v>
      </c>
      <c r="J148" s="137" t="n">
        <v>79.017889581131</v>
      </c>
      <c r="K148" s="137" t="n">
        <v>1.9990922676523</v>
      </c>
    </row>
    <row r="149">
      <c r="A149" s="137" t="s">
        <v>81</v>
      </c>
      <c r="B149" s="137" t="s">
        <v>82</v>
      </c>
      <c r="C149" s="137" t="s">
        <v>22</v>
      </c>
      <c r="D149" s="137" t="n">
        <v>3746.004379</v>
      </c>
      <c r="E149" s="137" t="n">
        <v>9.25882855255142</v>
      </c>
      <c r="F149" s="137" t="n">
        <v>6.07134846762611</v>
      </c>
      <c r="G149" s="137" t="n">
        <v>9.09360514814</v>
      </c>
      <c r="H149" s="137" t="n">
        <v>57953.7053144</v>
      </c>
      <c r="I149" s="137" t="n">
        <v>4.59131967875196</v>
      </c>
      <c r="J149" s="137" t="n">
        <v>93.9286515323739</v>
      </c>
      <c r="K149" s="137" t="n">
        <v>0.587791315861994</v>
      </c>
    </row>
    <row r="150">
      <c r="A150" s="137" t="s">
        <v>81</v>
      </c>
      <c r="B150" s="137" t="s">
        <v>82</v>
      </c>
      <c r="C150" s="137" t="s">
        <v>23</v>
      </c>
      <c r="D150" s="137" t="n">
        <v>5071.024123</v>
      </c>
      <c r="E150" s="137" t="n">
        <v>9.04388016635171</v>
      </c>
      <c r="F150" s="137" t="n">
        <v>6.48623361276201</v>
      </c>
      <c r="G150" s="137" t="n">
        <v>8.19745081741386</v>
      </c>
      <c r="H150" s="137" t="n">
        <v>73110.3123158</v>
      </c>
      <c r="I150" s="137" t="n">
        <v>3.61230477114441</v>
      </c>
      <c r="J150" s="137" t="n">
        <v>93.513766387238</v>
      </c>
      <c r="K150" s="137" t="n">
        <v>0.568585600655793</v>
      </c>
    </row>
    <row r="151">
      <c r="A151" s="137" t="s">
        <v>81</v>
      </c>
      <c r="B151" s="137" t="s">
        <v>82</v>
      </c>
      <c r="C151" s="137" t="s">
        <v>24</v>
      </c>
      <c r="D151" s="137" t="n">
        <v>2867.5950026</v>
      </c>
      <c r="E151" s="137" t="n">
        <v>12.1929695683213</v>
      </c>
      <c r="F151" s="137" t="n">
        <v>15.3104861154235</v>
      </c>
      <c r="G151" s="137" t="n">
        <v>10.3224221796202</v>
      </c>
      <c r="H151" s="137" t="n">
        <v>15862.0193348</v>
      </c>
      <c r="I151" s="137" t="n">
        <v>9.46884673037238</v>
      </c>
      <c r="J151" s="137" t="n">
        <v>84.6895138845765</v>
      </c>
      <c r="K151" s="137" t="n">
        <v>1.86612597250245</v>
      </c>
    </row>
    <row r="152">
      <c r="A152" s="137" t="s">
        <v>83</v>
      </c>
      <c r="B152" s="137" t="s">
        <v>84</v>
      </c>
      <c r="C152" s="137" t="s">
        <v>22</v>
      </c>
      <c r="D152" s="137" t="n">
        <v>4093.9838269</v>
      </c>
      <c r="E152" s="137" t="n">
        <v>9.54138898216428</v>
      </c>
      <c r="F152" s="137" t="n">
        <v>13.0227198179266</v>
      </c>
      <c r="G152" s="137" t="n">
        <v>8.16570371954743</v>
      </c>
      <c r="H152" s="137" t="n">
        <v>27343.2572728</v>
      </c>
      <c r="I152" s="137" t="n">
        <v>5.24542770039634</v>
      </c>
      <c r="J152" s="137" t="n">
        <v>86.9772801820734</v>
      </c>
      <c r="K152" s="137" t="n">
        <v>1.22261435898273</v>
      </c>
    </row>
    <row r="153">
      <c r="A153" s="137" t="s">
        <v>83</v>
      </c>
      <c r="B153" s="137" t="s">
        <v>84</v>
      </c>
      <c r="C153" s="137" t="s">
        <v>23</v>
      </c>
      <c r="D153" s="137" t="n">
        <v>7589.4941962</v>
      </c>
      <c r="E153" s="137" t="n">
        <v>6.14569985830731</v>
      </c>
      <c r="F153" s="137" t="n">
        <v>17.5256458569376</v>
      </c>
      <c r="G153" s="137" t="n">
        <v>5.52398753506062</v>
      </c>
      <c r="H153" s="137" t="n">
        <v>35715.5814521</v>
      </c>
      <c r="I153" s="137" t="n">
        <v>3.96214909221281</v>
      </c>
      <c r="J153" s="137" t="n">
        <v>82.4743541430624</v>
      </c>
      <c r="K153" s="137" t="n">
        <v>1.17383700986222</v>
      </c>
    </row>
    <row r="154">
      <c r="A154" s="137" t="s">
        <v>83</v>
      </c>
      <c r="B154" s="137" t="s">
        <v>84</v>
      </c>
      <c r="C154" s="137" t="s">
        <v>24</v>
      </c>
      <c r="D154" s="137" t="n">
        <v>5551.6527969</v>
      </c>
      <c r="E154" s="137" t="n">
        <v>8.35578214919332</v>
      </c>
      <c r="F154" s="137" t="n">
        <v>27.3967478057237</v>
      </c>
      <c r="G154" s="137" t="n">
        <v>5.36957503448549</v>
      </c>
      <c r="H154" s="137" t="n">
        <v>14712.2589501</v>
      </c>
      <c r="I154" s="137" t="n">
        <v>6.79109966663861</v>
      </c>
      <c r="J154" s="137" t="n">
        <v>72.6032521942764</v>
      </c>
      <c r="K154" s="137" t="n">
        <v>2.02620252671417</v>
      </c>
    </row>
    <row r="155">
      <c r="A155" s="137" t="s">
        <v>85</v>
      </c>
      <c r="B155" s="137" t="s">
        <v>86</v>
      </c>
      <c r="C155" s="137" t="s">
        <v>22</v>
      </c>
      <c r="D155" s="137" t="n">
        <v>18583.1407383</v>
      </c>
      <c r="E155" s="137" t="n">
        <v>5.63100651821256</v>
      </c>
      <c r="F155" s="137" t="n">
        <v>17.1959729077585</v>
      </c>
      <c r="G155" s="137" t="n">
        <v>4.96572194387162</v>
      </c>
      <c r="H155" s="137" t="n">
        <v>89483.6772195</v>
      </c>
      <c r="I155" s="137" t="n">
        <v>3.75817480602083</v>
      </c>
      <c r="J155" s="137" t="n">
        <v>82.8040270922415</v>
      </c>
      <c r="K155" s="137" t="n">
        <v>1.03123511033051</v>
      </c>
    </row>
    <row r="156">
      <c r="A156" s="137" t="s">
        <v>85</v>
      </c>
      <c r="B156" s="137" t="s">
        <v>86</v>
      </c>
      <c r="C156" s="137" t="s">
        <v>23</v>
      </c>
      <c r="D156" s="137" t="n">
        <v>29373.3700733</v>
      </c>
      <c r="E156" s="137" t="n">
        <v>4.4194733854824</v>
      </c>
      <c r="F156" s="137" t="n">
        <v>18.915272261896</v>
      </c>
      <c r="G156" s="137" t="n">
        <v>3.95131461860543</v>
      </c>
      <c r="H156" s="137" t="n">
        <v>125915.8040216</v>
      </c>
      <c r="I156" s="137" t="n">
        <v>2.77990707439932</v>
      </c>
      <c r="J156" s="137" t="n">
        <v>81.084727738104</v>
      </c>
      <c r="K156" s="137" t="n">
        <v>0.921754242608241</v>
      </c>
    </row>
    <row r="157">
      <c r="A157" s="137" t="s">
        <v>85</v>
      </c>
      <c r="B157" s="137" t="s">
        <v>86</v>
      </c>
      <c r="C157" s="137" t="s">
        <v>24</v>
      </c>
      <c r="D157" s="137" t="n">
        <v>25928.8144372</v>
      </c>
      <c r="E157" s="137" t="n">
        <v>5.25271709737752</v>
      </c>
      <c r="F157" s="137" t="n">
        <v>29.9894661169138</v>
      </c>
      <c r="G157" s="137" t="n">
        <v>3.54152000222651</v>
      </c>
      <c r="H157" s="137" t="n">
        <v>60530.9255799</v>
      </c>
      <c r="I157" s="137" t="n">
        <v>4.69078022923435</v>
      </c>
      <c r="J157" s="137" t="n">
        <v>70.0105338830862</v>
      </c>
      <c r="K157" s="137" t="n">
        <v>1.5170330551472</v>
      </c>
    </row>
    <row r="158">
      <c r="A158" s="137" t="s">
        <v>87</v>
      </c>
      <c r="B158" s="137" t="s">
        <v>88</v>
      </c>
      <c r="C158" s="137" t="s">
        <v>22</v>
      </c>
      <c r="D158" s="137" t="n">
        <v>18725.7084473</v>
      </c>
      <c r="E158" s="137" t="n">
        <v>6.73272028041694</v>
      </c>
      <c r="F158" s="137" t="n">
        <v>16.7006678551301</v>
      </c>
      <c r="G158" s="137" t="n">
        <v>5.5011269845767</v>
      </c>
      <c r="H158" s="137" t="n">
        <v>93399.7982075</v>
      </c>
      <c r="I158" s="137" t="n">
        <v>3.83263954378173</v>
      </c>
      <c r="J158" s="137" t="n">
        <v>83.2993321448699</v>
      </c>
      <c r="K158" s="137" t="n">
        <v>1.10291994224551</v>
      </c>
    </row>
    <row r="159">
      <c r="A159" s="137" t="s">
        <v>87</v>
      </c>
      <c r="B159" s="137" t="s">
        <v>88</v>
      </c>
      <c r="C159" s="137" t="s">
        <v>23</v>
      </c>
      <c r="D159" s="137" t="n">
        <v>24146.4907398</v>
      </c>
      <c r="E159" s="137" t="n">
        <v>5.45788914005368</v>
      </c>
      <c r="F159" s="137" t="n">
        <v>16.456407085522</v>
      </c>
      <c r="G159" s="137" t="n">
        <v>5.10574201327115</v>
      </c>
      <c r="H159" s="137" t="n">
        <v>122583.5373539</v>
      </c>
      <c r="I159" s="137" t="n">
        <v>3.26710262861306</v>
      </c>
      <c r="J159" s="137" t="n">
        <v>83.543592914478</v>
      </c>
      <c r="K159" s="137" t="n">
        <v>1.00572845999159</v>
      </c>
    </row>
    <row r="160">
      <c r="A160" s="137" t="s">
        <v>87</v>
      </c>
      <c r="B160" s="137" t="s">
        <v>88</v>
      </c>
      <c r="C160" s="137" t="s">
        <v>24</v>
      </c>
      <c r="D160" s="137" t="n">
        <v>20272.6990784</v>
      </c>
      <c r="E160" s="137" t="n">
        <v>6.88720685403978</v>
      </c>
      <c r="F160" s="137" t="n">
        <v>26.2637825720166</v>
      </c>
      <c r="G160" s="137" t="n">
        <v>5.21551064578898</v>
      </c>
      <c r="H160" s="137" t="n">
        <v>56916.1027357</v>
      </c>
      <c r="I160" s="137" t="n">
        <v>5.14376023151039</v>
      </c>
      <c r="J160" s="137" t="n">
        <v>73.7362174279834</v>
      </c>
      <c r="K160" s="137" t="n">
        <v>1.85769005220296</v>
      </c>
    </row>
    <row r="161">
      <c r="A161" s="137" t="s">
        <v>89</v>
      </c>
      <c r="B161" s="137" t="s">
        <v>90</v>
      </c>
      <c r="C161" s="137" t="s">
        <v>22</v>
      </c>
      <c r="D161" s="137" t="n">
        <v>12139.3569173</v>
      </c>
      <c r="E161" s="137" t="n">
        <v>9.48927541237945</v>
      </c>
      <c r="F161" s="137" t="n">
        <v>23.2617436127351</v>
      </c>
      <c r="G161" s="137" t="n">
        <v>7.86531748316251</v>
      </c>
      <c r="H161" s="137" t="n">
        <v>40046.5717018</v>
      </c>
      <c r="I161" s="137" t="n">
        <v>6.00320709697669</v>
      </c>
      <c r="J161" s="137" t="n">
        <v>76.7382563872649</v>
      </c>
      <c r="K161" s="137" t="n">
        <v>2.38422147361238</v>
      </c>
    </row>
    <row r="162">
      <c r="A162" s="137" t="s">
        <v>89</v>
      </c>
      <c r="B162" s="137" t="s">
        <v>90</v>
      </c>
      <c r="C162" s="137" t="s">
        <v>23</v>
      </c>
      <c r="D162" s="137" t="n">
        <v>15264.6386306</v>
      </c>
      <c r="E162" s="137" t="n">
        <v>7.09932834490278</v>
      </c>
      <c r="F162" s="137" t="n">
        <v>22.2632068629554</v>
      </c>
      <c r="G162" s="137" t="n">
        <v>7.163437613549</v>
      </c>
      <c r="H162" s="137" t="n">
        <v>53299.7812419</v>
      </c>
      <c r="I162" s="137" t="n">
        <v>7.11105586974626</v>
      </c>
      <c r="J162" s="137" t="n">
        <v>77.7367931370446</v>
      </c>
      <c r="K162" s="137" t="n">
        <v>2.05155225736111</v>
      </c>
    </row>
    <row r="163">
      <c r="A163" s="137" t="s">
        <v>89</v>
      </c>
      <c r="B163" s="137" t="s">
        <v>90</v>
      </c>
      <c r="C163" s="137" t="s">
        <v>24</v>
      </c>
      <c r="D163" s="137" t="n">
        <v>15653.5044062</v>
      </c>
      <c r="E163" s="137" t="n">
        <v>9.64393868337791</v>
      </c>
      <c r="F163" s="137" t="n">
        <v>41.6791342015788</v>
      </c>
      <c r="G163" s="137" t="n">
        <v>6.00338546811039</v>
      </c>
      <c r="H163" s="137" t="n">
        <v>21903.66828</v>
      </c>
      <c r="I163" s="137" t="n">
        <v>9.12827337369436</v>
      </c>
      <c r="J163" s="137" t="n">
        <v>58.3208657984212</v>
      </c>
      <c r="K163" s="137" t="n">
        <v>4.29033254502807</v>
      </c>
    </row>
    <row r="164">
      <c r="A164" s="137" t="s">
        <v>91</v>
      </c>
      <c r="B164" s="137" t="s">
        <v>92</v>
      </c>
      <c r="C164" s="137" t="s">
        <v>22</v>
      </c>
      <c r="D164" s="137" t="n">
        <v>44027.645941</v>
      </c>
      <c r="E164" s="137" t="n">
        <v>5.29580385310022</v>
      </c>
      <c r="F164" s="137" t="n">
        <v>19.0345041971101</v>
      </c>
      <c r="G164" s="137" t="n">
        <v>4.12046063031537</v>
      </c>
      <c r="H164" s="137" t="n">
        <v>187276.755188</v>
      </c>
      <c r="I164" s="137" t="n">
        <v>3.57639436591673</v>
      </c>
      <c r="J164" s="137" t="n">
        <v>80.9654958028898</v>
      </c>
      <c r="K164" s="137" t="n">
        <v>0.968695669482527</v>
      </c>
    </row>
    <row r="165">
      <c r="A165" s="137" t="s">
        <v>91</v>
      </c>
      <c r="B165" s="137" t="s">
        <v>92</v>
      </c>
      <c r="C165" s="137" t="s">
        <v>23</v>
      </c>
      <c r="D165" s="137" t="n">
        <v>48416.9086008</v>
      </c>
      <c r="E165" s="137" t="n">
        <v>4.87428512398394</v>
      </c>
      <c r="F165" s="137" t="n">
        <v>19.0179821766661</v>
      </c>
      <c r="G165" s="137" t="n">
        <v>4.12536886868009</v>
      </c>
      <c r="H165" s="137" t="n">
        <v>206167.9792755</v>
      </c>
      <c r="I165" s="137" t="n">
        <v>3.18717471878282</v>
      </c>
      <c r="J165" s="137" t="n">
        <v>80.9820178233339</v>
      </c>
      <c r="K165" s="137" t="n">
        <v>0.968810036172311</v>
      </c>
    </row>
    <row r="166">
      <c r="A166" s="137" t="s">
        <v>91</v>
      </c>
      <c r="B166" s="137" t="s">
        <v>92</v>
      </c>
      <c r="C166" s="137" t="s">
        <v>24</v>
      </c>
      <c r="D166" s="137" t="n">
        <v>35376.0889269</v>
      </c>
      <c r="E166" s="137" t="n">
        <v>6.81016861318382</v>
      </c>
      <c r="F166" s="137" t="n">
        <v>25.425603082274</v>
      </c>
      <c r="G166" s="137" t="n">
        <v>4.80861037666841</v>
      </c>
      <c r="H166" s="137" t="n">
        <v>103759.603597</v>
      </c>
      <c r="I166" s="137" t="n">
        <v>4.49438365495152</v>
      </c>
      <c r="J166" s="137" t="n">
        <v>74.574396917726</v>
      </c>
      <c r="K166" s="137" t="n">
        <v>1.63946104652191</v>
      </c>
    </row>
    <row r="167">
      <c r="A167" s="137" t="s">
        <v>93</v>
      </c>
      <c r="B167" s="137" t="s">
        <v>94</v>
      </c>
      <c r="C167" s="137" t="s">
        <v>22</v>
      </c>
      <c r="D167" s="137" t="n">
        <v>45103.7189197</v>
      </c>
      <c r="E167" s="137" t="n">
        <v>4.42332742933861</v>
      </c>
      <c r="F167" s="137" t="n">
        <v>14.0336290298631</v>
      </c>
      <c r="G167" s="137" t="n">
        <v>3.7650386860535</v>
      </c>
      <c r="H167" s="137" t="n">
        <v>276293.6817364</v>
      </c>
      <c r="I167" s="137" t="n">
        <v>2.55221250865222</v>
      </c>
      <c r="J167" s="137" t="n">
        <v>85.9663709701369</v>
      </c>
      <c r="K167" s="137" t="n">
        <v>0.614625877618038</v>
      </c>
    </row>
    <row r="168">
      <c r="A168" s="137" t="s">
        <v>93</v>
      </c>
      <c r="B168" s="137" t="s">
        <v>94</v>
      </c>
      <c r="C168" s="137" t="s">
        <v>23</v>
      </c>
      <c r="D168" s="137" t="n">
        <v>69883.0161676</v>
      </c>
      <c r="E168" s="137" t="n">
        <v>3.47459018598462</v>
      </c>
      <c r="F168" s="137" t="n">
        <v>16.2130397843296</v>
      </c>
      <c r="G168" s="137" t="n">
        <v>2.96400669736453</v>
      </c>
      <c r="H168" s="137" t="n">
        <v>361146.6802817</v>
      </c>
      <c r="I168" s="137" t="n">
        <v>2.1481235614327</v>
      </c>
      <c r="J168" s="137" t="n">
        <v>83.7869602156704</v>
      </c>
      <c r="K168" s="137" t="n">
        <v>0.573544599084319</v>
      </c>
    </row>
    <row r="169">
      <c r="A169" s="137" t="s">
        <v>93</v>
      </c>
      <c r="B169" s="137" t="s">
        <v>94</v>
      </c>
      <c r="C169" s="137" t="s">
        <v>24</v>
      </c>
      <c r="D169" s="137" t="n">
        <v>47792.9438673</v>
      </c>
      <c r="E169" s="137" t="n">
        <v>4.74152143282245</v>
      </c>
      <c r="F169" s="137" t="n">
        <v>28.9628591387372</v>
      </c>
      <c r="G169" s="137" t="n">
        <v>3.09734849731446</v>
      </c>
      <c r="H169" s="137" t="n">
        <v>117221.6482293</v>
      </c>
      <c r="I169" s="137" t="n">
        <v>3.76235323216702</v>
      </c>
      <c r="J169" s="137" t="n">
        <v>71.0371408612628</v>
      </c>
      <c r="K169" s="137" t="n">
        <v>1.26283331710239</v>
      </c>
    </row>
    <row r="170">
      <c r="A170" s="137" t="s">
        <v>95</v>
      </c>
      <c r="B170" s="137" t="s">
        <v>96</v>
      </c>
      <c r="C170" s="137" t="s">
        <v>22</v>
      </c>
      <c r="D170" s="137" t="n">
        <v>13736.5546055</v>
      </c>
      <c r="E170" s="137" t="n">
        <v>5.73190717166099</v>
      </c>
      <c r="F170" s="137" t="n">
        <v>8.61655286153513</v>
      </c>
      <c r="G170" s="137" t="n">
        <v>5.55209668680333</v>
      </c>
      <c r="H170" s="137" t="n">
        <v>145683.9796411</v>
      </c>
      <c r="I170" s="137" t="n">
        <v>3.00972585050466</v>
      </c>
      <c r="J170" s="137" t="n">
        <v>91.3834471384649</v>
      </c>
      <c r="K170" s="137" t="n">
        <v>0.523507660218897</v>
      </c>
    </row>
    <row r="171">
      <c r="A171" s="137" t="s">
        <v>95</v>
      </c>
      <c r="B171" s="137" t="s">
        <v>96</v>
      </c>
      <c r="C171" s="137" t="s">
        <v>23</v>
      </c>
      <c r="D171" s="137" t="n">
        <v>18857.0104294</v>
      </c>
      <c r="E171" s="137" t="n">
        <v>6.18686856886073</v>
      </c>
      <c r="F171" s="137" t="n">
        <v>12.3670924938497</v>
      </c>
      <c r="G171" s="137" t="n">
        <v>5.48942407413797</v>
      </c>
      <c r="H171" s="137" t="n">
        <v>133620.3033675</v>
      </c>
      <c r="I171" s="137" t="n">
        <v>3.11420330086001</v>
      </c>
      <c r="J171" s="137" t="n">
        <v>87.6329075061503</v>
      </c>
      <c r="K171" s="137" t="n">
        <v>0.774688609505107</v>
      </c>
    </row>
    <row r="172">
      <c r="A172" s="137" t="s">
        <v>95</v>
      </c>
      <c r="B172" s="137" t="s">
        <v>96</v>
      </c>
      <c r="C172" s="137" t="s">
        <v>24</v>
      </c>
      <c r="D172" s="137" t="n">
        <v>10838.8649419</v>
      </c>
      <c r="E172" s="137" t="n">
        <v>8.31290931336687</v>
      </c>
      <c r="F172" s="137" t="n">
        <v>24.7612872795947</v>
      </c>
      <c r="G172" s="137" t="n">
        <v>6.18751668928128</v>
      </c>
      <c r="H172" s="137" t="n">
        <v>32934.5658152</v>
      </c>
      <c r="I172" s="137" t="n">
        <v>5.44754000508306</v>
      </c>
      <c r="J172" s="137" t="n">
        <v>75.2387127204053</v>
      </c>
      <c r="K172" s="137" t="n">
        <v>2.03633040426845</v>
      </c>
    </row>
    <row r="173">
      <c r="A173" s="137" t="s">
        <v>97</v>
      </c>
      <c r="B173" s="137" t="s">
        <v>98</v>
      </c>
      <c r="C173" s="137" t="s">
        <v>22</v>
      </c>
      <c r="D173" s="137" t="n">
        <v>27434.9814014</v>
      </c>
      <c r="E173" s="137" t="n">
        <v>6.66924768369643</v>
      </c>
      <c r="F173" s="137" t="n">
        <v>11.3768538511827</v>
      </c>
      <c r="G173" s="137" t="n">
        <v>5.49197472884106</v>
      </c>
      <c r="H173" s="137" t="n">
        <v>213712.3670683</v>
      </c>
      <c r="I173" s="137" t="n">
        <v>3.05859884303539</v>
      </c>
      <c r="J173" s="137" t="n">
        <v>88.6231461488173</v>
      </c>
      <c r="K173" s="137" t="n">
        <v>0.705023422882028</v>
      </c>
    </row>
    <row r="174">
      <c r="A174" s="137" t="s">
        <v>97</v>
      </c>
      <c r="B174" s="137" t="s">
        <v>98</v>
      </c>
      <c r="C174" s="137" t="s">
        <v>23</v>
      </c>
      <c r="D174" s="137" t="n">
        <v>41747.2223765</v>
      </c>
      <c r="E174" s="137" t="n">
        <v>4.56850125652627</v>
      </c>
      <c r="F174" s="137" t="n">
        <v>11.1591163499082</v>
      </c>
      <c r="G174" s="137" t="n">
        <v>4.24555744717827</v>
      </c>
      <c r="H174" s="137" t="n">
        <v>332361.4531446</v>
      </c>
      <c r="I174" s="137" t="n">
        <v>2.48722901878048</v>
      </c>
      <c r="J174" s="137" t="n">
        <v>88.8408836500918</v>
      </c>
      <c r="K174" s="137" t="n">
        <v>0.533275532353763</v>
      </c>
    </row>
    <row r="175">
      <c r="A175" s="137" t="s">
        <v>97</v>
      </c>
      <c r="B175" s="137" t="s">
        <v>98</v>
      </c>
      <c r="C175" s="137" t="s">
        <v>24</v>
      </c>
      <c r="D175" s="137" t="n">
        <v>27444.4472194</v>
      </c>
      <c r="E175" s="137" t="n">
        <v>7.71600998951241</v>
      </c>
      <c r="F175" s="137" t="n">
        <v>22.7894438119821</v>
      </c>
      <c r="G175" s="137" t="n">
        <v>5.43288592928718</v>
      </c>
      <c r="H175" s="137" t="n">
        <v>92981.6915044</v>
      </c>
      <c r="I175" s="137" t="n">
        <v>5.13788265444482</v>
      </c>
      <c r="J175" s="137" t="n">
        <v>77.2105561880179</v>
      </c>
      <c r="K175" s="137" t="n">
        <v>1.60356892548344</v>
      </c>
    </row>
    <row r="176">
      <c r="A176" s="137" t="s">
        <v>99</v>
      </c>
      <c r="B176" s="137" t="s">
        <v>100</v>
      </c>
      <c r="C176" s="137" t="s">
        <v>22</v>
      </c>
      <c r="D176" s="137" t="n">
        <v>73833.1535716</v>
      </c>
      <c r="E176" s="137" t="n">
        <v>4.8691590297932</v>
      </c>
      <c r="F176" s="137" t="n">
        <v>14.2445162373242</v>
      </c>
      <c r="G176" s="137" t="n">
        <v>4.23430567510554</v>
      </c>
      <c r="H176" s="137" t="n">
        <v>444493.7052805</v>
      </c>
      <c r="I176" s="137" t="n">
        <v>2.13671496576497</v>
      </c>
      <c r="J176" s="137" t="n">
        <v>85.7554837626758</v>
      </c>
      <c r="K176" s="137" t="n">
        <v>0.703344361157773</v>
      </c>
    </row>
    <row r="177">
      <c r="A177" s="137" t="s">
        <v>99</v>
      </c>
      <c r="B177" s="137" t="s">
        <v>100</v>
      </c>
      <c r="C177" s="137" t="s">
        <v>23</v>
      </c>
      <c r="D177" s="137" t="n">
        <v>67658.5615931</v>
      </c>
      <c r="E177" s="137" t="n">
        <v>5.01560043090633</v>
      </c>
      <c r="F177" s="137" t="n">
        <v>15.4827522320539</v>
      </c>
      <c r="G177" s="137" t="n">
        <v>4.24558344974325</v>
      </c>
      <c r="H177" s="137" t="n">
        <v>369334.5555158</v>
      </c>
      <c r="I177" s="137" t="n">
        <v>2.60885989739914</v>
      </c>
      <c r="J177" s="137" t="n">
        <v>84.5172477679461</v>
      </c>
      <c r="K177" s="137" t="n">
        <v>0.777750321607291</v>
      </c>
    </row>
    <row r="178">
      <c r="A178" s="137" t="s">
        <v>99</v>
      </c>
      <c r="B178" s="137" t="s">
        <v>100</v>
      </c>
      <c r="C178" s="137" t="s">
        <v>24</v>
      </c>
      <c r="D178" s="137" t="n">
        <v>44599.7485182</v>
      </c>
      <c r="E178" s="137" t="n">
        <v>7.37618811131283</v>
      </c>
      <c r="F178" s="137" t="n">
        <v>27.3770731971768</v>
      </c>
      <c r="G178" s="137" t="n">
        <v>5.63713194666402</v>
      </c>
      <c r="H178" s="137" t="n">
        <v>118309.3696223</v>
      </c>
      <c r="I178" s="137" t="n">
        <v>6.16706015863298</v>
      </c>
      <c r="J178" s="137" t="n">
        <v>72.6229268028231</v>
      </c>
      <c r="K178" s="137" t="n">
        <v>2.12506133696564</v>
      </c>
    </row>
    <row r="179">
      <c r="A179" s="137" t="s">
        <v>101</v>
      </c>
      <c r="B179" s="137" t="s">
        <v>102</v>
      </c>
      <c r="C179" s="137" t="s">
        <v>22</v>
      </c>
      <c r="D179" s="137" t="n">
        <v>4366.2347683</v>
      </c>
      <c r="E179" s="137" t="n">
        <v>9.60280739305743</v>
      </c>
      <c r="F179" s="137" t="n">
        <v>8.49528742637272</v>
      </c>
      <c r="G179" s="137" t="n">
        <v>8.80728595036096</v>
      </c>
      <c r="H179" s="137" t="n">
        <v>47029.7280657</v>
      </c>
      <c r="I179" s="137" t="n">
        <v>4.75918521755605</v>
      </c>
      <c r="J179" s="137" t="n">
        <v>91.5047125736273</v>
      </c>
      <c r="K179" s="137" t="n">
        <v>0.817667456573539</v>
      </c>
    </row>
    <row r="180">
      <c r="A180" s="137" t="s">
        <v>101</v>
      </c>
      <c r="B180" s="137" t="s">
        <v>102</v>
      </c>
      <c r="C180" s="137" t="s">
        <v>23</v>
      </c>
      <c r="D180" s="137" t="n">
        <v>7146.18174</v>
      </c>
      <c r="E180" s="137" t="n">
        <v>8.86157377018953</v>
      </c>
      <c r="F180" s="137" t="n">
        <v>11.5504845730085</v>
      </c>
      <c r="G180" s="137" t="n">
        <v>7.99471550576532</v>
      </c>
      <c r="H180" s="137" t="n">
        <v>54722.925957</v>
      </c>
      <c r="I180" s="137" t="n">
        <v>3.96112585935947</v>
      </c>
      <c r="J180" s="137" t="n">
        <v>88.4495154269915</v>
      </c>
      <c r="K180" s="137" t="n">
        <v>1.04401745638908</v>
      </c>
    </row>
    <row r="181">
      <c r="A181" s="137" t="s">
        <v>101</v>
      </c>
      <c r="B181" s="137" t="s">
        <v>102</v>
      </c>
      <c r="C181" s="137" t="s">
        <v>24</v>
      </c>
      <c r="D181" s="137" t="n">
        <v>4361.1439999</v>
      </c>
      <c r="E181" s="137" t="n">
        <v>10.837203760685</v>
      </c>
      <c r="F181" s="137" t="n">
        <v>20.5634361715047</v>
      </c>
      <c r="G181" s="137" t="n">
        <v>7.50758568926748</v>
      </c>
      <c r="H181" s="137" t="n">
        <v>16847.1013708</v>
      </c>
      <c r="I181" s="137" t="n">
        <v>7.73923936905241</v>
      </c>
      <c r="J181" s="137" t="n">
        <v>79.4365638284953</v>
      </c>
      <c r="K181" s="137" t="n">
        <v>1.94345968257976</v>
      </c>
    </row>
    <row r="182">
      <c r="A182" s="137" t="s">
        <v>103</v>
      </c>
      <c r="B182" s="137" t="s">
        <v>104</v>
      </c>
      <c r="C182" s="137" t="s">
        <v>22</v>
      </c>
      <c r="D182" s="137" t="n">
        <v>3820.5515161</v>
      </c>
      <c r="E182" s="137" t="n">
        <v>8.27383596709605</v>
      </c>
      <c r="F182" s="137" t="n">
        <v>5.24874451887673</v>
      </c>
      <c r="G182" s="137" t="n">
        <v>7.88340283839115</v>
      </c>
      <c r="H182" s="137" t="n">
        <v>68969.2652174</v>
      </c>
      <c r="I182" s="137" t="n">
        <v>2.9257029537626</v>
      </c>
      <c r="J182" s="137" t="n">
        <v>94.7512554811233</v>
      </c>
      <c r="K182" s="137" t="n">
        <v>0.436700993860143</v>
      </c>
    </row>
    <row r="183">
      <c r="A183" s="137" t="s">
        <v>103</v>
      </c>
      <c r="B183" s="137" t="s">
        <v>104</v>
      </c>
      <c r="C183" s="137" t="s">
        <v>23</v>
      </c>
      <c r="D183" s="137" t="n">
        <v>6610.3649998</v>
      </c>
      <c r="E183" s="137" t="n">
        <v>6.51983185255856</v>
      </c>
      <c r="F183" s="137" t="n">
        <v>9.17554483614758</v>
      </c>
      <c r="G183" s="137" t="n">
        <v>5.86621147823174</v>
      </c>
      <c r="H183" s="137" t="n">
        <v>65432.9318054</v>
      </c>
      <c r="I183" s="137" t="n">
        <v>2.70231772739661</v>
      </c>
      <c r="J183" s="137" t="n">
        <v>90.8244551638524</v>
      </c>
      <c r="K183" s="137" t="n">
        <v>0.592634289297242</v>
      </c>
    </row>
    <row r="184">
      <c r="A184" s="137" t="s">
        <v>103</v>
      </c>
      <c r="B184" s="137" t="s">
        <v>104</v>
      </c>
      <c r="C184" s="137" t="s">
        <v>24</v>
      </c>
      <c r="D184" s="137" t="n">
        <v>2475.1352275</v>
      </c>
      <c r="E184" s="137" t="n">
        <v>11.3475809020561</v>
      </c>
      <c r="F184" s="137" t="n">
        <v>20.8430545604072</v>
      </c>
      <c r="G184" s="137" t="n">
        <v>9.01317104340279</v>
      </c>
      <c r="H184" s="137" t="n">
        <v>9399.9727147</v>
      </c>
      <c r="I184" s="137" t="n">
        <v>7.54941415036402</v>
      </c>
      <c r="J184" s="137" t="n">
        <v>79.1569454395927</v>
      </c>
      <c r="K184" s="137" t="n">
        <v>2.37328531029903</v>
      </c>
    </row>
    <row r="185">
      <c r="A185" s="137" t="s">
        <v>105</v>
      </c>
      <c r="B185" s="137" t="s">
        <v>106</v>
      </c>
      <c r="C185" s="137" t="s">
        <v>22</v>
      </c>
      <c r="D185" s="137" t="n">
        <v>3491.8345413</v>
      </c>
      <c r="E185" s="137" t="n">
        <v>12.7749527852414</v>
      </c>
      <c r="F185" s="137" t="n">
        <v>13.152561165959</v>
      </c>
      <c r="G185" s="137" t="n">
        <v>12.4078543683686</v>
      </c>
      <c r="H185" s="137" t="n">
        <v>23056.8695266</v>
      </c>
      <c r="I185" s="137" t="n">
        <v>5.39286566612461</v>
      </c>
      <c r="J185" s="137" t="n">
        <v>86.847438834041</v>
      </c>
      <c r="K185" s="137" t="n">
        <v>1.87910047445537</v>
      </c>
    </row>
    <row r="186">
      <c r="A186" s="137" t="s">
        <v>105</v>
      </c>
      <c r="B186" s="137" t="s">
        <v>106</v>
      </c>
      <c r="C186" s="137" t="s">
        <v>23</v>
      </c>
      <c r="D186" s="137" t="n">
        <v>4645.6161121</v>
      </c>
      <c r="E186" s="137" t="n">
        <v>9.0500161105414</v>
      </c>
      <c r="F186" s="137" t="n">
        <v>14.4065250700832</v>
      </c>
      <c r="G186" s="137" t="n">
        <v>8.40891992328018</v>
      </c>
      <c r="H186" s="137" t="n">
        <v>27600.994986</v>
      </c>
      <c r="I186" s="137" t="n">
        <v>4.74430255961416</v>
      </c>
      <c r="J186" s="137" t="n">
        <v>85.5934749299168</v>
      </c>
      <c r="K186" s="137" t="n">
        <v>1.41533353782223</v>
      </c>
    </row>
    <row r="187">
      <c r="A187" s="137" t="s">
        <v>105</v>
      </c>
      <c r="B187" s="137" t="s">
        <v>106</v>
      </c>
      <c r="C187" s="137" t="s">
        <v>24</v>
      </c>
      <c r="D187" s="137" t="n">
        <v>4179.9593365</v>
      </c>
      <c r="E187" s="137" t="n">
        <v>10.3419235432038</v>
      </c>
      <c r="F187" s="137" t="n">
        <v>27.9675777487398</v>
      </c>
      <c r="G187" s="137" t="n">
        <v>7.25687653702283</v>
      </c>
      <c r="H187" s="137" t="n">
        <v>10765.77309</v>
      </c>
      <c r="I187" s="137" t="n">
        <v>7.71173484867331</v>
      </c>
      <c r="J187" s="137" t="n">
        <v>72.0324222512602</v>
      </c>
      <c r="K187" s="137" t="n">
        <v>2.81758203346606</v>
      </c>
    </row>
    <row r="188">
      <c r="A188" s="137" t="s">
        <v>107</v>
      </c>
      <c r="B188" s="137" t="s">
        <v>108</v>
      </c>
      <c r="C188" s="137" t="s">
        <v>22</v>
      </c>
      <c r="D188" s="137" t="n">
        <v>3647.9288758</v>
      </c>
      <c r="E188" s="137" t="n">
        <v>9.83799120968993</v>
      </c>
      <c r="F188" s="137" t="n">
        <v>13.093027788984</v>
      </c>
      <c r="G188" s="137" t="n">
        <v>8.64854805873959</v>
      </c>
      <c r="H188" s="137" t="n">
        <v>24213.6852183</v>
      </c>
      <c r="I188" s="137" t="n">
        <v>5.0145404475787</v>
      </c>
      <c r="J188" s="137" t="n">
        <v>86.906972211016</v>
      </c>
      <c r="K188" s="137" t="n">
        <v>1.30295276876632</v>
      </c>
    </row>
    <row r="189">
      <c r="A189" s="137" t="s">
        <v>107</v>
      </c>
      <c r="B189" s="137" t="s">
        <v>108</v>
      </c>
      <c r="C189" s="137" t="s">
        <v>23</v>
      </c>
      <c r="D189" s="137" t="n">
        <v>4190.1505624</v>
      </c>
      <c r="E189" s="137" t="n">
        <v>11.1678628930718</v>
      </c>
      <c r="F189" s="137" t="n">
        <v>16.8859754917873</v>
      </c>
      <c r="G189" s="137" t="n">
        <v>8.7039388352689</v>
      </c>
      <c r="H189" s="137" t="n">
        <v>20624.2320265</v>
      </c>
      <c r="I189" s="137" t="n">
        <v>5.13758981130256</v>
      </c>
      <c r="J189" s="137" t="n">
        <v>83.1140245082127</v>
      </c>
      <c r="K189" s="137" t="n">
        <v>1.76834774544991</v>
      </c>
    </row>
    <row r="190">
      <c r="A190" s="137" t="s">
        <v>107</v>
      </c>
      <c r="B190" s="137" t="s">
        <v>108</v>
      </c>
      <c r="C190" s="137" t="s">
        <v>24</v>
      </c>
      <c r="D190" s="137" t="n">
        <v>6017.0663197</v>
      </c>
      <c r="E190" s="137" t="n">
        <v>10.2331789076368</v>
      </c>
      <c r="F190" s="137" t="n">
        <v>28.4263479734079</v>
      </c>
      <c r="G190" s="137" t="n">
        <v>6.57638019386048</v>
      </c>
      <c r="H190" s="137" t="n">
        <v>15150.1491289</v>
      </c>
      <c r="I190" s="137" t="n">
        <v>6.80875220308709</v>
      </c>
      <c r="J190" s="137" t="n">
        <v>71.573652026592</v>
      </c>
      <c r="K190" s="137" t="n">
        <v>2.6118895222316</v>
      </c>
    </row>
    <row r="191">
      <c r="A191" s="137" t="s">
        <v>109</v>
      </c>
      <c r="B191" s="137" t="s">
        <v>110</v>
      </c>
      <c r="C191" s="137" t="s">
        <v>22</v>
      </c>
      <c r="D191" s="137" t="n">
        <v>9843.267328</v>
      </c>
      <c r="E191" s="137" t="n">
        <v>7.4594751773884</v>
      </c>
      <c r="F191" s="137" t="n">
        <v>9.82613842905808</v>
      </c>
      <c r="G191" s="137" t="n">
        <v>6.69160992946804</v>
      </c>
      <c r="H191" s="137" t="n">
        <v>90331.0524118</v>
      </c>
      <c r="I191" s="137" t="n">
        <v>3.61545656275386</v>
      </c>
      <c r="J191" s="137" t="n">
        <v>90.1738615709419</v>
      </c>
      <c r="K191" s="137" t="n">
        <v>0.729176774008767</v>
      </c>
    </row>
    <row r="192">
      <c r="A192" s="137" t="s">
        <v>109</v>
      </c>
      <c r="B192" s="137" t="s">
        <v>110</v>
      </c>
      <c r="C192" s="137" t="s">
        <v>23</v>
      </c>
      <c r="D192" s="137" t="n">
        <v>15838.8446805</v>
      </c>
      <c r="E192" s="137" t="n">
        <v>6.74346746850918</v>
      </c>
      <c r="F192" s="137" t="n">
        <v>15.64659605875</v>
      </c>
      <c r="G192" s="137" t="n">
        <v>5.54976383173543</v>
      </c>
      <c r="H192" s="137" t="n">
        <v>85389.8482635</v>
      </c>
      <c r="I192" s="137" t="n">
        <v>3.4076602411527</v>
      </c>
      <c r="J192" s="137" t="n">
        <v>84.3534039412501</v>
      </c>
      <c r="K192" s="137" t="n">
        <v>1.02941800614357</v>
      </c>
    </row>
    <row r="193">
      <c r="A193" s="137" t="s">
        <v>109</v>
      </c>
      <c r="B193" s="137" t="s">
        <v>110</v>
      </c>
      <c r="C193" s="137" t="s">
        <v>24</v>
      </c>
      <c r="D193" s="137" t="n">
        <v>7358.9624566</v>
      </c>
      <c r="E193" s="137" t="n">
        <v>11.3366233828283</v>
      </c>
      <c r="F193" s="137" t="n">
        <v>25.3749148885958</v>
      </c>
      <c r="G193" s="137" t="n">
        <v>7.72636164916701</v>
      </c>
      <c r="H193" s="137" t="n">
        <v>21641.9720841</v>
      </c>
      <c r="I193" s="137" t="n">
        <v>6.92411564866138</v>
      </c>
      <c r="J193" s="137" t="n">
        <v>74.6250851114042</v>
      </c>
      <c r="K193" s="137" t="n">
        <v>2.62720999183373</v>
      </c>
    </row>
    <row r="194">
      <c r="A194" s="137" t="s">
        <v>111</v>
      </c>
      <c r="B194" s="137" t="s">
        <v>112</v>
      </c>
      <c r="C194" s="137" t="s">
        <v>22</v>
      </c>
      <c r="D194" s="137" t="n">
        <v>736.0487041</v>
      </c>
      <c r="E194" s="137" t="n">
        <v>16.9694130372032</v>
      </c>
      <c r="F194" s="137" t="n">
        <v>12.4182345603137</v>
      </c>
      <c r="G194" s="137" t="n">
        <v>14.9362599672923</v>
      </c>
      <c r="H194" s="137" t="n">
        <v>5191.11188</v>
      </c>
      <c r="I194" s="137" t="n">
        <v>7.06328803058871</v>
      </c>
      <c r="J194" s="137" t="n">
        <v>87.5817654396863</v>
      </c>
      <c r="K194" s="137" t="n">
        <v>2.11781503600077</v>
      </c>
    </row>
    <row r="195">
      <c r="A195" s="137" t="s">
        <v>111</v>
      </c>
      <c r="B195" s="137" t="s">
        <v>112</v>
      </c>
      <c r="C195" s="137" t="s">
        <v>23</v>
      </c>
      <c r="D195" s="137" t="n">
        <v>1032.9431568</v>
      </c>
      <c r="E195" s="137" t="n">
        <v>13.9276402697236</v>
      </c>
      <c r="F195" s="137" t="n">
        <v>15.0204547514413</v>
      </c>
      <c r="G195" s="137" t="n">
        <v>11.6774518167908</v>
      </c>
      <c r="H195" s="137" t="n">
        <v>5843.9668562</v>
      </c>
      <c r="I195" s="137" t="n">
        <v>6.15318568455563</v>
      </c>
      <c r="J195" s="137" t="n">
        <v>84.9795452485587</v>
      </c>
      <c r="K195" s="137" t="n">
        <v>2.06403359906443</v>
      </c>
    </row>
    <row r="196">
      <c r="A196" s="137" t="s">
        <v>111</v>
      </c>
      <c r="B196" s="137" t="s">
        <v>112</v>
      </c>
      <c r="C196" s="137" t="s">
        <v>24</v>
      </c>
      <c r="D196" s="137" t="n">
        <v>880.3548188</v>
      </c>
      <c r="E196" s="137" t="n">
        <v>16.0821495985346</v>
      </c>
      <c r="F196" s="137" t="n">
        <v>23.0554302887016</v>
      </c>
      <c r="G196" s="137" t="n">
        <v>12.6522003087086</v>
      </c>
      <c r="H196" s="137" t="n">
        <v>2938.0723707</v>
      </c>
      <c r="I196" s="137" t="n">
        <v>10.490949951389</v>
      </c>
      <c r="J196" s="137" t="n">
        <v>76.9445697112984</v>
      </c>
      <c r="K196" s="137" t="n">
        <v>3.79106574135909</v>
      </c>
    </row>
    <row r="197">
      <c r="A197" s="137" t="s">
        <v>113</v>
      </c>
      <c r="B197" s="137" t="s">
        <v>114</v>
      </c>
      <c r="C197" s="137" t="s">
        <v>22</v>
      </c>
      <c r="D197" s="137" t="n">
        <v>14947.9679144</v>
      </c>
      <c r="E197" s="137" t="n">
        <v>6.30565206014938</v>
      </c>
      <c r="F197" s="137" t="n">
        <v>15.307290398512</v>
      </c>
      <c r="G197" s="137" t="n">
        <v>5.57591870829258</v>
      </c>
      <c r="H197" s="137" t="n">
        <v>82704.6376431</v>
      </c>
      <c r="I197" s="137" t="n">
        <v>4.17029521222327</v>
      </c>
      <c r="J197" s="137" t="n">
        <v>84.692709601488</v>
      </c>
      <c r="K197" s="137" t="n">
        <v>1.00778694303141</v>
      </c>
    </row>
    <row r="198">
      <c r="A198" s="137" t="s">
        <v>113</v>
      </c>
      <c r="B198" s="137" t="s">
        <v>114</v>
      </c>
      <c r="C198" s="137" t="s">
        <v>23</v>
      </c>
      <c r="D198" s="137" t="n">
        <v>26407.1999089</v>
      </c>
      <c r="E198" s="137" t="n">
        <v>5.82279344114275</v>
      </c>
      <c r="F198" s="137" t="n">
        <v>18.712400587684</v>
      </c>
      <c r="G198" s="137" t="n">
        <v>4.75584665970531</v>
      </c>
      <c r="H198" s="137" t="n">
        <v>114714.1906105</v>
      </c>
      <c r="I198" s="137" t="n">
        <v>3.34686603329897</v>
      </c>
      <c r="J198" s="137" t="n">
        <v>81.287599412316</v>
      </c>
      <c r="K198" s="137" t="n">
        <v>1.09479562040703</v>
      </c>
    </row>
    <row r="199">
      <c r="A199" s="137" t="s">
        <v>113</v>
      </c>
      <c r="B199" s="137" t="s">
        <v>114</v>
      </c>
      <c r="C199" s="137" t="s">
        <v>24</v>
      </c>
      <c r="D199" s="137" t="n">
        <v>27835.4068483</v>
      </c>
      <c r="E199" s="137" t="n">
        <v>5.14752797307226</v>
      </c>
      <c r="F199" s="137" t="n">
        <v>28.6714733845429</v>
      </c>
      <c r="G199" s="137" t="n">
        <v>3.60344304629125</v>
      </c>
      <c r="H199" s="137" t="n">
        <v>69248.5709263</v>
      </c>
      <c r="I199" s="137" t="n">
        <v>4.2388616118538</v>
      </c>
      <c r="J199" s="137" t="n">
        <v>71.3285266154571</v>
      </c>
      <c r="K199" s="137" t="n">
        <v>1.44845304251759</v>
      </c>
    </row>
    <row r="200">
      <c r="A200" s="137" t="s">
        <v>115</v>
      </c>
      <c r="B200" s="137" t="s">
        <v>116</v>
      </c>
      <c r="C200" s="137" t="s">
        <v>22</v>
      </c>
      <c r="D200" s="137" t="n">
        <v>33983.0566683</v>
      </c>
      <c r="E200" s="137" t="n">
        <v>5.29081027625769</v>
      </c>
      <c r="F200" s="137" t="n">
        <v>19.5862978771959</v>
      </c>
      <c r="G200" s="137" t="n">
        <v>4.27446433399133</v>
      </c>
      <c r="H200" s="137" t="n">
        <v>139521.1802292</v>
      </c>
      <c r="I200" s="137" t="n">
        <v>3.43079202905144</v>
      </c>
      <c r="J200" s="137" t="n">
        <v>80.4137021228041</v>
      </c>
      <c r="K200" s="137" t="n">
        <v>1.0411276872087</v>
      </c>
    </row>
    <row r="201">
      <c r="A201" s="137" t="s">
        <v>115</v>
      </c>
      <c r="B201" s="137" t="s">
        <v>116</v>
      </c>
      <c r="C201" s="137" t="s">
        <v>23</v>
      </c>
      <c r="D201" s="137" t="n">
        <v>60996.0473592</v>
      </c>
      <c r="E201" s="137" t="n">
        <v>4.304535766958</v>
      </c>
      <c r="F201" s="137" t="n">
        <v>22.3860532822767</v>
      </c>
      <c r="G201" s="137" t="n">
        <v>3.36511700705034</v>
      </c>
      <c r="H201" s="137" t="n">
        <v>211477.3832633</v>
      </c>
      <c r="I201" s="137" t="n">
        <v>2.66338138044837</v>
      </c>
      <c r="J201" s="137" t="n">
        <v>77.6139467177233</v>
      </c>
      <c r="K201" s="137" t="n">
        <v>0.970594742397273</v>
      </c>
    </row>
    <row r="202">
      <c r="A202" s="137" t="s">
        <v>115</v>
      </c>
      <c r="B202" s="137" t="s">
        <v>116</v>
      </c>
      <c r="C202" s="137" t="s">
        <v>24</v>
      </c>
      <c r="D202" s="137" t="n">
        <v>34294.7997516</v>
      </c>
      <c r="E202" s="137" t="n">
        <v>5.65777630799478</v>
      </c>
      <c r="F202" s="137" t="n">
        <v>32.2325615843512</v>
      </c>
      <c r="G202" s="137" t="n">
        <v>3.61605217870304</v>
      </c>
      <c r="H202" s="137" t="n">
        <v>72103.1967646</v>
      </c>
      <c r="I202" s="137" t="n">
        <v>4.51965477924259</v>
      </c>
      <c r="J202" s="137" t="n">
        <v>67.7674384156488</v>
      </c>
      <c r="K202" s="137" t="n">
        <v>1.71992076530014</v>
      </c>
    </row>
    <row r="203">
      <c r="A203" s="137" t="s">
        <v>117</v>
      </c>
      <c r="B203" s="137" t="s">
        <v>118</v>
      </c>
      <c r="C203" s="137" t="s">
        <v>22</v>
      </c>
      <c r="D203" s="137" t="n">
        <v>66.7713988</v>
      </c>
      <c r="E203" s="137" t="n">
        <v>27.2106782475425</v>
      </c>
      <c r="F203" s="137" t="n">
        <v>4.84927916120577</v>
      </c>
      <c r="G203" s="137" t="n">
        <v>21.7700353398638</v>
      </c>
      <c r="H203" s="137" t="n">
        <v>1310.1631224</v>
      </c>
      <c r="I203" s="137" t="n">
        <v>8.8486258163491</v>
      </c>
      <c r="J203" s="137" t="n">
        <v>95.1507208387942</v>
      </c>
      <c r="K203" s="137" t="n">
        <v>1.10949215919416</v>
      </c>
    </row>
    <row r="204">
      <c r="A204" s="137" t="s">
        <v>117</v>
      </c>
      <c r="B204" s="137" t="s">
        <v>118</v>
      </c>
      <c r="C204" s="137" t="s">
        <v>23</v>
      </c>
      <c r="D204" s="137" t="n">
        <v>68.5760312</v>
      </c>
      <c r="E204" s="137" t="n">
        <v>25.7352226963832</v>
      </c>
      <c r="F204" s="137" t="n">
        <v>4.68557336621455</v>
      </c>
      <c r="G204" s="137" t="n">
        <v>24.1230954429516</v>
      </c>
      <c r="H204" s="137" t="n">
        <v>1394.9808452</v>
      </c>
      <c r="I204" s="137" t="n">
        <v>10.7254779520605</v>
      </c>
      <c r="J204" s="137" t="n">
        <v>95.3144266337855</v>
      </c>
      <c r="K204" s="137" t="n">
        <v>1.18587015114122</v>
      </c>
    </row>
    <row r="205">
      <c r="A205" s="137" t="s">
        <v>117</v>
      </c>
      <c r="B205" s="137" t="s">
        <v>118</v>
      </c>
      <c r="C205" s="137" t="s">
        <v>24</v>
      </c>
      <c r="D205" s="137" t="n">
        <v>54.138972</v>
      </c>
      <c r="E205" s="137" t="n">
        <v>34.6410161513775</v>
      </c>
      <c r="F205" s="137" t="n">
        <v>22.5563909774436</v>
      </c>
      <c r="G205" s="137" t="n">
        <v>23.3526356602143</v>
      </c>
      <c r="H205" s="137" t="n">
        <v>185.8771372</v>
      </c>
      <c r="I205" s="137" t="n">
        <v>16.8745268110127</v>
      </c>
      <c r="J205" s="137" t="n">
        <v>77.4436090225564</v>
      </c>
      <c r="K205" s="137" t="n">
        <v>6.80173854181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492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138" t="s">
        <v>79</v>
      </c>
      <c r="B216" s="138" t="s">
        <v>80</v>
      </c>
      <c r="C216" s="138" t="s">
        <v>22</v>
      </c>
      <c r="D216" s="138" t="n">
        <v>12155.9216113</v>
      </c>
      <c r="E216" s="138" t="n">
        <v>7.08901616187442</v>
      </c>
      <c r="F216" s="138" t="n">
        <v>5.00179543259223</v>
      </c>
      <c r="G216" s="138" t="n">
        <v>7.01380821026012</v>
      </c>
      <c r="H216" s="138" t="n">
        <v>230875.2414005</v>
      </c>
      <c r="I216" s="138" t="n">
        <v>2.69574391337436</v>
      </c>
      <c r="J216" s="138" t="n">
        <v>94.9982045674078</v>
      </c>
      <c r="K216" s="138" t="n">
        <v>0.369287335807112</v>
      </c>
    </row>
    <row r="217">
      <c r="A217" s="138" t="s">
        <v>79</v>
      </c>
      <c r="B217" s="138" t="s">
        <v>80</v>
      </c>
      <c r="C217" s="138" t="s">
        <v>23</v>
      </c>
      <c r="D217" s="138" t="n">
        <v>19471.6969921</v>
      </c>
      <c r="E217" s="138" t="n">
        <v>6.70599695895108</v>
      </c>
      <c r="F217" s="138" t="n">
        <v>8.57961635841541</v>
      </c>
      <c r="G217" s="138" t="n">
        <v>6.38015865128135</v>
      </c>
      <c r="H217" s="138" t="n">
        <v>207481.3062503</v>
      </c>
      <c r="I217" s="138" t="n">
        <v>2.91721965678547</v>
      </c>
      <c r="J217" s="138" t="n">
        <v>91.4203836415846</v>
      </c>
      <c r="K217" s="138" t="n">
        <v>0.598764863516933</v>
      </c>
    </row>
    <row r="218">
      <c r="A218" s="138" t="s">
        <v>79</v>
      </c>
      <c r="B218" s="138" t="s">
        <v>80</v>
      </c>
      <c r="C218" s="138" t="s">
        <v>24</v>
      </c>
      <c r="D218" s="138" t="n">
        <v>9931.3169516</v>
      </c>
      <c r="E218" s="138" t="n">
        <v>9.53246436702311</v>
      </c>
      <c r="F218" s="138" t="n">
        <v>20.9938530239213</v>
      </c>
      <c r="G218" s="138" t="n">
        <v>7.53019750817276</v>
      </c>
      <c r="H218" s="138" t="n">
        <v>37374.5155713</v>
      </c>
      <c r="I218" s="138" t="n">
        <v>6.12816236850026</v>
      </c>
      <c r="J218" s="138" t="n">
        <v>79.0061469760787</v>
      </c>
      <c r="K218" s="138" t="n">
        <v>2.00095645438251</v>
      </c>
    </row>
    <row r="219">
      <c r="A219" s="138" t="s">
        <v>81</v>
      </c>
      <c r="B219" s="138" t="s">
        <v>82</v>
      </c>
      <c r="C219" s="138" t="s">
        <v>22</v>
      </c>
      <c r="D219" s="138" t="n">
        <v>3723.9239765</v>
      </c>
      <c r="E219" s="138" t="n">
        <v>9.30629764540543</v>
      </c>
      <c r="F219" s="138" t="n">
        <v>6.06159264562771</v>
      </c>
      <c r="G219" s="138" t="n">
        <v>9.13768919203385</v>
      </c>
      <c r="H219" s="138" t="n">
        <v>57710.8208869</v>
      </c>
      <c r="I219" s="138" t="n">
        <v>4.60801766484205</v>
      </c>
      <c r="J219" s="138" t="n">
        <v>93.9384073543723</v>
      </c>
      <c r="K219" s="138" t="n">
        <v>0.589630494750836</v>
      </c>
    </row>
    <row r="220">
      <c r="A220" s="138" t="s">
        <v>81</v>
      </c>
      <c r="B220" s="138" t="s">
        <v>82</v>
      </c>
      <c r="C220" s="138" t="s">
        <v>23</v>
      </c>
      <c r="D220" s="138" t="n">
        <v>5048.9437205</v>
      </c>
      <c r="E220" s="138" t="n">
        <v>9.08193633198494</v>
      </c>
      <c r="F220" s="138" t="n">
        <v>6.50377053379489</v>
      </c>
      <c r="G220" s="138" t="n">
        <v>8.22638456267143</v>
      </c>
      <c r="H220" s="138" t="n">
        <v>72582.0811483</v>
      </c>
      <c r="I220" s="138" t="n">
        <v>3.63085317487176</v>
      </c>
      <c r="J220" s="138" t="n">
        <v>93.4962294662051</v>
      </c>
      <c r="K220" s="138" t="n">
        <v>0.572242515273908</v>
      </c>
    </row>
    <row r="221">
      <c r="A221" s="138" t="s">
        <v>81</v>
      </c>
      <c r="B221" s="138" t="s">
        <v>82</v>
      </c>
      <c r="C221" s="138" t="s">
        <v>24</v>
      </c>
      <c r="D221" s="138" t="n">
        <v>2845.5146001</v>
      </c>
      <c r="E221" s="138" t="n">
        <v>12.2837410434826</v>
      </c>
      <c r="F221" s="138" t="n">
        <v>15.2701429598154</v>
      </c>
      <c r="G221" s="138" t="n">
        <v>10.3934656797589</v>
      </c>
      <c r="H221" s="138" t="n">
        <v>15788.9841573</v>
      </c>
      <c r="I221" s="138" t="n">
        <v>9.51242480215918</v>
      </c>
      <c r="J221" s="138" t="n">
        <v>84.7298570401846</v>
      </c>
      <c r="K221" s="138" t="n">
        <v>1.8731261012583</v>
      </c>
    </row>
    <row r="222">
      <c r="A222" s="138" t="s">
        <v>83</v>
      </c>
      <c r="B222" s="138" t="s">
        <v>84</v>
      </c>
      <c r="C222" s="138" t="s">
        <v>22</v>
      </c>
      <c r="D222" s="138" t="n">
        <v>4082.9550675</v>
      </c>
      <c r="E222" s="138" t="n">
        <v>9.56619299289641</v>
      </c>
      <c r="F222" s="138" t="n">
        <v>13.0829483238451</v>
      </c>
      <c r="G222" s="138" t="n">
        <v>8.18477550781019</v>
      </c>
      <c r="H222" s="138" t="n">
        <v>27125.2631906</v>
      </c>
      <c r="I222" s="138" t="n">
        <v>5.27215632750172</v>
      </c>
      <c r="J222" s="138" t="n">
        <v>86.9170516761549</v>
      </c>
      <c r="K222" s="138" t="n">
        <v>1.23199065023429</v>
      </c>
    </row>
    <row r="223">
      <c r="A223" s="138" t="s">
        <v>83</v>
      </c>
      <c r="B223" s="138" t="s">
        <v>84</v>
      </c>
      <c r="C223" s="138" t="s">
        <v>23</v>
      </c>
      <c r="D223" s="138" t="n">
        <v>7571.3012679</v>
      </c>
      <c r="E223" s="138" t="n">
        <v>6.16029855112186</v>
      </c>
      <c r="F223" s="138" t="n">
        <v>17.663269051449</v>
      </c>
      <c r="G223" s="138" t="n">
        <v>5.52906825632133</v>
      </c>
      <c r="H223" s="138" t="n">
        <v>35293.3646433</v>
      </c>
      <c r="I223" s="138" t="n">
        <v>3.97879699796562</v>
      </c>
      <c r="J223" s="138" t="n">
        <v>82.336730948551</v>
      </c>
      <c r="K223" s="138" t="n">
        <v>1.18612214852511</v>
      </c>
    </row>
    <row r="224">
      <c r="A224" s="138" t="s">
        <v>83</v>
      </c>
      <c r="B224" s="138" t="s">
        <v>84</v>
      </c>
      <c r="C224" s="138" t="s">
        <v>24</v>
      </c>
      <c r="D224" s="138" t="n">
        <v>5547.5261889</v>
      </c>
      <c r="E224" s="138" t="n">
        <v>8.36166685007417</v>
      </c>
      <c r="F224" s="138" t="n">
        <v>27.5276380844567</v>
      </c>
      <c r="G224" s="138" t="n">
        <v>5.36729009401042</v>
      </c>
      <c r="H224" s="138" t="n">
        <v>14605.0425563</v>
      </c>
      <c r="I224" s="138" t="n">
        <v>6.82676536694481</v>
      </c>
      <c r="J224" s="138" t="n">
        <v>72.4723619155433</v>
      </c>
      <c r="K224" s="138" t="n">
        <v>2.03869192747423</v>
      </c>
    </row>
    <row r="225">
      <c r="A225" s="138" t="s">
        <v>85</v>
      </c>
      <c r="B225" s="138" t="s">
        <v>86</v>
      </c>
      <c r="C225" s="138" t="s">
        <v>22</v>
      </c>
      <c r="D225" s="138" t="n">
        <v>18583.1407383</v>
      </c>
      <c r="E225" s="138" t="n">
        <v>5.63100651821256</v>
      </c>
      <c r="F225" s="138" t="n">
        <v>17.1959729077585</v>
      </c>
      <c r="G225" s="138" t="n">
        <v>4.96572194387162</v>
      </c>
      <c r="H225" s="138" t="n">
        <v>89483.6772195</v>
      </c>
      <c r="I225" s="138" t="n">
        <v>3.75817480602083</v>
      </c>
      <c r="J225" s="138" t="n">
        <v>82.8040270922415</v>
      </c>
      <c r="K225" s="138" t="n">
        <v>1.03123511033051</v>
      </c>
    </row>
    <row r="226">
      <c r="A226" s="138" t="s">
        <v>85</v>
      </c>
      <c r="B226" s="138" t="s">
        <v>86</v>
      </c>
      <c r="C226" s="138" t="s">
        <v>23</v>
      </c>
      <c r="D226" s="138" t="n">
        <v>29373.3700733</v>
      </c>
      <c r="E226" s="138" t="n">
        <v>4.4194733854824</v>
      </c>
      <c r="F226" s="138" t="n">
        <v>18.915272261896</v>
      </c>
      <c r="G226" s="138" t="n">
        <v>3.95131461860543</v>
      </c>
      <c r="H226" s="138" t="n">
        <v>125915.8040216</v>
      </c>
      <c r="I226" s="138" t="n">
        <v>2.77990707439932</v>
      </c>
      <c r="J226" s="138" t="n">
        <v>81.084727738104</v>
      </c>
      <c r="K226" s="138" t="n">
        <v>0.921754242608241</v>
      </c>
    </row>
    <row r="227">
      <c r="A227" s="138" t="s">
        <v>85</v>
      </c>
      <c r="B227" s="138" t="s">
        <v>86</v>
      </c>
      <c r="C227" s="138" t="s">
        <v>24</v>
      </c>
      <c r="D227" s="138" t="n">
        <v>25928.8144372</v>
      </c>
      <c r="E227" s="138" t="n">
        <v>5.25271709737752</v>
      </c>
      <c r="F227" s="138" t="n">
        <v>29.9894661169138</v>
      </c>
      <c r="G227" s="138" t="n">
        <v>3.54152000222651</v>
      </c>
      <c r="H227" s="138" t="n">
        <v>60530.9255799</v>
      </c>
      <c r="I227" s="138" t="n">
        <v>4.69078022923435</v>
      </c>
      <c r="J227" s="138" t="n">
        <v>70.0105338830862</v>
      </c>
      <c r="K227" s="138" t="n">
        <v>1.5170330551472</v>
      </c>
    </row>
    <row r="228">
      <c r="A228" s="138" t="s">
        <v>87</v>
      </c>
      <c r="B228" s="138" t="s">
        <v>88</v>
      </c>
      <c r="C228" s="138" t="s">
        <v>22</v>
      </c>
      <c r="D228" s="138" t="n">
        <v>18494.5339046</v>
      </c>
      <c r="E228" s="138" t="n">
        <v>6.80931304276671</v>
      </c>
      <c r="F228" s="138" t="n">
        <v>16.8752820869006</v>
      </c>
      <c r="G228" s="138" t="n">
        <v>5.56073154982657</v>
      </c>
      <c r="H228" s="138" t="n">
        <v>91100.8720232</v>
      </c>
      <c r="I228" s="138" t="n">
        <v>3.92221056236283</v>
      </c>
      <c r="J228" s="138" t="n">
        <v>83.1247179130994</v>
      </c>
      <c r="K228" s="138" t="n">
        <v>1.12889301604551</v>
      </c>
    </row>
    <row r="229">
      <c r="A229" s="138" t="s">
        <v>87</v>
      </c>
      <c r="B229" s="138" t="s">
        <v>88</v>
      </c>
      <c r="C229" s="138" t="s">
        <v>23</v>
      </c>
      <c r="D229" s="138" t="n">
        <v>23755.5337531</v>
      </c>
      <c r="E229" s="138" t="n">
        <v>5.54212614885036</v>
      </c>
      <c r="F229" s="138" t="n">
        <v>16.6612826007338</v>
      </c>
      <c r="G229" s="138" t="n">
        <v>5.18606536599513</v>
      </c>
      <c r="H229" s="138" t="n">
        <v>118823.7281343</v>
      </c>
      <c r="I229" s="138" t="n">
        <v>3.36156531733653</v>
      </c>
      <c r="J229" s="138" t="n">
        <v>83.3387173992662</v>
      </c>
      <c r="K229" s="138" t="n">
        <v>1.03681102067793</v>
      </c>
    </row>
    <row r="230">
      <c r="A230" s="138" t="s">
        <v>87</v>
      </c>
      <c r="B230" s="138" t="s">
        <v>88</v>
      </c>
      <c r="C230" s="138" t="s">
        <v>24</v>
      </c>
      <c r="D230" s="138" t="n">
        <v>20073.6196838</v>
      </c>
      <c r="E230" s="138" t="n">
        <v>6.9504325509695</v>
      </c>
      <c r="F230" s="138" t="n">
        <v>26.3391805174251</v>
      </c>
      <c r="G230" s="138" t="n">
        <v>5.26445131335738</v>
      </c>
      <c r="H230" s="138" t="n">
        <v>56138.3933305</v>
      </c>
      <c r="I230" s="138" t="n">
        <v>5.21111838764608</v>
      </c>
      <c r="J230" s="138" t="n">
        <v>73.6608194825749</v>
      </c>
      <c r="K230" s="138" t="n">
        <v>1.88242995993979</v>
      </c>
    </row>
    <row r="231">
      <c r="A231" s="138" t="s">
        <v>89</v>
      </c>
      <c r="B231" s="138" t="s">
        <v>90</v>
      </c>
      <c r="C231" s="138" t="s">
        <v>22</v>
      </c>
      <c r="D231" s="138" t="n">
        <v>12139.3569173</v>
      </c>
      <c r="E231" s="138" t="n">
        <v>9.48927541237945</v>
      </c>
      <c r="F231" s="138" t="n">
        <v>23.2617436127351</v>
      </c>
      <c r="G231" s="138" t="n">
        <v>7.86531748316251</v>
      </c>
      <c r="H231" s="138" t="n">
        <v>40046.5717018</v>
      </c>
      <c r="I231" s="138" t="n">
        <v>6.00320709697669</v>
      </c>
      <c r="J231" s="138" t="n">
        <v>76.7382563872649</v>
      </c>
      <c r="K231" s="138" t="n">
        <v>2.38422147361238</v>
      </c>
    </row>
    <row r="232">
      <c r="A232" s="138" t="s">
        <v>89</v>
      </c>
      <c r="B232" s="138" t="s">
        <v>90</v>
      </c>
      <c r="C232" s="138" t="s">
        <v>23</v>
      </c>
      <c r="D232" s="138" t="n">
        <v>15264.6386306</v>
      </c>
      <c r="E232" s="138" t="n">
        <v>7.09932834490278</v>
      </c>
      <c r="F232" s="138" t="n">
        <v>22.2632068629554</v>
      </c>
      <c r="G232" s="138" t="n">
        <v>7.163437613549</v>
      </c>
      <c r="H232" s="138" t="n">
        <v>53299.7812419</v>
      </c>
      <c r="I232" s="138" t="n">
        <v>7.11105586974626</v>
      </c>
      <c r="J232" s="138" t="n">
        <v>77.7367931370446</v>
      </c>
      <c r="K232" s="138" t="n">
        <v>2.05155225736111</v>
      </c>
    </row>
    <row r="233">
      <c r="A233" s="138" t="s">
        <v>89</v>
      </c>
      <c r="B233" s="138" t="s">
        <v>90</v>
      </c>
      <c r="C233" s="138" t="s">
        <v>24</v>
      </c>
      <c r="D233" s="138" t="n">
        <v>15653.5044062</v>
      </c>
      <c r="E233" s="138" t="n">
        <v>9.64393868337791</v>
      </c>
      <c r="F233" s="138" t="n">
        <v>41.6791342015788</v>
      </c>
      <c r="G233" s="138" t="n">
        <v>6.00338546811039</v>
      </c>
      <c r="H233" s="138" t="n">
        <v>21903.66828</v>
      </c>
      <c r="I233" s="138" t="n">
        <v>9.12827337369436</v>
      </c>
      <c r="J233" s="138" t="n">
        <v>58.3208657984212</v>
      </c>
      <c r="K233" s="138" t="n">
        <v>4.29033254502807</v>
      </c>
    </row>
    <row r="234">
      <c r="A234" s="138" t="s">
        <v>91</v>
      </c>
      <c r="B234" s="138" t="s">
        <v>92</v>
      </c>
      <c r="C234" s="138" t="s">
        <v>22</v>
      </c>
      <c r="D234" s="138" t="n">
        <v>44027.645941</v>
      </c>
      <c r="E234" s="138" t="n">
        <v>5.29580385310022</v>
      </c>
      <c r="F234" s="138" t="n">
        <v>19.0345041971101</v>
      </c>
      <c r="G234" s="138" t="n">
        <v>4.12046063031537</v>
      </c>
      <c r="H234" s="138" t="n">
        <v>187276.755188</v>
      </c>
      <c r="I234" s="138" t="n">
        <v>3.57639436591673</v>
      </c>
      <c r="J234" s="138" t="n">
        <v>80.9654958028898</v>
      </c>
      <c r="K234" s="138" t="n">
        <v>0.968695669482527</v>
      </c>
    </row>
    <row r="235">
      <c r="A235" s="138" t="s">
        <v>91</v>
      </c>
      <c r="B235" s="138" t="s">
        <v>92</v>
      </c>
      <c r="C235" s="138" t="s">
        <v>23</v>
      </c>
      <c r="D235" s="138" t="n">
        <v>48416.9086008</v>
      </c>
      <c r="E235" s="138" t="n">
        <v>4.87428512398394</v>
      </c>
      <c r="F235" s="138" t="n">
        <v>19.0179821766661</v>
      </c>
      <c r="G235" s="138" t="n">
        <v>4.12536886868009</v>
      </c>
      <c r="H235" s="138" t="n">
        <v>206167.9792755</v>
      </c>
      <c r="I235" s="138" t="n">
        <v>3.18717471878282</v>
      </c>
      <c r="J235" s="138" t="n">
        <v>80.9820178233339</v>
      </c>
      <c r="K235" s="138" t="n">
        <v>0.968810036172311</v>
      </c>
    </row>
    <row r="236">
      <c r="A236" s="138" t="s">
        <v>91</v>
      </c>
      <c r="B236" s="138" t="s">
        <v>92</v>
      </c>
      <c r="C236" s="138" t="s">
        <v>24</v>
      </c>
      <c r="D236" s="138" t="n">
        <v>35376.0889269</v>
      </c>
      <c r="E236" s="138" t="n">
        <v>6.81016861318382</v>
      </c>
      <c r="F236" s="138" t="n">
        <v>25.425603082274</v>
      </c>
      <c r="G236" s="138" t="n">
        <v>4.80861037666841</v>
      </c>
      <c r="H236" s="138" t="n">
        <v>103759.603597</v>
      </c>
      <c r="I236" s="138" t="n">
        <v>4.49438365495152</v>
      </c>
      <c r="J236" s="138" t="n">
        <v>74.574396917726</v>
      </c>
      <c r="K236" s="138" t="n">
        <v>1.63946104652191</v>
      </c>
    </row>
    <row r="237">
      <c r="A237" s="138" t="s">
        <v>93</v>
      </c>
      <c r="B237" s="138" t="s">
        <v>94</v>
      </c>
      <c r="C237" s="138" t="s">
        <v>22</v>
      </c>
      <c r="D237" s="138" t="n">
        <v>45103.7189197</v>
      </c>
      <c r="E237" s="138" t="n">
        <v>4.42332742933861</v>
      </c>
      <c r="F237" s="138" t="n">
        <v>14.0336290298631</v>
      </c>
      <c r="G237" s="138" t="n">
        <v>3.7650386860535</v>
      </c>
      <c r="H237" s="138" t="n">
        <v>276293.6817364</v>
      </c>
      <c r="I237" s="138" t="n">
        <v>2.55221250865222</v>
      </c>
      <c r="J237" s="138" t="n">
        <v>85.9663709701369</v>
      </c>
      <c r="K237" s="138" t="n">
        <v>0.614625877618038</v>
      </c>
    </row>
    <row r="238">
      <c r="A238" s="138" t="s">
        <v>93</v>
      </c>
      <c r="B238" s="138" t="s">
        <v>94</v>
      </c>
      <c r="C238" s="138" t="s">
        <v>23</v>
      </c>
      <c r="D238" s="138" t="n">
        <v>69883.0161676</v>
      </c>
      <c r="E238" s="138" t="n">
        <v>3.47459018598462</v>
      </c>
      <c r="F238" s="138" t="n">
        <v>16.2130397843296</v>
      </c>
      <c r="G238" s="138" t="n">
        <v>2.96400669736453</v>
      </c>
      <c r="H238" s="138" t="n">
        <v>361146.6802817</v>
      </c>
      <c r="I238" s="138" t="n">
        <v>2.1481235614327</v>
      </c>
      <c r="J238" s="138" t="n">
        <v>83.7869602156704</v>
      </c>
      <c r="K238" s="138" t="n">
        <v>0.573544599084319</v>
      </c>
    </row>
    <row r="239">
      <c r="A239" s="138" t="s">
        <v>93</v>
      </c>
      <c r="B239" s="138" t="s">
        <v>94</v>
      </c>
      <c r="C239" s="138" t="s">
        <v>24</v>
      </c>
      <c r="D239" s="138" t="n">
        <v>47792.9438673</v>
      </c>
      <c r="E239" s="138" t="n">
        <v>4.74152143282245</v>
      </c>
      <c r="F239" s="138" t="n">
        <v>28.9628591387372</v>
      </c>
      <c r="G239" s="138" t="n">
        <v>3.09734849731446</v>
      </c>
      <c r="H239" s="138" t="n">
        <v>117221.6482293</v>
      </c>
      <c r="I239" s="138" t="n">
        <v>3.76235323216702</v>
      </c>
      <c r="J239" s="138" t="n">
        <v>71.0371408612628</v>
      </c>
      <c r="K239" s="138" t="n">
        <v>1.26283331710239</v>
      </c>
    </row>
    <row r="240">
      <c r="A240" s="138" t="s">
        <v>95</v>
      </c>
      <c r="B240" s="138" t="s">
        <v>96</v>
      </c>
      <c r="C240" s="138" t="s">
        <v>22</v>
      </c>
      <c r="D240" s="138" t="n">
        <v>13736.5546055</v>
      </c>
      <c r="E240" s="138" t="n">
        <v>5.73190717166099</v>
      </c>
      <c r="F240" s="138" t="n">
        <v>8.61655286153513</v>
      </c>
      <c r="G240" s="138" t="n">
        <v>5.55209668680333</v>
      </c>
      <c r="H240" s="138" t="n">
        <v>145683.9796411</v>
      </c>
      <c r="I240" s="138" t="n">
        <v>3.00972585050466</v>
      </c>
      <c r="J240" s="138" t="n">
        <v>91.3834471384649</v>
      </c>
      <c r="K240" s="138" t="n">
        <v>0.523507660218897</v>
      </c>
    </row>
    <row r="241">
      <c r="A241" s="138" t="s">
        <v>95</v>
      </c>
      <c r="B241" s="138" t="s">
        <v>96</v>
      </c>
      <c r="C241" s="138" t="s">
        <v>23</v>
      </c>
      <c r="D241" s="138" t="n">
        <v>18857.0104294</v>
      </c>
      <c r="E241" s="138" t="n">
        <v>6.18686856886073</v>
      </c>
      <c r="F241" s="138" t="n">
        <v>12.3670924938497</v>
      </c>
      <c r="G241" s="138" t="n">
        <v>5.48942407413797</v>
      </c>
      <c r="H241" s="138" t="n">
        <v>133620.3033675</v>
      </c>
      <c r="I241" s="138" t="n">
        <v>3.11420330086001</v>
      </c>
      <c r="J241" s="138" t="n">
        <v>87.6329075061503</v>
      </c>
      <c r="K241" s="138" t="n">
        <v>0.774688609505107</v>
      </c>
    </row>
    <row r="242">
      <c r="A242" s="138" t="s">
        <v>95</v>
      </c>
      <c r="B242" s="138" t="s">
        <v>96</v>
      </c>
      <c r="C242" s="138" t="s">
        <v>24</v>
      </c>
      <c r="D242" s="138" t="n">
        <v>10838.8649419</v>
      </c>
      <c r="E242" s="138" t="n">
        <v>8.31290931336687</v>
      </c>
      <c r="F242" s="138" t="n">
        <v>24.7612872795947</v>
      </c>
      <c r="G242" s="138" t="n">
        <v>6.18751668928128</v>
      </c>
      <c r="H242" s="138" t="n">
        <v>32934.5658152</v>
      </c>
      <c r="I242" s="138" t="n">
        <v>5.44754000508306</v>
      </c>
      <c r="J242" s="138" t="n">
        <v>75.2387127204053</v>
      </c>
      <c r="K242" s="138" t="n">
        <v>2.03633040426845</v>
      </c>
    </row>
    <row r="243">
      <c r="A243" s="138" t="s">
        <v>97</v>
      </c>
      <c r="B243" s="138" t="s">
        <v>98</v>
      </c>
      <c r="C243" s="138" t="s">
        <v>22</v>
      </c>
      <c r="D243" s="138" t="n">
        <v>27434.9814014</v>
      </c>
      <c r="E243" s="138" t="n">
        <v>6.66924768369643</v>
      </c>
      <c r="F243" s="138" t="n">
        <v>11.3768538511827</v>
      </c>
      <c r="G243" s="138" t="n">
        <v>5.49197472884106</v>
      </c>
      <c r="H243" s="138" t="n">
        <v>213712.3670683</v>
      </c>
      <c r="I243" s="138" t="n">
        <v>3.05859884303539</v>
      </c>
      <c r="J243" s="138" t="n">
        <v>88.6231461488173</v>
      </c>
      <c r="K243" s="138" t="n">
        <v>0.705023422882028</v>
      </c>
    </row>
    <row r="244">
      <c r="A244" s="138" t="s">
        <v>97</v>
      </c>
      <c r="B244" s="138" t="s">
        <v>98</v>
      </c>
      <c r="C244" s="138" t="s">
        <v>23</v>
      </c>
      <c r="D244" s="138" t="n">
        <v>41747.2223765</v>
      </c>
      <c r="E244" s="138" t="n">
        <v>4.56850125652627</v>
      </c>
      <c r="F244" s="138" t="n">
        <v>11.1591163499082</v>
      </c>
      <c r="G244" s="138" t="n">
        <v>4.24555744717827</v>
      </c>
      <c r="H244" s="138" t="n">
        <v>332361.4531446</v>
      </c>
      <c r="I244" s="138" t="n">
        <v>2.48722901878048</v>
      </c>
      <c r="J244" s="138" t="n">
        <v>88.8408836500918</v>
      </c>
      <c r="K244" s="138" t="n">
        <v>0.533275532353763</v>
      </c>
    </row>
    <row r="245">
      <c r="A245" s="138" t="s">
        <v>97</v>
      </c>
      <c r="B245" s="138" t="s">
        <v>98</v>
      </c>
      <c r="C245" s="138" t="s">
        <v>24</v>
      </c>
      <c r="D245" s="138" t="n">
        <v>27444.4472194</v>
      </c>
      <c r="E245" s="138" t="n">
        <v>7.71600998951241</v>
      </c>
      <c r="F245" s="138" t="n">
        <v>22.7894438119821</v>
      </c>
      <c r="G245" s="138" t="n">
        <v>5.43288592928718</v>
      </c>
      <c r="H245" s="138" t="n">
        <v>92981.6915044</v>
      </c>
      <c r="I245" s="138" t="n">
        <v>5.13788265444482</v>
      </c>
      <c r="J245" s="138" t="n">
        <v>77.2105561880179</v>
      </c>
      <c r="K245" s="138" t="n">
        <v>1.60356892548344</v>
      </c>
    </row>
    <row r="246">
      <c r="A246" s="138" t="s">
        <v>99</v>
      </c>
      <c r="B246" s="138" t="s">
        <v>100</v>
      </c>
      <c r="C246" s="138" t="s">
        <v>22</v>
      </c>
      <c r="D246" s="138" t="n">
        <v>73667.0659806</v>
      </c>
      <c r="E246" s="138" t="n">
        <v>4.87799785644703</v>
      </c>
      <c r="F246" s="138" t="n">
        <v>14.2540575537835</v>
      </c>
      <c r="G246" s="138" t="n">
        <v>4.2432035751137</v>
      </c>
      <c r="H246" s="138" t="n">
        <v>443147.6424113</v>
      </c>
      <c r="I246" s="138" t="n">
        <v>2.14189389593403</v>
      </c>
      <c r="J246" s="138" t="n">
        <v>85.7459424462165</v>
      </c>
      <c r="K246" s="138" t="n">
        <v>0.705372945314914</v>
      </c>
    </row>
    <row r="247">
      <c r="A247" s="138" t="s">
        <v>99</v>
      </c>
      <c r="B247" s="138" t="s">
        <v>100</v>
      </c>
      <c r="C247" s="138" t="s">
        <v>23</v>
      </c>
      <c r="D247" s="138" t="n">
        <v>67516.226326</v>
      </c>
      <c r="E247" s="138" t="n">
        <v>5.02501485244047</v>
      </c>
      <c r="F247" s="138" t="n">
        <v>15.5046893275858</v>
      </c>
      <c r="G247" s="138" t="n">
        <v>4.25417162240523</v>
      </c>
      <c r="H247" s="138" t="n">
        <v>367940.5887027</v>
      </c>
      <c r="I247" s="138" t="n">
        <v>2.61747881884435</v>
      </c>
      <c r="J247" s="138" t="n">
        <v>84.4953106724142</v>
      </c>
      <c r="K247" s="138" t="n">
        <v>0.780630414004256</v>
      </c>
    </row>
    <row r="248">
      <c r="A248" s="138" t="s">
        <v>99</v>
      </c>
      <c r="B248" s="138" t="s">
        <v>100</v>
      </c>
      <c r="C248" s="138" t="s">
        <v>24</v>
      </c>
      <c r="D248" s="138" t="n">
        <v>44535.4767634</v>
      </c>
      <c r="E248" s="138" t="n">
        <v>7.38627557707425</v>
      </c>
      <c r="F248" s="138" t="n">
        <v>27.3794531392614</v>
      </c>
      <c r="G248" s="138" t="n">
        <v>5.64513483429283</v>
      </c>
      <c r="H248" s="138" t="n">
        <v>118124.7361228</v>
      </c>
      <c r="I248" s="138" t="n">
        <v>6.17640776517475</v>
      </c>
      <c r="J248" s="138" t="n">
        <v>72.6205468607386</v>
      </c>
      <c r="K248" s="138" t="n">
        <v>2.12833297657105</v>
      </c>
    </row>
    <row r="249">
      <c r="A249" s="138" t="s">
        <v>101</v>
      </c>
      <c r="B249" s="138" t="s">
        <v>102</v>
      </c>
      <c r="C249" s="138" t="s">
        <v>22</v>
      </c>
      <c r="D249" s="138" t="n">
        <v>4366.2347683</v>
      </c>
      <c r="E249" s="138" t="n">
        <v>9.60280739305743</v>
      </c>
      <c r="F249" s="138" t="n">
        <v>8.49528742637272</v>
      </c>
      <c r="G249" s="138" t="n">
        <v>8.80728595036096</v>
      </c>
      <c r="H249" s="138" t="n">
        <v>47029.7280657</v>
      </c>
      <c r="I249" s="138" t="n">
        <v>4.75918521755605</v>
      </c>
      <c r="J249" s="138" t="n">
        <v>91.5047125736273</v>
      </c>
      <c r="K249" s="138" t="n">
        <v>0.817667456573539</v>
      </c>
    </row>
    <row r="250">
      <c r="A250" s="138" t="s">
        <v>101</v>
      </c>
      <c r="B250" s="138" t="s">
        <v>102</v>
      </c>
      <c r="C250" s="138" t="s">
        <v>23</v>
      </c>
      <c r="D250" s="138" t="n">
        <v>7146.18174</v>
      </c>
      <c r="E250" s="138" t="n">
        <v>8.86157377018953</v>
      </c>
      <c r="F250" s="138" t="n">
        <v>11.5504845730085</v>
      </c>
      <c r="G250" s="138" t="n">
        <v>7.99471550576532</v>
      </c>
      <c r="H250" s="138" t="n">
        <v>54722.925957</v>
      </c>
      <c r="I250" s="138" t="n">
        <v>3.96112585935947</v>
      </c>
      <c r="J250" s="138" t="n">
        <v>88.4495154269915</v>
      </c>
      <c r="K250" s="138" t="n">
        <v>1.04401745638908</v>
      </c>
    </row>
    <row r="251">
      <c r="A251" s="138" t="s">
        <v>101</v>
      </c>
      <c r="B251" s="138" t="s">
        <v>102</v>
      </c>
      <c r="C251" s="138" t="s">
        <v>24</v>
      </c>
      <c r="D251" s="138" t="n">
        <v>4361.1439999</v>
      </c>
      <c r="E251" s="138" t="n">
        <v>10.837203760685</v>
      </c>
      <c r="F251" s="138" t="n">
        <v>20.5634361715047</v>
      </c>
      <c r="G251" s="138" t="n">
        <v>7.50758568926748</v>
      </c>
      <c r="H251" s="138" t="n">
        <v>16847.1013708</v>
      </c>
      <c r="I251" s="138" t="n">
        <v>7.73923936905241</v>
      </c>
      <c r="J251" s="138" t="n">
        <v>79.4365638284953</v>
      </c>
      <c r="K251" s="138" t="n">
        <v>1.94345968257976</v>
      </c>
    </row>
    <row r="252">
      <c r="A252" s="138" t="s">
        <v>103</v>
      </c>
      <c r="B252" s="138" t="s">
        <v>104</v>
      </c>
      <c r="C252" s="138" t="s">
        <v>22</v>
      </c>
      <c r="D252" s="138" t="n">
        <v>3820.5515161</v>
      </c>
      <c r="E252" s="138" t="n">
        <v>8.27383596709605</v>
      </c>
      <c r="F252" s="138" t="n">
        <v>5.24874451887673</v>
      </c>
      <c r="G252" s="138" t="n">
        <v>7.88340283839115</v>
      </c>
      <c r="H252" s="138" t="n">
        <v>68969.2652174</v>
      </c>
      <c r="I252" s="138" t="n">
        <v>2.9257029537626</v>
      </c>
      <c r="J252" s="138" t="n">
        <v>94.7512554811233</v>
      </c>
      <c r="K252" s="138" t="n">
        <v>0.436700993860143</v>
      </c>
    </row>
    <row r="253">
      <c r="A253" s="138" t="s">
        <v>103</v>
      </c>
      <c r="B253" s="138" t="s">
        <v>104</v>
      </c>
      <c r="C253" s="138" t="s">
        <v>23</v>
      </c>
      <c r="D253" s="138" t="n">
        <v>6610.3649998</v>
      </c>
      <c r="E253" s="138" t="n">
        <v>6.51983185255856</v>
      </c>
      <c r="F253" s="138" t="n">
        <v>9.17554483614758</v>
      </c>
      <c r="G253" s="138" t="n">
        <v>5.86621147823174</v>
      </c>
      <c r="H253" s="138" t="n">
        <v>65432.9318054</v>
      </c>
      <c r="I253" s="138" t="n">
        <v>2.70231772739661</v>
      </c>
      <c r="J253" s="138" t="n">
        <v>90.8244551638524</v>
      </c>
      <c r="K253" s="138" t="n">
        <v>0.592634289297242</v>
      </c>
    </row>
    <row r="254">
      <c r="A254" s="138" t="s">
        <v>103</v>
      </c>
      <c r="B254" s="138" t="s">
        <v>104</v>
      </c>
      <c r="C254" s="138" t="s">
        <v>24</v>
      </c>
      <c r="D254" s="138" t="n">
        <v>2475.1352275</v>
      </c>
      <c r="E254" s="138" t="n">
        <v>11.3475809020561</v>
      </c>
      <c r="F254" s="138" t="n">
        <v>20.8430545604072</v>
      </c>
      <c r="G254" s="138" t="n">
        <v>9.01317104340279</v>
      </c>
      <c r="H254" s="138" t="n">
        <v>9399.9727147</v>
      </c>
      <c r="I254" s="138" t="n">
        <v>7.54941415036402</v>
      </c>
      <c r="J254" s="138" t="n">
        <v>79.1569454395927</v>
      </c>
      <c r="K254" s="138" t="n">
        <v>2.37328531029903</v>
      </c>
    </row>
    <row r="255">
      <c r="A255" s="138" t="s">
        <v>105</v>
      </c>
      <c r="B255" s="138" t="s">
        <v>106</v>
      </c>
      <c r="C255" s="138" t="s">
        <v>22</v>
      </c>
      <c r="D255" s="138" t="n">
        <v>3491.8345413</v>
      </c>
      <c r="E255" s="138" t="n">
        <v>12.7749527852414</v>
      </c>
      <c r="F255" s="138" t="n">
        <v>13.152561165959</v>
      </c>
      <c r="G255" s="138" t="n">
        <v>12.4078543683686</v>
      </c>
      <c r="H255" s="138" t="n">
        <v>23056.8695266</v>
      </c>
      <c r="I255" s="138" t="n">
        <v>5.39286566612461</v>
      </c>
      <c r="J255" s="138" t="n">
        <v>86.847438834041</v>
      </c>
      <c r="K255" s="138" t="n">
        <v>1.87910047445537</v>
      </c>
    </row>
    <row r="256">
      <c r="A256" s="138" t="s">
        <v>105</v>
      </c>
      <c r="B256" s="138" t="s">
        <v>106</v>
      </c>
      <c r="C256" s="138" t="s">
        <v>23</v>
      </c>
      <c r="D256" s="138" t="n">
        <v>4645.6161121</v>
      </c>
      <c r="E256" s="138" t="n">
        <v>9.0500161105414</v>
      </c>
      <c r="F256" s="138" t="n">
        <v>14.4065250700832</v>
      </c>
      <c r="G256" s="138" t="n">
        <v>8.40891992328018</v>
      </c>
      <c r="H256" s="138" t="n">
        <v>27600.994986</v>
      </c>
      <c r="I256" s="138" t="n">
        <v>4.74430255961416</v>
      </c>
      <c r="J256" s="138" t="n">
        <v>85.5934749299168</v>
      </c>
      <c r="K256" s="138" t="n">
        <v>1.41533353782223</v>
      </c>
    </row>
    <row r="257">
      <c r="A257" s="138" t="s">
        <v>105</v>
      </c>
      <c r="B257" s="138" t="s">
        <v>106</v>
      </c>
      <c r="C257" s="138" t="s">
        <v>24</v>
      </c>
      <c r="D257" s="138" t="n">
        <v>4179.9593365</v>
      </c>
      <c r="E257" s="138" t="n">
        <v>10.3419235432038</v>
      </c>
      <c r="F257" s="138" t="n">
        <v>27.9675777487398</v>
      </c>
      <c r="G257" s="138" t="n">
        <v>7.25687653702283</v>
      </c>
      <c r="H257" s="138" t="n">
        <v>10765.77309</v>
      </c>
      <c r="I257" s="138" t="n">
        <v>7.71173484867331</v>
      </c>
      <c r="J257" s="138" t="n">
        <v>72.0324222512602</v>
      </c>
      <c r="K257" s="138" t="n">
        <v>2.81758203346606</v>
      </c>
    </row>
    <row r="258">
      <c r="A258" s="138" t="s">
        <v>107</v>
      </c>
      <c r="B258" s="138" t="s">
        <v>108</v>
      </c>
      <c r="C258" s="138" t="s">
        <v>22</v>
      </c>
      <c r="D258" s="138" t="n">
        <v>3647.9288758</v>
      </c>
      <c r="E258" s="138" t="n">
        <v>9.83799120968993</v>
      </c>
      <c r="F258" s="138" t="n">
        <v>13.093027788984</v>
      </c>
      <c r="G258" s="138" t="n">
        <v>8.64854805873959</v>
      </c>
      <c r="H258" s="138" t="n">
        <v>24213.6852183</v>
      </c>
      <c r="I258" s="138" t="n">
        <v>5.0145404475787</v>
      </c>
      <c r="J258" s="138" t="n">
        <v>86.906972211016</v>
      </c>
      <c r="K258" s="138" t="n">
        <v>1.30295276876632</v>
      </c>
    </row>
    <row r="259">
      <c r="A259" s="138" t="s">
        <v>107</v>
      </c>
      <c r="B259" s="138" t="s">
        <v>108</v>
      </c>
      <c r="C259" s="138" t="s">
        <v>23</v>
      </c>
      <c r="D259" s="138" t="n">
        <v>4190.1505624</v>
      </c>
      <c r="E259" s="138" t="n">
        <v>11.1678628930718</v>
      </c>
      <c r="F259" s="138" t="n">
        <v>16.8859754917873</v>
      </c>
      <c r="G259" s="138" t="n">
        <v>8.7039388352689</v>
      </c>
      <c r="H259" s="138" t="n">
        <v>20624.2320265</v>
      </c>
      <c r="I259" s="138" t="n">
        <v>5.13758981130256</v>
      </c>
      <c r="J259" s="138" t="n">
        <v>83.1140245082127</v>
      </c>
      <c r="K259" s="138" t="n">
        <v>1.76834774544991</v>
      </c>
    </row>
    <row r="260">
      <c r="A260" s="138" t="s">
        <v>107</v>
      </c>
      <c r="B260" s="138" t="s">
        <v>108</v>
      </c>
      <c r="C260" s="138" t="s">
        <v>24</v>
      </c>
      <c r="D260" s="138" t="n">
        <v>6017.0663197</v>
      </c>
      <c r="E260" s="138" t="n">
        <v>10.2331789076368</v>
      </c>
      <c r="F260" s="138" t="n">
        <v>28.4263479734079</v>
      </c>
      <c r="G260" s="138" t="n">
        <v>6.57638019386048</v>
      </c>
      <c r="H260" s="138" t="n">
        <v>15150.1491289</v>
      </c>
      <c r="I260" s="138" t="n">
        <v>6.80875220308709</v>
      </c>
      <c r="J260" s="138" t="n">
        <v>71.573652026592</v>
      </c>
      <c r="K260" s="138" t="n">
        <v>2.6118895222316</v>
      </c>
    </row>
    <row r="261">
      <c r="A261" s="138" t="s">
        <v>109</v>
      </c>
      <c r="B261" s="138" t="s">
        <v>110</v>
      </c>
      <c r="C261" s="138" t="s">
        <v>22</v>
      </c>
      <c r="D261" s="138" t="n">
        <v>9843.267328</v>
      </c>
      <c r="E261" s="138" t="n">
        <v>7.4594751773884</v>
      </c>
      <c r="F261" s="138" t="n">
        <v>9.82613842905808</v>
      </c>
      <c r="G261" s="138" t="n">
        <v>6.69160992946804</v>
      </c>
      <c r="H261" s="138" t="n">
        <v>90331.0524118</v>
      </c>
      <c r="I261" s="138" t="n">
        <v>3.61545656275386</v>
      </c>
      <c r="J261" s="138" t="n">
        <v>90.1738615709419</v>
      </c>
      <c r="K261" s="138" t="n">
        <v>0.729176774008767</v>
      </c>
    </row>
    <row r="262">
      <c r="A262" s="138" t="s">
        <v>109</v>
      </c>
      <c r="B262" s="138" t="s">
        <v>110</v>
      </c>
      <c r="C262" s="138" t="s">
        <v>23</v>
      </c>
      <c r="D262" s="138" t="n">
        <v>15838.8446805</v>
      </c>
      <c r="E262" s="138" t="n">
        <v>6.74346746850918</v>
      </c>
      <c r="F262" s="138" t="n">
        <v>15.64659605875</v>
      </c>
      <c r="G262" s="138" t="n">
        <v>5.54976383173543</v>
      </c>
      <c r="H262" s="138" t="n">
        <v>85389.8482635</v>
      </c>
      <c r="I262" s="138" t="n">
        <v>3.4076602411527</v>
      </c>
      <c r="J262" s="138" t="n">
        <v>84.3534039412501</v>
      </c>
      <c r="K262" s="138" t="n">
        <v>1.02941800614357</v>
      </c>
    </row>
    <row r="263">
      <c r="A263" s="138" t="s">
        <v>109</v>
      </c>
      <c r="B263" s="138" t="s">
        <v>110</v>
      </c>
      <c r="C263" s="138" t="s">
        <v>24</v>
      </c>
      <c r="D263" s="138" t="n">
        <v>7358.9624566</v>
      </c>
      <c r="E263" s="138" t="n">
        <v>11.3366233828283</v>
      </c>
      <c r="F263" s="138" t="n">
        <v>25.3749148885958</v>
      </c>
      <c r="G263" s="138" t="n">
        <v>7.72636164916701</v>
      </c>
      <c r="H263" s="138" t="n">
        <v>21641.9720841</v>
      </c>
      <c r="I263" s="138" t="n">
        <v>6.92411564866138</v>
      </c>
      <c r="J263" s="138" t="n">
        <v>74.6250851114042</v>
      </c>
      <c r="K263" s="138" t="n">
        <v>2.62720999183373</v>
      </c>
    </row>
    <row r="264">
      <c r="A264" s="138" t="s">
        <v>111</v>
      </c>
      <c r="B264" s="138" t="s">
        <v>112</v>
      </c>
      <c r="C264" s="138" t="s">
        <v>22</v>
      </c>
      <c r="D264" s="138" t="n">
        <v>736.0487041</v>
      </c>
      <c r="E264" s="138" t="n">
        <v>16.9694130372032</v>
      </c>
      <c r="F264" s="138" t="n">
        <v>12.4182345603137</v>
      </c>
      <c r="G264" s="138" t="n">
        <v>14.9362599672923</v>
      </c>
      <c r="H264" s="138" t="n">
        <v>5191.11188</v>
      </c>
      <c r="I264" s="138" t="n">
        <v>7.06328803058871</v>
      </c>
      <c r="J264" s="138" t="n">
        <v>87.5817654396863</v>
      </c>
      <c r="K264" s="138" t="n">
        <v>2.11781503600077</v>
      </c>
    </row>
    <row r="265">
      <c r="A265" s="138" t="s">
        <v>111</v>
      </c>
      <c r="B265" s="138" t="s">
        <v>112</v>
      </c>
      <c r="C265" s="138" t="s">
        <v>23</v>
      </c>
      <c r="D265" s="138" t="n">
        <v>1032.9431568</v>
      </c>
      <c r="E265" s="138" t="n">
        <v>13.9276402697236</v>
      </c>
      <c r="F265" s="138" t="n">
        <v>15.0204547514413</v>
      </c>
      <c r="G265" s="138" t="n">
        <v>11.6774518167908</v>
      </c>
      <c r="H265" s="138" t="n">
        <v>5843.9668562</v>
      </c>
      <c r="I265" s="138" t="n">
        <v>6.15318568455563</v>
      </c>
      <c r="J265" s="138" t="n">
        <v>84.9795452485587</v>
      </c>
      <c r="K265" s="138" t="n">
        <v>2.06403359906443</v>
      </c>
    </row>
    <row r="266">
      <c r="A266" s="138" t="s">
        <v>111</v>
      </c>
      <c r="B266" s="138" t="s">
        <v>112</v>
      </c>
      <c r="C266" s="138" t="s">
        <v>24</v>
      </c>
      <c r="D266" s="138" t="n">
        <v>880.3548188</v>
      </c>
      <c r="E266" s="138" t="n">
        <v>16.0821495985346</v>
      </c>
      <c r="F266" s="138" t="n">
        <v>23.0554302887016</v>
      </c>
      <c r="G266" s="138" t="n">
        <v>12.6522003087086</v>
      </c>
      <c r="H266" s="138" t="n">
        <v>2938.0723707</v>
      </c>
      <c r="I266" s="138" t="n">
        <v>10.490949951389</v>
      </c>
      <c r="J266" s="138" t="n">
        <v>76.9445697112984</v>
      </c>
      <c r="K266" s="138" t="n">
        <v>3.79106574135909</v>
      </c>
    </row>
    <row r="267">
      <c r="A267" s="138" t="s">
        <v>113</v>
      </c>
      <c r="B267" s="138" t="s">
        <v>114</v>
      </c>
      <c r="C267" s="138" t="s">
        <v>22</v>
      </c>
      <c r="D267" s="138" t="n">
        <v>14947.9679144</v>
      </c>
      <c r="E267" s="138" t="n">
        <v>6.30565206014938</v>
      </c>
      <c r="F267" s="138" t="n">
        <v>15.307290398512</v>
      </c>
      <c r="G267" s="138" t="n">
        <v>5.57591870829258</v>
      </c>
      <c r="H267" s="138" t="n">
        <v>82704.6376431</v>
      </c>
      <c r="I267" s="138" t="n">
        <v>4.17029521222327</v>
      </c>
      <c r="J267" s="138" t="n">
        <v>84.692709601488</v>
      </c>
      <c r="K267" s="138" t="n">
        <v>1.00778694303141</v>
      </c>
    </row>
    <row r="268">
      <c r="A268" s="138" t="s">
        <v>113</v>
      </c>
      <c r="B268" s="138" t="s">
        <v>114</v>
      </c>
      <c r="C268" s="138" t="s">
        <v>23</v>
      </c>
      <c r="D268" s="138" t="n">
        <v>26407.1999089</v>
      </c>
      <c r="E268" s="138" t="n">
        <v>5.82279344114275</v>
      </c>
      <c r="F268" s="138" t="n">
        <v>18.712400587684</v>
      </c>
      <c r="G268" s="138" t="n">
        <v>4.75584665970531</v>
      </c>
      <c r="H268" s="138" t="n">
        <v>114714.1906105</v>
      </c>
      <c r="I268" s="138" t="n">
        <v>3.34686603329897</v>
      </c>
      <c r="J268" s="138" t="n">
        <v>81.287599412316</v>
      </c>
      <c r="K268" s="138" t="n">
        <v>1.09479562040703</v>
      </c>
    </row>
    <row r="269">
      <c r="A269" s="138" t="s">
        <v>113</v>
      </c>
      <c r="B269" s="138" t="s">
        <v>114</v>
      </c>
      <c r="C269" s="138" t="s">
        <v>24</v>
      </c>
      <c r="D269" s="138" t="n">
        <v>27835.4068483</v>
      </c>
      <c r="E269" s="138" t="n">
        <v>5.14752797307226</v>
      </c>
      <c r="F269" s="138" t="n">
        <v>28.6714733845429</v>
      </c>
      <c r="G269" s="138" t="n">
        <v>3.60344304629125</v>
      </c>
      <c r="H269" s="138" t="n">
        <v>69248.5709263</v>
      </c>
      <c r="I269" s="138" t="n">
        <v>4.2388616118538</v>
      </c>
      <c r="J269" s="138" t="n">
        <v>71.3285266154571</v>
      </c>
      <c r="K269" s="138" t="n">
        <v>1.44845304251759</v>
      </c>
    </row>
    <row r="270">
      <c r="A270" s="138" t="s">
        <v>115</v>
      </c>
      <c r="B270" s="138" t="s">
        <v>116</v>
      </c>
      <c r="C270" s="138" t="s">
        <v>22</v>
      </c>
      <c r="D270" s="138" t="n">
        <v>33713.6553054</v>
      </c>
      <c r="E270" s="138" t="n">
        <v>5.33087414148724</v>
      </c>
      <c r="F270" s="138" t="n">
        <v>19.7376176726827</v>
      </c>
      <c r="G270" s="138" t="n">
        <v>4.30719202650291</v>
      </c>
      <c r="H270" s="138" t="n">
        <v>137095.4862257</v>
      </c>
      <c r="I270" s="138" t="n">
        <v>3.48763269187751</v>
      </c>
      <c r="J270" s="138" t="n">
        <v>80.2623823273173</v>
      </c>
      <c r="K270" s="138" t="n">
        <v>1.05919743467429</v>
      </c>
    </row>
    <row r="271">
      <c r="A271" s="138" t="s">
        <v>115</v>
      </c>
      <c r="B271" s="138" t="s">
        <v>116</v>
      </c>
      <c r="C271" s="138" t="s">
        <v>23</v>
      </c>
      <c r="D271" s="138" t="n">
        <v>60443.3818957</v>
      </c>
      <c r="E271" s="138" t="n">
        <v>4.34100682616499</v>
      </c>
      <c r="F271" s="138" t="n">
        <v>22.4773674497961</v>
      </c>
      <c r="G271" s="138" t="n">
        <v>3.39237269128538</v>
      </c>
      <c r="H271" s="138" t="n">
        <v>208464.3628867</v>
      </c>
      <c r="I271" s="138" t="n">
        <v>2.6996648696057</v>
      </c>
      <c r="J271" s="138" t="n">
        <v>77.5226325502039</v>
      </c>
      <c r="K271" s="138" t="n">
        <v>0.983604464919255</v>
      </c>
    </row>
    <row r="272">
      <c r="A272" s="138" t="s">
        <v>115</v>
      </c>
      <c r="B272" s="138" t="s">
        <v>116</v>
      </c>
      <c r="C272" s="138" t="s">
        <v>24</v>
      </c>
      <c r="D272" s="138" t="n">
        <v>33882.6833612</v>
      </c>
      <c r="E272" s="138" t="n">
        <v>5.72021671853141</v>
      </c>
      <c r="F272" s="138" t="n">
        <v>32.3665972246671</v>
      </c>
      <c r="G272" s="138" t="n">
        <v>3.65631275620242</v>
      </c>
      <c r="H272" s="138" t="n">
        <v>70801.4239177</v>
      </c>
      <c r="I272" s="138" t="n">
        <v>4.5959538296702</v>
      </c>
      <c r="J272" s="138" t="n">
        <v>67.6334027753329</v>
      </c>
      <c r="K272" s="138" t="n">
        <v>1.7497626535298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493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139" t="s">
        <v>95</v>
      </c>
      <c r="B283" s="139" t="s">
        <v>122</v>
      </c>
      <c r="C283" s="139" t="s">
        <v>22</v>
      </c>
      <c r="D283" s="139" t="n">
        <v>3356.2728557</v>
      </c>
      <c r="E283" s="139" t="n">
        <v>16.1855931076918</v>
      </c>
      <c r="F283" s="139" t="n">
        <v>7.6300286186828</v>
      </c>
      <c r="G283" s="139" t="n">
        <v>16.6892893133852</v>
      </c>
      <c r="H283" s="139" t="n">
        <v>40631.4108534</v>
      </c>
      <c r="I283" s="139" t="n">
        <v>7.78689196844352</v>
      </c>
      <c r="J283" s="139" t="n">
        <v>92.3699713813172</v>
      </c>
      <c r="K283" s="139" t="n">
        <v>1.37858389671821</v>
      </c>
    </row>
    <row r="284">
      <c r="A284" s="139" t="s">
        <v>95</v>
      </c>
      <c r="B284" s="139" t="s">
        <v>122</v>
      </c>
      <c r="C284" s="139" t="s">
        <v>23</v>
      </c>
      <c r="D284" s="139" t="n">
        <v>7064.8532854</v>
      </c>
      <c r="E284" s="139" t="n">
        <v>12.698878429759</v>
      </c>
      <c r="F284" s="139" t="n">
        <v>14.0616848722288</v>
      </c>
      <c r="G284" s="139" t="n">
        <v>11.5656475247498</v>
      </c>
      <c r="H284" s="139" t="n">
        <v>43177.0156627</v>
      </c>
      <c r="I284" s="139" t="n">
        <v>6.68327142089433</v>
      </c>
      <c r="J284" s="139" t="n">
        <v>85.9383151277712</v>
      </c>
      <c r="K284" s="139" t="n">
        <v>1.89243285250015</v>
      </c>
    </row>
    <row r="285">
      <c r="A285" s="139" t="s">
        <v>95</v>
      </c>
      <c r="B285" s="139" t="s">
        <v>122</v>
      </c>
      <c r="C285" s="139" t="s">
        <v>24</v>
      </c>
      <c r="D285" s="139" t="n">
        <v>5048.2186159</v>
      </c>
      <c r="E285" s="139" t="n">
        <v>15.9433564548074</v>
      </c>
      <c r="F285" s="139" t="n">
        <v>28.531014229092</v>
      </c>
      <c r="G285" s="139" t="n">
        <v>12.0087979400268</v>
      </c>
      <c r="H285" s="139" t="n">
        <v>12645.5744451</v>
      </c>
      <c r="I285" s="139" t="n">
        <v>13.1289058950198</v>
      </c>
      <c r="J285" s="139" t="n">
        <v>71.468985770908</v>
      </c>
      <c r="K285" s="139" t="n">
        <v>4.79401213275175</v>
      </c>
    </row>
    <row r="286">
      <c r="A286" s="139" t="s">
        <v>99</v>
      </c>
      <c r="B286" s="139" t="s">
        <v>123</v>
      </c>
      <c r="C286" s="139" t="s">
        <v>22</v>
      </c>
      <c r="D286" s="139" t="n">
        <v>3523.0103334</v>
      </c>
      <c r="E286" s="139" t="n">
        <v>12.4411624557455</v>
      </c>
      <c r="F286" s="139" t="n">
        <v>11.4785278356434</v>
      </c>
      <c r="G286" s="139" t="n">
        <v>10.9352166313333</v>
      </c>
      <c r="H286" s="139" t="n">
        <v>27169.1688715</v>
      </c>
      <c r="I286" s="139" t="n">
        <v>6.89495131737496</v>
      </c>
      <c r="J286" s="139" t="n">
        <v>88.5214721643566</v>
      </c>
      <c r="K286" s="139" t="n">
        <v>1.41796318364993</v>
      </c>
    </row>
    <row r="287">
      <c r="A287" s="139" t="s">
        <v>99</v>
      </c>
      <c r="B287" s="139" t="s">
        <v>123</v>
      </c>
      <c r="C287" s="139" t="s">
        <v>23</v>
      </c>
      <c r="D287" s="139" t="n">
        <v>3413.0676619</v>
      </c>
      <c r="E287" s="139" t="n">
        <v>16.0953880280161</v>
      </c>
      <c r="F287" s="139" t="n">
        <v>13.2686671570909</v>
      </c>
      <c r="G287" s="139" t="n">
        <v>14.6165302749667</v>
      </c>
      <c r="H287" s="139" t="n">
        <v>22309.6942515</v>
      </c>
      <c r="I287" s="139" t="n">
        <v>7.60453459937233</v>
      </c>
      <c r="J287" s="139" t="n">
        <v>86.7313328429091</v>
      </c>
      <c r="K287" s="139" t="n">
        <v>2.23612238914108</v>
      </c>
    </row>
    <row r="288">
      <c r="A288" s="139" t="s">
        <v>99</v>
      </c>
      <c r="B288" s="139" t="s">
        <v>123</v>
      </c>
      <c r="C288" s="139" t="s">
        <v>24</v>
      </c>
      <c r="D288" s="139" t="n">
        <v>1345.0199969</v>
      </c>
      <c r="E288" s="139" t="n">
        <v>18.7826905336587</v>
      </c>
      <c r="F288" s="139" t="n">
        <v>20.8954796144675</v>
      </c>
      <c r="G288" s="139" t="n">
        <v>14.3460902856424</v>
      </c>
      <c r="H288" s="139" t="n">
        <v>5091.8745933</v>
      </c>
      <c r="I288" s="139" t="n">
        <v>13.1354605985581</v>
      </c>
      <c r="J288" s="139" t="n">
        <v>79.1045203855325</v>
      </c>
      <c r="K288" s="139" t="n">
        <v>3.78952347666058</v>
      </c>
    </row>
    <row r="289">
      <c r="A289" s="139" t="s">
        <v>101</v>
      </c>
      <c r="B289" s="139" t="s">
        <v>124</v>
      </c>
      <c r="C289" s="139" t="s">
        <v>22</v>
      </c>
      <c r="D289" s="139" t="n">
        <v>914.7496384</v>
      </c>
      <c r="E289" s="139" t="n">
        <v>18.6769079693352</v>
      </c>
      <c r="F289" s="139" t="n">
        <v>4.18181496520586</v>
      </c>
      <c r="G289" s="139" t="n">
        <v>18.3659892309278</v>
      </c>
      <c r="H289" s="139" t="n">
        <v>20959.715062</v>
      </c>
      <c r="I289" s="139" t="n">
        <v>6.86524458805332</v>
      </c>
      <c r="J289" s="139" t="n">
        <v>95.8181850347941</v>
      </c>
      <c r="K289" s="139" t="n">
        <v>0.80155106871221</v>
      </c>
    </row>
    <row r="290">
      <c r="A290" s="139" t="s">
        <v>101</v>
      </c>
      <c r="B290" s="139" t="s">
        <v>124</v>
      </c>
      <c r="C290" s="139" t="s">
        <v>23</v>
      </c>
      <c r="D290" s="139" t="n">
        <v>2209.998949</v>
      </c>
      <c r="E290" s="139" t="n">
        <v>15.0846549319252</v>
      </c>
      <c r="F290" s="139" t="n">
        <v>7.51249090174525</v>
      </c>
      <c r="G290" s="139" t="n">
        <v>14.8903910815445</v>
      </c>
      <c r="H290" s="139" t="n">
        <v>27207.6599594</v>
      </c>
      <c r="I290" s="139" t="n">
        <v>5.67953513568681</v>
      </c>
      <c r="J290" s="139" t="n">
        <v>92.4875090982547</v>
      </c>
      <c r="K290" s="139" t="n">
        <v>1.20950308440778</v>
      </c>
    </row>
    <row r="291">
      <c r="A291" s="139" t="s">
        <v>101</v>
      </c>
      <c r="B291" s="139" t="s">
        <v>124</v>
      </c>
      <c r="C291" s="139" t="s">
        <v>24</v>
      </c>
      <c r="D291" s="139" t="n">
        <v>820.7742888</v>
      </c>
      <c r="E291" s="139" t="n">
        <v>24.3689437964422</v>
      </c>
      <c r="F291" s="139" t="n">
        <v>17.3434695013718</v>
      </c>
      <c r="G291" s="139" t="n">
        <v>19.7620562769589</v>
      </c>
      <c r="H291" s="139" t="n">
        <v>3911.6945447</v>
      </c>
      <c r="I291" s="139" t="n">
        <v>15.0905491381928</v>
      </c>
      <c r="J291" s="139" t="n">
        <v>82.6565304986282</v>
      </c>
      <c r="K291" s="139" t="n">
        <v>4.14658851824805</v>
      </c>
    </row>
    <row r="292">
      <c r="A292" s="139" t="s">
        <v>103</v>
      </c>
      <c r="B292" s="139" t="s">
        <v>125</v>
      </c>
      <c r="C292" s="139" t="s">
        <v>22</v>
      </c>
      <c r="D292" s="139" t="n">
        <v>1571.0907367</v>
      </c>
      <c r="E292" s="139" t="n">
        <v>23.2060565655121</v>
      </c>
      <c r="F292" s="139" t="n">
        <v>2.57397769706028</v>
      </c>
      <c r="G292" s="139" t="n">
        <v>23.2032093104372</v>
      </c>
      <c r="H292" s="139" t="n">
        <v>59466.3742924</v>
      </c>
      <c r="I292" s="139" t="n">
        <v>6.25011373545982</v>
      </c>
      <c r="J292" s="139" t="n">
        <v>97.4260223029397</v>
      </c>
      <c r="K292" s="139" t="n">
        <v>0.613024547790499</v>
      </c>
    </row>
    <row r="293">
      <c r="A293" s="139" t="s">
        <v>103</v>
      </c>
      <c r="B293" s="139" t="s">
        <v>125</v>
      </c>
      <c r="C293" s="139" t="s">
        <v>23</v>
      </c>
      <c r="D293" s="139" t="n">
        <v>2679.9061829</v>
      </c>
      <c r="E293" s="139" t="n">
        <v>20.390229754837</v>
      </c>
      <c r="F293" s="139" t="n">
        <v>4.81605895916835</v>
      </c>
      <c r="G293" s="139" t="n">
        <v>19.8280079383033</v>
      </c>
      <c r="H293" s="139" t="n">
        <v>52965.3050909</v>
      </c>
      <c r="I293" s="139" t="n">
        <v>7.35211229924157</v>
      </c>
      <c r="J293" s="139" t="n">
        <v>95.1839410408317</v>
      </c>
      <c r="K293" s="139" t="n">
        <v>1.00324544486725</v>
      </c>
    </row>
    <row r="294">
      <c r="A294" s="139" t="s">
        <v>103</v>
      </c>
      <c r="B294" s="139" t="s">
        <v>125</v>
      </c>
      <c r="C294" s="139" t="s">
        <v>24</v>
      </c>
      <c r="D294" s="139" t="n">
        <v>869.7855433</v>
      </c>
      <c r="E294" s="139" t="n">
        <v>26.8397876153971</v>
      </c>
      <c r="F294" s="139" t="n">
        <v>14.3173433237763</v>
      </c>
      <c r="G294" s="139" t="n">
        <v>24.0405287208641</v>
      </c>
      <c r="H294" s="139" t="n">
        <v>5205.2629041</v>
      </c>
      <c r="I294" s="139" t="n">
        <v>15.0031206509289</v>
      </c>
      <c r="J294" s="139" t="n">
        <v>85.6826566762237</v>
      </c>
      <c r="K294" s="139" t="n">
        <v>4.01710820758466</v>
      </c>
    </row>
    <row r="295">
      <c r="A295" s="139" t="s">
        <v>105</v>
      </c>
      <c r="B295" s="139" t="s">
        <v>126</v>
      </c>
      <c r="C295" s="139" t="s">
        <v>22</v>
      </c>
      <c r="D295" s="139" t="n">
        <v>678.2888218</v>
      </c>
      <c r="E295" s="139" t="n">
        <v>23.2503895576347</v>
      </c>
      <c r="F295" s="139" t="n">
        <v>3.37756998052064</v>
      </c>
      <c r="G295" s="139" t="n">
        <v>22.4741790816761</v>
      </c>
      <c r="H295" s="139" t="n">
        <v>19403.8656772</v>
      </c>
      <c r="I295" s="139" t="n">
        <v>6.0492662550666</v>
      </c>
      <c r="J295" s="139" t="n">
        <v>96.6224300194794</v>
      </c>
      <c r="K295" s="139" t="n">
        <v>0.785615851182907</v>
      </c>
    </row>
    <row r="296">
      <c r="A296" s="139" t="s">
        <v>105</v>
      </c>
      <c r="B296" s="139" t="s">
        <v>126</v>
      </c>
      <c r="C296" s="139" t="s">
        <v>23</v>
      </c>
      <c r="D296" s="139" t="n">
        <v>1313.3147516</v>
      </c>
      <c r="E296" s="139" t="n">
        <v>19.8088793905161</v>
      </c>
      <c r="F296" s="139" t="n">
        <v>8.46137232788833</v>
      </c>
      <c r="G296" s="139" t="n">
        <v>17.803874284586</v>
      </c>
      <c r="H296" s="139" t="n">
        <v>14207.9825121</v>
      </c>
      <c r="I296" s="139" t="n">
        <v>6.11456233569863</v>
      </c>
      <c r="J296" s="139" t="n">
        <v>91.5386276721117</v>
      </c>
      <c r="K296" s="139" t="n">
        <v>1.64570097926752</v>
      </c>
    </row>
    <row r="297">
      <c r="A297" s="139" t="s">
        <v>105</v>
      </c>
      <c r="B297" s="139" t="s">
        <v>126</v>
      </c>
      <c r="C297" s="139" t="s">
        <v>24</v>
      </c>
      <c r="D297" s="139" t="n">
        <v>438.8612003</v>
      </c>
      <c r="E297" s="139" t="n">
        <v>35.1306953780183</v>
      </c>
      <c r="F297" s="139" t="n">
        <v>15.137312274148</v>
      </c>
      <c r="G297" s="139" t="n">
        <v>25.9421020511562</v>
      </c>
      <c r="H297" s="139" t="n">
        <v>2460.340404</v>
      </c>
      <c r="I297" s="139" t="n">
        <v>17.5466491662565</v>
      </c>
      <c r="J297" s="139" t="n">
        <v>84.862687725852</v>
      </c>
      <c r="K297" s="139" t="n">
        <v>4.62740116203672</v>
      </c>
    </row>
    <row r="298">
      <c r="A298" s="139" t="s">
        <v>113</v>
      </c>
      <c r="B298" s="139" t="s">
        <v>127</v>
      </c>
      <c r="C298" s="139" t="s">
        <v>22</v>
      </c>
      <c r="D298" s="139" t="n">
        <v>4137.6287188</v>
      </c>
      <c r="E298" s="139" t="n">
        <v>11.1600194559877</v>
      </c>
      <c r="F298" s="139" t="n">
        <v>9.22973935198376</v>
      </c>
      <c r="G298" s="139" t="n">
        <v>10.8364870047504</v>
      </c>
      <c r="H298" s="139" t="n">
        <v>40691.684017</v>
      </c>
      <c r="I298" s="139" t="n">
        <v>3.77558955620657</v>
      </c>
      <c r="J298" s="139" t="n">
        <v>90.7702606480162</v>
      </c>
      <c r="K298" s="139" t="n">
        <v>1.10188017342872</v>
      </c>
    </row>
    <row r="299">
      <c r="A299" s="139" t="s">
        <v>113</v>
      </c>
      <c r="B299" s="139" t="s">
        <v>127</v>
      </c>
      <c r="C299" s="139" t="s">
        <v>23</v>
      </c>
      <c r="D299" s="139" t="n">
        <v>3478.4888925</v>
      </c>
      <c r="E299" s="139" t="n">
        <v>13.5426373061202</v>
      </c>
      <c r="F299" s="139" t="n">
        <v>12.4212454402356</v>
      </c>
      <c r="G299" s="139" t="n">
        <v>10.9349342441196</v>
      </c>
      <c r="H299" s="139" t="n">
        <v>24525.8598601</v>
      </c>
      <c r="I299" s="139" t="n">
        <v>5.88446791686937</v>
      </c>
      <c r="J299" s="139" t="n">
        <v>87.5787545597644</v>
      </c>
      <c r="K299" s="139" t="n">
        <v>1.5508955659601</v>
      </c>
    </row>
    <row r="300">
      <c r="A300" s="139" t="s">
        <v>113</v>
      </c>
      <c r="B300" s="139" t="s">
        <v>127</v>
      </c>
      <c r="C300" s="139" t="s">
        <v>24</v>
      </c>
      <c r="D300" s="139" t="n">
        <v>2993.1292611</v>
      </c>
      <c r="E300" s="139" t="n">
        <v>15.0982820762286</v>
      </c>
      <c r="F300" s="139" t="n">
        <v>26.7535179956047</v>
      </c>
      <c r="G300" s="139" t="n">
        <v>11.3827483732537</v>
      </c>
      <c r="H300" s="139" t="n">
        <v>8194.6676544</v>
      </c>
      <c r="I300" s="139" t="n">
        <v>11.9580508534365</v>
      </c>
      <c r="J300" s="139" t="n">
        <v>73.2464820043953</v>
      </c>
      <c r="K300" s="139" t="n">
        <v>4.15758620905517</v>
      </c>
    </row>
    <row r="301">
      <c r="A301" s="139" t="s">
        <v>115</v>
      </c>
      <c r="B301" s="139" t="s">
        <v>128</v>
      </c>
      <c r="C301" s="139" t="s">
        <v>22</v>
      </c>
      <c r="D301" s="139" t="n">
        <v>4229.1117763</v>
      </c>
      <c r="E301" s="139" t="n">
        <v>13.3061983155595</v>
      </c>
      <c r="F301" s="139" t="n">
        <v>9.18395568565214</v>
      </c>
      <c r="G301" s="139" t="n">
        <v>12.434767978126</v>
      </c>
      <c r="H301" s="139" t="n">
        <v>41819.8013615</v>
      </c>
      <c r="I301" s="139" t="n">
        <v>5.1000983867333</v>
      </c>
      <c r="J301" s="139" t="n">
        <v>90.8160443143478</v>
      </c>
      <c r="K301" s="139" t="n">
        <v>1.25749099660392</v>
      </c>
    </row>
    <row r="302">
      <c r="A302" s="139" t="s">
        <v>115</v>
      </c>
      <c r="B302" s="139" t="s">
        <v>128</v>
      </c>
      <c r="C302" s="139" t="s">
        <v>23</v>
      </c>
      <c r="D302" s="139" t="n">
        <v>5508.3041708</v>
      </c>
      <c r="E302" s="139" t="n">
        <v>14.4360292638206</v>
      </c>
      <c r="F302" s="139" t="n">
        <v>12.5554039243304</v>
      </c>
      <c r="G302" s="139" t="n">
        <v>11.377082188462</v>
      </c>
      <c r="H302" s="139" t="n">
        <v>38363.6748113</v>
      </c>
      <c r="I302" s="139" t="n">
        <v>6.13323602800363</v>
      </c>
      <c r="J302" s="139" t="n">
        <v>87.4445960756696</v>
      </c>
      <c r="K302" s="139" t="n">
        <v>1.63353561874581</v>
      </c>
    </row>
    <row r="303">
      <c r="A303" s="139" t="s">
        <v>115</v>
      </c>
      <c r="B303" s="139" t="s">
        <v>128</v>
      </c>
      <c r="C303" s="139" t="s">
        <v>24</v>
      </c>
      <c r="D303" s="139" t="n">
        <v>1116.2600599</v>
      </c>
      <c r="E303" s="139" t="n">
        <v>22.1218516758781</v>
      </c>
      <c r="F303" s="139" t="n">
        <v>18.3404165665663</v>
      </c>
      <c r="G303" s="139" t="n">
        <v>18.2979928181191</v>
      </c>
      <c r="H303" s="139" t="n">
        <v>4970.0796688</v>
      </c>
      <c r="I303" s="139" t="n">
        <v>14.4362218449408</v>
      </c>
      <c r="J303" s="139" t="n">
        <v>81.6595834334337</v>
      </c>
      <c r="K303" s="139" t="n">
        <v>4.10965616656504</v>
      </c>
    </row>
    <row r="304">
      <c r="A304" s="139" t="s">
        <v>117</v>
      </c>
      <c r="B304" s="139" t="s">
        <v>129</v>
      </c>
      <c r="C304" s="139" t="s">
        <v>22</v>
      </c>
      <c r="D304" s="139" t="n">
        <v>731.2240279</v>
      </c>
      <c r="E304" s="139" t="n">
        <v>17.2145571177185</v>
      </c>
      <c r="F304" s="139" t="n">
        <v>3.80932891847789</v>
      </c>
      <c r="G304" s="139" t="n">
        <v>15.5730200535966</v>
      </c>
      <c r="H304" s="139" t="n">
        <v>18464.3887309</v>
      </c>
      <c r="I304" s="139" t="n">
        <v>5.64160565240081</v>
      </c>
      <c r="J304" s="139" t="n">
        <v>96.1906710815221</v>
      </c>
      <c r="K304" s="139" t="n">
        <v>0.616720467496534</v>
      </c>
    </row>
    <row r="305">
      <c r="A305" s="139" t="s">
        <v>117</v>
      </c>
      <c r="B305" s="139" t="s">
        <v>129</v>
      </c>
      <c r="C305" s="139" t="s">
        <v>23</v>
      </c>
      <c r="D305" s="139" t="n">
        <v>1130.5561867</v>
      </c>
      <c r="E305" s="139" t="n">
        <v>13.503785727772</v>
      </c>
      <c r="F305" s="139" t="n">
        <v>6.09185888850365</v>
      </c>
      <c r="G305" s="139" t="n">
        <v>13.5117980110331</v>
      </c>
      <c r="H305" s="139" t="n">
        <v>17427.9200911</v>
      </c>
      <c r="I305" s="139" t="n">
        <v>5.38666400832866</v>
      </c>
      <c r="J305" s="139" t="n">
        <v>93.9081411114964</v>
      </c>
      <c r="K305" s="139" t="n">
        <v>0.87651577210382</v>
      </c>
    </row>
    <row r="306">
      <c r="A306" s="139" t="s">
        <v>117</v>
      </c>
      <c r="B306" s="139" t="s">
        <v>129</v>
      </c>
      <c r="C306" s="139" t="s">
        <v>24</v>
      </c>
      <c r="D306" s="139" t="n">
        <v>357.0223005</v>
      </c>
      <c r="E306" s="139" t="n">
        <v>30.7894773965855</v>
      </c>
      <c r="F306" s="139" t="n">
        <v>16.0112510480547</v>
      </c>
      <c r="G306" s="139" t="n">
        <v>27.0924388542389</v>
      </c>
      <c r="H306" s="139" t="n">
        <v>1872.7990884</v>
      </c>
      <c r="I306" s="139" t="n">
        <v>15.6477597990518</v>
      </c>
      <c r="J306" s="139" t="n">
        <v>83.9887489519453</v>
      </c>
      <c r="K306" s="139" t="n">
        <v>5.16478511005663</v>
      </c>
    </row>
    <row r="307">
      <c r="A307" s="139" t="s">
        <v>130</v>
      </c>
      <c r="B307" s="139" t="s">
        <v>131</v>
      </c>
      <c r="C307" s="139" t="s">
        <v>22</v>
      </c>
      <c r="D307" s="139" t="n">
        <v>825.2863555</v>
      </c>
      <c r="E307" s="139" t="n">
        <v>18.0182985612515</v>
      </c>
      <c r="F307" s="139" t="n">
        <v>7.63771824356532</v>
      </c>
      <c r="G307" s="139" t="n">
        <v>16.2982927145923</v>
      </c>
      <c r="H307" s="139" t="n">
        <v>9980.1182062</v>
      </c>
      <c r="I307" s="139" t="n">
        <v>7.12776829976853</v>
      </c>
      <c r="J307" s="139" t="n">
        <v>92.3622817564347</v>
      </c>
      <c r="K307" s="139" t="n">
        <v>1.34775543910312</v>
      </c>
    </row>
    <row r="308">
      <c r="A308" s="139" t="s">
        <v>130</v>
      </c>
      <c r="B308" s="139" t="s">
        <v>131</v>
      </c>
      <c r="C308" s="139" t="s">
        <v>23</v>
      </c>
      <c r="D308" s="139" t="n">
        <v>1824.2348668</v>
      </c>
      <c r="E308" s="139" t="n">
        <v>15.6326600706701</v>
      </c>
      <c r="F308" s="139" t="n">
        <v>12.0275570612137</v>
      </c>
      <c r="G308" s="139" t="n">
        <v>12.8465911787052</v>
      </c>
      <c r="H308" s="139" t="n">
        <v>13342.8922357</v>
      </c>
      <c r="I308" s="139" t="n">
        <v>6.18159066487882</v>
      </c>
      <c r="J308" s="139" t="n">
        <v>87.9724429387863</v>
      </c>
      <c r="K308" s="139" t="n">
        <v>1.7563807856453</v>
      </c>
    </row>
    <row r="309">
      <c r="A309" s="139" t="s">
        <v>130</v>
      </c>
      <c r="B309" s="139" t="s">
        <v>131</v>
      </c>
      <c r="C309" s="139" t="s">
        <v>24</v>
      </c>
      <c r="D309" s="139" t="n">
        <v>623.8200366</v>
      </c>
      <c r="E309" s="139" t="n">
        <v>24.2635090255392</v>
      </c>
      <c r="F309" s="139" t="n">
        <v>24.1673436752843</v>
      </c>
      <c r="G309" s="139" t="n">
        <v>17.5728512866777</v>
      </c>
      <c r="H309" s="139" t="n">
        <v>1957.4319412</v>
      </c>
      <c r="I309" s="139" t="n">
        <v>18.8417800723699</v>
      </c>
      <c r="J309" s="139" t="n">
        <v>75.8326563247157</v>
      </c>
      <c r="K309" s="139" t="n">
        <v>5.6003463017474</v>
      </c>
    </row>
    <row r="310">
      <c r="A310" s="139" t="s">
        <v>132</v>
      </c>
      <c r="B310" s="139" t="s">
        <v>133</v>
      </c>
      <c r="C310" s="139" t="s">
        <v>22</v>
      </c>
      <c r="D310" s="139" t="n">
        <v>1197.9863397</v>
      </c>
      <c r="E310" s="139" t="n">
        <v>17.1017145792979</v>
      </c>
      <c r="F310" s="139" t="n">
        <v>3.89327014695498</v>
      </c>
      <c r="G310" s="139" t="n">
        <v>17.344929140914</v>
      </c>
      <c r="H310" s="139" t="n">
        <v>29572.7101309</v>
      </c>
      <c r="I310" s="139" t="n">
        <v>5.66018252379836</v>
      </c>
      <c r="J310" s="139" t="n">
        <v>96.106729853045</v>
      </c>
      <c r="K310" s="139" t="n">
        <v>0.70264064679577</v>
      </c>
    </row>
    <row r="311">
      <c r="A311" s="139" t="s">
        <v>132</v>
      </c>
      <c r="B311" s="139" t="s">
        <v>133</v>
      </c>
      <c r="C311" s="139" t="s">
        <v>23</v>
      </c>
      <c r="D311" s="139" t="n">
        <v>1366.0700866</v>
      </c>
      <c r="E311" s="139" t="n">
        <v>14.6717772242701</v>
      </c>
      <c r="F311" s="139" t="n">
        <v>7.23466218969242</v>
      </c>
      <c r="G311" s="139" t="n">
        <v>12.0787706275333</v>
      </c>
      <c r="H311" s="139" t="n">
        <v>17516.2225593</v>
      </c>
      <c r="I311" s="139" t="n">
        <v>6.9753418292256</v>
      </c>
      <c r="J311" s="139" t="n">
        <v>92.7653378103076</v>
      </c>
      <c r="K311" s="139" t="n">
        <v>0.94200945331191</v>
      </c>
    </row>
    <row r="312">
      <c r="A312" s="139" t="s">
        <v>132</v>
      </c>
      <c r="B312" s="139" t="s">
        <v>133</v>
      </c>
      <c r="C312" s="139" t="s">
        <v>24</v>
      </c>
      <c r="D312" s="139" t="n">
        <v>876.3899304</v>
      </c>
      <c r="E312" s="139" t="n">
        <v>23.696530617465</v>
      </c>
      <c r="F312" s="139" t="n">
        <v>17.1212240390647</v>
      </c>
      <c r="G312" s="139" t="n">
        <v>17.6191394700797</v>
      </c>
      <c r="H312" s="139" t="n">
        <v>4242.3441531</v>
      </c>
      <c r="I312" s="139" t="n">
        <v>14.1793524331049</v>
      </c>
      <c r="J312" s="139" t="n">
        <v>82.8787759609353</v>
      </c>
      <c r="K312" s="139" t="n">
        <v>3.63978872449744</v>
      </c>
    </row>
    <row r="313">
      <c r="A313" s="139" t="s">
        <v>134</v>
      </c>
      <c r="B313" s="139" t="s">
        <v>135</v>
      </c>
      <c r="C313" s="139" t="s">
        <v>22</v>
      </c>
      <c r="D313" s="139" t="n">
        <v>1921.4877562</v>
      </c>
      <c r="E313" s="139" t="n">
        <v>22.609562195353</v>
      </c>
      <c r="F313" s="139" t="n">
        <v>6.08960464935407</v>
      </c>
      <c r="G313" s="139" t="n">
        <v>21.9054493797316</v>
      </c>
      <c r="H313" s="139" t="n">
        <v>29632.083729</v>
      </c>
      <c r="I313" s="139" t="n">
        <v>6.80432572178355</v>
      </c>
      <c r="J313" s="139" t="n">
        <v>93.9103953506459</v>
      </c>
      <c r="K313" s="139" t="n">
        <v>1.42045538080132</v>
      </c>
    </row>
    <row r="314">
      <c r="A314" s="139" t="s">
        <v>134</v>
      </c>
      <c r="B314" s="139" t="s">
        <v>135</v>
      </c>
      <c r="C314" s="139" t="s">
        <v>23</v>
      </c>
      <c r="D314" s="139" t="n">
        <v>2480.4355592</v>
      </c>
      <c r="E314" s="139" t="n">
        <v>17.2269675451467</v>
      </c>
      <c r="F314" s="139" t="n">
        <v>6.89654922197003</v>
      </c>
      <c r="G314" s="139" t="n">
        <v>15.0469829081502</v>
      </c>
      <c r="H314" s="139" t="n">
        <v>33485.8930983</v>
      </c>
      <c r="I314" s="139" t="n">
        <v>6.22012794809133</v>
      </c>
      <c r="J314" s="139" t="n">
        <v>93.10345077803</v>
      </c>
      <c r="K314" s="139" t="n">
        <v>1.11459089218514</v>
      </c>
    </row>
    <row r="315">
      <c r="A315" s="139" t="s">
        <v>134</v>
      </c>
      <c r="B315" s="139" t="s">
        <v>135</v>
      </c>
      <c r="C315" s="139" t="s">
        <v>24</v>
      </c>
      <c r="D315" s="139" t="n">
        <v>1306.2488889</v>
      </c>
      <c r="E315" s="139" t="n">
        <v>26.6533134371531</v>
      </c>
      <c r="F315" s="139" t="n">
        <v>14.4515388777068</v>
      </c>
      <c r="G315" s="139" t="n">
        <v>18.6150769887964</v>
      </c>
      <c r="H315" s="139" t="n">
        <v>7732.5732044</v>
      </c>
      <c r="I315" s="139" t="n">
        <v>15.6194437873418</v>
      </c>
      <c r="J315" s="139" t="n">
        <v>85.5484611222932</v>
      </c>
      <c r="K315" s="139" t="n">
        <v>3.14460956148039</v>
      </c>
    </row>
    <row r="316">
      <c r="A316" s="139" t="s">
        <v>136</v>
      </c>
      <c r="B316" s="139" t="s">
        <v>137</v>
      </c>
      <c r="C316" s="139" t="s">
        <v>22</v>
      </c>
      <c r="D316" s="139" t="n">
        <v>1356.7991936</v>
      </c>
      <c r="E316" s="139" t="n">
        <v>14.4014944997809</v>
      </c>
      <c r="F316" s="139" t="n">
        <v>6.90780945298514</v>
      </c>
      <c r="G316" s="139" t="n">
        <v>13.5567533622105</v>
      </c>
      <c r="H316" s="139" t="n">
        <v>18284.7268623</v>
      </c>
      <c r="I316" s="139" t="n">
        <v>5.3939511448021</v>
      </c>
      <c r="J316" s="139" t="n">
        <v>93.0921905470149</v>
      </c>
      <c r="K316" s="139" t="n">
        <v>1.00596482343995</v>
      </c>
    </row>
    <row r="317">
      <c r="A317" s="139" t="s">
        <v>136</v>
      </c>
      <c r="B317" s="139" t="s">
        <v>137</v>
      </c>
      <c r="C317" s="139" t="s">
        <v>23</v>
      </c>
      <c r="D317" s="139" t="n">
        <v>1300.642654</v>
      </c>
      <c r="E317" s="139" t="n">
        <v>17.5358808083485</v>
      </c>
      <c r="F317" s="139" t="n">
        <v>7.63821423408535</v>
      </c>
      <c r="G317" s="139" t="n">
        <v>15.5938287788863</v>
      </c>
      <c r="H317" s="139" t="n">
        <v>15727.4559845</v>
      </c>
      <c r="I317" s="139" t="n">
        <v>6.3086118857281</v>
      </c>
      <c r="J317" s="139" t="n">
        <v>92.3617857659146</v>
      </c>
      <c r="K317" s="139" t="n">
        <v>1.28959183665692</v>
      </c>
    </row>
    <row r="318">
      <c r="A318" s="139" t="s">
        <v>136</v>
      </c>
      <c r="B318" s="139" t="s">
        <v>137</v>
      </c>
      <c r="C318" s="139" t="s">
        <v>24</v>
      </c>
      <c r="D318" s="139" t="n">
        <v>699.085545</v>
      </c>
      <c r="E318" s="139" t="n">
        <v>21.1246814914136</v>
      </c>
      <c r="F318" s="139" t="n">
        <v>15.5363692402481</v>
      </c>
      <c r="G318" s="139" t="n">
        <v>15.1847799211991</v>
      </c>
      <c r="H318" s="139" t="n">
        <v>3800.5857372</v>
      </c>
      <c r="I318" s="139" t="n">
        <v>14.3114651596689</v>
      </c>
      <c r="J318" s="139" t="n">
        <v>84.4636307597519</v>
      </c>
      <c r="K318" s="139" t="n">
        <v>2.79311160987971</v>
      </c>
    </row>
    <row r="319">
      <c r="A319" s="139" t="s">
        <v>138</v>
      </c>
      <c r="B319" s="139" t="s">
        <v>139</v>
      </c>
      <c r="C319" s="139" t="s">
        <v>22</v>
      </c>
      <c r="D319" s="139" t="n">
        <v>2223.2470577</v>
      </c>
      <c r="E319" s="139" t="n">
        <v>17.9176118880701</v>
      </c>
      <c r="F319" s="139" t="n">
        <v>9.66557646813428</v>
      </c>
      <c r="G319" s="139" t="n">
        <v>16.9974728627335</v>
      </c>
      <c r="H319" s="139" t="n">
        <v>20778.4545483</v>
      </c>
      <c r="I319" s="139" t="n">
        <v>9.90787380972698</v>
      </c>
      <c r="J319" s="139" t="n">
        <v>90.3344235318657</v>
      </c>
      <c r="K319" s="139" t="n">
        <v>1.81869067512048</v>
      </c>
    </row>
    <row r="320">
      <c r="A320" s="139" t="s">
        <v>138</v>
      </c>
      <c r="B320" s="139" t="s">
        <v>139</v>
      </c>
      <c r="C320" s="139" t="s">
        <v>23</v>
      </c>
      <c r="D320" s="139" t="n">
        <v>7071.1413431</v>
      </c>
      <c r="E320" s="139" t="n">
        <v>11.8465225766438</v>
      </c>
      <c r="F320" s="139" t="n">
        <v>12.6917400901412</v>
      </c>
      <c r="G320" s="139" t="n">
        <v>10.1094632623908</v>
      </c>
      <c r="H320" s="139" t="n">
        <v>48643.3729227</v>
      </c>
      <c r="I320" s="139" t="n">
        <v>5.24983660345886</v>
      </c>
      <c r="J320" s="139" t="n">
        <v>87.3082599098588</v>
      </c>
      <c r="K320" s="139" t="n">
        <v>1.46958237753869</v>
      </c>
    </row>
    <row r="321">
      <c r="A321" s="139" t="s">
        <v>138</v>
      </c>
      <c r="B321" s="139" t="s">
        <v>139</v>
      </c>
      <c r="C321" s="139" t="s">
        <v>24</v>
      </c>
      <c r="D321" s="139" t="n">
        <v>3080.3759846</v>
      </c>
      <c r="E321" s="139" t="n">
        <v>17.0367061647549</v>
      </c>
      <c r="F321" s="139" t="n">
        <v>24.1312177008327</v>
      </c>
      <c r="G321" s="139" t="n">
        <v>12.6005176241566</v>
      </c>
      <c r="H321" s="139" t="n">
        <v>9684.7319465</v>
      </c>
      <c r="I321" s="139" t="n">
        <v>11.3283833321745</v>
      </c>
      <c r="J321" s="139" t="n">
        <v>75.8687822991673</v>
      </c>
      <c r="K321" s="139" t="n">
        <v>4.00778587341369</v>
      </c>
    </row>
    <row r="322">
      <c r="A322" s="139" t="s">
        <v>140</v>
      </c>
      <c r="B322" s="139" t="s">
        <v>141</v>
      </c>
      <c r="C322" s="139" t="s">
        <v>22</v>
      </c>
      <c r="D322" s="139" t="n">
        <v>10998.149865</v>
      </c>
      <c r="E322" s="139" t="n">
        <v>10.2849165948195</v>
      </c>
      <c r="F322" s="139" t="n">
        <v>14.7181404425876</v>
      </c>
      <c r="G322" s="139" t="n">
        <v>8.85677393340055</v>
      </c>
      <c r="H322" s="139" t="n">
        <v>63726.9820761</v>
      </c>
      <c r="I322" s="139" t="n">
        <v>4.82281000013307</v>
      </c>
      <c r="J322" s="139" t="n">
        <v>85.2818595574124</v>
      </c>
      <c r="K322" s="139" t="n">
        <v>1.52852251694022</v>
      </c>
    </row>
    <row r="323">
      <c r="A323" s="139" t="s">
        <v>140</v>
      </c>
      <c r="B323" s="139" t="s">
        <v>141</v>
      </c>
      <c r="C323" s="139" t="s">
        <v>23</v>
      </c>
      <c r="D323" s="139" t="n">
        <v>8828.0776713</v>
      </c>
      <c r="E323" s="139" t="n">
        <v>11.5624050521583</v>
      </c>
      <c r="F323" s="139" t="n">
        <v>14.4350712808822</v>
      </c>
      <c r="G323" s="139" t="n">
        <v>9.67414081271929</v>
      </c>
      <c r="H323" s="139" t="n">
        <v>52329.0686948</v>
      </c>
      <c r="I323" s="139" t="n">
        <v>6.67227854192754</v>
      </c>
      <c r="J323" s="139" t="n">
        <v>85.5649287191178</v>
      </c>
      <c r="K323" s="139" t="n">
        <v>1.63205783378037</v>
      </c>
    </row>
    <row r="324">
      <c r="A324" s="139" t="s">
        <v>140</v>
      </c>
      <c r="B324" s="139" t="s">
        <v>141</v>
      </c>
      <c r="C324" s="139" t="s">
        <v>24</v>
      </c>
      <c r="D324" s="139" t="n">
        <v>8389.8964344</v>
      </c>
      <c r="E324" s="139" t="n">
        <v>13.0385976268815</v>
      </c>
      <c r="F324" s="139" t="n">
        <v>32.9076172207046</v>
      </c>
      <c r="G324" s="139" t="n">
        <v>9.18924695656344</v>
      </c>
      <c r="H324" s="139" t="n">
        <v>17105.4056962</v>
      </c>
      <c r="I324" s="139" t="n">
        <v>12.288051083839</v>
      </c>
      <c r="J324" s="139" t="n">
        <v>67.0923827792954</v>
      </c>
      <c r="K324" s="139" t="n">
        <v>4.50716175020741</v>
      </c>
    </row>
    <row r="325">
      <c r="A325" s="139" t="s">
        <v>142</v>
      </c>
      <c r="B325" s="139" t="s">
        <v>143</v>
      </c>
      <c r="C325" s="139" t="s">
        <v>22</v>
      </c>
      <c r="D325" s="139" t="n">
        <v>23019.7283426</v>
      </c>
      <c r="E325" s="139" t="n">
        <v>8.34000038777188</v>
      </c>
      <c r="F325" s="139" t="n">
        <v>19.3535306744559</v>
      </c>
      <c r="G325" s="139" t="n">
        <v>7.57088642264221</v>
      </c>
      <c r="H325" s="139" t="n">
        <v>95923.5731656</v>
      </c>
      <c r="I325" s="139" t="n">
        <v>5.48580898298909</v>
      </c>
      <c r="J325" s="139" t="n">
        <v>80.6464693255441</v>
      </c>
      <c r="K325" s="139" t="n">
        <v>1.81686047558956</v>
      </c>
    </row>
    <row r="326">
      <c r="A326" s="139" t="s">
        <v>142</v>
      </c>
      <c r="B326" s="139" t="s">
        <v>143</v>
      </c>
      <c r="C326" s="139" t="s">
        <v>23</v>
      </c>
      <c r="D326" s="139" t="n">
        <v>23119.4126275</v>
      </c>
      <c r="E326" s="139" t="n">
        <v>10.4643123938722</v>
      </c>
      <c r="F326" s="139" t="n">
        <v>26.023425082178</v>
      </c>
      <c r="G326" s="139" t="n">
        <v>8.10673778076882</v>
      </c>
      <c r="H326" s="139" t="n">
        <v>65721.3627681</v>
      </c>
      <c r="I326" s="139" t="n">
        <v>8.07010548398069</v>
      </c>
      <c r="J326" s="139" t="n">
        <v>73.976574917822</v>
      </c>
      <c r="K326" s="139" t="n">
        <v>2.85178225043608</v>
      </c>
    </row>
    <row r="327">
      <c r="A327" s="139" t="s">
        <v>142</v>
      </c>
      <c r="B327" s="139" t="s">
        <v>143</v>
      </c>
      <c r="C327" s="139" t="s">
        <v>24</v>
      </c>
      <c r="D327" s="139" t="n">
        <v>13604.3242859</v>
      </c>
      <c r="E327" s="139" t="n">
        <v>12.3104985093108</v>
      </c>
      <c r="F327" s="139" t="n">
        <v>31.1575105462528</v>
      </c>
      <c r="G327" s="139" t="n">
        <v>10.5573139505869</v>
      </c>
      <c r="H327" s="139" t="n">
        <v>30058.7413679</v>
      </c>
      <c r="I327" s="139" t="n">
        <v>13.3363498015856</v>
      </c>
      <c r="J327" s="139" t="n">
        <v>68.8424894537472</v>
      </c>
      <c r="K327" s="139" t="n">
        <v>4.77814825357987</v>
      </c>
    </row>
    <row r="328">
      <c r="A328" s="139" t="s">
        <v>144</v>
      </c>
      <c r="B328" s="139" t="s">
        <v>145</v>
      </c>
      <c r="C328" s="139" t="s">
        <v>22</v>
      </c>
      <c r="D328" s="139" t="n">
        <v>5894.3290357</v>
      </c>
      <c r="E328" s="139" t="n">
        <v>15.4018248280546</v>
      </c>
      <c r="F328" s="139" t="n">
        <v>15.5841179113579</v>
      </c>
      <c r="G328" s="139" t="n">
        <v>11.0988526858231</v>
      </c>
      <c r="H328" s="139" t="n">
        <v>31928.338049</v>
      </c>
      <c r="I328" s="139" t="n">
        <v>7.35892053212305</v>
      </c>
      <c r="J328" s="139" t="n">
        <v>84.4158820886421</v>
      </c>
      <c r="K328" s="139" t="n">
        <v>2.04897259445838</v>
      </c>
    </row>
    <row r="329">
      <c r="A329" s="139" t="s">
        <v>144</v>
      </c>
      <c r="B329" s="139" t="s">
        <v>145</v>
      </c>
      <c r="C329" s="139" t="s">
        <v>23</v>
      </c>
      <c r="D329" s="139" t="n">
        <v>6022.7158251</v>
      </c>
      <c r="E329" s="139" t="n">
        <v>12.4793136655659</v>
      </c>
      <c r="F329" s="139" t="n">
        <v>12.6890182715685</v>
      </c>
      <c r="G329" s="139" t="n">
        <v>10.848704117342</v>
      </c>
      <c r="H329" s="139" t="n">
        <v>41441.2856934</v>
      </c>
      <c r="I329" s="139" t="n">
        <v>6.02448059490028</v>
      </c>
      <c r="J329" s="139" t="n">
        <v>87.3109817284315</v>
      </c>
      <c r="K329" s="139" t="n">
        <v>1.5766562469308</v>
      </c>
    </row>
    <row r="330">
      <c r="A330" s="139" t="s">
        <v>144</v>
      </c>
      <c r="B330" s="139" t="s">
        <v>145</v>
      </c>
      <c r="C330" s="139" t="s">
        <v>24</v>
      </c>
      <c r="D330" s="139" t="n">
        <v>3557.6722061</v>
      </c>
      <c r="E330" s="139" t="n">
        <v>18.7186574537719</v>
      </c>
      <c r="F330" s="139" t="n">
        <v>23.2195517868099</v>
      </c>
      <c r="G330" s="139" t="n">
        <v>14.3508041023218</v>
      </c>
      <c r="H330" s="139" t="n">
        <v>11764.2092788</v>
      </c>
      <c r="I330" s="139" t="n">
        <v>11.9533756605496</v>
      </c>
      <c r="J330" s="139" t="n">
        <v>76.7804482131901</v>
      </c>
      <c r="K330" s="139" t="n">
        <v>4.33989702835549</v>
      </c>
    </row>
    <row r="331">
      <c r="A331" s="139" t="s">
        <v>146</v>
      </c>
      <c r="B331" s="139" t="s">
        <v>147</v>
      </c>
      <c r="C331" s="139" t="s">
        <v>22</v>
      </c>
      <c r="D331" s="139" t="n">
        <v>4151.6434998</v>
      </c>
      <c r="E331" s="139" t="n">
        <v>17.6215701436497</v>
      </c>
      <c r="F331" s="139" t="n">
        <v>9.65294605661545</v>
      </c>
      <c r="G331" s="139" t="n">
        <v>15.9774518495919</v>
      </c>
      <c r="H331" s="139" t="n">
        <v>38857.4386545</v>
      </c>
      <c r="I331" s="139" t="n">
        <v>7.12400007621222</v>
      </c>
      <c r="J331" s="139" t="n">
        <v>90.3470539433846</v>
      </c>
      <c r="K331" s="139" t="n">
        <v>1.70707814028921</v>
      </c>
    </row>
    <row r="332">
      <c r="A332" s="139" t="s">
        <v>146</v>
      </c>
      <c r="B332" s="139" t="s">
        <v>147</v>
      </c>
      <c r="C332" s="139" t="s">
        <v>23</v>
      </c>
      <c r="D332" s="139" t="n">
        <v>6194.8662971</v>
      </c>
      <c r="E332" s="139" t="n">
        <v>11.8307325342559</v>
      </c>
      <c r="F332" s="139" t="n">
        <v>12.2193951686903</v>
      </c>
      <c r="G332" s="139" t="n">
        <v>10.1894645482774</v>
      </c>
      <c r="H332" s="139" t="n">
        <v>44502.1298437</v>
      </c>
      <c r="I332" s="139" t="n">
        <v>6.32277053919614</v>
      </c>
      <c r="J332" s="139" t="n">
        <v>87.7806048313097</v>
      </c>
      <c r="K332" s="139" t="n">
        <v>1.41841234874189</v>
      </c>
    </row>
    <row r="333">
      <c r="A333" s="139" t="s">
        <v>146</v>
      </c>
      <c r="B333" s="139" t="s">
        <v>147</v>
      </c>
      <c r="C333" s="139" t="s">
        <v>24</v>
      </c>
      <c r="D333" s="139" t="n">
        <v>5742.507531</v>
      </c>
      <c r="E333" s="139" t="n">
        <v>18.3751461567354</v>
      </c>
      <c r="F333" s="139" t="n">
        <v>25.675895552719</v>
      </c>
      <c r="G333" s="139" t="n">
        <v>13.1000528143051</v>
      </c>
      <c r="H333" s="139" t="n">
        <v>16622.8565873</v>
      </c>
      <c r="I333" s="139" t="n">
        <v>13.4897767798454</v>
      </c>
      <c r="J333" s="139" t="n">
        <v>74.324104447281</v>
      </c>
      <c r="K333" s="139" t="n">
        <v>4.52552493294799</v>
      </c>
    </row>
    <row r="334">
      <c r="A334" s="139" t="s">
        <v>148</v>
      </c>
      <c r="B334" s="139" t="s">
        <v>149</v>
      </c>
      <c r="C334" s="139" t="s">
        <v>22</v>
      </c>
      <c r="D334" s="139" t="n">
        <v>5622.89988</v>
      </c>
      <c r="E334" s="139" t="n">
        <v>12.3799636499731</v>
      </c>
      <c r="F334" s="139" t="n">
        <v>19.6818629664043</v>
      </c>
      <c r="G334" s="139" t="n">
        <v>11.8959190079349</v>
      </c>
      <c r="H334" s="139" t="n">
        <v>22946.0414321</v>
      </c>
      <c r="I334" s="139" t="n">
        <v>8.90975076197677</v>
      </c>
      <c r="J334" s="139" t="n">
        <v>80.3181370335957</v>
      </c>
      <c r="K334" s="139" t="n">
        <v>2.91508065825389</v>
      </c>
    </row>
    <row r="335">
      <c r="A335" s="139" t="s">
        <v>148</v>
      </c>
      <c r="B335" s="139" t="s">
        <v>149</v>
      </c>
      <c r="C335" s="139" t="s">
        <v>23</v>
      </c>
      <c r="D335" s="139" t="n">
        <v>8597.3136748</v>
      </c>
      <c r="E335" s="139" t="n">
        <v>9.21055186193875</v>
      </c>
      <c r="F335" s="139" t="n">
        <v>24.2643831672537</v>
      </c>
      <c r="G335" s="139" t="n">
        <v>7.97013497390092</v>
      </c>
      <c r="H335" s="139" t="n">
        <v>26834.5108869</v>
      </c>
      <c r="I335" s="139" t="n">
        <v>6.01292725310711</v>
      </c>
      <c r="J335" s="139" t="n">
        <v>75.7356168327463</v>
      </c>
      <c r="K335" s="139" t="n">
        <v>2.55349354754108</v>
      </c>
    </row>
    <row r="336">
      <c r="A336" s="139" t="s">
        <v>148</v>
      </c>
      <c r="B336" s="139" t="s">
        <v>149</v>
      </c>
      <c r="C336" s="139" t="s">
        <v>24</v>
      </c>
      <c r="D336" s="139" t="n">
        <v>9340.197631</v>
      </c>
      <c r="E336" s="139" t="n">
        <v>9.78151019586353</v>
      </c>
      <c r="F336" s="139" t="n">
        <v>36.8215151503914</v>
      </c>
      <c r="G336" s="139" t="n">
        <v>5.82736680022395</v>
      </c>
      <c r="H336" s="139" t="n">
        <v>16025.9438568</v>
      </c>
      <c r="I336" s="139" t="n">
        <v>8.79382474203842</v>
      </c>
      <c r="J336" s="139" t="n">
        <v>63.1784848496086</v>
      </c>
      <c r="K336" s="139" t="n">
        <v>3.39629029458537</v>
      </c>
    </row>
    <row r="337">
      <c r="A337" s="139" t="s">
        <v>150</v>
      </c>
      <c r="B337" s="139" t="s">
        <v>151</v>
      </c>
      <c r="C337" s="139" t="s">
        <v>22</v>
      </c>
      <c r="D337" s="139" t="n">
        <v>2019.1581801</v>
      </c>
      <c r="E337" s="139" t="n">
        <v>13.4887704449063</v>
      </c>
      <c r="F337" s="139" t="n">
        <v>14.2841091094619</v>
      </c>
      <c r="G337" s="139" t="n">
        <v>9.99290556610537</v>
      </c>
      <c r="H337" s="139" t="n">
        <v>12116.5374004</v>
      </c>
      <c r="I337" s="139" t="n">
        <v>7.47735279931087</v>
      </c>
      <c r="J337" s="139" t="n">
        <v>85.7158908905381</v>
      </c>
      <c r="K337" s="139" t="n">
        <v>1.66526593778371</v>
      </c>
    </row>
    <row r="338">
      <c r="A338" s="139" t="s">
        <v>150</v>
      </c>
      <c r="B338" s="139" t="s">
        <v>151</v>
      </c>
      <c r="C338" s="139" t="s">
        <v>23</v>
      </c>
      <c r="D338" s="139" t="n">
        <v>2568.4892004</v>
      </c>
      <c r="E338" s="139" t="n">
        <v>11.2757861405591</v>
      </c>
      <c r="F338" s="139" t="n">
        <v>14.8768806360472</v>
      </c>
      <c r="G338" s="139" t="n">
        <v>10.5280920145276</v>
      </c>
      <c r="H338" s="139" t="n">
        <v>14696.4822895</v>
      </c>
      <c r="I338" s="139" t="n">
        <v>6.49444231631465</v>
      </c>
      <c r="J338" s="139" t="n">
        <v>85.1231193639528</v>
      </c>
      <c r="K338" s="139" t="n">
        <v>1.8399838891686</v>
      </c>
    </row>
    <row r="339">
      <c r="A339" s="139" t="s">
        <v>150</v>
      </c>
      <c r="B339" s="139" t="s">
        <v>151</v>
      </c>
      <c r="C339" s="139" t="s">
        <v>24</v>
      </c>
      <c r="D339" s="139" t="n">
        <v>2025.2409378</v>
      </c>
      <c r="E339" s="139" t="n">
        <v>14.4734686681533</v>
      </c>
      <c r="F339" s="139" t="n">
        <v>24.1711012646109</v>
      </c>
      <c r="G339" s="139" t="n">
        <v>9.94044283676097</v>
      </c>
      <c r="H339" s="139" t="n">
        <v>6353.5288817</v>
      </c>
      <c r="I339" s="139" t="n">
        <v>11.9533231894085</v>
      </c>
      <c r="J339" s="139" t="n">
        <v>75.8288987353891</v>
      </c>
      <c r="K339" s="139" t="n">
        <v>3.16860002491756</v>
      </c>
    </row>
    <row r="340">
      <c r="A340" s="139" t="s">
        <v>152</v>
      </c>
      <c r="B340" s="139" t="s">
        <v>153</v>
      </c>
      <c r="C340" s="139" t="s">
        <v>22</v>
      </c>
      <c r="D340" s="139" t="n">
        <v>2136.2173238</v>
      </c>
      <c r="E340" s="139" t="n">
        <v>15.383930077414</v>
      </c>
      <c r="F340" s="139" t="n">
        <v>12.2934347094819</v>
      </c>
      <c r="G340" s="139" t="n">
        <v>14.1809206934584</v>
      </c>
      <c r="H340" s="139" t="n">
        <v>15240.6783468</v>
      </c>
      <c r="I340" s="139" t="n">
        <v>9.87229182874561</v>
      </c>
      <c r="J340" s="139" t="n">
        <v>87.7065652905181</v>
      </c>
      <c r="K340" s="139" t="n">
        <v>1.98767586084253</v>
      </c>
    </row>
    <row r="341">
      <c r="A341" s="139" t="s">
        <v>152</v>
      </c>
      <c r="B341" s="139" t="s">
        <v>153</v>
      </c>
      <c r="C341" s="139" t="s">
        <v>23</v>
      </c>
      <c r="D341" s="139" t="n">
        <v>6050.4237694</v>
      </c>
      <c r="E341" s="139" t="n">
        <v>8.11648408593678</v>
      </c>
      <c r="F341" s="139" t="n">
        <v>17.7794087720438</v>
      </c>
      <c r="G341" s="139" t="n">
        <v>6.39022550840989</v>
      </c>
      <c r="H341" s="139" t="n">
        <v>27980.0878577</v>
      </c>
      <c r="I341" s="139" t="n">
        <v>5.86258151828247</v>
      </c>
      <c r="J341" s="139" t="n">
        <v>82.2205912279562</v>
      </c>
      <c r="K341" s="139" t="n">
        <v>1.38182454982068</v>
      </c>
    </row>
    <row r="342">
      <c r="A342" s="139" t="s">
        <v>152</v>
      </c>
      <c r="B342" s="139" t="s">
        <v>153</v>
      </c>
      <c r="C342" s="139" t="s">
        <v>24</v>
      </c>
      <c r="D342" s="139" t="n">
        <v>5184.1480173</v>
      </c>
      <c r="E342" s="139" t="n">
        <v>11.1218489402819</v>
      </c>
      <c r="F342" s="139" t="n">
        <v>26.2447329209808</v>
      </c>
      <c r="G342" s="139" t="n">
        <v>7.89754743558437</v>
      </c>
      <c r="H342" s="139" t="n">
        <v>14568.9507584</v>
      </c>
      <c r="I342" s="139" t="n">
        <v>10.0144826802642</v>
      </c>
      <c r="J342" s="139" t="n">
        <v>73.7552670790192</v>
      </c>
      <c r="K342" s="139" t="n">
        <v>2.81022673208718</v>
      </c>
    </row>
    <row r="343">
      <c r="A343" s="139" t="s">
        <v>154</v>
      </c>
      <c r="B343" s="139" t="s">
        <v>155</v>
      </c>
      <c r="C343" s="139" t="s">
        <v>22</v>
      </c>
      <c r="D343" s="139" t="n">
        <v>1038.198975</v>
      </c>
      <c r="E343" s="139" t="n">
        <v>15.4474344727691</v>
      </c>
      <c r="F343" s="139" t="n">
        <v>10.6783388423285</v>
      </c>
      <c r="G343" s="139" t="n">
        <v>14.0922076827002</v>
      </c>
      <c r="H343" s="139" t="n">
        <v>8684.2774357</v>
      </c>
      <c r="I343" s="139" t="n">
        <v>6.29111183146501</v>
      </c>
      <c r="J343" s="139" t="n">
        <v>89.3216611576716</v>
      </c>
      <c r="K343" s="139" t="n">
        <v>1.68471305528797</v>
      </c>
    </row>
    <row r="344">
      <c r="A344" s="139" t="s">
        <v>154</v>
      </c>
      <c r="B344" s="139" t="s">
        <v>155</v>
      </c>
      <c r="C344" s="139" t="s">
        <v>23</v>
      </c>
      <c r="D344" s="139" t="n">
        <v>1322.3627089</v>
      </c>
      <c r="E344" s="139" t="n">
        <v>16.1926714012798</v>
      </c>
      <c r="F344" s="139" t="n">
        <v>15.7972070650721</v>
      </c>
      <c r="G344" s="139" t="n">
        <v>12.2272171122232</v>
      </c>
      <c r="H344" s="139" t="n">
        <v>7048.5012258</v>
      </c>
      <c r="I344" s="139" t="n">
        <v>6.57620846959933</v>
      </c>
      <c r="J344" s="139" t="n">
        <v>84.2027929349279</v>
      </c>
      <c r="K344" s="139" t="n">
        <v>2.2939367426999</v>
      </c>
    </row>
    <row r="345">
      <c r="A345" s="139" t="s">
        <v>154</v>
      </c>
      <c r="B345" s="139" t="s">
        <v>155</v>
      </c>
      <c r="C345" s="139" t="s">
        <v>24</v>
      </c>
      <c r="D345" s="139" t="n">
        <v>1427.3012222</v>
      </c>
      <c r="E345" s="139" t="n">
        <v>15.4170943550056</v>
      </c>
      <c r="F345" s="139" t="n">
        <v>25.9144473922252</v>
      </c>
      <c r="G345" s="139" t="n">
        <v>11.0813759264175</v>
      </c>
      <c r="H345" s="139" t="n">
        <v>4080.4420092</v>
      </c>
      <c r="I345" s="139" t="n">
        <v>8.5693195921933</v>
      </c>
      <c r="J345" s="139" t="n">
        <v>74.0855526077748</v>
      </c>
      <c r="K345" s="139" t="n">
        <v>3.87616375083205</v>
      </c>
    </row>
    <row r="346">
      <c r="A346" s="139" t="s">
        <v>156</v>
      </c>
      <c r="B346" s="139" t="s">
        <v>157</v>
      </c>
      <c r="C346" s="139" t="s">
        <v>22</v>
      </c>
      <c r="D346" s="139" t="n">
        <v>1479.5126832</v>
      </c>
      <c r="E346" s="139" t="n">
        <v>15.869407603739</v>
      </c>
      <c r="F346" s="139" t="n">
        <v>9.96734041918278</v>
      </c>
      <c r="G346" s="139" t="n">
        <v>14.6482487592665</v>
      </c>
      <c r="H346" s="139" t="n">
        <v>13364.0927419</v>
      </c>
      <c r="I346" s="139" t="n">
        <v>8.23357754408682</v>
      </c>
      <c r="J346" s="139" t="n">
        <v>90.0326595808172</v>
      </c>
      <c r="K346" s="139" t="n">
        <v>1.62167909521123</v>
      </c>
    </row>
    <row r="347">
      <c r="A347" s="139" t="s">
        <v>156</v>
      </c>
      <c r="B347" s="139" t="s">
        <v>157</v>
      </c>
      <c r="C347" s="139" t="s">
        <v>23</v>
      </c>
      <c r="D347" s="139" t="n">
        <v>4233.1254652</v>
      </c>
      <c r="E347" s="139" t="n">
        <v>9.69663514887259</v>
      </c>
      <c r="F347" s="139" t="n">
        <v>19.9290834554763</v>
      </c>
      <c r="G347" s="139" t="n">
        <v>7.63055033711886</v>
      </c>
      <c r="H347" s="139" t="n">
        <v>17007.8185785</v>
      </c>
      <c r="I347" s="139" t="n">
        <v>5.35480299258939</v>
      </c>
      <c r="J347" s="139" t="n">
        <v>80.0709165445237</v>
      </c>
      <c r="K347" s="139" t="n">
        <v>1.89918988119857</v>
      </c>
    </row>
    <row r="348">
      <c r="A348" s="139" t="s">
        <v>156</v>
      </c>
      <c r="B348" s="139" t="s">
        <v>157</v>
      </c>
      <c r="C348" s="139" t="s">
        <v>24</v>
      </c>
      <c r="D348" s="139" t="n">
        <v>1840.1152768</v>
      </c>
      <c r="E348" s="139" t="n">
        <v>16.29991085003</v>
      </c>
      <c r="F348" s="139" t="n">
        <v>25.5405169233015</v>
      </c>
      <c r="G348" s="139" t="n">
        <v>11.5902306194279</v>
      </c>
      <c r="H348" s="139" t="n">
        <v>5364.5755379</v>
      </c>
      <c r="I348" s="139" t="n">
        <v>12.1260358520006</v>
      </c>
      <c r="J348" s="139" t="n">
        <v>74.4594830766985</v>
      </c>
      <c r="K348" s="139" t="n">
        <v>3.97559140956624</v>
      </c>
    </row>
    <row r="349">
      <c r="A349" s="139" t="s">
        <v>158</v>
      </c>
      <c r="B349" s="139" t="s">
        <v>159</v>
      </c>
      <c r="C349" s="139" t="s">
        <v>22</v>
      </c>
      <c r="D349" s="139" t="n">
        <v>884.315093</v>
      </c>
      <c r="E349" s="139" t="n">
        <v>16.2257636448903</v>
      </c>
      <c r="F349" s="139" t="n">
        <v>6.9864929564838</v>
      </c>
      <c r="G349" s="139" t="n">
        <v>15.6235004069923</v>
      </c>
      <c r="H349" s="139" t="n">
        <v>11773.1812862</v>
      </c>
      <c r="I349" s="139" t="n">
        <v>7.2234869079471</v>
      </c>
      <c r="J349" s="139" t="n">
        <v>93.0135070435162</v>
      </c>
      <c r="K349" s="139" t="n">
        <v>1.1735228465045</v>
      </c>
    </row>
    <row r="350">
      <c r="A350" s="139" t="s">
        <v>158</v>
      </c>
      <c r="B350" s="139" t="s">
        <v>159</v>
      </c>
      <c r="C350" s="139" t="s">
        <v>23</v>
      </c>
      <c r="D350" s="139" t="n">
        <v>2287.0547997</v>
      </c>
      <c r="E350" s="139" t="n">
        <v>10.3298088850741</v>
      </c>
      <c r="F350" s="139" t="n">
        <v>11.8403384212993</v>
      </c>
      <c r="G350" s="139" t="n">
        <v>9.80035825776512</v>
      </c>
      <c r="H350" s="139" t="n">
        <v>17028.7343131</v>
      </c>
      <c r="I350" s="139" t="n">
        <v>5.98522437776291</v>
      </c>
      <c r="J350" s="139" t="n">
        <v>88.1596615787007</v>
      </c>
      <c r="K350" s="139" t="n">
        <v>1.31624323805196</v>
      </c>
    </row>
    <row r="351">
      <c r="A351" s="139" t="s">
        <v>158</v>
      </c>
      <c r="B351" s="139" t="s">
        <v>159</v>
      </c>
      <c r="C351" s="139" t="s">
        <v>24</v>
      </c>
      <c r="D351" s="139" t="n">
        <v>1908.7383068</v>
      </c>
      <c r="E351" s="139" t="n">
        <v>15.1791649623575</v>
      </c>
      <c r="F351" s="139" t="n">
        <v>27.2984401598761</v>
      </c>
      <c r="G351" s="139" t="n">
        <v>9.88515752325333</v>
      </c>
      <c r="H351" s="139" t="n">
        <v>5083.3766112</v>
      </c>
      <c r="I351" s="139" t="n">
        <v>10.9324729158589</v>
      </c>
      <c r="J351" s="139" t="n">
        <v>72.7015598401239</v>
      </c>
      <c r="K351" s="139" t="n">
        <v>3.71174128468356</v>
      </c>
    </row>
    <row r="352">
      <c r="A352" s="139" t="s">
        <v>160</v>
      </c>
      <c r="B352" s="139" t="s">
        <v>161</v>
      </c>
      <c r="C352" s="139" t="s">
        <v>22</v>
      </c>
      <c r="D352" s="139" t="n">
        <v>2609.7299008</v>
      </c>
      <c r="E352" s="139" t="n">
        <v>12.3022586580818</v>
      </c>
      <c r="F352" s="139" t="n">
        <v>14.387287567635</v>
      </c>
      <c r="G352" s="139" t="n">
        <v>10.7172771503</v>
      </c>
      <c r="H352" s="139" t="n">
        <v>15529.4077826</v>
      </c>
      <c r="I352" s="139" t="n">
        <v>6.98254131469747</v>
      </c>
      <c r="J352" s="139" t="n">
        <v>85.612712432365</v>
      </c>
      <c r="K352" s="139" t="n">
        <v>1.8010473435849</v>
      </c>
    </row>
    <row r="353">
      <c r="A353" s="139" t="s">
        <v>160</v>
      </c>
      <c r="B353" s="139" t="s">
        <v>161</v>
      </c>
      <c r="C353" s="139" t="s">
        <v>23</v>
      </c>
      <c r="D353" s="139" t="n">
        <v>2867.7878535</v>
      </c>
      <c r="E353" s="139" t="n">
        <v>14.5089539884798</v>
      </c>
      <c r="F353" s="139" t="n">
        <v>17.4402323116379</v>
      </c>
      <c r="G353" s="139" t="n">
        <v>11.3924592999282</v>
      </c>
      <c r="H353" s="139" t="n">
        <v>13575.7308007</v>
      </c>
      <c r="I353" s="139" t="n">
        <v>7.01858143963935</v>
      </c>
      <c r="J353" s="139" t="n">
        <v>82.5597676883621</v>
      </c>
      <c r="K353" s="139" t="n">
        <v>2.40658546353486</v>
      </c>
    </row>
    <row r="354">
      <c r="A354" s="139" t="s">
        <v>160</v>
      </c>
      <c r="B354" s="139" t="s">
        <v>161</v>
      </c>
      <c r="C354" s="139" t="s">
        <v>24</v>
      </c>
      <c r="D354" s="139" t="n">
        <v>4589.7650975</v>
      </c>
      <c r="E354" s="139" t="n">
        <v>12.5295028044191</v>
      </c>
      <c r="F354" s="139" t="n">
        <v>29.3098326293444</v>
      </c>
      <c r="G354" s="139" t="n">
        <v>7.88042092384873</v>
      </c>
      <c r="H354" s="139" t="n">
        <v>11069.7071197</v>
      </c>
      <c r="I354" s="139" t="n">
        <v>8.76684433343297</v>
      </c>
      <c r="J354" s="139" t="n">
        <v>70.6901673706556</v>
      </c>
      <c r="K354" s="139" t="n">
        <v>3.26741082837879</v>
      </c>
    </row>
    <row r="355">
      <c r="A355" s="139" t="s">
        <v>162</v>
      </c>
      <c r="B355" s="139" t="s">
        <v>163</v>
      </c>
      <c r="C355" s="139" t="s">
        <v>22</v>
      </c>
      <c r="D355" s="139" t="n">
        <v>3898.4993345</v>
      </c>
      <c r="E355" s="139" t="n">
        <v>12.2834080429372</v>
      </c>
      <c r="F355" s="139" t="n">
        <v>14.5627657965803</v>
      </c>
      <c r="G355" s="139" t="n">
        <v>11.7055177263906</v>
      </c>
      <c r="H355" s="139" t="n">
        <v>22871.8229309</v>
      </c>
      <c r="I355" s="139" t="n">
        <v>7.17301182211786</v>
      </c>
      <c r="J355" s="139" t="n">
        <v>85.4372342034197</v>
      </c>
      <c r="K355" s="139" t="n">
        <v>1.99520402043073</v>
      </c>
    </row>
    <row r="356">
      <c r="A356" s="139" t="s">
        <v>162</v>
      </c>
      <c r="B356" s="139" t="s">
        <v>163</v>
      </c>
      <c r="C356" s="139" t="s">
        <v>23</v>
      </c>
      <c r="D356" s="139" t="n">
        <v>6329.8708156</v>
      </c>
      <c r="E356" s="139" t="n">
        <v>11.4615120513925</v>
      </c>
      <c r="F356" s="139" t="n">
        <v>19.8741459592141</v>
      </c>
      <c r="G356" s="139" t="n">
        <v>9.0294895240064</v>
      </c>
      <c r="H356" s="139" t="n">
        <v>25519.9044079</v>
      </c>
      <c r="I356" s="139" t="n">
        <v>6.67001312883162</v>
      </c>
      <c r="J356" s="139" t="n">
        <v>80.1258540407859</v>
      </c>
      <c r="K356" s="139" t="n">
        <v>2.23964405603654</v>
      </c>
    </row>
    <row r="357">
      <c r="A357" s="139" t="s">
        <v>162</v>
      </c>
      <c r="B357" s="139" t="s">
        <v>163</v>
      </c>
      <c r="C357" s="139" t="s">
        <v>24</v>
      </c>
      <c r="D357" s="139" t="n">
        <v>7495.6489997</v>
      </c>
      <c r="E357" s="139" t="n">
        <v>9.96058662076246</v>
      </c>
      <c r="F357" s="139" t="n">
        <v>32.3324985219938</v>
      </c>
      <c r="G357" s="139" t="n">
        <v>6.7089166899171</v>
      </c>
      <c r="H357" s="139" t="n">
        <v>15687.3691472</v>
      </c>
      <c r="I357" s="139" t="n">
        <v>8.55285106713279</v>
      </c>
      <c r="J357" s="139" t="n">
        <v>67.6675014780062</v>
      </c>
      <c r="K357" s="139" t="n">
        <v>3.20561620014044</v>
      </c>
    </row>
    <row r="358">
      <c r="A358" s="139" t="s">
        <v>164</v>
      </c>
      <c r="B358" s="139" t="s">
        <v>165</v>
      </c>
      <c r="C358" s="139" t="s">
        <v>22</v>
      </c>
      <c r="D358" s="139" t="n">
        <v>3702.231529</v>
      </c>
      <c r="E358" s="139" t="n">
        <v>14.9021702742157</v>
      </c>
      <c r="F358" s="139" t="n">
        <v>8.87399201852197</v>
      </c>
      <c r="G358" s="139" t="n">
        <v>13.0896631872147</v>
      </c>
      <c r="H358" s="139" t="n">
        <v>38017.7916722</v>
      </c>
      <c r="I358" s="139" t="n">
        <v>6.77542348348879</v>
      </c>
      <c r="J358" s="139" t="n">
        <v>91.126007981478</v>
      </c>
      <c r="K358" s="139" t="n">
        <v>1.27469170680772</v>
      </c>
    </row>
    <row r="359">
      <c r="A359" s="139" t="s">
        <v>164</v>
      </c>
      <c r="B359" s="139" t="s">
        <v>165</v>
      </c>
      <c r="C359" s="139" t="s">
        <v>23</v>
      </c>
      <c r="D359" s="139" t="n">
        <v>5802.3746549</v>
      </c>
      <c r="E359" s="139" t="n">
        <v>13.6530059073448</v>
      </c>
      <c r="F359" s="139" t="n">
        <v>13.8931314424227</v>
      </c>
      <c r="G359" s="139" t="n">
        <v>11.326718948051</v>
      </c>
      <c r="H359" s="139" t="n">
        <v>35961.9653641</v>
      </c>
      <c r="I359" s="139" t="n">
        <v>6.40083416034895</v>
      </c>
      <c r="J359" s="139" t="n">
        <v>86.1068685575773</v>
      </c>
      <c r="K359" s="139" t="n">
        <v>1.8275382416378</v>
      </c>
    </row>
    <row r="360">
      <c r="A360" s="139" t="s">
        <v>164</v>
      </c>
      <c r="B360" s="139" t="s">
        <v>165</v>
      </c>
      <c r="C360" s="139" t="s">
        <v>24</v>
      </c>
      <c r="D360" s="139" t="n">
        <v>2143.30826</v>
      </c>
      <c r="E360" s="139" t="n">
        <v>29.2912885187972</v>
      </c>
      <c r="F360" s="139" t="n">
        <v>22.4174885762055</v>
      </c>
      <c r="G360" s="139" t="n">
        <v>19.3382625955154</v>
      </c>
      <c r="H360" s="139" t="n">
        <v>7417.5676281</v>
      </c>
      <c r="I360" s="139" t="n">
        <v>14.7786721922079</v>
      </c>
      <c r="J360" s="139" t="n">
        <v>77.5825114237945</v>
      </c>
      <c r="K360" s="139" t="n">
        <v>5.5877964358559</v>
      </c>
    </row>
    <row r="361">
      <c r="A361" s="139" t="s">
        <v>166</v>
      </c>
      <c r="B361" s="139" t="s">
        <v>167</v>
      </c>
      <c r="C361" s="139" t="s">
        <v>22</v>
      </c>
      <c r="D361" s="139" t="n">
        <v>2343.1476583</v>
      </c>
      <c r="E361" s="139" t="n">
        <v>13.7032594701798</v>
      </c>
      <c r="F361" s="139" t="n">
        <v>10.7348503737959</v>
      </c>
      <c r="G361" s="139" t="n">
        <v>12.3569747846508</v>
      </c>
      <c r="H361" s="139" t="n">
        <v>19484.3355083</v>
      </c>
      <c r="I361" s="139" t="n">
        <v>7.12015598941597</v>
      </c>
      <c r="J361" s="139" t="n">
        <v>89.2651496262041</v>
      </c>
      <c r="K361" s="139" t="n">
        <v>1.48602535190346</v>
      </c>
    </row>
    <row r="362">
      <c r="A362" s="139" t="s">
        <v>166</v>
      </c>
      <c r="B362" s="139" t="s">
        <v>167</v>
      </c>
      <c r="C362" s="139" t="s">
        <v>23</v>
      </c>
      <c r="D362" s="139" t="n">
        <v>4922.5512739</v>
      </c>
      <c r="E362" s="139" t="n">
        <v>9.67108671536626</v>
      </c>
      <c r="F362" s="139" t="n">
        <v>19.502515955794</v>
      </c>
      <c r="G362" s="139" t="n">
        <v>8.9628208747883</v>
      </c>
      <c r="H362" s="139" t="n">
        <v>20318.0447859</v>
      </c>
      <c r="I362" s="139" t="n">
        <v>6.07680587690333</v>
      </c>
      <c r="J362" s="139" t="n">
        <v>80.497484044206</v>
      </c>
      <c r="K362" s="139" t="n">
        <v>2.1714660923252</v>
      </c>
    </row>
    <row r="363">
      <c r="A363" s="139" t="s">
        <v>166</v>
      </c>
      <c r="B363" s="139" t="s">
        <v>167</v>
      </c>
      <c r="C363" s="139" t="s">
        <v>24</v>
      </c>
      <c r="D363" s="139" t="n">
        <v>1974.6962047</v>
      </c>
      <c r="E363" s="139" t="n">
        <v>17.9536635670479</v>
      </c>
      <c r="F363" s="139" t="n">
        <v>28.6519345980242</v>
      </c>
      <c r="G363" s="139" t="n">
        <v>14.1153524703576</v>
      </c>
      <c r="H363" s="139" t="n">
        <v>4917.3208001</v>
      </c>
      <c r="I363" s="139" t="n">
        <v>10.999331190979</v>
      </c>
      <c r="J363" s="139" t="n">
        <v>71.3480654019758</v>
      </c>
      <c r="K363" s="139" t="n">
        <v>5.66843899032398</v>
      </c>
    </row>
    <row r="364">
      <c r="A364" s="139" t="s">
        <v>168</v>
      </c>
      <c r="B364" s="139" t="s">
        <v>169</v>
      </c>
      <c r="C364" s="139" t="s">
        <v>22</v>
      </c>
      <c r="D364" s="139" t="n">
        <v>10398.07977</v>
      </c>
      <c r="E364" s="139" t="n">
        <v>10.6173756498001</v>
      </c>
      <c r="F364" s="139" t="n">
        <v>23.3230003651465</v>
      </c>
      <c r="G364" s="139" t="n">
        <v>8.95769758024785</v>
      </c>
      <c r="H364" s="139" t="n">
        <v>34184.862421</v>
      </c>
      <c r="I364" s="139" t="n">
        <v>6.75832750046985</v>
      </c>
      <c r="J364" s="139" t="n">
        <v>76.6769996348535</v>
      </c>
      <c r="K364" s="139" t="n">
        <v>2.72468125943765</v>
      </c>
    </row>
    <row r="365">
      <c r="A365" s="139" t="s">
        <v>168</v>
      </c>
      <c r="B365" s="139" t="s">
        <v>169</v>
      </c>
      <c r="C365" s="139" t="s">
        <v>23</v>
      </c>
      <c r="D365" s="139" t="n">
        <v>9754.1407705</v>
      </c>
      <c r="E365" s="139" t="n">
        <v>10.3944591766651</v>
      </c>
      <c r="F365" s="139" t="n">
        <v>20.1950894357047</v>
      </c>
      <c r="G365" s="139" t="n">
        <v>10.3679147263376</v>
      </c>
      <c r="H365" s="139" t="n">
        <v>38545.4263176</v>
      </c>
      <c r="I365" s="139" t="n">
        <v>9.6143285820677</v>
      </c>
      <c r="J365" s="139" t="n">
        <v>79.8049105642953</v>
      </c>
      <c r="K365" s="139" t="n">
        <v>2.62366016927566</v>
      </c>
    </row>
    <row r="366">
      <c r="A366" s="139" t="s">
        <v>168</v>
      </c>
      <c r="B366" s="139" t="s">
        <v>169</v>
      </c>
      <c r="C366" s="139" t="s">
        <v>24</v>
      </c>
      <c r="D366" s="139" t="n">
        <v>12091.2055158</v>
      </c>
      <c r="E366" s="139" t="n">
        <v>12.0287923279546</v>
      </c>
      <c r="F366" s="139" t="n">
        <v>40.6079432952431</v>
      </c>
      <c r="G366" s="139" t="n">
        <v>7.55607081391713</v>
      </c>
      <c r="H366" s="139" t="n">
        <v>17684.2633571</v>
      </c>
      <c r="I366" s="139" t="n">
        <v>11.0104300238992</v>
      </c>
      <c r="J366" s="139" t="n">
        <v>59.3920567047569</v>
      </c>
      <c r="K366" s="139" t="n">
        <v>5.16628842593715</v>
      </c>
    </row>
    <row r="367">
      <c r="A367" s="139" t="s">
        <v>170</v>
      </c>
      <c r="B367" s="139" t="s">
        <v>171</v>
      </c>
      <c r="C367" s="139" t="s">
        <v>22</v>
      </c>
      <c r="D367" s="139" t="n">
        <v>3364.6018313</v>
      </c>
      <c r="E367" s="139" t="n">
        <v>10.4494797807953</v>
      </c>
      <c r="F367" s="139" t="n">
        <v>10.8751242196089</v>
      </c>
      <c r="G367" s="139" t="n">
        <v>9.78376714103358</v>
      </c>
      <c r="H367" s="139" t="n">
        <v>27573.912188</v>
      </c>
      <c r="I367" s="139" t="n">
        <v>4.88938152915119</v>
      </c>
      <c r="J367" s="139" t="n">
        <v>89.1248757803911</v>
      </c>
      <c r="K367" s="139" t="n">
        <v>1.19382699905965</v>
      </c>
    </row>
    <row r="368">
      <c r="A368" s="139" t="s">
        <v>170</v>
      </c>
      <c r="B368" s="139" t="s">
        <v>171</v>
      </c>
      <c r="C368" s="139" t="s">
        <v>23</v>
      </c>
      <c r="D368" s="139" t="n">
        <v>3711.5506933</v>
      </c>
      <c r="E368" s="139" t="n">
        <v>13.4007927571951</v>
      </c>
      <c r="F368" s="139" t="n">
        <v>15.2680390260101</v>
      </c>
      <c r="G368" s="139" t="n">
        <v>9.63919166364534</v>
      </c>
      <c r="H368" s="139" t="n">
        <v>20597.7315071</v>
      </c>
      <c r="I368" s="139" t="n">
        <v>5.4257814448723</v>
      </c>
      <c r="J368" s="139" t="n">
        <v>84.7319609739899</v>
      </c>
      <c r="K368" s="139" t="n">
        <v>1.73690721668657</v>
      </c>
    </row>
    <row r="369">
      <c r="A369" s="139" t="s">
        <v>170</v>
      </c>
      <c r="B369" s="139" t="s">
        <v>171</v>
      </c>
      <c r="C369" s="139" t="s">
        <v>24</v>
      </c>
      <c r="D369" s="139" t="n">
        <v>2854.220356</v>
      </c>
      <c r="E369" s="139" t="n">
        <v>14.2475548611157</v>
      </c>
      <c r="F369" s="139" t="n">
        <v>26.2986999932732</v>
      </c>
      <c r="G369" s="139" t="n">
        <v>9.76341758120381</v>
      </c>
      <c r="H369" s="139" t="n">
        <v>7998.8649932</v>
      </c>
      <c r="I369" s="139" t="n">
        <v>10.370117189983</v>
      </c>
      <c r="J369" s="139" t="n">
        <v>73.7013000067268</v>
      </c>
      <c r="K369" s="139" t="n">
        <v>3.48386242649307</v>
      </c>
    </row>
    <row r="370">
      <c r="A370" s="139" t="s">
        <v>172</v>
      </c>
      <c r="B370" s="139" t="s">
        <v>173</v>
      </c>
      <c r="C370" s="139" t="s">
        <v>22</v>
      </c>
      <c r="D370" s="139" t="n">
        <v>1891.6558061</v>
      </c>
      <c r="E370" s="139" t="n">
        <v>17.6032976768115</v>
      </c>
      <c r="F370" s="139" t="n">
        <v>8.05282530561477</v>
      </c>
      <c r="G370" s="139" t="n">
        <v>15.5018658031379</v>
      </c>
      <c r="H370" s="139" t="n">
        <v>21598.929601</v>
      </c>
      <c r="I370" s="139" t="n">
        <v>8.73609678115227</v>
      </c>
      <c r="J370" s="139" t="n">
        <v>91.9471746943852</v>
      </c>
      <c r="K370" s="139" t="n">
        <v>1.35766887496736</v>
      </c>
    </row>
    <row r="371">
      <c r="A371" s="139" t="s">
        <v>172</v>
      </c>
      <c r="B371" s="139" t="s">
        <v>173</v>
      </c>
      <c r="C371" s="139" t="s">
        <v>23</v>
      </c>
      <c r="D371" s="139" t="n">
        <v>5348.4797012</v>
      </c>
      <c r="E371" s="139" t="n">
        <v>10.2020789062278</v>
      </c>
      <c r="F371" s="139" t="n">
        <v>13.9152320737428</v>
      </c>
      <c r="G371" s="139" t="n">
        <v>8.11081713052897</v>
      </c>
      <c r="H371" s="139" t="n">
        <v>33087.6719408</v>
      </c>
      <c r="I371" s="139" t="n">
        <v>5.68943982532979</v>
      </c>
      <c r="J371" s="139" t="n">
        <v>86.0847679262572</v>
      </c>
      <c r="K371" s="139" t="n">
        <v>1.31107866580626</v>
      </c>
    </row>
    <row r="372">
      <c r="A372" s="139" t="s">
        <v>172</v>
      </c>
      <c r="B372" s="139" t="s">
        <v>173</v>
      </c>
      <c r="C372" s="139" t="s">
        <v>24</v>
      </c>
      <c r="D372" s="139" t="n">
        <v>2714.6483238</v>
      </c>
      <c r="E372" s="139" t="n">
        <v>13.5217278513021</v>
      </c>
      <c r="F372" s="139" t="n">
        <v>26.8562990173659</v>
      </c>
      <c r="G372" s="139" t="n">
        <v>10.6216694228216</v>
      </c>
      <c r="H372" s="139" t="n">
        <v>7393.4023873</v>
      </c>
      <c r="I372" s="139" t="n">
        <v>14.8928670164596</v>
      </c>
      <c r="J372" s="139" t="n">
        <v>73.1437009826341</v>
      </c>
      <c r="K372" s="139" t="n">
        <v>3.8999767068204</v>
      </c>
    </row>
    <row r="373">
      <c r="A373" s="139" t="s">
        <v>174</v>
      </c>
      <c r="B373" s="139" t="s">
        <v>175</v>
      </c>
      <c r="C373" s="139" t="s">
        <v>22</v>
      </c>
      <c r="D373" s="139" t="n">
        <v>1944.9122369</v>
      </c>
      <c r="E373" s="139" t="n">
        <v>16.9151877050433</v>
      </c>
      <c r="F373" s="139" t="n">
        <v>12.1168910276211</v>
      </c>
      <c r="G373" s="139" t="n">
        <v>13.6393385956857</v>
      </c>
      <c r="H373" s="139" t="n">
        <v>14106.3358305</v>
      </c>
      <c r="I373" s="139" t="n">
        <v>9.57433293628194</v>
      </c>
      <c r="J373" s="139" t="n">
        <v>87.8831089723789</v>
      </c>
      <c r="K373" s="139" t="n">
        <v>1.88052495394413</v>
      </c>
    </row>
    <row r="374">
      <c r="A374" s="139" t="s">
        <v>174</v>
      </c>
      <c r="B374" s="139" t="s">
        <v>175</v>
      </c>
      <c r="C374" s="139" t="s">
        <v>23</v>
      </c>
      <c r="D374" s="139" t="n">
        <v>7789.8842479</v>
      </c>
      <c r="E374" s="139" t="n">
        <v>9.40129140152185</v>
      </c>
      <c r="F374" s="139" t="n">
        <v>17.4730694805481</v>
      </c>
      <c r="G374" s="139" t="n">
        <v>7.5692280597391</v>
      </c>
      <c r="H374" s="139" t="n">
        <v>36792.3470342</v>
      </c>
      <c r="I374" s="139" t="n">
        <v>4.54189738239092</v>
      </c>
      <c r="J374" s="139" t="n">
        <v>82.5269305194519</v>
      </c>
      <c r="K374" s="139" t="n">
        <v>1.60259986612203</v>
      </c>
    </row>
    <row r="375">
      <c r="A375" s="139" t="s">
        <v>174</v>
      </c>
      <c r="B375" s="139" t="s">
        <v>175</v>
      </c>
      <c r="C375" s="139" t="s">
        <v>24</v>
      </c>
      <c r="D375" s="139" t="n">
        <v>5292.0750049</v>
      </c>
      <c r="E375" s="139" t="n">
        <v>12.0146390209915</v>
      </c>
      <c r="F375" s="139" t="n">
        <v>27.2865220060331</v>
      </c>
      <c r="G375" s="139" t="n">
        <v>8.22110394961997</v>
      </c>
      <c r="H375" s="139" t="n">
        <v>14102.390159</v>
      </c>
      <c r="I375" s="139" t="n">
        <v>8.90037284757532</v>
      </c>
      <c r="J375" s="139" t="n">
        <v>72.7134779939669</v>
      </c>
      <c r="K375" s="139" t="n">
        <v>3.0850585066747</v>
      </c>
    </row>
    <row r="376">
      <c r="A376" s="139" t="s">
        <v>176</v>
      </c>
      <c r="B376" s="139" t="s">
        <v>177</v>
      </c>
      <c r="C376" s="139" t="s">
        <v>22</v>
      </c>
      <c r="D376" s="139" t="n">
        <v>3794.652801</v>
      </c>
      <c r="E376" s="139" t="n">
        <v>11.2187897313147</v>
      </c>
      <c r="F376" s="139" t="n">
        <v>12.2284932931316</v>
      </c>
      <c r="G376" s="139" t="n">
        <v>10.3861743532126</v>
      </c>
      <c r="H376" s="139" t="n">
        <v>27236.5847361</v>
      </c>
      <c r="I376" s="139" t="n">
        <v>7.09755094278371</v>
      </c>
      <c r="J376" s="139" t="n">
        <v>87.7715067068684</v>
      </c>
      <c r="K376" s="139" t="n">
        <v>1.44702156980992</v>
      </c>
    </row>
    <row r="377">
      <c r="A377" s="139" t="s">
        <v>176</v>
      </c>
      <c r="B377" s="139" t="s">
        <v>177</v>
      </c>
      <c r="C377" s="139" t="s">
        <v>23</v>
      </c>
      <c r="D377" s="139" t="n">
        <v>4798.0759697</v>
      </c>
      <c r="E377" s="139" t="n">
        <v>11.8963541492756</v>
      </c>
      <c r="F377" s="139" t="n">
        <v>12.5976327379367</v>
      </c>
      <c r="G377" s="139" t="n">
        <v>10.1760661142309</v>
      </c>
      <c r="H377" s="139" t="n">
        <v>33289.0477742</v>
      </c>
      <c r="I377" s="139" t="n">
        <v>6.08695072531696</v>
      </c>
      <c r="J377" s="139" t="n">
        <v>87.4023672620633</v>
      </c>
      <c r="K377" s="139" t="n">
        <v>1.46671477718299</v>
      </c>
    </row>
    <row r="378">
      <c r="A378" s="139" t="s">
        <v>176</v>
      </c>
      <c r="B378" s="139" t="s">
        <v>177</v>
      </c>
      <c r="C378" s="139" t="s">
        <v>24</v>
      </c>
      <c r="D378" s="139" t="n">
        <v>3187.9566638</v>
      </c>
      <c r="E378" s="139" t="n">
        <v>14.2754985283649</v>
      </c>
      <c r="F378" s="139" t="n">
        <v>20.7632975803773</v>
      </c>
      <c r="G378" s="139" t="n">
        <v>11.0196721677182</v>
      </c>
      <c r="H378" s="139" t="n">
        <v>12165.8504637</v>
      </c>
      <c r="I378" s="139" t="n">
        <v>11.0235811150617</v>
      </c>
      <c r="J378" s="139" t="n">
        <v>79.2367024196227</v>
      </c>
      <c r="K378" s="139" t="n">
        <v>2.88761048188032</v>
      </c>
    </row>
    <row r="379">
      <c r="A379" s="139" t="s">
        <v>178</v>
      </c>
      <c r="B379" s="139" t="s">
        <v>179</v>
      </c>
      <c r="C379" s="139" t="s">
        <v>22</v>
      </c>
      <c r="D379" s="139" t="n">
        <v>6074.0619428</v>
      </c>
      <c r="E379" s="139" t="n">
        <v>12.1444597353436</v>
      </c>
      <c r="F379" s="139" t="n">
        <v>11.2898906697445</v>
      </c>
      <c r="G379" s="139" t="n">
        <v>10.7565368597175</v>
      </c>
      <c r="H379" s="139" t="n">
        <v>47726.830559</v>
      </c>
      <c r="I379" s="139" t="n">
        <v>6.52901503369646</v>
      </c>
      <c r="J379" s="139" t="n">
        <v>88.7101093302555</v>
      </c>
      <c r="K379" s="139" t="n">
        <v>1.36895474538514</v>
      </c>
    </row>
    <row r="380">
      <c r="A380" s="139" t="s">
        <v>178</v>
      </c>
      <c r="B380" s="139" t="s">
        <v>179</v>
      </c>
      <c r="C380" s="139" t="s">
        <v>23</v>
      </c>
      <c r="D380" s="139" t="n">
        <v>6951.0366803</v>
      </c>
      <c r="E380" s="139" t="n">
        <v>11.7492667472338</v>
      </c>
      <c r="F380" s="139" t="n">
        <v>12.141071036232</v>
      </c>
      <c r="G380" s="139" t="n">
        <v>9.90476242503264</v>
      </c>
      <c r="H380" s="139" t="n">
        <v>50301.2161033</v>
      </c>
      <c r="I380" s="139" t="n">
        <v>6.69239620665876</v>
      </c>
      <c r="J380" s="139" t="n">
        <v>87.858928963768</v>
      </c>
      <c r="K380" s="139" t="n">
        <v>1.36872171807278</v>
      </c>
    </row>
    <row r="381">
      <c r="A381" s="139" t="s">
        <v>178</v>
      </c>
      <c r="B381" s="139" t="s">
        <v>179</v>
      </c>
      <c r="C381" s="139" t="s">
        <v>24</v>
      </c>
      <c r="D381" s="139" t="n">
        <v>4279.6710527</v>
      </c>
      <c r="E381" s="139" t="n">
        <v>13.5255583776054</v>
      </c>
      <c r="F381" s="139" t="n">
        <v>29.2357131087231</v>
      </c>
      <c r="G381" s="139" t="n">
        <v>9.81689870957563</v>
      </c>
      <c r="H381" s="139" t="n">
        <v>10358.8330152</v>
      </c>
      <c r="I381" s="139" t="n">
        <v>14.6365924809728</v>
      </c>
      <c r="J381" s="139" t="n">
        <v>70.7642868912769</v>
      </c>
      <c r="K381" s="139" t="n">
        <v>4.05577512187049</v>
      </c>
    </row>
    <row r="382">
      <c r="A382" s="139" t="s">
        <v>180</v>
      </c>
      <c r="B382" s="139" t="s">
        <v>181</v>
      </c>
      <c r="C382" s="139" t="s">
        <v>22</v>
      </c>
      <c r="D382" s="139" t="n">
        <v>1364.6731485</v>
      </c>
      <c r="E382" s="139" t="n">
        <v>14.622000545665</v>
      </c>
      <c r="F382" s="139" t="n">
        <v>13.0333571121354</v>
      </c>
      <c r="G382" s="139" t="n">
        <v>11.5629519748475</v>
      </c>
      <c r="H382" s="139" t="n">
        <v>9105.9457163</v>
      </c>
      <c r="I382" s="139" t="n">
        <v>5.68114497508033</v>
      </c>
      <c r="J382" s="139" t="n">
        <v>86.9666428878646</v>
      </c>
      <c r="K382" s="139" t="n">
        <v>1.73289524988308</v>
      </c>
    </row>
    <row r="383">
      <c r="A383" s="139" t="s">
        <v>180</v>
      </c>
      <c r="B383" s="139" t="s">
        <v>181</v>
      </c>
      <c r="C383" s="139" t="s">
        <v>23</v>
      </c>
      <c r="D383" s="139" t="n">
        <v>1782.1109153</v>
      </c>
      <c r="E383" s="139" t="n">
        <v>11.401774897337</v>
      </c>
      <c r="F383" s="139" t="n">
        <v>13.1474971043313</v>
      </c>
      <c r="G383" s="139" t="n">
        <v>9.8657971341697</v>
      </c>
      <c r="H383" s="139" t="n">
        <v>11772.6432798</v>
      </c>
      <c r="I383" s="139" t="n">
        <v>5.41385566609711</v>
      </c>
      <c r="J383" s="139" t="n">
        <v>86.8525028956687</v>
      </c>
      <c r="K383" s="139" t="n">
        <v>1.49345770045603</v>
      </c>
    </row>
    <row r="384">
      <c r="A384" s="139" t="s">
        <v>180</v>
      </c>
      <c r="B384" s="139" t="s">
        <v>181</v>
      </c>
      <c r="C384" s="139" t="s">
        <v>24</v>
      </c>
      <c r="D384" s="139" t="n">
        <v>1638.832429</v>
      </c>
      <c r="E384" s="139" t="n">
        <v>10.310589682591</v>
      </c>
      <c r="F384" s="139" t="n">
        <v>19.9818000916499</v>
      </c>
      <c r="G384" s="139" t="n">
        <v>7.553644699988</v>
      </c>
      <c r="H384" s="139" t="n">
        <v>6562.7931577</v>
      </c>
      <c r="I384" s="139" t="n">
        <v>6.67130754229831</v>
      </c>
      <c r="J384" s="139" t="n">
        <v>80.0181999083501</v>
      </c>
      <c r="K384" s="139" t="n">
        <v>1.88626360667181</v>
      </c>
    </row>
    <row r="385">
      <c r="A385" s="139" t="s">
        <v>182</v>
      </c>
      <c r="B385" s="139" t="s">
        <v>183</v>
      </c>
      <c r="C385" s="139" t="s">
        <v>22</v>
      </c>
      <c r="D385" s="139" t="n">
        <v>3792.9137239</v>
      </c>
      <c r="E385" s="139" t="n">
        <v>12.9020149977036</v>
      </c>
      <c r="F385" s="139" t="n">
        <v>18.54733901257</v>
      </c>
      <c r="G385" s="139" t="n">
        <v>9.96200508222531</v>
      </c>
      <c r="H385" s="139" t="n">
        <v>16656.9940571</v>
      </c>
      <c r="I385" s="139" t="n">
        <v>8.77347213800127</v>
      </c>
      <c r="J385" s="139" t="n">
        <v>81.45266098743</v>
      </c>
      <c r="K385" s="139" t="n">
        <v>2.26841803895752</v>
      </c>
    </row>
    <row r="386">
      <c r="A386" s="139" t="s">
        <v>182</v>
      </c>
      <c r="B386" s="139" t="s">
        <v>183</v>
      </c>
      <c r="C386" s="139" t="s">
        <v>23</v>
      </c>
      <c r="D386" s="139" t="n">
        <v>8228.9611699</v>
      </c>
      <c r="E386" s="139" t="n">
        <v>8.82089953753755</v>
      </c>
      <c r="F386" s="139" t="n">
        <v>20.5475486652088</v>
      </c>
      <c r="G386" s="139" t="n">
        <v>8.15079471553231</v>
      </c>
      <c r="H386" s="139" t="n">
        <v>31819.4227224</v>
      </c>
      <c r="I386" s="139" t="n">
        <v>6.06442745919929</v>
      </c>
      <c r="J386" s="139" t="n">
        <v>79.4524513347912</v>
      </c>
      <c r="K386" s="139" t="n">
        <v>2.10791294999592</v>
      </c>
    </row>
    <row r="387">
      <c r="A387" s="139" t="s">
        <v>182</v>
      </c>
      <c r="B387" s="139" t="s">
        <v>183</v>
      </c>
      <c r="C387" s="139" t="s">
        <v>24</v>
      </c>
      <c r="D387" s="139" t="n">
        <v>6673.9102016</v>
      </c>
      <c r="E387" s="139" t="n">
        <v>9.73643542350945</v>
      </c>
      <c r="F387" s="139" t="n">
        <v>29.4710481808543</v>
      </c>
      <c r="G387" s="139" t="n">
        <v>7.40271068319358</v>
      </c>
      <c r="H387" s="139" t="n">
        <v>15971.7390493</v>
      </c>
      <c r="I387" s="139" t="n">
        <v>10.3722175200413</v>
      </c>
      <c r="J387" s="139" t="n">
        <v>70.5289518191457</v>
      </c>
      <c r="K387" s="139" t="n">
        <v>3.09327783252408</v>
      </c>
    </row>
    <row r="388">
      <c r="A388" s="139" t="s">
        <v>184</v>
      </c>
      <c r="B388" s="139" t="s">
        <v>185</v>
      </c>
      <c r="C388" s="139" t="s">
        <v>22</v>
      </c>
      <c r="D388" s="139" t="n">
        <v>5011.9516305</v>
      </c>
      <c r="E388" s="139" t="n">
        <v>8.6686164574433</v>
      </c>
      <c r="F388" s="139" t="n">
        <v>18.2018627121516</v>
      </c>
      <c r="G388" s="139" t="n">
        <v>7.23255797667726</v>
      </c>
      <c r="H388" s="139" t="n">
        <v>22523.4259831</v>
      </c>
      <c r="I388" s="139" t="n">
        <v>6.1349833399451</v>
      </c>
      <c r="J388" s="139" t="n">
        <v>81.7981372878484</v>
      </c>
      <c r="K388" s="139" t="n">
        <v>1.60940128606955</v>
      </c>
    </row>
    <row r="389">
      <c r="A389" s="139" t="s">
        <v>184</v>
      </c>
      <c r="B389" s="139" t="s">
        <v>185</v>
      </c>
      <c r="C389" s="139" t="s">
        <v>23</v>
      </c>
      <c r="D389" s="139" t="n">
        <v>3928.1822588</v>
      </c>
      <c r="E389" s="139" t="n">
        <v>11.560487442419</v>
      </c>
      <c r="F389" s="139" t="n">
        <v>13.7765783450247</v>
      </c>
      <c r="G389" s="139" t="n">
        <v>11.028213372186</v>
      </c>
      <c r="H389" s="139" t="n">
        <v>24585.3002651</v>
      </c>
      <c r="I389" s="139" t="n">
        <v>6.2000946666078</v>
      </c>
      <c r="J389" s="139" t="n">
        <v>86.2234216549753</v>
      </c>
      <c r="K389" s="139" t="n">
        <v>1.76206235627628</v>
      </c>
    </row>
    <row r="390">
      <c r="A390" s="139" t="s">
        <v>184</v>
      </c>
      <c r="B390" s="139" t="s">
        <v>185</v>
      </c>
      <c r="C390" s="139" t="s">
        <v>24</v>
      </c>
      <c r="D390" s="139" t="n">
        <v>2705.3176495</v>
      </c>
      <c r="E390" s="139" t="n">
        <v>15.6681517165939</v>
      </c>
      <c r="F390" s="139" t="n">
        <v>26.2242777327796</v>
      </c>
      <c r="G390" s="139" t="n">
        <v>9.16211853326238</v>
      </c>
      <c r="H390" s="139" t="n">
        <v>7610.7630337</v>
      </c>
      <c r="I390" s="139" t="n">
        <v>10.3962894284566</v>
      </c>
      <c r="J390" s="139" t="n">
        <v>73.7757222672204</v>
      </c>
      <c r="K390" s="139" t="n">
        <v>3.25676162364968</v>
      </c>
    </row>
    <row r="391">
      <c r="A391" s="139" t="s">
        <v>186</v>
      </c>
      <c r="B391" s="139" t="s">
        <v>187</v>
      </c>
      <c r="C391" s="139" t="s">
        <v>22</v>
      </c>
      <c r="D391" s="139" t="n">
        <v>1409.5623404</v>
      </c>
      <c r="E391" s="139" t="n">
        <v>12.1802643278516</v>
      </c>
      <c r="F391" s="139" t="n">
        <v>27.2907886844959</v>
      </c>
      <c r="G391" s="139" t="n">
        <v>8.56176209767064</v>
      </c>
      <c r="H391" s="139" t="n">
        <v>3755.4123941</v>
      </c>
      <c r="I391" s="139" t="n">
        <v>9.47560236558491</v>
      </c>
      <c r="J391" s="139" t="n">
        <v>72.7092113155041</v>
      </c>
      <c r="K391" s="139" t="n">
        <v>3.21358512830729</v>
      </c>
    </row>
    <row r="392">
      <c r="A392" s="139" t="s">
        <v>186</v>
      </c>
      <c r="B392" s="139" t="s">
        <v>187</v>
      </c>
      <c r="C392" s="139" t="s">
        <v>23</v>
      </c>
      <c r="D392" s="139" t="n">
        <v>1700.6705183</v>
      </c>
      <c r="E392" s="139" t="n">
        <v>8.10976413773747</v>
      </c>
      <c r="F392" s="139" t="n">
        <v>23.8686013045419</v>
      </c>
      <c r="G392" s="139" t="n">
        <v>6.26930972235721</v>
      </c>
      <c r="H392" s="139" t="n">
        <v>5424.4663785</v>
      </c>
      <c r="I392" s="139" t="n">
        <v>7.12702428499068</v>
      </c>
      <c r="J392" s="139" t="n">
        <v>76.1313986954581</v>
      </c>
      <c r="K392" s="139" t="n">
        <v>1.96554452935014</v>
      </c>
    </row>
    <row r="393">
      <c r="A393" s="139" t="s">
        <v>186</v>
      </c>
      <c r="B393" s="139" t="s">
        <v>187</v>
      </c>
      <c r="C393" s="139" t="s">
        <v>24</v>
      </c>
      <c r="D393" s="139" t="n">
        <v>1096.0341708</v>
      </c>
      <c r="E393" s="139" t="n">
        <v>10.8045392246399</v>
      </c>
      <c r="F393" s="139" t="n">
        <v>26.9072705210351</v>
      </c>
      <c r="G393" s="139" t="n">
        <v>9.29247921168077</v>
      </c>
      <c r="H393" s="139" t="n">
        <v>2977.3413503</v>
      </c>
      <c r="I393" s="139" t="n">
        <v>11.3168138576856</v>
      </c>
      <c r="J393" s="139" t="n">
        <v>73.0927294789649</v>
      </c>
      <c r="K393" s="139" t="n">
        <v>3.42079511522067</v>
      </c>
    </row>
    <row r="394">
      <c r="A394" s="139" t="s">
        <v>188</v>
      </c>
      <c r="B394" s="139" t="s">
        <v>189</v>
      </c>
      <c r="C394" s="139" t="s">
        <v>22</v>
      </c>
      <c r="D394" s="139" t="n">
        <v>2569.9436899</v>
      </c>
      <c r="E394" s="139" t="n">
        <v>14.4651597667879</v>
      </c>
      <c r="F394" s="139" t="n">
        <v>22.5587742226719</v>
      </c>
      <c r="G394" s="139" t="n">
        <v>10.8449457665431</v>
      </c>
      <c r="H394" s="139" t="n">
        <v>8822.2696659</v>
      </c>
      <c r="I394" s="139" t="n">
        <v>9.800889687021</v>
      </c>
      <c r="J394" s="139" t="n">
        <v>77.4412257773281</v>
      </c>
      <c r="K394" s="139" t="n">
        <v>3.15915302926663</v>
      </c>
    </row>
    <row r="395">
      <c r="A395" s="139" t="s">
        <v>188</v>
      </c>
      <c r="B395" s="139" t="s">
        <v>189</v>
      </c>
      <c r="C395" s="139" t="s">
        <v>23</v>
      </c>
      <c r="D395" s="139" t="n">
        <v>2753.8821939</v>
      </c>
      <c r="E395" s="139" t="n">
        <v>12.9289800981242</v>
      </c>
      <c r="F395" s="139" t="n">
        <v>16.9495203556989</v>
      </c>
      <c r="G395" s="139" t="n">
        <v>11.4349550391102</v>
      </c>
      <c r="H395" s="139" t="n">
        <v>13493.6701622</v>
      </c>
      <c r="I395" s="139" t="n">
        <v>7.16156462753823</v>
      </c>
      <c r="J395" s="139" t="n">
        <v>83.0504796443011</v>
      </c>
      <c r="K395" s="139" t="n">
        <v>2.33372527205145</v>
      </c>
    </row>
    <row r="396">
      <c r="A396" s="139" t="s">
        <v>188</v>
      </c>
      <c r="B396" s="139" t="s">
        <v>189</v>
      </c>
      <c r="C396" s="139" t="s">
        <v>24</v>
      </c>
      <c r="D396" s="139" t="n">
        <v>4475.6541284</v>
      </c>
      <c r="E396" s="139" t="n">
        <v>11.2646576296161</v>
      </c>
      <c r="F396" s="139" t="n">
        <v>34.2245039463119</v>
      </c>
      <c r="G396" s="139" t="n">
        <v>7.52734372344286</v>
      </c>
      <c r="H396" s="139" t="n">
        <v>8601.6840718</v>
      </c>
      <c r="I396" s="139" t="n">
        <v>8.56612114010465</v>
      </c>
      <c r="J396" s="139" t="n">
        <v>65.7754960536881</v>
      </c>
      <c r="K396" s="139" t="n">
        <v>3.91665012693995</v>
      </c>
    </row>
    <row r="397">
      <c r="A397" s="139" t="s">
        <v>190</v>
      </c>
      <c r="B397" s="139" t="s">
        <v>191</v>
      </c>
      <c r="C397" s="139" t="s">
        <v>22</v>
      </c>
      <c r="D397" s="139" t="n">
        <v>3470.5895375</v>
      </c>
      <c r="E397" s="139" t="n">
        <v>15.9207308983719</v>
      </c>
      <c r="F397" s="139" t="n">
        <v>11.6747757291264</v>
      </c>
      <c r="G397" s="139" t="n">
        <v>13.9615332328177</v>
      </c>
      <c r="H397" s="139" t="n">
        <v>26256.6584887</v>
      </c>
      <c r="I397" s="139" t="n">
        <v>9.30336280907749</v>
      </c>
      <c r="J397" s="139" t="n">
        <v>88.3252242708736</v>
      </c>
      <c r="K397" s="139" t="n">
        <v>1.84542717749591</v>
      </c>
    </row>
    <row r="398">
      <c r="A398" s="139" t="s">
        <v>190</v>
      </c>
      <c r="B398" s="139" t="s">
        <v>191</v>
      </c>
      <c r="C398" s="139" t="s">
        <v>23</v>
      </c>
      <c r="D398" s="139" t="n">
        <v>6569.8591282</v>
      </c>
      <c r="E398" s="139" t="n">
        <v>17.2292580825135</v>
      </c>
      <c r="F398" s="139" t="n">
        <v>14.7450277864453</v>
      </c>
      <c r="G398" s="139" t="n">
        <v>14.1779021959591</v>
      </c>
      <c r="H398" s="139" t="n">
        <v>37986.5786307</v>
      </c>
      <c r="I398" s="139" t="n">
        <v>7.57754439097677</v>
      </c>
      <c r="J398" s="139" t="n">
        <v>85.2549722135547</v>
      </c>
      <c r="K398" s="139" t="n">
        <v>2.45209817568486</v>
      </c>
    </row>
    <row r="399">
      <c r="A399" s="139" t="s">
        <v>190</v>
      </c>
      <c r="B399" s="139" t="s">
        <v>191</v>
      </c>
      <c r="C399" s="139" t="s">
        <v>24</v>
      </c>
      <c r="D399" s="139" t="n">
        <v>6987.3858832</v>
      </c>
      <c r="E399" s="139" t="n">
        <v>11.5452140542643</v>
      </c>
      <c r="F399" s="139" t="n">
        <v>22.213619035212</v>
      </c>
      <c r="G399" s="139" t="n">
        <v>8.41091074224957</v>
      </c>
      <c r="H399" s="139" t="n">
        <v>24468.0283477</v>
      </c>
      <c r="I399" s="139" t="n">
        <v>8.57191247332521</v>
      </c>
      <c r="J399" s="139" t="n">
        <v>77.786380964788</v>
      </c>
      <c r="K399" s="139" t="n">
        <v>2.40192132157532</v>
      </c>
    </row>
    <row r="400">
      <c r="A400" s="139" t="s">
        <v>192</v>
      </c>
      <c r="B400" s="139" t="s">
        <v>193</v>
      </c>
      <c r="C400" s="139" t="s">
        <v>22</v>
      </c>
      <c r="D400" s="139" t="n">
        <v>3529.4226693</v>
      </c>
      <c r="E400" s="139" t="n">
        <v>11.3506888361459</v>
      </c>
      <c r="F400" s="139" t="n">
        <v>23.6568902451984</v>
      </c>
      <c r="G400" s="139" t="n">
        <v>8.64413050844717</v>
      </c>
      <c r="H400" s="139" t="n">
        <v>11389.7938157</v>
      </c>
      <c r="I400" s="139" t="n">
        <v>9.9285257035422</v>
      </c>
      <c r="J400" s="139" t="n">
        <v>76.3431097548016</v>
      </c>
      <c r="K400" s="139" t="n">
        <v>2.67860776644148</v>
      </c>
    </row>
    <row r="401">
      <c r="A401" s="139" t="s">
        <v>192</v>
      </c>
      <c r="B401" s="139" t="s">
        <v>193</v>
      </c>
      <c r="C401" s="139" t="s">
        <v>23</v>
      </c>
      <c r="D401" s="139" t="n">
        <v>6520.462306</v>
      </c>
      <c r="E401" s="139" t="n">
        <v>7.84161329563318</v>
      </c>
      <c r="F401" s="139" t="n">
        <v>23.948795937126</v>
      </c>
      <c r="G401" s="139" t="n">
        <v>7.06739460374461</v>
      </c>
      <c r="H401" s="139" t="n">
        <v>20706.2188312</v>
      </c>
      <c r="I401" s="139" t="n">
        <v>6.46910152304073</v>
      </c>
      <c r="J401" s="139" t="n">
        <v>76.051204062874</v>
      </c>
      <c r="K401" s="139" t="n">
        <v>2.22554781686686</v>
      </c>
    </row>
    <row r="402">
      <c r="A402" s="139" t="s">
        <v>192</v>
      </c>
      <c r="B402" s="139" t="s">
        <v>193</v>
      </c>
      <c r="C402" s="139" t="s">
        <v>24</v>
      </c>
      <c r="D402" s="139" t="n">
        <v>7036.6025602</v>
      </c>
      <c r="E402" s="139" t="n">
        <v>10.0556514373814</v>
      </c>
      <c r="F402" s="139" t="n">
        <v>31.7485837488608</v>
      </c>
      <c r="G402" s="139" t="n">
        <v>6.42062566220457</v>
      </c>
      <c r="H402" s="139" t="n">
        <v>15126.9138217</v>
      </c>
      <c r="I402" s="139" t="n">
        <v>7.96313064176499</v>
      </c>
      <c r="J402" s="139" t="n">
        <v>68.2514162511392</v>
      </c>
      <c r="K402" s="139" t="n">
        <v>2.98668925501138</v>
      </c>
    </row>
    <row r="403">
      <c r="A403" s="139" t="s">
        <v>194</v>
      </c>
      <c r="B403" s="139" t="s">
        <v>195</v>
      </c>
      <c r="C403" s="139" t="s">
        <v>22</v>
      </c>
      <c r="D403" s="139" t="n">
        <v>8331.7166683</v>
      </c>
      <c r="E403" s="139" t="n">
        <v>11.4608608967124</v>
      </c>
      <c r="F403" s="139" t="n">
        <v>17.8134205692951</v>
      </c>
      <c r="G403" s="139" t="n">
        <v>9.13559856602082</v>
      </c>
      <c r="H403" s="139" t="n">
        <v>38440.415814</v>
      </c>
      <c r="I403" s="139" t="n">
        <v>7.21560524942099</v>
      </c>
      <c r="J403" s="139" t="n">
        <v>82.1865794307049</v>
      </c>
      <c r="K403" s="139" t="n">
        <v>1.98008312958186</v>
      </c>
    </row>
    <row r="404">
      <c r="A404" s="139" t="s">
        <v>194</v>
      </c>
      <c r="B404" s="139" t="s">
        <v>195</v>
      </c>
      <c r="C404" s="139" t="s">
        <v>23</v>
      </c>
      <c r="D404" s="139" t="n">
        <v>5535.1467674</v>
      </c>
      <c r="E404" s="139" t="n">
        <v>12.5862459944643</v>
      </c>
      <c r="F404" s="139" t="n">
        <v>16.0234069348904</v>
      </c>
      <c r="G404" s="139" t="n">
        <v>11.5032193635957</v>
      </c>
      <c r="H404" s="139" t="n">
        <v>29008.984764</v>
      </c>
      <c r="I404" s="139" t="n">
        <v>8.68551006877838</v>
      </c>
      <c r="J404" s="139" t="n">
        <v>83.9765930651096</v>
      </c>
      <c r="K404" s="139" t="n">
        <v>2.19490643995637</v>
      </c>
    </row>
    <row r="405">
      <c r="A405" s="139" t="s">
        <v>194</v>
      </c>
      <c r="B405" s="139" t="s">
        <v>195</v>
      </c>
      <c r="C405" s="139" t="s">
        <v>24</v>
      </c>
      <c r="D405" s="139" t="n">
        <v>9182.9881066</v>
      </c>
      <c r="E405" s="139" t="n">
        <v>12.1050162530589</v>
      </c>
      <c r="F405" s="139" t="n">
        <v>29.2863765523677</v>
      </c>
      <c r="G405" s="139" t="n">
        <v>9.13060055776157</v>
      </c>
      <c r="H405" s="139" t="n">
        <v>22172.8475673</v>
      </c>
      <c r="I405" s="139" t="n">
        <v>10.0148049485759</v>
      </c>
      <c r="J405" s="139" t="n">
        <v>70.7136234476323</v>
      </c>
      <c r="K405" s="139" t="n">
        <v>3.78148075359045</v>
      </c>
    </row>
    <row r="406">
      <c r="A406" s="139" t="s">
        <v>196</v>
      </c>
      <c r="B406" s="139" t="s">
        <v>197</v>
      </c>
      <c r="C406" s="139" t="s">
        <v>22</v>
      </c>
      <c r="D406" s="139" t="n">
        <v>2598.7826165</v>
      </c>
      <c r="E406" s="139" t="n">
        <v>17.8206739815746</v>
      </c>
      <c r="F406" s="139" t="n">
        <v>13.8835818504137</v>
      </c>
      <c r="G406" s="139" t="n">
        <v>17.0136808631083</v>
      </c>
      <c r="H406" s="139" t="n">
        <v>16119.6046448</v>
      </c>
      <c r="I406" s="139" t="n">
        <v>8.885745642733</v>
      </c>
      <c r="J406" s="139" t="n">
        <v>86.1164181495863</v>
      </c>
      <c r="K406" s="139" t="n">
        <v>2.74292447265372</v>
      </c>
    </row>
    <row r="407">
      <c r="A407" s="139" t="s">
        <v>196</v>
      </c>
      <c r="B407" s="139" t="s">
        <v>197</v>
      </c>
      <c r="C407" s="139" t="s">
        <v>23</v>
      </c>
      <c r="D407" s="139" t="n">
        <v>9101.6967186</v>
      </c>
      <c r="E407" s="139" t="n">
        <v>9.66306174019326</v>
      </c>
      <c r="F407" s="139" t="n">
        <v>17.286562881006</v>
      </c>
      <c r="G407" s="139" t="n">
        <v>9.20721733054227</v>
      </c>
      <c r="H407" s="139" t="n">
        <v>43550.1623077</v>
      </c>
      <c r="I407" s="139" t="n">
        <v>4.99546357664503</v>
      </c>
      <c r="J407" s="139" t="n">
        <v>82.713437118994</v>
      </c>
      <c r="K407" s="139" t="n">
        <v>1.92424770251699</v>
      </c>
    </row>
    <row r="408">
      <c r="A408" s="139" t="s">
        <v>196</v>
      </c>
      <c r="B408" s="139" t="s">
        <v>197</v>
      </c>
      <c r="C408" s="139" t="s">
        <v>24</v>
      </c>
      <c r="D408" s="139" t="n">
        <v>3325.7455665</v>
      </c>
      <c r="E408" s="139" t="n">
        <v>13.9347539181189</v>
      </c>
      <c r="F408" s="139" t="n">
        <v>25.7163758562383</v>
      </c>
      <c r="G408" s="139" t="n">
        <v>10.2816766200572</v>
      </c>
      <c r="H408" s="139" t="n">
        <v>9606.6582259</v>
      </c>
      <c r="I408" s="139" t="n">
        <v>13.1807795548334</v>
      </c>
      <c r="J408" s="139" t="n">
        <v>74.2836241437617</v>
      </c>
      <c r="K408" s="139" t="n">
        <v>3.55943134764103</v>
      </c>
    </row>
    <row r="409">
      <c r="A409" s="139" t="s">
        <v>198</v>
      </c>
      <c r="B409" s="139" t="s">
        <v>199</v>
      </c>
      <c r="C409" s="139" t="s">
        <v>22</v>
      </c>
      <c r="D409" s="139" t="n">
        <v>1741.2771473</v>
      </c>
      <c r="E409" s="139" t="n">
        <v>18.8849969530544</v>
      </c>
      <c r="F409" s="139" t="n">
        <v>22.9025418336193</v>
      </c>
      <c r="G409" s="139" t="n">
        <v>12.1200366183467</v>
      </c>
      <c r="H409" s="139" t="n">
        <v>5861.7092808</v>
      </c>
      <c r="I409" s="139" t="n">
        <v>11.3418332516016</v>
      </c>
      <c r="J409" s="139" t="n">
        <v>77.0974581663807</v>
      </c>
      <c r="K409" s="139" t="n">
        <v>3.60037350489106</v>
      </c>
    </row>
    <row r="410">
      <c r="A410" s="139" t="s">
        <v>198</v>
      </c>
      <c r="B410" s="139" t="s">
        <v>199</v>
      </c>
      <c r="C410" s="139" t="s">
        <v>23</v>
      </c>
      <c r="D410" s="139" t="n">
        <v>5510.4978601</v>
      </c>
      <c r="E410" s="139" t="n">
        <v>6.94361072753785</v>
      </c>
      <c r="F410" s="139" t="n">
        <v>27.1923902864077</v>
      </c>
      <c r="G410" s="139" t="n">
        <v>5.78811992082368</v>
      </c>
      <c r="H410" s="139" t="n">
        <v>14754.3549243</v>
      </c>
      <c r="I410" s="139" t="n">
        <v>5.38756867004056</v>
      </c>
      <c r="J410" s="139" t="n">
        <v>72.8076097135923</v>
      </c>
      <c r="K410" s="139" t="n">
        <v>2.1617632625314</v>
      </c>
    </row>
    <row r="411">
      <c r="A411" s="139" t="s">
        <v>198</v>
      </c>
      <c r="B411" s="139" t="s">
        <v>199</v>
      </c>
      <c r="C411" s="139" t="s">
        <v>24</v>
      </c>
      <c r="D411" s="139" t="n">
        <v>3562.2988904</v>
      </c>
      <c r="E411" s="139" t="n">
        <v>11.3536490722145</v>
      </c>
      <c r="F411" s="139" t="n">
        <v>45.7778781596845</v>
      </c>
      <c r="G411" s="139" t="n">
        <v>5.94016584308055</v>
      </c>
      <c r="H411" s="139" t="n">
        <v>4219.4049229</v>
      </c>
      <c r="I411" s="139" t="n">
        <v>10.7686936506404</v>
      </c>
      <c r="J411" s="139" t="n">
        <v>54.2221218403155</v>
      </c>
      <c r="K411" s="139" t="n">
        <v>5.01507832935221</v>
      </c>
    </row>
    <row r="412">
      <c r="A412" s="139" t="s">
        <v>200</v>
      </c>
      <c r="B412" s="139" t="s">
        <v>201</v>
      </c>
      <c r="C412" s="139" t="s">
        <v>22</v>
      </c>
      <c r="D412" s="139" t="n">
        <v>3913.4768907</v>
      </c>
      <c r="E412" s="139" t="n">
        <v>11.2585007279419</v>
      </c>
      <c r="F412" s="139" t="n">
        <v>13.2309621612796</v>
      </c>
      <c r="G412" s="139" t="n">
        <v>9.98115314528334</v>
      </c>
      <c r="H412" s="139" t="n">
        <v>25664.6962081</v>
      </c>
      <c r="I412" s="139" t="n">
        <v>5.99616533237093</v>
      </c>
      <c r="J412" s="139" t="n">
        <v>86.7690378387204</v>
      </c>
      <c r="K412" s="139" t="n">
        <v>1.52197446094359</v>
      </c>
    </row>
    <row r="413">
      <c r="A413" s="139" t="s">
        <v>200</v>
      </c>
      <c r="B413" s="139" t="s">
        <v>201</v>
      </c>
      <c r="C413" s="139" t="s">
        <v>23</v>
      </c>
      <c r="D413" s="139" t="n">
        <v>7211.393369</v>
      </c>
      <c r="E413" s="139" t="n">
        <v>12.1552676568098</v>
      </c>
      <c r="F413" s="139" t="n">
        <v>22.6587018139873</v>
      </c>
      <c r="G413" s="139" t="n">
        <v>9.25996898619329</v>
      </c>
      <c r="H413" s="139" t="n">
        <v>24614.7607867</v>
      </c>
      <c r="I413" s="139" t="n">
        <v>7.32678349600701</v>
      </c>
      <c r="J413" s="139" t="n">
        <v>77.3412981860127</v>
      </c>
      <c r="K413" s="139" t="n">
        <v>2.71289571013265</v>
      </c>
    </row>
    <row r="414">
      <c r="A414" s="139" t="s">
        <v>200</v>
      </c>
      <c r="B414" s="139" t="s">
        <v>201</v>
      </c>
      <c r="C414" s="139" t="s">
        <v>24</v>
      </c>
      <c r="D414" s="139" t="n">
        <v>4352.8800862</v>
      </c>
      <c r="E414" s="139" t="n">
        <v>11.6558658040802</v>
      </c>
      <c r="F414" s="139" t="n">
        <v>37.6256625776118</v>
      </c>
      <c r="G414" s="139" t="n">
        <v>8.85492473307264</v>
      </c>
      <c r="H414" s="139" t="n">
        <v>7216.032693</v>
      </c>
      <c r="I414" s="139" t="n">
        <v>10.5202894103017</v>
      </c>
      <c r="J414" s="139" t="n">
        <v>62.3743374223882</v>
      </c>
      <c r="K414" s="139" t="n">
        <v>5.3414981853924</v>
      </c>
    </row>
    <row r="415">
      <c r="A415" s="139" t="s">
        <v>202</v>
      </c>
      <c r="B415" s="139" t="s">
        <v>203</v>
      </c>
      <c r="C415" s="139" t="s">
        <v>22</v>
      </c>
      <c r="D415" s="139" t="n">
        <v>3550.3547615</v>
      </c>
      <c r="E415" s="139" t="n">
        <v>11.7604812262389</v>
      </c>
      <c r="F415" s="139" t="n">
        <v>19.429360810327</v>
      </c>
      <c r="G415" s="139" t="n">
        <v>9.68597282474586</v>
      </c>
      <c r="H415" s="139" t="n">
        <v>14722.7876036</v>
      </c>
      <c r="I415" s="139" t="n">
        <v>7.13838004930547</v>
      </c>
      <c r="J415" s="139" t="n">
        <v>80.570639189673</v>
      </c>
      <c r="K415" s="139" t="n">
        <v>2.33574243302181</v>
      </c>
    </row>
    <row r="416">
      <c r="A416" s="139" t="s">
        <v>202</v>
      </c>
      <c r="B416" s="139" t="s">
        <v>203</v>
      </c>
      <c r="C416" s="139" t="s">
        <v>23</v>
      </c>
      <c r="D416" s="139" t="n">
        <v>9139.3410547</v>
      </c>
      <c r="E416" s="139" t="n">
        <v>7.91720277840234</v>
      </c>
      <c r="F416" s="139" t="n">
        <v>26.9948817864341</v>
      </c>
      <c r="G416" s="139" t="n">
        <v>5.85289730597091</v>
      </c>
      <c r="H416" s="139" t="n">
        <v>24716.4880873</v>
      </c>
      <c r="I416" s="139" t="n">
        <v>5.18654788885349</v>
      </c>
      <c r="J416" s="139" t="n">
        <v>73.0051182135659</v>
      </c>
      <c r="K416" s="139" t="n">
        <v>2.16420813703256</v>
      </c>
    </row>
    <row r="417">
      <c r="A417" s="139" t="s">
        <v>202</v>
      </c>
      <c r="B417" s="139" t="s">
        <v>203</v>
      </c>
      <c r="C417" s="139" t="s">
        <v>24</v>
      </c>
      <c r="D417" s="139" t="n">
        <v>3260.7071422</v>
      </c>
      <c r="E417" s="139" t="n">
        <v>12.4200689970092</v>
      </c>
      <c r="F417" s="139" t="n">
        <v>34.9972953440589</v>
      </c>
      <c r="G417" s="139" t="n">
        <v>7.53048685787398</v>
      </c>
      <c r="H417" s="139" t="n">
        <v>6056.3189598</v>
      </c>
      <c r="I417" s="139" t="n">
        <v>11.5413424453189</v>
      </c>
      <c r="J417" s="139" t="n">
        <v>65.0027046559411</v>
      </c>
      <c r="K417" s="139" t="n">
        <v>4.05439549084182</v>
      </c>
    </row>
    <row r="418">
      <c r="A418" s="139" t="s">
        <v>204</v>
      </c>
      <c r="B418" s="139" t="s">
        <v>205</v>
      </c>
      <c r="C418" s="139" t="s">
        <v>22</v>
      </c>
      <c r="D418" s="139" t="n">
        <v>5488.2202157</v>
      </c>
      <c r="E418" s="139" t="n">
        <v>18.1825331696661</v>
      </c>
      <c r="F418" s="139" t="n">
        <v>17.6822394557248</v>
      </c>
      <c r="G418" s="139" t="n">
        <v>13.8230349473931</v>
      </c>
      <c r="H418" s="139" t="n">
        <v>25549.8178645</v>
      </c>
      <c r="I418" s="139" t="n">
        <v>9.41903187480088</v>
      </c>
      <c r="J418" s="139" t="n">
        <v>82.3177605442752</v>
      </c>
      <c r="K418" s="139" t="n">
        <v>2.96925247150271</v>
      </c>
    </row>
    <row r="419">
      <c r="A419" s="139" t="s">
        <v>204</v>
      </c>
      <c r="B419" s="139" t="s">
        <v>205</v>
      </c>
      <c r="C419" s="139" t="s">
        <v>23</v>
      </c>
      <c r="D419" s="139" t="n">
        <v>14421.7625504</v>
      </c>
      <c r="E419" s="139" t="n">
        <v>11.325731566654</v>
      </c>
      <c r="F419" s="139" t="n">
        <v>18.2720936074398</v>
      </c>
      <c r="G419" s="139" t="n">
        <v>9.1096744991352</v>
      </c>
      <c r="H419" s="139" t="n">
        <v>64506.0432076</v>
      </c>
      <c r="I419" s="139" t="n">
        <v>5.61435448082708</v>
      </c>
      <c r="J419" s="139" t="n">
        <v>81.7279063925602</v>
      </c>
      <c r="K419" s="139" t="n">
        <v>2.03667061263003</v>
      </c>
    </row>
    <row r="420">
      <c r="A420" s="139" t="s">
        <v>204</v>
      </c>
      <c r="B420" s="139" t="s">
        <v>205</v>
      </c>
      <c r="C420" s="139" t="s">
        <v>24</v>
      </c>
      <c r="D420" s="139" t="n">
        <v>6823.8924703</v>
      </c>
      <c r="E420" s="139" t="n">
        <v>16.3194016286997</v>
      </c>
      <c r="F420" s="139" t="n">
        <v>28.1704909258281</v>
      </c>
      <c r="G420" s="139" t="n">
        <v>10.004545174229</v>
      </c>
      <c r="H420" s="139" t="n">
        <v>17399.6558103</v>
      </c>
      <c r="I420" s="139" t="n">
        <v>10.7843563273866</v>
      </c>
      <c r="J420" s="139" t="n">
        <v>71.829509074172</v>
      </c>
      <c r="K420" s="139" t="n">
        <v>3.9236374114242</v>
      </c>
    </row>
    <row r="421">
      <c r="A421" s="139" t="s">
        <v>206</v>
      </c>
      <c r="B421" s="139" t="s">
        <v>207</v>
      </c>
      <c r="C421" s="139" t="s">
        <v>22</v>
      </c>
      <c r="D421" s="139" t="n">
        <v>13229.3457355</v>
      </c>
      <c r="E421" s="139" t="n">
        <v>9.13213655562906</v>
      </c>
      <c r="F421" s="139" t="n">
        <v>24.0058908370066</v>
      </c>
      <c r="G421" s="139" t="n">
        <v>7.71078365187083</v>
      </c>
      <c r="H421" s="139" t="n">
        <v>41879.4016354</v>
      </c>
      <c r="I421" s="139" t="n">
        <v>7.76008067891952</v>
      </c>
      <c r="J421" s="139" t="n">
        <v>75.9941091629934</v>
      </c>
      <c r="K421" s="139" t="n">
        <v>2.43577078083213</v>
      </c>
    </row>
    <row r="422">
      <c r="A422" s="139" t="s">
        <v>206</v>
      </c>
      <c r="B422" s="139" t="s">
        <v>207</v>
      </c>
      <c r="C422" s="139" t="s">
        <v>23</v>
      </c>
      <c r="D422" s="139" t="n">
        <v>12897.7601078</v>
      </c>
      <c r="E422" s="139" t="n">
        <v>9.54521632418641</v>
      </c>
      <c r="F422" s="139" t="n">
        <v>23.8510677758135</v>
      </c>
      <c r="G422" s="139" t="n">
        <v>8.06774733951264</v>
      </c>
      <c r="H422" s="139" t="n">
        <v>41178.4776063</v>
      </c>
      <c r="I422" s="139" t="n">
        <v>6.83195037770209</v>
      </c>
      <c r="J422" s="139" t="n">
        <v>76.1489322241865</v>
      </c>
      <c r="K422" s="139" t="n">
        <v>2.5269479554401</v>
      </c>
    </row>
    <row r="423">
      <c r="A423" s="139" t="s">
        <v>206</v>
      </c>
      <c r="B423" s="139" t="s">
        <v>207</v>
      </c>
      <c r="C423" s="139" t="s">
        <v>24</v>
      </c>
      <c r="D423" s="139" t="n">
        <v>10845.7343755</v>
      </c>
      <c r="E423" s="139" t="n">
        <v>11.1600015313744</v>
      </c>
      <c r="F423" s="139" t="n">
        <v>33.6741081901576</v>
      </c>
      <c r="G423" s="139" t="n">
        <v>7.29560051719198</v>
      </c>
      <c r="H423" s="139" t="n">
        <v>21362.1991331</v>
      </c>
      <c r="I423" s="139" t="n">
        <v>8.80689809219967</v>
      </c>
      <c r="J423" s="139" t="n">
        <v>66.3258918098424</v>
      </c>
      <c r="K423" s="139" t="n">
        <v>3.70402620190078</v>
      </c>
    </row>
    <row r="424">
      <c r="A424" s="139" t="s">
        <v>208</v>
      </c>
      <c r="B424" s="139" t="s">
        <v>209</v>
      </c>
      <c r="C424" s="139" t="s">
        <v>22</v>
      </c>
      <c r="D424" s="139" t="n">
        <v>5511.6925594</v>
      </c>
      <c r="E424" s="139" t="n">
        <v>10.1048011938481</v>
      </c>
      <c r="F424" s="139" t="n">
        <v>25.7899167246504</v>
      </c>
      <c r="G424" s="139" t="n">
        <v>7.51555771097313</v>
      </c>
      <c r="H424" s="139" t="n">
        <v>15859.8094049</v>
      </c>
      <c r="I424" s="139" t="n">
        <v>8.58667728291663</v>
      </c>
      <c r="J424" s="139" t="n">
        <v>74.2100832753496</v>
      </c>
      <c r="K424" s="139" t="n">
        <v>2.61185002024765</v>
      </c>
    </row>
    <row r="425">
      <c r="A425" s="139" t="s">
        <v>208</v>
      </c>
      <c r="B425" s="139" t="s">
        <v>209</v>
      </c>
      <c r="C425" s="139" t="s">
        <v>23</v>
      </c>
      <c r="D425" s="139" t="n">
        <v>10897.2825223</v>
      </c>
      <c r="E425" s="139" t="n">
        <v>9.88565191684673</v>
      </c>
      <c r="F425" s="139" t="n">
        <v>24.7021713249345</v>
      </c>
      <c r="G425" s="139" t="n">
        <v>6.63266255103098</v>
      </c>
      <c r="H425" s="139" t="n">
        <v>33217.3921715</v>
      </c>
      <c r="I425" s="139" t="n">
        <v>6.33465098471353</v>
      </c>
      <c r="J425" s="139" t="n">
        <v>75.2978286750655</v>
      </c>
      <c r="K425" s="139" t="n">
        <v>2.17590825072887</v>
      </c>
    </row>
    <row r="426">
      <c r="A426" s="139" t="s">
        <v>208</v>
      </c>
      <c r="B426" s="139" t="s">
        <v>209</v>
      </c>
      <c r="C426" s="139" t="s">
        <v>24</v>
      </c>
      <c r="D426" s="139" t="n">
        <v>6342.1662481</v>
      </c>
      <c r="E426" s="139" t="n">
        <v>11.6549424644486</v>
      </c>
      <c r="F426" s="139" t="n">
        <v>33.232903892003</v>
      </c>
      <c r="G426" s="139" t="n">
        <v>6.97432302729682</v>
      </c>
      <c r="H426" s="139" t="n">
        <v>12741.8303497</v>
      </c>
      <c r="I426" s="139" t="n">
        <v>11.1187626610786</v>
      </c>
      <c r="J426" s="139" t="n">
        <v>66.767096107997</v>
      </c>
      <c r="K426" s="139" t="n">
        <v>3.47142560315991</v>
      </c>
    </row>
    <row r="427">
      <c r="A427" s="139" t="s">
        <v>210</v>
      </c>
      <c r="B427" s="139" t="s">
        <v>211</v>
      </c>
      <c r="C427" s="139" t="s">
        <v>22</v>
      </c>
      <c r="D427" s="139" t="n">
        <v>23683.7026018</v>
      </c>
      <c r="E427" s="139" t="n">
        <v>11.191949073221</v>
      </c>
      <c r="F427" s="139" t="n">
        <v>22.7657023568796</v>
      </c>
      <c r="G427" s="139" t="n">
        <v>9.08898912064626</v>
      </c>
      <c r="H427" s="139" t="n">
        <v>80348.680105</v>
      </c>
      <c r="I427" s="139" t="n">
        <v>7.43774813814679</v>
      </c>
      <c r="J427" s="139" t="n">
        <v>77.2342976431204</v>
      </c>
      <c r="K427" s="139" t="n">
        <v>2.67908464710407</v>
      </c>
    </row>
    <row r="428">
      <c r="A428" s="139" t="s">
        <v>210</v>
      </c>
      <c r="B428" s="139" t="s">
        <v>211</v>
      </c>
      <c r="C428" s="139" t="s">
        <v>23</v>
      </c>
      <c r="D428" s="139" t="n">
        <v>17900.5497659</v>
      </c>
      <c r="E428" s="139" t="n">
        <v>10.1938746643251</v>
      </c>
      <c r="F428" s="139" t="n">
        <v>17.600084480409</v>
      </c>
      <c r="G428" s="139" t="n">
        <v>9.52883944880491</v>
      </c>
      <c r="H428" s="139" t="n">
        <v>83806.6311617</v>
      </c>
      <c r="I428" s="139" t="n">
        <v>7.08182208189624</v>
      </c>
      <c r="J428" s="139" t="n">
        <v>82.399915519591</v>
      </c>
      <c r="K428" s="139" t="n">
        <v>2.0352979519663</v>
      </c>
    </row>
    <row r="429">
      <c r="A429" s="139" t="s">
        <v>210</v>
      </c>
      <c r="B429" s="139" t="s">
        <v>211</v>
      </c>
      <c r="C429" s="139" t="s">
        <v>24</v>
      </c>
      <c r="D429" s="139" t="n">
        <v>13721.2357649</v>
      </c>
      <c r="E429" s="139" t="n">
        <v>18.2874607500894</v>
      </c>
      <c r="F429" s="139" t="n">
        <v>27.2146045080859</v>
      </c>
      <c r="G429" s="139" t="n">
        <v>13.6079991907788</v>
      </c>
      <c r="H429" s="139" t="n">
        <v>36697.4126517</v>
      </c>
      <c r="I429" s="139" t="n">
        <v>14.6293381940128</v>
      </c>
      <c r="J429" s="139" t="n">
        <v>72.7853954919141</v>
      </c>
      <c r="K429" s="139" t="n">
        <v>5.08805803170416</v>
      </c>
    </row>
    <row r="430">
      <c r="A430" s="139" t="s">
        <v>212</v>
      </c>
      <c r="B430" s="139" t="s">
        <v>213</v>
      </c>
      <c r="C430" s="139" t="s">
        <v>22</v>
      </c>
      <c r="D430" s="139" t="n">
        <v>3747.2602868</v>
      </c>
      <c r="E430" s="139" t="n">
        <v>13.1089096003353</v>
      </c>
      <c r="F430" s="139" t="n">
        <v>9.7891977326865</v>
      </c>
      <c r="G430" s="139" t="n">
        <v>11.6545598144878</v>
      </c>
      <c r="H430" s="139" t="n">
        <v>34532.2840551</v>
      </c>
      <c r="I430" s="139" t="n">
        <v>6.07528358488959</v>
      </c>
      <c r="J430" s="139" t="n">
        <v>90.2108022673135</v>
      </c>
      <c r="K430" s="139" t="n">
        <v>1.26469100865963</v>
      </c>
    </row>
    <row r="431">
      <c r="A431" s="139" t="s">
        <v>212</v>
      </c>
      <c r="B431" s="139" t="s">
        <v>213</v>
      </c>
      <c r="C431" s="139" t="s">
        <v>23</v>
      </c>
      <c r="D431" s="139" t="n">
        <v>2708.6141254</v>
      </c>
      <c r="E431" s="139" t="n">
        <v>11.3262071942342</v>
      </c>
      <c r="F431" s="139" t="n">
        <v>8.12502439167687</v>
      </c>
      <c r="G431" s="139" t="n">
        <v>10.8685390792834</v>
      </c>
      <c r="H431" s="139" t="n">
        <v>30628.0750318</v>
      </c>
      <c r="I431" s="139" t="n">
        <v>6.66779127757138</v>
      </c>
      <c r="J431" s="139" t="n">
        <v>91.8749756083231</v>
      </c>
      <c r="K431" s="139" t="n">
        <v>0.961166460577222</v>
      </c>
    </row>
    <row r="432">
      <c r="A432" s="139" t="s">
        <v>212</v>
      </c>
      <c r="B432" s="139" t="s">
        <v>213</v>
      </c>
      <c r="C432" s="139" t="s">
        <v>24</v>
      </c>
      <c r="D432" s="139" t="n">
        <v>1029.1670159</v>
      </c>
      <c r="E432" s="139" t="n">
        <v>21.7152005647648</v>
      </c>
      <c r="F432" s="139" t="n">
        <v>17.2802640362367</v>
      </c>
      <c r="G432" s="139" t="n">
        <v>16.9714208011032</v>
      </c>
      <c r="H432" s="139" t="n">
        <v>4926.5696195</v>
      </c>
      <c r="I432" s="139" t="n">
        <v>13.827506043507</v>
      </c>
      <c r="J432" s="139" t="n">
        <v>82.7197359637633</v>
      </c>
      <c r="K432" s="139" t="n">
        <v>3.54535261864974</v>
      </c>
    </row>
    <row r="433">
      <c r="A433" s="139" t="s">
        <v>214</v>
      </c>
      <c r="B433" s="139" t="s">
        <v>215</v>
      </c>
      <c r="C433" s="139" t="s">
        <v>22</v>
      </c>
      <c r="D433" s="139" t="n">
        <v>5294.0260386</v>
      </c>
      <c r="E433" s="139" t="n">
        <v>16.6768086922343</v>
      </c>
      <c r="F433" s="139" t="n">
        <v>12.0482828395032</v>
      </c>
      <c r="G433" s="139" t="n">
        <v>13.4244011497115</v>
      </c>
      <c r="H433" s="139" t="n">
        <v>38646.0615998</v>
      </c>
      <c r="I433" s="139" t="n">
        <v>8.76402017587414</v>
      </c>
      <c r="J433" s="139" t="n">
        <v>87.9517171604968</v>
      </c>
      <c r="K433" s="139" t="n">
        <v>1.8389746923022</v>
      </c>
    </row>
    <row r="434">
      <c r="A434" s="139" t="s">
        <v>214</v>
      </c>
      <c r="B434" s="139" t="s">
        <v>215</v>
      </c>
      <c r="C434" s="139" t="s">
        <v>23</v>
      </c>
      <c r="D434" s="139" t="n">
        <v>7783.6122625</v>
      </c>
      <c r="E434" s="139" t="n">
        <v>11.2120697382306</v>
      </c>
      <c r="F434" s="139" t="n">
        <v>9.7358103853412</v>
      </c>
      <c r="G434" s="139" t="n">
        <v>10.6285897528988</v>
      </c>
      <c r="H434" s="139" t="n">
        <v>72164.6607053</v>
      </c>
      <c r="I434" s="139" t="n">
        <v>6.41548035210638</v>
      </c>
      <c r="J434" s="139" t="n">
        <v>90.2641896146588</v>
      </c>
      <c r="K434" s="139" t="n">
        <v>1.14638966947528</v>
      </c>
    </row>
    <row r="435">
      <c r="A435" s="139" t="s">
        <v>214</v>
      </c>
      <c r="B435" s="139" t="s">
        <v>215</v>
      </c>
      <c r="C435" s="139" t="s">
        <v>24</v>
      </c>
      <c r="D435" s="139" t="n">
        <v>5637.5360043</v>
      </c>
      <c r="E435" s="139" t="n">
        <v>21.5775243089232</v>
      </c>
      <c r="F435" s="139" t="n">
        <v>19.8532145480978</v>
      </c>
      <c r="G435" s="139" t="n">
        <v>14.4898958312355</v>
      </c>
      <c r="H435" s="139" t="n">
        <v>22758.5506377</v>
      </c>
      <c r="I435" s="139" t="n">
        <v>12.5921882315372</v>
      </c>
      <c r="J435" s="139" t="n">
        <v>80.1467854519022</v>
      </c>
      <c r="K435" s="139" t="n">
        <v>3.58930191766385</v>
      </c>
    </row>
    <row r="436">
      <c r="A436" s="139" t="s">
        <v>216</v>
      </c>
      <c r="B436" s="139" t="s">
        <v>217</v>
      </c>
      <c r="C436" s="139" t="s">
        <v>22</v>
      </c>
      <c r="D436" s="139" t="n">
        <v>4077.2342432</v>
      </c>
      <c r="E436" s="139" t="n">
        <v>20.7153662772741</v>
      </c>
      <c r="F436" s="139" t="n">
        <v>15.4096889199411</v>
      </c>
      <c r="G436" s="139" t="n">
        <v>14.9462019636699</v>
      </c>
      <c r="H436" s="139" t="n">
        <v>22381.6661563</v>
      </c>
      <c r="I436" s="139" t="n">
        <v>12.0794673260936</v>
      </c>
      <c r="J436" s="139" t="n">
        <v>84.5903110800589</v>
      </c>
      <c r="K436" s="139" t="n">
        <v>2.72272698674424</v>
      </c>
    </row>
    <row r="437">
      <c r="A437" s="139" t="s">
        <v>216</v>
      </c>
      <c r="B437" s="139" t="s">
        <v>217</v>
      </c>
      <c r="C437" s="139" t="s">
        <v>23</v>
      </c>
      <c r="D437" s="139" t="n">
        <v>8684.1345084</v>
      </c>
      <c r="E437" s="139" t="n">
        <v>10.528894921685</v>
      </c>
      <c r="F437" s="139" t="n">
        <v>12.3645570547483</v>
      </c>
      <c r="G437" s="139" t="n">
        <v>10.9058527707974</v>
      </c>
      <c r="H437" s="139" t="n">
        <v>61549.9585525</v>
      </c>
      <c r="I437" s="139" t="n">
        <v>7.00361344565449</v>
      </c>
      <c r="J437" s="139" t="n">
        <v>87.6354429452517</v>
      </c>
      <c r="K437" s="139" t="n">
        <v>1.53871577849445</v>
      </c>
    </row>
    <row r="438">
      <c r="A438" s="139" t="s">
        <v>216</v>
      </c>
      <c r="B438" s="139" t="s">
        <v>217</v>
      </c>
      <c r="C438" s="139" t="s">
        <v>24</v>
      </c>
      <c r="D438" s="139" t="n">
        <v>6808.8271338</v>
      </c>
      <c r="E438" s="139" t="n">
        <v>14.8954805424191</v>
      </c>
      <c r="F438" s="139" t="n">
        <v>26.357700384706</v>
      </c>
      <c r="G438" s="139" t="n">
        <v>10.5018834045691</v>
      </c>
      <c r="H438" s="139" t="n">
        <v>19023.5749135</v>
      </c>
      <c r="I438" s="139" t="n">
        <v>11.938028326278</v>
      </c>
      <c r="J438" s="139" t="n">
        <v>73.642299615294</v>
      </c>
      <c r="K438" s="139" t="n">
        <v>3.75878398283018</v>
      </c>
    </row>
    <row r="439">
      <c r="A439" s="139" t="s">
        <v>218</v>
      </c>
      <c r="B439" s="139" t="s">
        <v>219</v>
      </c>
      <c r="C439" s="139" t="s">
        <v>22</v>
      </c>
      <c r="D439" s="139" t="n">
        <v>4084.2378839</v>
      </c>
      <c r="E439" s="139" t="n">
        <v>12.9121678466594</v>
      </c>
      <c r="F439" s="139" t="n">
        <v>9.56766396855381</v>
      </c>
      <c r="G439" s="139" t="n">
        <v>13.2292109203541</v>
      </c>
      <c r="H439" s="139" t="n">
        <v>38603.694064</v>
      </c>
      <c r="I439" s="139" t="n">
        <v>8.97941078519333</v>
      </c>
      <c r="J439" s="139" t="n">
        <v>90.4323360314462</v>
      </c>
      <c r="K439" s="139" t="n">
        <v>1.3996392243042</v>
      </c>
    </row>
    <row r="440">
      <c r="A440" s="139" t="s">
        <v>218</v>
      </c>
      <c r="B440" s="139" t="s">
        <v>219</v>
      </c>
      <c r="C440" s="139" t="s">
        <v>23</v>
      </c>
      <c r="D440" s="139" t="n">
        <v>9153.1453393</v>
      </c>
      <c r="E440" s="139" t="n">
        <v>11.1288088927293</v>
      </c>
      <c r="F440" s="139" t="n">
        <v>14.3819668076626</v>
      </c>
      <c r="G440" s="139" t="n">
        <v>9.70470437213685</v>
      </c>
      <c r="H440" s="139" t="n">
        <v>54490.064673</v>
      </c>
      <c r="I440" s="139" t="n">
        <v>6.2480246792941</v>
      </c>
      <c r="J440" s="139" t="n">
        <v>85.6180331923374</v>
      </c>
      <c r="K440" s="139" t="n">
        <v>1.63017919186144</v>
      </c>
    </row>
    <row r="441">
      <c r="A441" s="139" t="s">
        <v>218</v>
      </c>
      <c r="B441" s="139" t="s">
        <v>219</v>
      </c>
      <c r="C441" s="139" t="s">
        <v>24</v>
      </c>
      <c r="D441" s="139" t="n">
        <v>4535.2778573</v>
      </c>
      <c r="E441" s="139" t="n">
        <v>17.1590181249087</v>
      </c>
      <c r="F441" s="139" t="n">
        <v>27.411670269302</v>
      </c>
      <c r="G441" s="139" t="n">
        <v>12.1625185850922</v>
      </c>
      <c r="H441" s="139" t="n">
        <v>12009.7842011</v>
      </c>
      <c r="I441" s="139" t="n">
        <v>10.8678142378564</v>
      </c>
      <c r="J441" s="139" t="n">
        <v>72.588329730698</v>
      </c>
      <c r="K441" s="139" t="n">
        <v>4.5929552358581</v>
      </c>
    </row>
    <row r="442">
      <c r="A442" s="139" t="s">
        <v>220</v>
      </c>
      <c r="B442" s="139" t="s">
        <v>221</v>
      </c>
      <c r="C442" s="139" t="s">
        <v>22</v>
      </c>
      <c r="D442" s="139" t="n">
        <v>1125.7902542</v>
      </c>
      <c r="E442" s="139" t="n">
        <v>15.0108775313108</v>
      </c>
      <c r="F442" s="139" t="n">
        <v>17.0076860816677</v>
      </c>
      <c r="G442" s="139" t="n">
        <v>12.7549677759926</v>
      </c>
      <c r="H442" s="139" t="n">
        <v>5493.5126233</v>
      </c>
      <c r="I442" s="139" t="n">
        <v>10.0236261308105</v>
      </c>
      <c r="J442" s="139" t="n">
        <v>82.9923139183322</v>
      </c>
      <c r="K442" s="139" t="n">
        <v>2.61388648748051</v>
      </c>
    </row>
    <row r="443">
      <c r="A443" s="139" t="s">
        <v>220</v>
      </c>
      <c r="B443" s="139" t="s">
        <v>221</v>
      </c>
      <c r="C443" s="139" t="s">
        <v>23</v>
      </c>
      <c r="D443" s="139" t="n">
        <v>3391.6609355</v>
      </c>
      <c r="E443" s="139" t="n">
        <v>8.70336884694214</v>
      </c>
      <c r="F443" s="139" t="n">
        <v>20.6918693380428</v>
      </c>
      <c r="G443" s="139" t="n">
        <v>8.50648751922339</v>
      </c>
      <c r="H443" s="139" t="n">
        <v>12999.612758</v>
      </c>
      <c r="I443" s="139" t="n">
        <v>6.27858230531446</v>
      </c>
      <c r="J443" s="139" t="n">
        <v>79.3081306619572</v>
      </c>
      <c r="K443" s="139" t="n">
        <v>2.21938314274117</v>
      </c>
    </row>
    <row r="444">
      <c r="A444" s="139" t="s">
        <v>220</v>
      </c>
      <c r="B444" s="139" t="s">
        <v>221</v>
      </c>
      <c r="C444" s="139" t="s">
        <v>24</v>
      </c>
      <c r="D444" s="139" t="n">
        <v>1862.5371918</v>
      </c>
      <c r="E444" s="139" t="n">
        <v>10.2863727300331</v>
      </c>
      <c r="F444" s="139" t="n">
        <v>27.5585819775192</v>
      </c>
      <c r="G444" s="139" t="n">
        <v>9.50689760238027</v>
      </c>
      <c r="H444" s="139" t="n">
        <v>4895.928078</v>
      </c>
      <c r="I444" s="139" t="n">
        <v>12.3763769541167</v>
      </c>
      <c r="J444" s="139" t="n">
        <v>72.4414180224808</v>
      </c>
      <c r="K444" s="139" t="n">
        <v>3.6166688074186</v>
      </c>
    </row>
    <row r="445">
      <c r="A445" s="139" t="s">
        <v>222</v>
      </c>
      <c r="B445" s="139" t="s">
        <v>223</v>
      </c>
      <c r="C445" s="139" t="s">
        <v>22</v>
      </c>
      <c r="D445" s="139" t="n">
        <v>4755.3093683</v>
      </c>
      <c r="E445" s="139" t="n">
        <v>9.73839726756869</v>
      </c>
      <c r="F445" s="139" t="n">
        <v>17.2712919273765</v>
      </c>
      <c r="G445" s="139" t="n">
        <v>8.65822819853946</v>
      </c>
      <c r="H445" s="139" t="n">
        <v>22777.7170451</v>
      </c>
      <c r="I445" s="139" t="n">
        <v>6.12294493369534</v>
      </c>
      <c r="J445" s="139" t="n">
        <v>82.7287080726235</v>
      </c>
      <c r="K445" s="139" t="n">
        <v>1.8075803463478</v>
      </c>
    </row>
    <row r="446">
      <c r="A446" s="139" t="s">
        <v>222</v>
      </c>
      <c r="B446" s="139" t="s">
        <v>223</v>
      </c>
      <c r="C446" s="139" t="s">
        <v>23</v>
      </c>
      <c r="D446" s="139" t="n">
        <v>3063.9284893</v>
      </c>
      <c r="E446" s="139" t="n">
        <v>12.6980463088422</v>
      </c>
      <c r="F446" s="139" t="n">
        <v>17.7377988678299</v>
      </c>
      <c r="G446" s="139" t="n">
        <v>11.0364557121267</v>
      </c>
      <c r="H446" s="139" t="n">
        <v>14209.5140169</v>
      </c>
      <c r="I446" s="139" t="n">
        <v>8.24409743166975</v>
      </c>
      <c r="J446" s="139" t="n">
        <v>82.26220113217</v>
      </c>
      <c r="K446" s="139" t="n">
        <v>2.37973733915636</v>
      </c>
    </row>
    <row r="447">
      <c r="A447" s="139" t="s">
        <v>222</v>
      </c>
      <c r="B447" s="139" t="s">
        <v>223</v>
      </c>
      <c r="C447" s="139" t="s">
        <v>24</v>
      </c>
      <c r="D447" s="139" t="n">
        <v>3062.8372269</v>
      </c>
      <c r="E447" s="139" t="n">
        <v>11.844259699893</v>
      </c>
      <c r="F447" s="139" t="n">
        <v>27.5778329793757</v>
      </c>
      <c r="G447" s="139" t="n">
        <v>8.83425209907468</v>
      </c>
      <c r="H447" s="139" t="n">
        <v>8043.3190443</v>
      </c>
      <c r="I447" s="139" t="n">
        <v>9.94625043187324</v>
      </c>
      <c r="J447" s="139" t="n">
        <v>72.4221670206243</v>
      </c>
      <c r="K447" s="139" t="n">
        <v>3.3640187653678</v>
      </c>
    </row>
    <row r="448">
      <c r="A448" s="139" t="s">
        <v>224</v>
      </c>
      <c r="B448" s="139" t="s">
        <v>225</v>
      </c>
      <c r="C448" s="139" t="s">
        <v>22</v>
      </c>
      <c r="D448" s="139" t="n">
        <v>1331.2725677</v>
      </c>
      <c r="E448" s="139" t="n">
        <v>17.5054949525868</v>
      </c>
      <c r="F448" s="139" t="n">
        <v>11.8120311411137</v>
      </c>
      <c r="G448" s="139" t="n">
        <v>15.4596225539965</v>
      </c>
      <c r="H448" s="139" t="n">
        <v>9939.2070966</v>
      </c>
      <c r="I448" s="139" t="n">
        <v>6.7629081032267</v>
      </c>
      <c r="J448" s="139" t="n">
        <v>88.1879688588863</v>
      </c>
      <c r="K448" s="139" t="n">
        <v>2.0706854393015</v>
      </c>
    </row>
    <row r="449">
      <c r="A449" s="139" t="s">
        <v>224</v>
      </c>
      <c r="B449" s="139" t="s">
        <v>225</v>
      </c>
      <c r="C449" s="139" t="s">
        <v>23</v>
      </c>
      <c r="D449" s="139" t="n">
        <v>1523.3289412</v>
      </c>
      <c r="E449" s="139" t="n">
        <v>12.1313364332866</v>
      </c>
      <c r="F449" s="139" t="n">
        <v>13.3743144748957</v>
      </c>
      <c r="G449" s="139" t="n">
        <v>11.6069430751247</v>
      </c>
      <c r="H449" s="139" t="n">
        <v>9866.6301035</v>
      </c>
      <c r="I449" s="139" t="n">
        <v>6.20720955504484</v>
      </c>
      <c r="J449" s="139" t="n">
        <v>86.6256855251043</v>
      </c>
      <c r="K449" s="139" t="n">
        <v>1.79201937436839</v>
      </c>
    </row>
    <row r="450">
      <c r="A450" s="139" t="s">
        <v>224</v>
      </c>
      <c r="B450" s="139" t="s">
        <v>225</v>
      </c>
      <c r="C450" s="139" t="s">
        <v>24</v>
      </c>
      <c r="D450" s="139" t="n">
        <v>726.1042002</v>
      </c>
      <c r="E450" s="139" t="n">
        <v>18.2001586534911</v>
      </c>
      <c r="F450" s="139" t="n">
        <v>19.4363933801148</v>
      </c>
      <c r="G450" s="139" t="n">
        <v>16.1288338819252</v>
      </c>
      <c r="H450" s="139" t="n">
        <v>3009.6927967</v>
      </c>
      <c r="I450" s="139" t="n">
        <v>12.2315824491899</v>
      </c>
      <c r="J450" s="139" t="n">
        <v>80.5636066198852</v>
      </c>
      <c r="K450" s="139" t="n">
        <v>3.89116591528371</v>
      </c>
    </row>
    <row r="451">
      <c r="A451" s="139" t="s">
        <v>226</v>
      </c>
      <c r="B451" s="139" t="s">
        <v>227</v>
      </c>
      <c r="C451" s="139" t="s">
        <v>22</v>
      </c>
      <c r="D451" s="139" t="n">
        <v>9064.9535295</v>
      </c>
      <c r="E451" s="139" t="n">
        <v>10.1182750560875</v>
      </c>
      <c r="F451" s="139" t="n">
        <v>19.345267266833</v>
      </c>
      <c r="G451" s="139" t="n">
        <v>7.49732264065683</v>
      </c>
      <c r="H451" s="139" t="n">
        <v>37793.8125163</v>
      </c>
      <c r="I451" s="139" t="n">
        <v>7.19234186139425</v>
      </c>
      <c r="J451" s="139" t="n">
        <v>80.654732733167</v>
      </c>
      <c r="K451" s="139" t="n">
        <v>1.79825417993781</v>
      </c>
    </row>
    <row r="452">
      <c r="A452" s="139" t="s">
        <v>226</v>
      </c>
      <c r="B452" s="139" t="s">
        <v>227</v>
      </c>
      <c r="C452" s="139" t="s">
        <v>23</v>
      </c>
      <c r="D452" s="139" t="n">
        <v>10669.6476152</v>
      </c>
      <c r="E452" s="139" t="n">
        <v>9.35843835093629</v>
      </c>
      <c r="F452" s="139" t="n">
        <v>24.1596380341855</v>
      </c>
      <c r="G452" s="139" t="n">
        <v>7.41630968421145</v>
      </c>
      <c r="H452" s="139" t="n">
        <v>33493.4627762</v>
      </c>
      <c r="I452" s="139" t="n">
        <v>7.9053059824244</v>
      </c>
      <c r="J452" s="139" t="n">
        <v>75.8403619658145</v>
      </c>
      <c r="K452" s="139" t="n">
        <v>2.36253299530318</v>
      </c>
    </row>
    <row r="453">
      <c r="A453" s="139" t="s">
        <v>226</v>
      </c>
      <c r="B453" s="139" t="s">
        <v>227</v>
      </c>
      <c r="C453" s="139" t="s">
        <v>24</v>
      </c>
      <c r="D453" s="139" t="n">
        <v>8992.4275595</v>
      </c>
      <c r="E453" s="139" t="n">
        <v>11.7593373987642</v>
      </c>
      <c r="F453" s="139" t="n">
        <v>36.796109967673</v>
      </c>
      <c r="G453" s="139" t="n">
        <v>6.37672812397148</v>
      </c>
      <c r="H453" s="139" t="n">
        <v>15446.1002289</v>
      </c>
      <c r="I453" s="139" t="n">
        <v>9.80628042967022</v>
      </c>
      <c r="J453" s="139" t="n">
        <v>63.203890032327</v>
      </c>
      <c r="K453" s="139" t="n">
        <v>3.71241056782418</v>
      </c>
    </row>
    <row r="454">
      <c r="A454" s="139" t="s">
        <v>228</v>
      </c>
      <c r="B454" s="139" t="s">
        <v>229</v>
      </c>
      <c r="C454" s="139" t="s">
        <v>22</v>
      </c>
      <c r="D454" s="139" t="n">
        <v>1769.6315824</v>
      </c>
      <c r="E454" s="139" t="n">
        <v>16.497052052627</v>
      </c>
      <c r="F454" s="139" t="n">
        <v>15.0291634930939</v>
      </c>
      <c r="G454" s="139" t="n">
        <v>13.2873607769745</v>
      </c>
      <c r="H454" s="139" t="n">
        <v>10005.0196363</v>
      </c>
      <c r="I454" s="139" t="n">
        <v>10.3549456130037</v>
      </c>
      <c r="J454" s="139" t="n">
        <v>84.9708365069061</v>
      </c>
      <c r="K454" s="139" t="n">
        <v>2.35019361604899</v>
      </c>
    </row>
    <row r="455">
      <c r="A455" s="139" t="s">
        <v>228</v>
      </c>
      <c r="B455" s="139" t="s">
        <v>229</v>
      </c>
      <c r="C455" s="139" t="s">
        <v>23</v>
      </c>
      <c r="D455" s="139" t="n">
        <v>4253.3340748</v>
      </c>
      <c r="E455" s="139" t="n">
        <v>10.1340679057929</v>
      </c>
      <c r="F455" s="139" t="n">
        <v>16.8016996075845</v>
      </c>
      <c r="G455" s="139" t="n">
        <v>8.36989689500663</v>
      </c>
      <c r="H455" s="139" t="n">
        <v>21061.5696203</v>
      </c>
      <c r="I455" s="139" t="n">
        <v>4.63722372894297</v>
      </c>
      <c r="J455" s="139" t="n">
        <v>83.1983003924155</v>
      </c>
      <c r="K455" s="139" t="n">
        <v>1.69028084363578</v>
      </c>
    </row>
    <row r="456">
      <c r="A456" s="139" t="s">
        <v>228</v>
      </c>
      <c r="B456" s="139" t="s">
        <v>229</v>
      </c>
      <c r="C456" s="139" t="s">
        <v>24</v>
      </c>
      <c r="D456" s="139" t="n">
        <v>3003.0983831</v>
      </c>
      <c r="E456" s="139" t="n">
        <v>14.0538333729712</v>
      </c>
      <c r="F456" s="139" t="n">
        <v>26.753160746199</v>
      </c>
      <c r="G456" s="139" t="n">
        <v>9.13578139152953</v>
      </c>
      <c r="H456" s="139" t="n">
        <v>8222.1112719</v>
      </c>
      <c r="I456" s="139" t="n">
        <v>9.02039974924867</v>
      </c>
      <c r="J456" s="139" t="n">
        <v>73.246839253801</v>
      </c>
      <c r="K456" s="139" t="n">
        <v>3.33681330962059</v>
      </c>
    </row>
    <row r="457">
      <c r="A457" s="139" t="s">
        <v>230</v>
      </c>
      <c r="B457" s="139" t="s">
        <v>231</v>
      </c>
      <c r="C457" s="139" t="s">
        <v>22</v>
      </c>
      <c r="D457" s="139" t="n">
        <v>4359.2715802</v>
      </c>
      <c r="E457" s="139" t="n">
        <v>12.1257984823945</v>
      </c>
      <c r="F457" s="139" t="n">
        <v>17.4097954868297</v>
      </c>
      <c r="G457" s="139" t="n">
        <v>9.12920317938686</v>
      </c>
      <c r="H457" s="139" t="n">
        <v>20679.9173264</v>
      </c>
      <c r="I457" s="139" t="n">
        <v>7.92311104015822</v>
      </c>
      <c r="J457" s="139" t="n">
        <v>82.5902045131703</v>
      </c>
      <c r="K457" s="139" t="n">
        <v>1.92441175376307</v>
      </c>
    </row>
    <row r="458">
      <c r="A458" s="139" t="s">
        <v>230</v>
      </c>
      <c r="B458" s="139" t="s">
        <v>231</v>
      </c>
      <c r="C458" s="139" t="s">
        <v>23</v>
      </c>
      <c r="D458" s="139" t="n">
        <v>2783.3560472</v>
      </c>
      <c r="E458" s="139" t="n">
        <v>12.3674414109448</v>
      </c>
      <c r="F458" s="139" t="n">
        <v>12.5392592905857</v>
      </c>
      <c r="G458" s="139" t="n">
        <v>12.382057106339</v>
      </c>
      <c r="H458" s="139" t="n">
        <v>19413.7768352</v>
      </c>
      <c r="I458" s="139" t="n">
        <v>8.17634602899347</v>
      </c>
      <c r="J458" s="139" t="n">
        <v>87.4607407094143</v>
      </c>
      <c r="K458" s="139" t="n">
        <v>1.77521735292727</v>
      </c>
    </row>
    <row r="459">
      <c r="A459" s="139" t="s">
        <v>230</v>
      </c>
      <c r="B459" s="139" t="s">
        <v>231</v>
      </c>
      <c r="C459" s="139" t="s">
        <v>24</v>
      </c>
      <c r="D459" s="139" t="n">
        <v>1723.953128</v>
      </c>
      <c r="E459" s="139" t="n">
        <v>17.3371473396639</v>
      </c>
      <c r="F459" s="139" t="n">
        <v>22.4766757011912</v>
      </c>
      <c r="G459" s="139" t="n">
        <v>13.331704409959</v>
      </c>
      <c r="H459" s="139" t="n">
        <v>5946.0117321</v>
      </c>
      <c r="I459" s="139" t="n">
        <v>10.7931949620371</v>
      </c>
      <c r="J459" s="139" t="n">
        <v>77.5233242988088</v>
      </c>
      <c r="K459" s="139" t="n">
        <v>3.86531923491564</v>
      </c>
    </row>
    <row r="460">
      <c r="A460" s="139" t="s">
        <v>232</v>
      </c>
      <c r="B460" s="139" t="s">
        <v>233</v>
      </c>
      <c r="C460" s="139" t="s">
        <v>22</v>
      </c>
      <c r="D460" s="139" t="n">
        <v>5864.3006985</v>
      </c>
      <c r="E460" s="139" t="n">
        <v>11.2258210032972</v>
      </c>
      <c r="F460" s="139" t="n">
        <v>20.1523810774411</v>
      </c>
      <c r="G460" s="139" t="n">
        <v>9.07161803815226</v>
      </c>
      <c r="H460" s="139" t="n">
        <v>23235.4899216</v>
      </c>
      <c r="I460" s="139" t="n">
        <v>8.53077079075621</v>
      </c>
      <c r="J460" s="139" t="n">
        <v>79.8476189225589</v>
      </c>
      <c r="K460" s="139" t="n">
        <v>2.28954483753783</v>
      </c>
    </row>
    <row r="461">
      <c r="A461" s="139" t="s">
        <v>232</v>
      </c>
      <c r="B461" s="139" t="s">
        <v>233</v>
      </c>
      <c r="C461" s="139" t="s">
        <v>23</v>
      </c>
      <c r="D461" s="139" t="n">
        <v>12731.4677871</v>
      </c>
      <c r="E461" s="139" t="n">
        <v>9.53215660074193</v>
      </c>
      <c r="F461" s="139" t="n">
        <v>20.5264398779877</v>
      </c>
      <c r="G461" s="139" t="n">
        <v>8.82922500373293</v>
      </c>
      <c r="H461" s="139" t="n">
        <v>49293.2567281</v>
      </c>
      <c r="I461" s="139" t="n">
        <v>6.14338516147556</v>
      </c>
      <c r="J461" s="139" t="n">
        <v>79.4735601220123</v>
      </c>
      <c r="K461" s="139" t="n">
        <v>2.28041320824323</v>
      </c>
    </row>
    <row r="462">
      <c r="A462" s="139" t="s">
        <v>232</v>
      </c>
      <c r="B462" s="139" t="s">
        <v>233</v>
      </c>
      <c r="C462" s="139" t="s">
        <v>24</v>
      </c>
      <c r="D462" s="139" t="n">
        <v>9067.7260964</v>
      </c>
      <c r="E462" s="139" t="n">
        <v>13.2829660052734</v>
      </c>
      <c r="F462" s="139" t="n">
        <v>33.0422604045519</v>
      </c>
      <c r="G462" s="139" t="n">
        <v>7.40925609820225</v>
      </c>
      <c r="H462" s="139" t="n">
        <v>18375.088001</v>
      </c>
      <c r="I462" s="139" t="n">
        <v>10.8524407255986</v>
      </c>
      <c r="J462" s="139" t="n">
        <v>66.957739595448</v>
      </c>
      <c r="K462" s="139" t="n">
        <v>3.65631472746814</v>
      </c>
    </row>
    <row r="463">
      <c r="A463" s="139" t="s">
        <v>234</v>
      </c>
      <c r="B463" s="139" t="s">
        <v>235</v>
      </c>
      <c r="C463" s="139" t="s">
        <v>22</v>
      </c>
      <c r="D463" s="139" t="n">
        <v>1149.7841956</v>
      </c>
      <c r="E463" s="139" t="n">
        <v>14.4545737427666</v>
      </c>
      <c r="F463" s="139" t="n">
        <v>14.2794450696827</v>
      </c>
      <c r="G463" s="139" t="n">
        <v>11.387807151312</v>
      </c>
      <c r="H463" s="139" t="n">
        <v>6902.2387646</v>
      </c>
      <c r="I463" s="139" t="n">
        <v>9.3162854808431</v>
      </c>
      <c r="J463" s="139" t="n">
        <v>85.7205549303173</v>
      </c>
      <c r="K463" s="139" t="n">
        <v>1.89699619669387</v>
      </c>
    </row>
    <row r="464">
      <c r="A464" s="139" t="s">
        <v>234</v>
      </c>
      <c r="B464" s="139" t="s">
        <v>235</v>
      </c>
      <c r="C464" s="139" t="s">
        <v>23</v>
      </c>
      <c r="D464" s="139" t="n">
        <v>1741.5122095</v>
      </c>
      <c r="E464" s="139" t="n">
        <v>11.9872580134103</v>
      </c>
      <c r="F464" s="139" t="n">
        <v>13.7485071376114</v>
      </c>
      <c r="G464" s="139" t="n">
        <v>11.8851130929335</v>
      </c>
      <c r="H464" s="139" t="n">
        <v>10925.4064026</v>
      </c>
      <c r="I464" s="139" t="n">
        <v>8.65570530666744</v>
      </c>
      <c r="J464" s="139" t="n">
        <v>86.2514928623886</v>
      </c>
      <c r="K464" s="139" t="n">
        <v>1.8944896693002</v>
      </c>
    </row>
    <row r="465">
      <c r="A465" s="139" t="s">
        <v>234</v>
      </c>
      <c r="B465" s="139" t="s">
        <v>235</v>
      </c>
      <c r="C465" s="139" t="s">
        <v>24</v>
      </c>
      <c r="D465" s="139" t="n">
        <v>1823.3768794</v>
      </c>
      <c r="E465" s="139" t="n">
        <v>15.8020257630923</v>
      </c>
      <c r="F465" s="139" t="n">
        <v>25.6436100082418</v>
      </c>
      <c r="G465" s="139" t="n">
        <v>9.6419424037905</v>
      </c>
      <c r="H465" s="139" t="n">
        <v>5287.0762854</v>
      </c>
      <c r="I465" s="139" t="n">
        <v>11.2952069813528</v>
      </c>
      <c r="J465" s="139" t="n">
        <v>74.3563899917582</v>
      </c>
      <c r="K465" s="139" t="n">
        <v>3.32525840418207</v>
      </c>
    </row>
    <row r="466">
      <c r="A466" s="139" t="s">
        <v>236</v>
      </c>
      <c r="B466" s="139" t="s">
        <v>237</v>
      </c>
      <c r="C466" s="139" t="s">
        <v>22</v>
      </c>
      <c r="D466" s="139" t="n">
        <v>12305.9523051</v>
      </c>
      <c r="E466" s="139" t="n">
        <v>11.691857264322</v>
      </c>
      <c r="F466" s="139" t="n">
        <v>20.3952518816176</v>
      </c>
      <c r="G466" s="139" t="n">
        <v>7.60886456666485</v>
      </c>
      <c r="H466" s="139" t="n">
        <v>48031.3868782</v>
      </c>
      <c r="I466" s="139" t="n">
        <v>8.01593804175909</v>
      </c>
      <c r="J466" s="139" t="n">
        <v>79.6047481183824</v>
      </c>
      <c r="K466" s="139" t="n">
        <v>1.94944036679151</v>
      </c>
    </row>
    <row r="467">
      <c r="A467" s="139" t="s">
        <v>236</v>
      </c>
      <c r="B467" s="139" t="s">
        <v>237</v>
      </c>
      <c r="C467" s="139" t="s">
        <v>23</v>
      </c>
      <c r="D467" s="139" t="n">
        <v>13499.957358</v>
      </c>
      <c r="E467" s="139" t="n">
        <v>8.50190899088288</v>
      </c>
      <c r="F467" s="139" t="n">
        <v>19.013922691104</v>
      </c>
      <c r="G467" s="139" t="n">
        <v>7.35343727997698</v>
      </c>
      <c r="H467" s="139" t="n">
        <v>57500.4226126</v>
      </c>
      <c r="I467" s="139" t="n">
        <v>6.16014211395262</v>
      </c>
      <c r="J467" s="139" t="n">
        <v>80.986077308896</v>
      </c>
      <c r="K467" s="139" t="n">
        <v>1.7264410451944</v>
      </c>
    </row>
    <row r="468">
      <c r="A468" s="139" t="s">
        <v>236</v>
      </c>
      <c r="B468" s="139" t="s">
        <v>237</v>
      </c>
      <c r="C468" s="139" t="s">
        <v>24</v>
      </c>
      <c r="D468" s="139" t="n">
        <v>10264.4144617</v>
      </c>
      <c r="E468" s="139" t="n">
        <v>12.6122712809466</v>
      </c>
      <c r="F468" s="139" t="n">
        <v>25.3513897395374</v>
      </c>
      <c r="G468" s="139" t="n">
        <v>8.90962496098253</v>
      </c>
      <c r="H468" s="139" t="n">
        <v>30224.1527023</v>
      </c>
      <c r="I468" s="139" t="n">
        <v>8.25054588644955</v>
      </c>
      <c r="J468" s="139" t="n">
        <v>74.6486102604626</v>
      </c>
      <c r="K468" s="139" t="n">
        <v>3.02579477408718</v>
      </c>
    </row>
    <row r="469">
      <c r="A469" s="139" t="s">
        <v>238</v>
      </c>
      <c r="B469" s="139" t="s">
        <v>239</v>
      </c>
      <c r="C469" s="139" t="s">
        <v>22</v>
      </c>
      <c r="D469" s="139" t="n">
        <v>10865.1905478</v>
      </c>
      <c r="E469" s="139" t="n">
        <v>12.5493169333296</v>
      </c>
      <c r="F469" s="139" t="n">
        <v>18.3027495859617</v>
      </c>
      <c r="G469" s="139" t="n">
        <v>9.38614397878454</v>
      </c>
      <c r="H469" s="139" t="n">
        <v>48498.515964</v>
      </c>
      <c r="I469" s="139" t="n">
        <v>9.10132329829823</v>
      </c>
      <c r="J469" s="139" t="n">
        <v>81.6972504140383</v>
      </c>
      <c r="K469" s="139" t="n">
        <v>2.10279099909532</v>
      </c>
    </row>
    <row r="470">
      <c r="A470" s="139" t="s">
        <v>238</v>
      </c>
      <c r="B470" s="139" t="s">
        <v>239</v>
      </c>
      <c r="C470" s="139" t="s">
        <v>23</v>
      </c>
      <c r="D470" s="139" t="n">
        <v>13960.6996068</v>
      </c>
      <c r="E470" s="139" t="n">
        <v>11.1612746227306</v>
      </c>
      <c r="F470" s="139" t="n">
        <v>14.6753653020207</v>
      </c>
      <c r="G470" s="139" t="n">
        <v>9.9266557878694</v>
      </c>
      <c r="H470" s="139" t="n">
        <v>81169.4679869</v>
      </c>
      <c r="I470" s="139" t="n">
        <v>5.83234042221952</v>
      </c>
      <c r="J470" s="139" t="n">
        <v>85.3246346979793</v>
      </c>
      <c r="K470" s="139" t="n">
        <v>1.70732989868695</v>
      </c>
    </row>
    <row r="471">
      <c r="A471" s="139" t="s">
        <v>238</v>
      </c>
      <c r="B471" s="139" t="s">
        <v>239</v>
      </c>
      <c r="C471" s="139" t="s">
        <v>24</v>
      </c>
      <c r="D471" s="139" t="n">
        <v>10090.7561418</v>
      </c>
      <c r="E471" s="139" t="n">
        <v>13.5673849310113</v>
      </c>
      <c r="F471" s="139" t="n">
        <v>20.2232177939159</v>
      </c>
      <c r="G471" s="139" t="n">
        <v>10.5470598371205</v>
      </c>
      <c r="H471" s="139" t="n">
        <v>39806.1309146</v>
      </c>
      <c r="I471" s="139" t="n">
        <v>8.28471761624405</v>
      </c>
      <c r="J471" s="139" t="n">
        <v>79.7767822060841</v>
      </c>
      <c r="K471" s="139" t="n">
        <v>2.67365369062585</v>
      </c>
    </row>
    <row r="472">
      <c r="A472" s="139" t="s">
        <v>240</v>
      </c>
      <c r="B472" s="139" t="s">
        <v>241</v>
      </c>
      <c r="C472" s="139" t="s">
        <v>22</v>
      </c>
      <c r="D472" s="139" t="n">
        <v>11254.6328095</v>
      </c>
      <c r="E472" s="139" t="n">
        <v>8.80812617475434</v>
      </c>
      <c r="F472" s="139" t="n">
        <v>19.2367479763564</v>
      </c>
      <c r="G472" s="139" t="n">
        <v>8.46175164867491</v>
      </c>
      <c r="H472" s="139" t="n">
        <v>47251.2686211</v>
      </c>
      <c r="I472" s="139" t="n">
        <v>5.713674113764</v>
      </c>
      <c r="J472" s="139" t="n">
        <v>80.7632520236436</v>
      </c>
      <c r="K472" s="139" t="n">
        <v>2.01547832492461</v>
      </c>
    </row>
    <row r="473">
      <c r="A473" s="139" t="s">
        <v>240</v>
      </c>
      <c r="B473" s="139" t="s">
        <v>241</v>
      </c>
      <c r="C473" s="139" t="s">
        <v>23</v>
      </c>
      <c r="D473" s="139" t="n">
        <v>10164.9114095</v>
      </c>
      <c r="E473" s="139" t="n">
        <v>10.1807582608769</v>
      </c>
      <c r="F473" s="139" t="n">
        <v>25.1076551923311</v>
      </c>
      <c r="G473" s="139" t="n">
        <v>6.98863646671435</v>
      </c>
      <c r="H473" s="139" t="n">
        <v>30320.3960859</v>
      </c>
      <c r="I473" s="139" t="n">
        <v>7.29931275445122</v>
      </c>
      <c r="J473" s="139" t="n">
        <v>74.8923448076689</v>
      </c>
      <c r="K473" s="139" t="n">
        <v>2.34294005777807</v>
      </c>
    </row>
    <row r="474">
      <c r="A474" s="139" t="s">
        <v>240</v>
      </c>
      <c r="B474" s="139" t="s">
        <v>241</v>
      </c>
      <c r="C474" s="139" t="s">
        <v>24</v>
      </c>
      <c r="D474" s="139" t="n">
        <v>7133.5608161</v>
      </c>
      <c r="E474" s="139" t="n">
        <v>16.3530907937083</v>
      </c>
      <c r="F474" s="139" t="n">
        <v>31.6108619825027</v>
      </c>
      <c r="G474" s="139" t="n">
        <v>10.1893367108399</v>
      </c>
      <c r="H474" s="139" t="n">
        <v>15433.2417597</v>
      </c>
      <c r="I474" s="139" t="n">
        <v>10.8806187600505</v>
      </c>
      <c r="J474" s="139" t="n">
        <v>68.3891380174973</v>
      </c>
      <c r="K474" s="139" t="n">
        <v>4.70972037075828</v>
      </c>
    </row>
    <row r="475">
      <c r="A475" s="139" t="s">
        <v>242</v>
      </c>
      <c r="B475" s="139" t="s">
        <v>243</v>
      </c>
      <c r="C475" s="139" t="s">
        <v>22</v>
      </c>
      <c r="D475" s="139" t="n">
        <v>8237.1971301</v>
      </c>
      <c r="E475" s="139" t="n">
        <v>8.45128336424736</v>
      </c>
      <c r="F475" s="139" t="n">
        <v>19.3239706943673</v>
      </c>
      <c r="G475" s="139" t="n">
        <v>7.90748816612348</v>
      </c>
      <c r="H475" s="139" t="n">
        <v>34389.6380084</v>
      </c>
      <c r="I475" s="139" t="n">
        <v>5.03338966146046</v>
      </c>
      <c r="J475" s="139" t="n">
        <v>80.6760293056327</v>
      </c>
      <c r="K475" s="139" t="n">
        <v>1.89404549162111</v>
      </c>
    </row>
    <row r="476">
      <c r="A476" s="139" t="s">
        <v>242</v>
      </c>
      <c r="B476" s="139" t="s">
        <v>243</v>
      </c>
      <c r="C476" s="139" t="s">
        <v>23</v>
      </c>
      <c r="D476" s="139" t="n">
        <v>9009.2293112</v>
      </c>
      <c r="E476" s="139" t="n">
        <v>9.36571368688292</v>
      </c>
      <c r="F476" s="139" t="n">
        <v>26.1787539128354</v>
      </c>
      <c r="G476" s="139" t="n">
        <v>7.06488388314943</v>
      </c>
      <c r="H476" s="139" t="n">
        <v>25405.0493103</v>
      </c>
      <c r="I476" s="139" t="n">
        <v>6.72016847007454</v>
      </c>
      <c r="J476" s="139" t="n">
        <v>73.8212460871646</v>
      </c>
      <c r="K476" s="139" t="n">
        <v>2.50537435227449</v>
      </c>
    </row>
    <row r="477">
      <c r="A477" s="139" t="s">
        <v>242</v>
      </c>
      <c r="B477" s="139" t="s">
        <v>243</v>
      </c>
      <c r="C477" s="139" t="s">
        <v>24</v>
      </c>
      <c r="D477" s="139" t="n">
        <v>6248.5250783</v>
      </c>
      <c r="E477" s="139" t="n">
        <v>14.8797988106627</v>
      </c>
      <c r="F477" s="139" t="n">
        <v>34.7491438809759</v>
      </c>
      <c r="G477" s="139" t="n">
        <v>7.41991628490601</v>
      </c>
      <c r="H477" s="139" t="n">
        <v>11733.2850627</v>
      </c>
      <c r="I477" s="139" t="n">
        <v>10.9190674057499</v>
      </c>
      <c r="J477" s="139" t="n">
        <v>65.2508561190241</v>
      </c>
      <c r="K477" s="139" t="n">
        <v>3.95145372650248</v>
      </c>
    </row>
    <row r="478">
      <c r="A478" s="139" t="s">
        <v>244</v>
      </c>
      <c r="B478" s="139" t="s">
        <v>245</v>
      </c>
      <c r="C478" s="139" t="s">
        <v>22</v>
      </c>
      <c r="D478" s="139" t="n">
        <v>1193.9441352</v>
      </c>
      <c r="E478" s="139" t="n">
        <v>10.8294112697929</v>
      </c>
      <c r="F478" s="139" t="n">
        <v>22.3954326653882</v>
      </c>
      <c r="G478" s="139" t="n">
        <v>6.86137330923926</v>
      </c>
      <c r="H478" s="139" t="n">
        <v>4137.2506358</v>
      </c>
      <c r="I478" s="139" t="n">
        <v>8.4717588620224</v>
      </c>
      <c r="J478" s="139" t="n">
        <v>77.6045673346118</v>
      </c>
      <c r="K478" s="139" t="n">
        <v>1.98008221960185</v>
      </c>
    </row>
    <row r="479">
      <c r="A479" s="139" t="s">
        <v>244</v>
      </c>
      <c r="B479" s="139" t="s">
        <v>245</v>
      </c>
      <c r="C479" s="139" t="s">
        <v>23</v>
      </c>
      <c r="D479" s="139" t="n">
        <v>1187.1593871</v>
      </c>
      <c r="E479" s="139" t="n">
        <v>9.41808159279642</v>
      </c>
      <c r="F479" s="139" t="n">
        <v>21.2203169936104</v>
      </c>
      <c r="G479" s="139" t="n">
        <v>8.64544024562831</v>
      </c>
      <c r="H479" s="139" t="n">
        <v>4407.2876113</v>
      </c>
      <c r="I479" s="139" t="n">
        <v>7.50912619487521</v>
      </c>
      <c r="J479" s="139" t="n">
        <v>78.7796830063896</v>
      </c>
      <c r="K479" s="139" t="n">
        <v>2.32876010108684</v>
      </c>
    </row>
    <row r="480">
      <c r="A480" s="139" t="s">
        <v>244</v>
      </c>
      <c r="B480" s="139" t="s">
        <v>245</v>
      </c>
      <c r="C480" s="139" t="s">
        <v>24</v>
      </c>
      <c r="D480" s="139" t="n">
        <v>1125.2654207</v>
      </c>
      <c r="E480" s="139" t="n">
        <v>9.65857186272378</v>
      </c>
      <c r="F480" s="139" t="n">
        <v>30.0927382361489</v>
      </c>
      <c r="G480" s="139" t="n">
        <v>8.36050856259536</v>
      </c>
      <c r="H480" s="139" t="n">
        <v>2614.0600334</v>
      </c>
      <c r="I480" s="139" t="n">
        <v>8.77832210923995</v>
      </c>
      <c r="J480" s="139" t="n">
        <v>69.9072617638511</v>
      </c>
      <c r="K480" s="139" t="n">
        <v>3.5989193303715</v>
      </c>
    </row>
    <row r="481">
      <c r="A481" s="139" t="s">
        <v>246</v>
      </c>
      <c r="B481" s="139" t="s">
        <v>247</v>
      </c>
      <c r="C481" s="139" t="s">
        <v>22</v>
      </c>
      <c r="D481" s="139" t="n">
        <v>565.8589426</v>
      </c>
      <c r="E481" s="139" t="n">
        <v>14.9262207077839</v>
      </c>
      <c r="F481" s="139" t="n">
        <v>13.6127381381706</v>
      </c>
      <c r="G481" s="139" t="n">
        <v>12.8069476554247</v>
      </c>
      <c r="H481" s="139" t="n">
        <v>3590.9751701</v>
      </c>
      <c r="I481" s="139" t="n">
        <v>8.51062921239359</v>
      </c>
      <c r="J481" s="139" t="n">
        <v>86.3872618618294</v>
      </c>
      <c r="K481" s="139" t="n">
        <v>2.0180941150953</v>
      </c>
    </row>
    <row r="482">
      <c r="A482" s="139" t="s">
        <v>246</v>
      </c>
      <c r="B482" s="139" t="s">
        <v>247</v>
      </c>
      <c r="C482" s="139" t="s">
        <v>23</v>
      </c>
      <c r="D482" s="139" t="n">
        <v>798.0479835</v>
      </c>
      <c r="E482" s="139" t="n">
        <v>13.6432646641149</v>
      </c>
      <c r="F482" s="139" t="n">
        <v>15.6656900119321</v>
      </c>
      <c r="G482" s="139" t="n">
        <v>10.7655163350243</v>
      </c>
      <c r="H482" s="139" t="n">
        <v>4296.1928887</v>
      </c>
      <c r="I482" s="139" t="n">
        <v>6.07021723087772</v>
      </c>
      <c r="J482" s="139" t="n">
        <v>84.3343099880679</v>
      </c>
      <c r="K482" s="139" t="n">
        <v>1.99977022100191</v>
      </c>
    </row>
    <row r="483">
      <c r="A483" s="139" t="s">
        <v>246</v>
      </c>
      <c r="B483" s="139" t="s">
        <v>247</v>
      </c>
      <c r="C483" s="139" t="s">
        <v>24</v>
      </c>
      <c r="D483" s="139" t="n">
        <v>565.0669924</v>
      </c>
      <c r="E483" s="139" t="n">
        <v>17.9564080909213</v>
      </c>
      <c r="F483" s="139" t="n">
        <v>27.3167558807849</v>
      </c>
      <c r="G483" s="139" t="n">
        <v>11.4588382531791</v>
      </c>
      <c r="H483" s="139" t="n">
        <v>1503.5058457</v>
      </c>
      <c r="I483" s="139" t="n">
        <v>13.6180732713707</v>
      </c>
      <c r="J483" s="139" t="n">
        <v>72.6832441192151</v>
      </c>
      <c r="K483" s="139" t="n">
        <v>4.30660864182229</v>
      </c>
    </row>
    <row r="484">
      <c r="A484" s="139" t="s">
        <v>248</v>
      </c>
      <c r="B484" s="139" t="s">
        <v>249</v>
      </c>
      <c r="C484" s="139" t="s">
        <v>22</v>
      </c>
      <c r="D484" s="139" t="n">
        <v>736.0487041</v>
      </c>
      <c r="E484" s="139" t="n">
        <v>16.9694130372032</v>
      </c>
      <c r="F484" s="139" t="n">
        <v>12.4182345603137</v>
      </c>
      <c r="G484" s="139" t="n">
        <v>14.9362599672923</v>
      </c>
      <c r="H484" s="139" t="n">
        <v>5191.11188</v>
      </c>
      <c r="I484" s="139" t="n">
        <v>7.06328803058871</v>
      </c>
      <c r="J484" s="139" t="n">
        <v>87.5817654396863</v>
      </c>
      <c r="K484" s="139" t="n">
        <v>2.11781503600077</v>
      </c>
    </row>
    <row r="485">
      <c r="A485" s="139" t="s">
        <v>248</v>
      </c>
      <c r="B485" s="139" t="s">
        <v>249</v>
      </c>
      <c r="C485" s="139" t="s">
        <v>23</v>
      </c>
      <c r="D485" s="139" t="n">
        <v>1032.9431568</v>
      </c>
      <c r="E485" s="139" t="n">
        <v>13.9276402697236</v>
      </c>
      <c r="F485" s="139" t="n">
        <v>15.0204547514413</v>
      </c>
      <c r="G485" s="139" t="n">
        <v>11.6774518167908</v>
      </c>
      <c r="H485" s="139" t="n">
        <v>5843.9668562</v>
      </c>
      <c r="I485" s="139" t="n">
        <v>6.15318568455563</v>
      </c>
      <c r="J485" s="139" t="n">
        <v>84.9795452485587</v>
      </c>
      <c r="K485" s="139" t="n">
        <v>2.06403359906443</v>
      </c>
    </row>
    <row r="486">
      <c r="A486" s="139" t="s">
        <v>248</v>
      </c>
      <c r="B486" s="139" t="s">
        <v>249</v>
      </c>
      <c r="C486" s="139" t="s">
        <v>24</v>
      </c>
      <c r="D486" s="139" t="n">
        <v>880.3548188</v>
      </c>
      <c r="E486" s="139" t="n">
        <v>16.0821495985346</v>
      </c>
      <c r="F486" s="139" t="n">
        <v>23.0554302887016</v>
      </c>
      <c r="G486" s="139" t="n">
        <v>12.6522003087086</v>
      </c>
      <c r="H486" s="139" t="n">
        <v>2938.0723707</v>
      </c>
      <c r="I486" s="139" t="n">
        <v>10.490949951389</v>
      </c>
      <c r="J486" s="139" t="n">
        <v>76.9445697112984</v>
      </c>
      <c r="K486" s="139" t="n">
        <v>3.79106574135909</v>
      </c>
    </row>
    <row r="487">
      <c r="A487" s="139" t="s">
        <v>250</v>
      </c>
      <c r="B487" s="139" t="s">
        <v>251</v>
      </c>
      <c r="C487" s="139" t="s">
        <v>22</v>
      </c>
      <c r="D487" s="139" t="n">
        <v>813.8003013</v>
      </c>
      <c r="E487" s="139" t="n">
        <v>16.1999817258734</v>
      </c>
      <c r="F487" s="139" t="n">
        <v>15.0719354127342</v>
      </c>
      <c r="G487" s="139" t="n">
        <v>14.0763741133614</v>
      </c>
      <c r="H487" s="139" t="n">
        <v>4585.6409716</v>
      </c>
      <c r="I487" s="139" t="n">
        <v>9.00178658400762</v>
      </c>
      <c r="J487" s="139" t="n">
        <v>84.9280645872658</v>
      </c>
      <c r="K487" s="139" t="n">
        <v>2.49809297448511</v>
      </c>
    </row>
    <row r="488">
      <c r="A488" s="139" t="s">
        <v>250</v>
      </c>
      <c r="B488" s="139" t="s">
        <v>251</v>
      </c>
      <c r="C488" s="139" t="s">
        <v>23</v>
      </c>
      <c r="D488" s="139" t="n">
        <v>1423.9883607</v>
      </c>
      <c r="E488" s="139" t="n">
        <v>12.2198673847942</v>
      </c>
      <c r="F488" s="139" t="n">
        <v>17.1870364685363</v>
      </c>
      <c r="G488" s="139" t="n">
        <v>9.41243076747618</v>
      </c>
      <c r="H488" s="139" t="n">
        <v>6861.2582745</v>
      </c>
      <c r="I488" s="139" t="n">
        <v>5.616555766195</v>
      </c>
      <c r="J488" s="139" t="n">
        <v>82.8129635314637</v>
      </c>
      <c r="K488" s="139" t="n">
        <v>1.95345974784157</v>
      </c>
    </row>
    <row r="489">
      <c r="A489" s="139" t="s">
        <v>250</v>
      </c>
      <c r="B489" s="139" t="s">
        <v>251</v>
      </c>
      <c r="C489" s="139" t="s">
        <v>24</v>
      </c>
      <c r="D489" s="139" t="n">
        <v>1223.8898871</v>
      </c>
      <c r="E489" s="139" t="n">
        <v>13.2477797479479</v>
      </c>
      <c r="F489" s="139" t="n">
        <v>28.0613129320611</v>
      </c>
      <c r="G489" s="139" t="n">
        <v>9.26995250904962</v>
      </c>
      <c r="H489" s="139" t="n">
        <v>3137.5948733</v>
      </c>
      <c r="I489" s="139" t="n">
        <v>9.17711530019977</v>
      </c>
      <c r="J489" s="139" t="n">
        <v>71.9386870679389</v>
      </c>
      <c r="K489" s="139" t="n">
        <v>3.61595476403569</v>
      </c>
    </row>
    <row r="490">
      <c r="A490" s="139" t="s">
        <v>252</v>
      </c>
      <c r="B490" s="139" t="s">
        <v>253</v>
      </c>
      <c r="C490" s="139" t="s">
        <v>22</v>
      </c>
      <c r="D490" s="139" t="n">
        <v>1653.5705283</v>
      </c>
      <c r="E490" s="139" t="n">
        <v>19.0298761633525</v>
      </c>
      <c r="F490" s="139" t="n">
        <v>18.6438210883968</v>
      </c>
      <c r="G490" s="139" t="n">
        <v>13.4046737077527</v>
      </c>
      <c r="H490" s="139" t="n">
        <v>7215.69785</v>
      </c>
      <c r="I490" s="139" t="n">
        <v>13.3510823675312</v>
      </c>
      <c r="J490" s="139" t="n">
        <v>81.3561789116033</v>
      </c>
      <c r="K490" s="139" t="n">
        <v>3.07185442702784</v>
      </c>
    </row>
    <row r="491">
      <c r="A491" s="139" t="s">
        <v>252</v>
      </c>
      <c r="B491" s="139" t="s">
        <v>253</v>
      </c>
      <c r="C491" s="139" t="s">
        <v>23</v>
      </c>
      <c r="D491" s="139" t="n">
        <v>4289.5909489</v>
      </c>
      <c r="E491" s="139" t="n">
        <v>8.82044463985238</v>
      </c>
      <c r="F491" s="139" t="n">
        <v>22.1697152368476</v>
      </c>
      <c r="G491" s="139" t="n">
        <v>8.5108114884463</v>
      </c>
      <c r="H491" s="139" t="n">
        <v>15059.2861254</v>
      </c>
      <c r="I491" s="139" t="n">
        <v>7.20996969169058</v>
      </c>
      <c r="J491" s="139" t="n">
        <v>77.8302847631524</v>
      </c>
      <c r="K491" s="139" t="n">
        <v>2.42427825758996</v>
      </c>
    </row>
    <row r="492">
      <c r="A492" s="139" t="s">
        <v>252</v>
      </c>
      <c r="B492" s="139" t="s">
        <v>253</v>
      </c>
      <c r="C492" s="139" t="s">
        <v>24</v>
      </c>
      <c r="D492" s="139" t="n">
        <v>3201.9450743</v>
      </c>
      <c r="E492" s="139" t="n">
        <v>12.7660536880082</v>
      </c>
      <c r="F492" s="139" t="n">
        <v>29.4959118636384</v>
      </c>
      <c r="G492" s="139" t="n">
        <v>7.66282937161341</v>
      </c>
      <c r="H492" s="139" t="n">
        <v>7653.6103976</v>
      </c>
      <c r="I492" s="139" t="n">
        <v>10.5612099678509</v>
      </c>
      <c r="J492" s="139" t="n">
        <v>70.5040881363616</v>
      </c>
      <c r="K492" s="139" t="n">
        <v>3.2058019009346</v>
      </c>
    </row>
    <row r="493">
      <c r="A493" s="139" t="s">
        <v>254</v>
      </c>
      <c r="B493" s="139" t="s">
        <v>255</v>
      </c>
      <c r="C493" s="139" t="s">
        <v>22</v>
      </c>
      <c r="D493" s="139" t="n">
        <v>1440.2329356</v>
      </c>
      <c r="E493" s="139" t="n">
        <v>16.8045119274056</v>
      </c>
      <c r="F493" s="139" t="n">
        <v>10.1982375936702</v>
      </c>
      <c r="G493" s="139" t="n">
        <v>15.260065973328</v>
      </c>
      <c r="H493" s="139" t="n">
        <v>12682.1379385</v>
      </c>
      <c r="I493" s="139" t="n">
        <v>7.46180323178376</v>
      </c>
      <c r="J493" s="139" t="n">
        <v>89.8017624063298</v>
      </c>
      <c r="K493" s="139" t="n">
        <v>1.7329924749908</v>
      </c>
    </row>
    <row r="494">
      <c r="A494" s="139" t="s">
        <v>254</v>
      </c>
      <c r="B494" s="139" t="s">
        <v>255</v>
      </c>
      <c r="C494" s="139" t="s">
        <v>23</v>
      </c>
      <c r="D494" s="139" t="n">
        <v>1624.9535324</v>
      </c>
      <c r="E494" s="139" t="n">
        <v>13.1363102585988</v>
      </c>
      <c r="F494" s="139" t="n">
        <v>9.70452654005188</v>
      </c>
      <c r="G494" s="139" t="n">
        <v>12.3901823743959</v>
      </c>
      <c r="H494" s="139" t="n">
        <v>15119.3309589</v>
      </c>
      <c r="I494" s="139" t="n">
        <v>6.24723950434181</v>
      </c>
      <c r="J494" s="139" t="n">
        <v>90.2954734599481</v>
      </c>
      <c r="K494" s="139" t="n">
        <v>1.33163766777017</v>
      </c>
    </row>
    <row r="495">
      <c r="A495" s="139" t="s">
        <v>254</v>
      </c>
      <c r="B495" s="139" t="s">
        <v>255</v>
      </c>
      <c r="C495" s="139" t="s">
        <v>24</v>
      </c>
      <c r="D495" s="139" t="n">
        <v>1669.3065447</v>
      </c>
      <c r="E495" s="139" t="n">
        <v>16.2876382187067</v>
      </c>
      <c r="F495" s="139" t="n">
        <v>19.7827829468294</v>
      </c>
      <c r="G495" s="139" t="n">
        <v>11.4698461087213</v>
      </c>
      <c r="H495" s="139" t="n">
        <v>6768.8719926</v>
      </c>
      <c r="I495" s="139" t="n">
        <v>10.6254756111233</v>
      </c>
      <c r="J495" s="139" t="n">
        <v>80.2172170531706</v>
      </c>
      <c r="K495" s="139" t="n">
        <v>2.82863809463707</v>
      </c>
    </row>
    <row r="496">
      <c r="A496" s="139" t="s">
        <v>256</v>
      </c>
      <c r="B496" s="139" t="s">
        <v>257</v>
      </c>
      <c r="C496" s="139" t="s">
        <v>22</v>
      </c>
      <c r="D496" s="139" t="n">
        <v>1166.0842535</v>
      </c>
      <c r="E496" s="139" t="n">
        <v>15.2748793275625</v>
      </c>
      <c r="F496" s="139" t="n">
        <v>7.46077997689021</v>
      </c>
      <c r="G496" s="139" t="n">
        <v>15.2155234889893</v>
      </c>
      <c r="H496" s="139" t="n">
        <v>14463.4378221</v>
      </c>
      <c r="I496" s="139" t="n">
        <v>5.86001808550544</v>
      </c>
      <c r="J496" s="139" t="n">
        <v>92.5392200231098</v>
      </c>
      <c r="K496" s="139" t="n">
        <v>1.22671957853335</v>
      </c>
    </row>
    <row r="497">
      <c r="A497" s="139" t="s">
        <v>256</v>
      </c>
      <c r="B497" s="139" t="s">
        <v>257</v>
      </c>
      <c r="C497" s="139" t="s">
        <v>23</v>
      </c>
      <c r="D497" s="139" t="n">
        <v>2631.9891138</v>
      </c>
      <c r="E497" s="139" t="n">
        <v>11.0476040628121</v>
      </c>
      <c r="F497" s="139" t="n">
        <v>15.3186621131624</v>
      </c>
      <c r="G497" s="139" t="n">
        <v>9.57098986544306</v>
      </c>
      <c r="H497" s="139" t="n">
        <v>14549.5969435</v>
      </c>
      <c r="I497" s="139" t="n">
        <v>6.46032600097723</v>
      </c>
      <c r="J497" s="139" t="n">
        <v>84.6813378868377</v>
      </c>
      <c r="K497" s="139" t="n">
        <v>1.73137037623507</v>
      </c>
    </row>
    <row r="498">
      <c r="A498" s="139" t="s">
        <v>256</v>
      </c>
      <c r="B498" s="139" t="s">
        <v>257</v>
      </c>
      <c r="C498" s="139" t="s">
        <v>24</v>
      </c>
      <c r="D498" s="139" t="n">
        <v>979.2262661</v>
      </c>
      <c r="E498" s="139" t="n">
        <v>21.5999276916093</v>
      </c>
      <c r="F498" s="139" t="n">
        <v>29.7846775305218</v>
      </c>
      <c r="G498" s="139" t="n">
        <v>14.3406526045836</v>
      </c>
      <c r="H498" s="139" t="n">
        <v>2308.4583667</v>
      </c>
      <c r="I498" s="139" t="n">
        <v>15.7132962004116</v>
      </c>
      <c r="J498" s="139" t="n">
        <v>70.2153224694782</v>
      </c>
      <c r="K498" s="139" t="n">
        <v>6.08316957584904</v>
      </c>
    </row>
    <row r="499">
      <c r="A499" s="139" t="s">
        <v>258</v>
      </c>
      <c r="B499" s="139" t="s">
        <v>259</v>
      </c>
      <c r="C499" s="139" t="s">
        <v>22</v>
      </c>
      <c r="D499" s="139" t="n">
        <v>709.6899942</v>
      </c>
      <c r="E499" s="139" t="n">
        <v>14.1715515358247</v>
      </c>
      <c r="F499" s="139" t="n">
        <v>5.78599204370342</v>
      </c>
      <c r="G499" s="139" t="n">
        <v>14.4285942695692</v>
      </c>
      <c r="H499" s="139" t="n">
        <v>11555.9679749</v>
      </c>
      <c r="I499" s="139" t="n">
        <v>6.00925190831135</v>
      </c>
      <c r="J499" s="139" t="n">
        <v>94.2140079562966</v>
      </c>
      <c r="K499" s="139" t="n">
        <v>0.886107421353714</v>
      </c>
    </row>
    <row r="500">
      <c r="A500" s="139" t="s">
        <v>258</v>
      </c>
      <c r="B500" s="139" t="s">
        <v>259</v>
      </c>
      <c r="C500" s="139" t="s">
        <v>23</v>
      </c>
      <c r="D500" s="139" t="n">
        <v>1596.9247235</v>
      </c>
      <c r="E500" s="139" t="n">
        <v>12.3524993780072</v>
      </c>
      <c r="F500" s="139" t="n">
        <v>13.0777821516159</v>
      </c>
      <c r="G500" s="139" t="n">
        <v>10.8041816579971</v>
      </c>
      <c r="H500" s="139" t="n">
        <v>10614.0503867</v>
      </c>
      <c r="I500" s="139" t="n">
        <v>5.5732790529125</v>
      </c>
      <c r="J500" s="139" t="n">
        <v>86.9222178483841</v>
      </c>
      <c r="K500" s="139" t="n">
        <v>1.62553070489097</v>
      </c>
    </row>
    <row r="501">
      <c r="A501" s="139" t="s">
        <v>258</v>
      </c>
      <c r="B501" s="139" t="s">
        <v>259</v>
      </c>
      <c r="C501" s="139" t="s">
        <v>24</v>
      </c>
      <c r="D501" s="139" t="n">
        <v>719.8707384</v>
      </c>
      <c r="E501" s="139" t="n">
        <v>18.8054170373078</v>
      </c>
      <c r="F501" s="139" t="n">
        <v>22.2985244136151</v>
      </c>
      <c r="G501" s="139" t="n">
        <v>13.9285490534806</v>
      </c>
      <c r="H501" s="139" t="n">
        <v>2508.4627829</v>
      </c>
      <c r="I501" s="139" t="n">
        <v>12.8517916115971</v>
      </c>
      <c r="J501" s="139" t="n">
        <v>77.7014755863849</v>
      </c>
      <c r="K501" s="139" t="n">
        <v>3.99717108036097</v>
      </c>
    </row>
    <row r="502">
      <c r="A502" s="139" t="s">
        <v>260</v>
      </c>
      <c r="B502" s="139" t="s">
        <v>261</v>
      </c>
      <c r="C502" s="139" t="s">
        <v>22</v>
      </c>
      <c r="D502" s="139" t="n">
        <v>2607.5194483</v>
      </c>
      <c r="E502" s="139" t="n">
        <v>16.198273999966</v>
      </c>
      <c r="F502" s="139" t="n">
        <v>18.7710061409644</v>
      </c>
      <c r="G502" s="139" t="n">
        <v>15.6497236603552</v>
      </c>
      <c r="H502" s="139" t="n">
        <v>11283.6882404</v>
      </c>
      <c r="I502" s="139" t="n">
        <v>8.03923091201324</v>
      </c>
      <c r="J502" s="139" t="n">
        <v>81.2289938590356</v>
      </c>
      <c r="K502" s="139" t="n">
        <v>3.61645571337144</v>
      </c>
    </row>
    <row r="503">
      <c r="A503" s="139" t="s">
        <v>260</v>
      </c>
      <c r="B503" s="139" t="s">
        <v>261</v>
      </c>
      <c r="C503" s="139" t="s">
        <v>23</v>
      </c>
      <c r="D503" s="139" t="n">
        <v>2358.5613124</v>
      </c>
      <c r="E503" s="139" t="n">
        <v>14.7452053344963</v>
      </c>
      <c r="F503" s="139" t="n">
        <v>18.2398405536884</v>
      </c>
      <c r="G503" s="139" t="n">
        <v>13.3570201515919</v>
      </c>
      <c r="H503" s="139" t="n">
        <v>10572.2606729</v>
      </c>
      <c r="I503" s="139" t="n">
        <v>7.77653160112133</v>
      </c>
      <c r="J503" s="139" t="n">
        <v>81.7601594463116</v>
      </c>
      <c r="K503" s="139" t="n">
        <v>2.97981216630847</v>
      </c>
    </row>
    <row r="504">
      <c r="A504" s="139" t="s">
        <v>260</v>
      </c>
      <c r="B504" s="139" t="s">
        <v>261</v>
      </c>
      <c r="C504" s="139" t="s">
        <v>24</v>
      </c>
      <c r="D504" s="139" t="n">
        <v>2271.2210297</v>
      </c>
      <c r="E504" s="139" t="n">
        <v>14.1257044518157</v>
      </c>
      <c r="F504" s="139" t="n">
        <v>28.5558241551439</v>
      </c>
      <c r="G504" s="139" t="n">
        <v>10.4766964830529</v>
      </c>
      <c r="H504" s="139" t="n">
        <v>5682.3964788</v>
      </c>
      <c r="I504" s="139" t="n">
        <v>10.8544397325027</v>
      </c>
      <c r="J504" s="139" t="n">
        <v>71.4441758448561</v>
      </c>
      <c r="K504" s="139" t="n">
        <v>4.18747503150619</v>
      </c>
    </row>
    <row r="505">
      <c r="A505" s="139" t="s">
        <v>262</v>
      </c>
      <c r="B505" s="139" t="s">
        <v>263</v>
      </c>
      <c r="C505" s="139" t="s">
        <v>22</v>
      </c>
      <c r="D505" s="139" t="n">
        <v>749.1104474</v>
      </c>
      <c r="E505" s="139" t="n">
        <v>17.7245847099661</v>
      </c>
      <c r="F505" s="139" t="n">
        <v>5.57131316932008</v>
      </c>
      <c r="G505" s="139" t="n">
        <v>16.0870051391732</v>
      </c>
      <c r="H505" s="139" t="n">
        <v>12696.740192</v>
      </c>
      <c r="I505" s="139" t="n">
        <v>5.65866605801008</v>
      </c>
      <c r="J505" s="139" t="n">
        <v>94.4286868306799</v>
      </c>
      <c r="K505" s="139" t="n">
        <v>0.949136820545895</v>
      </c>
    </row>
    <row r="506">
      <c r="A506" s="139" t="s">
        <v>262</v>
      </c>
      <c r="B506" s="139" t="s">
        <v>263</v>
      </c>
      <c r="C506" s="139" t="s">
        <v>23</v>
      </c>
      <c r="D506" s="139" t="n">
        <v>728.7697508</v>
      </c>
      <c r="E506" s="139" t="n">
        <v>15.2836704048319</v>
      </c>
      <c r="F506" s="139" t="n">
        <v>5.92543464359275</v>
      </c>
      <c r="G506" s="139" t="n">
        <v>13.9527944611124</v>
      </c>
      <c r="H506" s="139" t="n">
        <v>11570.2394297</v>
      </c>
      <c r="I506" s="139" t="n">
        <v>5.67654747957478</v>
      </c>
      <c r="J506" s="139" t="n">
        <v>94.0745653564073</v>
      </c>
      <c r="K506" s="139" t="n">
        <v>0.878838731399716</v>
      </c>
    </row>
    <row r="507">
      <c r="A507" s="139" t="s">
        <v>262</v>
      </c>
      <c r="B507" s="139" t="s">
        <v>263</v>
      </c>
      <c r="C507" s="139" t="s">
        <v>24</v>
      </c>
      <c r="D507" s="139" t="n">
        <v>378.0650066</v>
      </c>
      <c r="E507" s="139" t="n">
        <v>21.326191878856</v>
      </c>
      <c r="F507" s="139" t="n">
        <v>21.5348660029898</v>
      </c>
      <c r="G507" s="139" t="n">
        <v>14.6970373318783</v>
      </c>
      <c r="H507" s="139" t="n">
        <v>1377.529881</v>
      </c>
      <c r="I507" s="139" t="n">
        <v>16.9244500816557</v>
      </c>
      <c r="J507" s="139" t="n">
        <v>78.4651339970102</v>
      </c>
      <c r="K507" s="139" t="n">
        <v>4.03362249524735</v>
      </c>
    </row>
    <row r="508">
      <c r="A508" s="139" t="s">
        <v>264</v>
      </c>
      <c r="B508" s="139" t="s">
        <v>265</v>
      </c>
      <c r="C508" s="139" t="s">
        <v>22</v>
      </c>
      <c r="D508" s="139" t="n">
        <v>447.704404</v>
      </c>
      <c r="E508" s="139" t="n">
        <v>17.8678068311707</v>
      </c>
      <c r="F508" s="139" t="n">
        <v>3.61984753363973</v>
      </c>
      <c r="G508" s="139" t="n">
        <v>16.6466359128446</v>
      </c>
      <c r="H508" s="139" t="n">
        <v>11920.341483</v>
      </c>
      <c r="I508" s="139" t="n">
        <v>5.27696126565782</v>
      </c>
      <c r="J508" s="139" t="n">
        <v>96.3801524663603</v>
      </c>
      <c r="K508" s="139" t="n">
        <v>0.625214656861444</v>
      </c>
    </row>
    <row r="509">
      <c r="A509" s="139" t="s">
        <v>264</v>
      </c>
      <c r="B509" s="139" t="s">
        <v>265</v>
      </c>
      <c r="C509" s="139" t="s">
        <v>23</v>
      </c>
      <c r="D509" s="139" t="n">
        <v>385.2058047</v>
      </c>
      <c r="E509" s="139" t="n">
        <v>18.4200803952237</v>
      </c>
      <c r="F509" s="139" t="n">
        <v>3.87507409687429</v>
      </c>
      <c r="G509" s="139" t="n">
        <v>17.9829457588383</v>
      </c>
      <c r="H509" s="139" t="n">
        <v>9555.3990733</v>
      </c>
      <c r="I509" s="139" t="n">
        <v>5.78158920181052</v>
      </c>
      <c r="J509" s="139" t="n">
        <v>96.1249259031257</v>
      </c>
      <c r="K509" s="139" t="n">
        <v>0.724944613905846</v>
      </c>
    </row>
    <row r="510">
      <c r="A510" s="139" t="s">
        <v>264</v>
      </c>
      <c r="B510" s="139" t="s">
        <v>265</v>
      </c>
      <c r="C510" s="139" t="s">
        <v>24</v>
      </c>
      <c r="D510" s="139" t="n">
        <v>201.6034454</v>
      </c>
      <c r="E510" s="139" t="n">
        <v>34.2780211630775</v>
      </c>
      <c r="F510" s="139" t="n">
        <v>16.471578593563</v>
      </c>
      <c r="G510" s="139" t="n">
        <v>30.7203308104363</v>
      </c>
      <c r="H510" s="139" t="n">
        <v>1022.3438785</v>
      </c>
      <c r="I510" s="139" t="n">
        <v>20.9922927384256</v>
      </c>
      <c r="J510" s="139" t="n">
        <v>83.528421406437</v>
      </c>
      <c r="K510" s="139" t="n">
        <v>6.05796607722509</v>
      </c>
    </row>
    <row r="511">
      <c r="A511" s="139" t="s">
        <v>266</v>
      </c>
      <c r="B511" s="139" t="s">
        <v>267</v>
      </c>
      <c r="C511" s="139" t="s">
        <v>22</v>
      </c>
      <c r="D511" s="139" t="n">
        <v>1520.1178115</v>
      </c>
      <c r="E511" s="139" t="n">
        <v>12.3588528956576</v>
      </c>
      <c r="F511" s="139" t="n">
        <v>5.91433299067606</v>
      </c>
      <c r="G511" s="139" t="n">
        <v>12.3404742714753</v>
      </c>
      <c r="H511" s="139" t="n">
        <v>24182.1518087</v>
      </c>
      <c r="I511" s="139" t="n">
        <v>5.37069639639524</v>
      </c>
      <c r="J511" s="139" t="n">
        <v>94.0856670093239</v>
      </c>
      <c r="K511" s="139" t="n">
        <v>0.775736373289913</v>
      </c>
    </row>
    <row r="512">
      <c r="A512" s="139" t="s">
        <v>266</v>
      </c>
      <c r="B512" s="139" t="s">
        <v>267</v>
      </c>
      <c r="C512" s="139" t="s">
        <v>23</v>
      </c>
      <c r="D512" s="139" t="n">
        <v>1117.3418292</v>
      </c>
      <c r="E512" s="139" t="n">
        <v>16.6717711493983</v>
      </c>
      <c r="F512" s="139" t="n">
        <v>7.56261153868923</v>
      </c>
      <c r="G512" s="139" t="n">
        <v>14.645582037277</v>
      </c>
      <c r="H512" s="139" t="n">
        <v>13657.2082516</v>
      </c>
      <c r="I512" s="139" t="n">
        <v>8.73834091207627</v>
      </c>
      <c r="J512" s="139" t="n">
        <v>92.4373884613108</v>
      </c>
      <c r="K512" s="139" t="n">
        <v>1.19820399028569</v>
      </c>
    </row>
    <row r="513">
      <c r="A513" s="139" t="s">
        <v>266</v>
      </c>
      <c r="B513" s="139" t="s">
        <v>267</v>
      </c>
      <c r="C513" s="139" t="s">
        <v>24</v>
      </c>
      <c r="D513" s="139" t="n">
        <v>302.7622958</v>
      </c>
      <c r="E513" s="139" t="n">
        <v>37.103929601082</v>
      </c>
      <c r="F513" s="139" t="n">
        <v>15.9153173337355</v>
      </c>
      <c r="G513" s="139" t="n">
        <v>30.6412413485545</v>
      </c>
      <c r="H513" s="139" t="n">
        <v>1599.5704661</v>
      </c>
      <c r="I513" s="139" t="n">
        <v>22.5525363292916</v>
      </c>
      <c r="J513" s="139" t="n">
        <v>84.0846826662645</v>
      </c>
      <c r="K513" s="139" t="n">
        <v>5.79968983765313</v>
      </c>
    </row>
    <row r="514">
      <c r="A514" s="139" t="s">
        <v>268</v>
      </c>
      <c r="B514" s="139" t="s">
        <v>269</v>
      </c>
      <c r="C514" s="139" t="s">
        <v>22</v>
      </c>
      <c r="D514" s="139" t="n">
        <v>994.1060469</v>
      </c>
      <c r="E514" s="139" t="n">
        <v>20.8613159331968</v>
      </c>
      <c r="F514" s="139" t="n">
        <v>3.72621292488764</v>
      </c>
      <c r="G514" s="139" t="n">
        <v>19.961787637242</v>
      </c>
      <c r="H514" s="139" t="n">
        <v>25684.617551</v>
      </c>
      <c r="I514" s="139" t="n">
        <v>5.53032800700321</v>
      </c>
      <c r="J514" s="139" t="n">
        <v>96.2737870751124</v>
      </c>
      <c r="K514" s="139" t="n">
        <v>0.772607719687201</v>
      </c>
    </row>
    <row r="515">
      <c r="A515" s="139" t="s">
        <v>268</v>
      </c>
      <c r="B515" s="139" t="s">
        <v>269</v>
      </c>
      <c r="C515" s="139" t="s">
        <v>23</v>
      </c>
      <c r="D515" s="139" t="n">
        <v>691.1924514</v>
      </c>
      <c r="E515" s="139" t="n">
        <v>18.7963643582543</v>
      </c>
      <c r="F515" s="139" t="n">
        <v>4.15992325969402</v>
      </c>
      <c r="G515" s="139" t="n">
        <v>18.2100243953542</v>
      </c>
      <c r="H515" s="139" t="n">
        <v>15924.3172167</v>
      </c>
      <c r="I515" s="139" t="n">
        <v>7.23439962343267</v>
      </c>
      <c r="J515" s="139" t="n">
        <v>95.840076740306</v>
      </c>
      <c r="K515" s="139" t="n">
        <v>0.790403207283446</v>
      </c>
    </row>
    <row r="516">
      <c r="A516" s="139" t="s">
        <v>268</v>
      </c>
      <c r="B516" s="139" t="s">
        <v>269</v>
      </c>
      <c r="C516" s="139" t="s">
        <v>24</v>
      </c>
      <c r="D516" s="139" t="n">
        <v>248.7883211</v>
      </c>
      <c r="E516" s="139" t="n">
        <v>31.8756337582872</v>
      </c>
      <c r="F516" s="139" t="n">
        <v>9.56035942993123</v>
      </c>
      <c r="G516" s="139" t="n">
        <v>28.3605110668594</v>
      </c>
      <c r="H516" s="139" t="n">
        <v>2353.5021359</v>
      </c>
      <c r="I516" s="139" t="n">
        <v>18.6622919858763</v>
      </c>
      <c r="J516" s="139" t="n">
        <v>90.4396405700688</v>
      </c>
      <c r="K516" s="139" t="n">
        <v>2.99798492902737</v>
      </c>
    </row>
    <row r="517">
      <c r="A517" s="139" t="s">
        <v>270</v>
      </c>
      <c r="B517" s="139" t="s">
        <v>271</v>
      </c>
      <c r="C517" s="139" t="s">
        <v>22</v>
      </c>
      <c r="D517" s="139" t="n">
        <v>832.2164175</v>
      </c>
      <c r="E517" s="139" t="n">
        <v>13.8423299634706</v>
      </c>
      <c r="F517" s="139" t="n">
        <v>4.11001641325996</v>
      </c>
      <c r="G517" s="139" t="n">
        <v>13.0306286943299</v>
      </c>
      <c r="H517" s="139" t="n">
        <v>19416.2773553</v>
      </c>
      <c r="I517" s="139" t="n">
        <v>4.92863508787591</v>
      </c>
      <c r="J517" s="139" t="n">
        <v>95.88998358674</v>
      </c>
      <c r="K517" s="139" t="n">
        <v>0.558516080674332</v>
      </c>
    </row>
    <row r="518">
      <c r="A518" s="139" t="s">
        <v>270</v>
      </c>
      <c r="B518" s="139" t="s">
        <v>271</v>
      </c>
      <c r="C518" s="139" t="s">
        <v>23</v>
      </c>
      <c r="D518" s="139" t="n">
        <v>774.6635489</v>
      </c>
      <c r="E518" s="139" t="n">
        <v>18.3357137918537</v>
      </c>
      <c r="F518" s="139" t="n">
        <v>4.40200762621415</v>
      </c>
      <c r="G518" s="139" t="n">
        <v>17.8435383352441</v>
      </c>
      <c r="H518" s="139" t="n">
        <v>16823.2966247</v>
      </c>
      <c r="I518" s="139" t="n">
        <v>5.25322599929972</v>
      </c>
      <c r="J518" s="139" t="n">
        <v>95.5979923737859</v>
      </c>
      <c r="K518" s="139" t="n">
        <v>0.821642692278208</v>
      </c>
    </row>
    <row r="519">
      <c r="A519" s="139" t="s">
        <v>270</v>
      </c>
      <c r="B519" s="139" t="s">
        <v>271</v>
      </c>
      <c r="C519" s="139" t="s">
        <v>24</v>
      </c>
      <c r="D519" s="139" t="n">
        <v>511.1878984</v>
      </c>
      <c r="E519" s="139" t="n">
        <v>22.7211247801201</v>
      </c>
      <c r="F519" s="139" t="n">
        <v>14.3871502733818</v>
      </c>
      <c r="G519" s="139" t="n">
        <v>18.7350972513256</v>
      </c>
      <c r="H519" s="139" t="n">
        <v>3041.8986315</v>
      </c>
      <c r="I519" s="139" t="n">
        <v>12.5105769533467</v>
      </c>
      <c r="J519" s="139" t="n">
        <v>85.6128497266182</v>
      </c>
      <c r="K519" s="139" t="n">
        <v>3.14841358980531</v>
      </c>
    </row>
    <row r="520">
      <c r="A520" s="139" t="s">
        <v>272</v>
      </c>
      <c r="B520" s="139" t="s">
        <v>273</v>
      </c>
      <c r="C520" s="139" t="s">
        <v>22</v>
      </c>
      <c r="D520" s="139" t="n">
        <v>372.4691706</v>
      </c>
      <c r="E520" s="139" t="n">
        <v>18.0100258596374</v>
      </c>
      <c r="F520" s="139" t="n">
        <v>8.64926313103384</v>
      </c>
      <c r="G520" s="139" t="n">
        <v>15.1196719972282</v>
      </c>
      <c r="H520" s="139" t="n">
        <v>3933.899649</v>
      </c>
      <c r="I520" s="139" t="n">
        <v>8.4430452182961</v>
      </c>
      <c r="J520" s="139" t="n">
        <v>91.3507368689662</v>
      </c>
      <c r="K520" s="139" t="n">
        <v>1.43155956964565</v>
      </c>
    </row>
    <row r="521">
      <c r="A521" s="139" t="s">
        <v>272</v>
      </c>
      <c r="B521" s="139" t="s">
        <v>273</v>
      </c>
      <c r="C521" s="139" t="s">
        <v>23</v>
      </c>
      <c r="D521" s="139" t="n">
        <v>555.0904617</v>
      </c>
      <c r="E521" s="139" t="n">
        <v>12.3120946024186</v>
      </c>
      <c r="F521" s="139" t="n">
        <v>10.548170122368</v>
      </c>
      <c r="G521" s="139" t="n">
        <v>10.5856431131988</v>
      </c>
      <c r="H521" s="139" t="n">
        <v>4707.3432615</v>
      </c>
      <c r="I521" s="139" t="n">
        <v>6.82491334234214</v>
      </c>
      <c r="J521" s="139" t="n">
        <v>89.451829877632</v>
      </c>
      <c r="K521" s="139" t="n">
        <v>1.24826025991242</v>
      </c>
    </row>
    <row r="522">
      <c r="A522" s="139" t="s">
        <v>272</v>
      </c>
      <c r="B522" s="139" t="s">
        <v>273</v>
      </c>
      <c r="C522" s="139" t="s">
        <v>24</v>
      </c>
      <c r="D522" s="139" t="n">
        <v>279.9463669</v>
      </c>
      <c r="E522" s="139" t="n">
        <v>21.5497202985728</v>
      </c>
      <c r="F522" s="139" t="n">
        <v>19.9495139809429</v>
      </c>
      <c r="G522" s="139" t="n">
        <v>16.3477125215579</v>
      </c>
      <c r="H522" s="139" t="n">
        <v>1123.3277538</v>
      </c>
      <c r="I522" s="139" t="n">
        <v>12.931613248472</v>
      </c>
      <c r="J522" s="139" t="n">
        <v>80.0504860190571</v>
      </c>
      <c r="K522" s="139" t="n">
        <v>4.074040467757</v>
      </c>
    </row>
    <row r="523">
      <c r="A523" s="139" t="s">
        <v>274</v>
      </c>
      <c r="B523" s="139" t="s">
        <v>275</v>
      </c>
      <c r="C523" s="139" t="s">
        <v>22</v>
      </c>
      <c r="D523" s="139" t="n">
        <v>7859.221979</v>
      </c>
      <c r="E523" s="139" t="n">
        <v>14.588893801356</v>
      </c>
      <c r="F523" s="139" t="n">
        <v>12.1044185717613</v>
      </c>
      <c r="G523" s="139" t="n">
        <v>13.0430552025624</v>
      </c>
      <c r="H523" s="139" t="n">
        <v>57069.315748</v>
      </c>
      <c r="I523" s="139" t="n">
        <v>6.77566794558522</v>
      </c>
      <c r="J523" s="139" t="n">
        <v>87.8955814282387</v>
      </c>
      <c r="K523" s="139" t="n">
        <v>1.79620632870268</v>
      </c>
    </row>
    <row r="524">
      <c r="A524" s="139" t="s">
        <v>274</v>
      </c>
      <c r="B524" s="139" t="s">
        <v>275</v>
      </c>
      <c r="C524" s="139" t="s">
        <v>23</v>
      </c>
      <c r="D524" s="139" t="n">
        <v>11292.8928935</v>
      </c>
      <c r="E524" s="139" t="n">
        <v>9.76956999192653</v>
      </c>
      <c r="F524" s="139" t="n">
        <v>15.0742369025174</v>
      </c>
      <c r="G524" s="139" t="n">
        <v>7.93248598928797</v>
      </c>
      <c r="H524" s="139" t="n">
        <v>63622.2949633</v>
      </c>
      <c r="I524" s="139" t="n">
        <v>6.57261172801683</v>
      </c>
      <c r="J524" s="139" t="n">
        <v>84.9257630974826</v>
      </c>
      <c r="K524" s="139" t="n">
        <v>1.40800822585687</v>
      </c>
    </row>
    <row r="525">
      <c r="A525" s="139" t="s">
        <v>274</v>
      </c>
      <c r="B525" s="139" t="s">
        <v>275</v>
      </c>
      <c r="C525" s="139" t="s">
        <v>24</v>
      </c>
      <c r="D525" s="139" t="n">
        <v>6981.9065755</v>
      </c>
      <c r="E525" s="139" t="n">
        <v>15.1388242229175</v>
      </c>
      <c r="F525" s="139" t="n">
        <v>29.2166674661459</v>
      </c>
      <c r="G525" s="139" t="n">
        <v>10.7120666032945</v>
      </c>
      <c r="H525" s="139" t="n">
        <v>16915.0918881</v>
      </c>
      <c r="I525" s="139" t="n">
        <v>13.0067754214893</v>
      </c>
      <c r="J525" s="139" t="n">
        <v>70.7833325338541</v>
      </c>
      <c r="K525" s="139" t="n">
        <v>4.42153366647403</v>
      </c>
    </row>
    <row r="526">
      <c r="A526" s="139" t="s">
        <v>276</v>
      </c>
      <c r="B526" s="139" t="s">
        <v>277</v>
      </c>
      <c r="C526" s="139" t="s">
        <v>22</v>
      </c>
      <c r="D526" s="139" t="n">
        <v>728.2759014</v>
      </c>
      <c r="E526" s="139" t="n">
        <v>25.9387763960295</v>
      </c>
      <c r="F526" s="139" t="n">
        <v>1.61695296430938</v>
      </c>
      <c r="G526" s="139" t="n">
        <v>24.7151327527792</v>
      </c>
      <c r="H526" s="139" t="n">
        <v>44311.7418032</v>
      </c>
      <c r="I526" s="139" t="n">
        <v>5.80932977923737</v>
      </c>
      <c r="J526" s="139" t="n">
        <v>98.3830470356906</v>
      </c>
      <c r="K526" s="139" t="n">
        <v>0.406200136832606</v>
      </c>
    </row>
    <row r="527">
      <c r="A527" s="139" t="s">
        <v>276</v>
      </c>
      <c r="B527" s="139" t="s">
        <v>277</v>
      </c>
      <c r="C527" s="139" t="s">
        <v>23</v>
      </c>
      <c r="D527" s="139" t="n">
        <v>1627.9587217</v>
      </c>
      <c r="E527" s="139" t="n">
        <v>17.7840888531672</v>
      </c>
      <c r="F527" s="139" t="n">
        <v>4.15991709485045</v>
      </c>
      <c r="G527" s="139" t="n">
        <v>17.5043801742384</v>
      </c>
      <c r="H527" s="139" t="n">
        <v>37506.4443104</v>
      </c>
      <c r="I527" s="139" t="n">
        <v>6.84722590837239</v>
      </c>
      <c r="J527" s="139" t="n">
        <v>95.8400829051495</v>
      </c>
      <c r="K527" s="139" t="n">
        <v>0.759773657475241</v>
      </c>
    </row>
    <row r="528">
      <c r="A528" s="139" t="s">
        <v>276</v>
      </c>
      <c r="B528" s="139" t="s">
        <v>277</v>
      </c>
      <c r="C528" s="139" t="s">
        <v>24</v>
      </c>
      <c r="D528" s="139" t="n">
        <v>772.9725356</v>
      </c>
      <c r="E528" s="139" t="n">
        <v>28.6527388566733</v>
      </c>
      <c r="F528" s="139" t="n">
        <v>11.6220862642743</v>
      </c>
      <c r="G528" s="139" t="n">
        <v>25.8883789735826</v>
      </c>
      <c r="H528" s="139" t="n">
        <v>5877.9205831</v>
      </c>
      <c r="I528" s="139" t="n">
        <v>15.4229900002467</v>
      </c>
      <c r="J528" s="139" t="n">
        <v>88.3779137357257</v>
      </c>
      <c r="K528" s="139" t="n">
        <v>3.40443625511357</v>
      </c>
    </row>
    <row r="529">
      <c r="A529" s="139" t="s">
        <v>278</v>
      </c>
      <c r="B529" s="139" t="s">
        <v>279</v>
      </c>
      <c r="C529" s="139" t="s">
        <v>22</v>
      </c>
      <c r="D529" s="139" t="n">
        <v>1384.2333239</v>
      </c>
      <c r="E529" s="139" t="n">
        <v>13.0649569079538</v>
      </c>
      <c r="F529" s="139" t="n">
        <v>6.81311129949517</v>
      </c>
      <c r="G529" s="139" t="n">
        <v>13.6915814062628</v>
      </c>
      <c r="H529" s="139" t="n">
        <v>18932.9648408</v>
      </c>
      <c r="I529" s="139" t="n">
        <v>6.08483534199119</v>
      </c>
      <c r="J529" s="139" t="n">
        <v>93.1868887005048</v>
      </c>
      <c r="K529" s="139" t="n">
        <v>1.00102352689088</v>
      </c>
    </row>
    <row r="530">
      <c r="A530" s="139" t="s">
        <v>278</v>
      </c>
      <c r="B530" s="139" t="s">
        <v>279</v>
      </c>
      <c r="C530" s="139" t="s">
        <v>23</v>
      </c>
      <c r="D530" s="139" t="n">
        <v>1162.5974396</v>
      </c>
      <c r="E530" s="139" t="n">
        <v>16.5753018047196</v>
      </c>
      <c r="F530" s="139" t="n">
        <v>10.3160414851732</v>
      </c>
      <c r="G530" s="139" t="n">
        <v>13.1065786069351</v>
      </c>
      <c r="H530" s="139" t="n">
        <v>10107.2044633</v>
      </c>
      <c r="I530" s="139" t="n">
        <v>7.18969948442373</v>
      </c>
      <c r="J530" s="139" t="n">
        <v>89.6839585148268</v>
      </c>
      <c r="K530" s="139" t="n">
        <v>1.50760527163252</v>
      </c>
    </row>
    <row r="531">
      <c r="A531" s="139" t="s">
        <v>278</v>
      </c>
      <c r="B531" s="139" t="s">
        <v>279</v>
      </c>
      <c r="C531" s="139" t="s">
        <v>24</v>
      </c>
      <c r="D531" s="139" t="n">
        <v>635.6847708</v>
      </c>
      <c r="E531" s="139" t="n">
        <v>20.6901022735949</v>
      </c>
      <c r="F531" s="139" t="n">
        <v>22.5617517390794</v>
      </c>
      <c r="G531" s="139" t="n">
        <v>14.7705378695877</v>
      </c>
      <c r="H531" s="139" t="n">
        <v>2181.848097</v>
      </c>
      <c r="I531" s="139" t="n">
        <v>12.5986038810573</v>
      </c>
      <c r="J531" s="139" t="n">
        <v>77.4382482609206</v>
      </c>
      <c r="K531" s="139" t="n">
        <v>4.30341873622266</v>
      </c>
    </row>
    <row r="532">
      <c r="A532" s="139" t="s">
        <v>280</v>
      </c>
      <c r="B532" s="139" t="s">
        <v>281</v>
      </c>
      <c r="C532" s="139" t="s">
        <v>22</v>
      </c>
      <c r="D532" s="139" t="n">
        <v>2391.2473587</v>
      </c>
      <c r="E532" s="139" t="n">
        <v>13.6860956830671</v>
      </c>
      <c r="F532" s="139" t="n">
        <v>8.83218006609152</v>
      </c>
      <c r="G532" s="139" t="n">
        <v>11.8821520443343</v>
      </c>
      <c r="H532" s="139" t="n">
        <v>24683.012233</v>
      </c>
      <c r="I532" s="139" t="n">
        <v>4.80769143772135</v>
      </c>
      <c r="J532" s="139" t="n">
        <v>91.1678199339085</v>
      </c>
      <c r="K532" s="139" t="n">
        <v>1.15112225458849</v>
      </c>
    </row>
    <row r="533">
      <c r="A533" s="139" t="s">
        <v>280</v>
      </c>
      <c r="B533" s="139" t="s">
        <v>281</v>
      </c>
      <c r="C533" s="139" t="s">
        <v>23</v>
      </c>
      <c r="D533" s="139" t="n">
        <v>2403.6887115</v>
      </c>
      <c r="E533" s="139" t="n">
        <v>15.2003948500885</v>
      </c>
      <c r="F533" s="139" t="n">
        <v>11.2111361539233</v>
      </c>
      <c r="G533" s="139" t="n">
        <v>15.0594515124023</v>
      </c>
      <c r="H533" s="139" t="n">
        <v>19036.4996735</v>
      </c>
      <c r="I533" s="139" t="n">
        <v>7.2216847333994</v>
      </c>
      <c r="J533" s="139" t="n">
        <v>88.7888638460767</v>
      </c>
      <c r="K533" s="139" t="n">
        <v>1.90151730741409</v>
      </c>
    </row>
    <row r="534">
      <c r="A534" s="139" t="s">
        <v>280</v>
      </c>
      <c r="B534" s="139" t="s">
        <v>281</v>
      </c>
      <c r="C534" s="139" t="s">
        <v>24</v>
      </c>
      <c r="D534" s="139" t="n">
        <v>1471.8842924</v>
      </c>
      <c r="E534" s="139" t="n">
        <v>16.5795687873297</v>
      </c>
      <c r="F534" s="139" t="n">
        <v>29.9041232263629</v>
      </c>
      <c r="G534" s="139" t="n">
        <v>12.8402319891189</v>
      </c>
      <c r="H534" s="139" t="n">
        <v>3450.1269007</v>
      </c>
      <c r="I534" s="139" t="n">
        <v>14.2728159644952</v>
      </c>
      <c r="J534" s="139" t="n">
        <v>70.0958767736371</v>
      </c>
      <c r="K534" s="139" t="n">
        <v>5.47786684939666</v>
      </c>
    </row>
    <row r="535">
      <c r="A535" s="139" t="s">
        <v>282</v>
      </c>
      <c r="B535" s="139" t="s">
        <v>283</v>
      </c>
      <c r="C535" s="139" t="s">
        <v>22</v>
      </c>
      <c r="D535" s="139" t="n">
        <v>2100.7154772</v>
      </c>
      <c r="E535" s="139" t="n">
        <v>14.680555833854</v>
      </c>
      <c r="F535" s="139" t="n">
        <v>7.93675609740795</v>
      </c>
      <c r="G535" s="139" t="n">
        <v>13.5003258327856</v>
      </c>
      <c r="H535" s="139" t="n">
        <v>24367.471921</v>
      </c>
      <c r="I535" s="139" t="n">
        <v>7.7952655092797</v>
      </c>
      <c r="J535" s="139" t="n">
        <v>92.063243902592</v>
      </c>
      <c r="K535" s="139" t="n">
        <v>1.16386072039482</v>
      </c>
    </row>
    <row r="536">
      <c r="A536" s="139" t="s">
        <v>282</v>
      </c>
      <c r="B536" s="139" t="s">
        <v>283</v>
      </c>
      <c r="C536" s="139" t="s">
        <v>23</v>
      </c>
      <c r="D536" s="139" t="n">
        <v>3696.9933408</v>
      </c>
      <c r="E536" s="139" t="n">
        <v>14.1622461830747</v>
      </c>
      <c r="F536" s="139" t="n">
        <v>12.3407131445101</v>
      </c>
      <c r="G536" s="139" t="n">
        <v>12.9651713164258</v>
      </c>
      <c r="H536" s="139" t="n">
        <v>26260.7027624</v>
      </c>
      <c r="I536" s="139" t="n">
        <v>6.7329228495364</v>
      </c>
      <c r="J536" s="139" t="n">
        <v>87.6592868554899</v>
      </c>
      <c r="K536" s="139" t="n">
        <v>1.82524254787981</v>
      </c>
    </row>
    <row r="537">
      <c r="A537" s="139" t="s">
        <v>282</v>
      </c>
      <c r="B537" s="139" t="s">
        <v>283</v>
      </c>
      <c r="C537" s="139" t="s">
        <v>24</v>
      </c>
      <c r="D537" s="139" t="n">
        <v>2068.0174186</v>
      </c>
      <c r="E537" s="139" t="n">
        <v>17.2012964254038</v>
      </c>
      <c r="F537" s="139" t="n">
        <v>20.2969378471272</v>
      </c>
      <c r="G537" s="139" t="n">
        <v>11.7137311779006</v>
      </c>
      <c r="H537" s="139" t="n">
        <v>8120.797437</v>
      </c>
      <c r="I537" s="139" t="n">
        <v>12.5982138893536</v>
      </c>
      <c r="J537" s="139" t="n">
        <v>79.7030621528727</v>
      </c>
      <c r="K537" s="139" t="n">
        <v>2.98298292755413</v>
      </c>
    </row>
    <row r="538">
      <c r="A538" s="139" t="s">
        <v>284</v>
      </c>
      <c r="B538" s="139" t="s">
        <v>285</v>
      </c>
      <c r="C538" s="139" t="s">
        <v>22</v>
      </c>
      <c r="D538" s="139" t="n">
        <v>747.962417</v>
      </c>
      <c r="E538" s="139" t="n">
        <v>24.6716714266503</v>
      </c>
      <c r="F538" s="139" t="n">
        <v>3.91998638749829</v>
      </c>
      <c r="G538" s="139" t="n">
        <v>23.0027557689654</v>
      </c>
      <c r="H538" s="139" t="n">
        <v>18332.7777454</v>
      </c>
      <c r="I538" s="139" t="n">
        <v>7.6350356377321</v>
      </c>
      <c r="J538" s="139" t="n">
        <v>96.0800136125017</v>
      </c>
      <c r="K538" s="139" t="n">
        <v>0.938493721003798</v>
      </c>
    </row>
    <row r="539">
      <c r="A539" s="139" t="s">
        <v>284</v>
      </c>
      <c r="B539" s="139" t="s">
        <v>285</v>
      </c>
      <c r="C539" s="139" t="s">
        <v>23</v>
      </c>
      <c r="D539" s="139" t="n">
        <v>1267.475607</v>
      </c>
      <c r="E539" s="139" t="n">
        <v>16.7081524313224</v>
      </c>
      <c r="F539" s="139" t="n">
        <v>6.20973032805617</v>
      </c>
      <c r="G539" s="139" t="n">
        <v>15.2118807358093</v>
      </c>
      <c r="H539" s="139" t="n">
        <v>19143.6459722</v>
      </c>
      <c r="I539" s="139" t="n">
        <v>5.61764358001182</v>
      </c>
      <c r="J539" s="139" t="n">
        <v>93.7902696719438</v>
      </c>
      <c r="K539" s="139" t="n">
        <v>1.0071586048567</v>
      </c>
    </row>
    <row r="540">
      <c r="A540" s="139" t="s">
        <v>284</v>
      </c>
      <c r="B540" s="139" t="s">
        <v>285</v>
      </c>
      <c r="C540" s="139" t="s">
        <v>24</v>
      </c>
      <c r="D540" s="139" t="n">
        <v>196.369771</v>
      </c>
      <c r="E540" s="139" t="n">
        <v>34.3383665396275</v>
      </c>
      <c r="F540" s="139" t="n">
        <v>8.25239944479621</v>
      </c>
      <c r="G540" s="139" t="n">
        <v>35.3060175159901</v>
      </c>
      <c r="H540" s="139" t="n">
        <v>2183.1778056</v>
      </c>
      <c r="I540" s="139" t="n">
        <v>18.7561019973755</v>
      </c>
      <c r="J540" s="139" t="n">
        <v>91.7476005552038</v>
      </c>
      <c r="K540" s="139" t="n">
        <v>3.17566189833611</v>
      </c>
    </row>
    <row r="541">
      <c r="A541" s="139" t="s">
        <v>286</v>
      </c>
      <c r="B541" s="139" t="s">
        <v>287</v>
      </c>
      <c r="C541" s="139" t="s">
        <v>22</v>
      </c>
      <c r="D541" s="139" t="n">
        <v>433.2863094</v>
      </c>
      <c r="E541" s="139" t="n">
        <v>20.6902951717495</v>
      </c>
      <c r="F541" s="139" t="n">
        <v>7.61715026819636</v>
      </c>
      <c r="G541" s="139" t="n">
        <v>19.9501970909952</v>
      </c>
      <c r="H541" s="139" t="n">
        <v>5255.0130433</v>
      </c>
      <c r="I541" s="139" t="n">
        <v>10.2231666833756</v>
      </c>
      <c r="J541" s="139" t="n">
        <v>92.3828497318036</v>
      </c>
      <c r="K541" s="139" t="n">
        <v>1.64493355166473</v>
      </c>
    </row>
    <row r="542">
      <c r="A542" s="139" t="s">
        <v>286</v>
      </c>
      <c r="B542" s="139" t="s">
        <v>287</v>
      </c>
      <c r="C542" s="139" t="s">
        <v>23</v>
      </c>
      <c r="D542" s="139" t="n">
        <v>1402.3680584</v>
      </c>
      <c r="E542" s="139" t="n">
        <v>14.1201984272933</v>
      </c>
      <c r="F542" s="139" t="n">
        <v>14.1446532046616</v>
      </c>
      <c r="G542" s="139" t="n">
        <v>12.271193825261</v>
      </c>
      <c r="H542" s="139" t="n">
        <v>8512.1066064</v>
      </c>
      <c r="I542" s="139" t="n">
        <v>7.38225972382666</v>
      </c>
      <c r="J542" s="139" t="n">
        <v>85.8553467953383</v>
      </c>
      <c r="K542" s="139" t="n">
        <v>2.02167701307249</v>
      </c>
    </row>
    <row r="543">
      <c r="A543" s="139" t="s">
        <v>286</v>
      </c>
      <c r="B543" s="139" t="s">
        <v>287</v>
      </c>
      <c r="C543" s="139" t="s">
        <v>24</v>
      </c>
      <c r="D543" s="139" t="n">
        <v>386.7376359</v>
      </c>
      <c r="E543" s="139" t="n">
        <v>26.8576816546903</v>
      </c>
      <c r="F543" s="139" t="n">
        <v>22.8169679784333</v>
      </c>
      <c r="G543" s="139" t="n">
        <v>20.0859825928457</v>
      </c>
      <c r="H543" s="139" t="n">
        <v>1308.2186627</v>
      </c>
      <c r="I543" s="139" t="n">
        <v>19.224945960185</v>
      </c>
      <c r="J543" s="139" t="n">
        <v>77.1830320215667</v>
      </c>
      <c r="K543" s="139" t="n">
        <v>5.93784941628452</v>
      </c>
    </row>
    <row r="544">
      <c r="A544" s="139" t="s">
        <v>288</v>
      </c>
      <c r="B544" s="139" t="s">
        <v>289</v>
      </c>
      <c r="C544" s="139" t="s">
        <v>22</v>
      </c>
      <c r="D544" s="139" t="n">
        <v>1674.772069</v>
      </c>
      <c r="E544" s="139" t="n">
        <v>18.0240666515649</v>
      </c>
      <c r="F544" s="139" t="n">
        <v>6.88385184379568</v>
      </c>
      <c r="G544" s="139" t="n">
        <v>15.8619635700788</v>
      </c>
      <c r="H544" s="139" t="n">
        <v>22654.2243563</v>
      </c>
      <c r="I544" s="139" t="n">
        <v>6.262867930206</v>
      </c>
      <c r="J544" s="139" t="n">
        <v>93.1161481562043</v>
      </c>
      <c r="K544" s="139" t="n">
        <v>1.1726366406924</v>
      </c>
    </row>
    <row r="545">
      <c r="A545" s="139" t="s">
        <v>288</v>
      </c>
      <c r="B545" s="139" t="s">
        <v>289</v>
      </c>
      <c r="C545" s="139" t="s">
        <v>23</v>
      </c>
      <c r="D545" s="139" t="n">
        <v>2727.0475532</v>
      </c>
      <c r="E545" s="139" t="n">
        <v>13.5889135287566</v>
      </c>
      <c r="F545" s="139" t="n">
        <v>8.6705957006984</v>
      </c>
      <c r="G545" s="139" t="n">
        <v>12.2182474617289</v>
      </c>
      <c r="H545" s="139" t="n">
        <v>28724.6271337</v>
      </c>
      <c r="I545" s="139" t="n">
        <v>6.39499809303029</v>
      </c>
      <c r="J545" s="139" t="n">
        <v>91.3294042993016</v>
      </c>
      <c r="K545" s="139" t="n">
        <v>1.15997125706147</v>
      </c>
    </row>
    <row r="546">
      <c r="A546" s="139" t="s">
        <v>288</v>
      </c>
      <c r="B546" s="139" t="s">
        <v>289</v>
      </c>
      <c r="C546" s="139" t="s">
        <v>24</v>
      </c>
      <c r="D546" s="139" t="n">
        <v>1308.4149768</v>
      </c>
      <c r="E546" s="139" t="n">
        <v>22.9332371435031</v>
      </c>
      <c r="F546" s="139" t="n">
        <v>15.6018411097011</v>
      </c>
      <c r="G546" s="139" t="n">
        <v>17.2062028191495</v>
      </c>
      <c r="H546" s="139" t="n">
        <v>7077.8707673</v>
      </c>
      <c r="I546" s="139" t="n">
        <v>12.296517048763</v>
      </c>
      <c r="J546" s="139" t="n">
        <v>84.3981588902989</v>
      </c>
      <c r="K546" s="139" t="n">
        <v>3.1807381347571</v>
      </c>
    </row>
    <row r="547">
      <c r="A547" s="139" t="s">
        <v>290</v>
      </c>
      <c r="B547" s="139" t="s">
        <v>291</v>
      </c>
      <c r="C547" s="139" t="s">
        <v>22</v>
      </c>
      <c r="D547" s="139" t="n">
        <v>3876.3966793</v>
      </c>
      <c r="E547" s="139" t="n">
        <v>13.9900242218972</v>
      </c>
      <c r="F547" s="139" t="n">
        <v>18.4154865759224</v>
      </c>
      <c r="G547" s="139" t="n">
        <v>10.4149694627177</v>
      </c>
      <c r="H547" s="139" t="n">
        <v>17173.2598873</v>
      </c>
      <c r="I547" s="139" t="n">
        <v>7.5081096359137</v>
      </c>
      <c r="J547" s="139" t="n">
        <v>81.5845134240776</v>
      </c>
      <c r="K547" s="139" t="n">
        <v>2.3508962948931</v>
      </c>
    </row>
    <row r="548">
      <c r="A548" s="139" t="s">
        <v>290</v>
      </c>
      <c r="B548" s="139" t="s">
        <v>291</v>
      </c>
      <c r="C548" s="139" t="s">
        <v>23</v>
      </c>
      <c r="D548" s="139" t="n">
        <v>4949.0783222</v>
      </c>
      <c r="E548" s="139" t="n">
        <v>11.8961264124656</v>
      </c>
      <c r="F548" s="139" t="n">
        <v>18.9556425119135</v>
      </c>
      <c r="G548" s="139" t="n">
        <v>10.72674105369</v>
      </c>
      <c r="H548" s="139" t="n">
        <v>21159.6558929</v>
      </c>
      <c r="I548" s="139" t="n">
        <v>8.01856686544351</v>
      </c>
      <c r="J548" s="139" t="n">
        <v>81.0443574880865</v>
      </c>
      <c r="K548" s="139" t="n">
        <v>2.50890098994867</v>
      </c>
    </row>
    <row r="549">
      <c r="A549" s="139" t="s">
        <v>290</v>
      </c>
      <c r="B549" s="139" t="s">
        <v>291</v>
      </c>
      <c r="C549" s="139" t="s">
        <v>24</v>
      </c>
      <c r="D549" s="139" t="n">
        <v>4773.5026477</v>
      </c>
      <c r="E549" s="139" t="n">
        <v>12.5509455041546</v>
      </c>
      <c r="F549" s="139" t="n">
        <v>24.1617947425943</v>
      </c>
      <c r="G549" s="139" t="n">
        <v>10.2329499422259</v>
      </c>
      <c r="H549" s="139" t="n">
        <v>14982.9049311</v>
      </c>
      <c r="I549" s="139" t="n">
        <v>7.43519744792493</v>
      </c>
      <c r="J549" s="139" t="n">
        <v>75.8382052574057</v>
      </c>
      <c r="K549" s="139" t="n">
        <v>3.26018311319624</v>
      </c>
    </row>
    <row r="550">
      <c r="A550" s="139" t="s">
        <v>292</v>
      </c>
      <c r="B550" s="139" t="s">
        <v>293</v>
      </c>
      <c r="C550" s="139" t="s">
        <v>22</v>
      </c>
      <c r="D550" s="139" t="n">
        <v>2278.0756001</v>
      </c>
      <c r="E550" s="139" t="n">
        <v>16.1942300452823</v>
      </c>
      <c r="F550" s="139" t="n">
        <v>12.7336117623007</v>
      </c>
      <c r="G550" s="139" t="n">
        <v>13.3920345157596</v>
      </c>
      <c r="H550" s="139" t="n">
        <v>15612.179283</v>
      </c>
      <c r="I550" s="139" t="n">
        <v>7.11330914103079</v>
      </c>
      <c r="J550" s="139" t="n">
        <v>87.2663882376993</v>
      </c>
      <c r="K550" s="139" t="n">
        <v>1.95411969802761</v>
      </c>
    </row>
    <row r="551">
      <c r="A551" s="139" t="s">
        <v>292</v>
      </c>
      <c r="B551" s="139" t="s">
        <v>293</v>
      </c>
      <c r="C551" s="139" t="s">
        <v>23</v>
      </c>
      <c r="D551" s="139" t="n">
        <v>2468.9414266</v>
      </c>
      <c r="E551" s="139" t="n">
        <v>13.3609986220112</v>
      </c>
      <c r="F551" s="139" t="n">
        <v>11.1467642569205</v>
      </c>
      <c r="G551" s="139" t="n">
        <v>13.1021278406065</v>
      </c>
      <c r="H551" s="139" t="n">
        <v>19680.4587912</v>
      </c>
      <c r="I551" s="139" t="n">
        <v>6.9022897921055</v>
      </c>
      <c r="J551" s="139" t="n">
        <v>88.8532357430795</v>
      </c>
      <c r="K551" s="139" t="n">
        <v>1.64368049268988</v>
      </c>
    </row>
    <row r="552">
      <c r="A552" s="139" t="s">
        <v>292</v>
      </c>
      <c r="B552" s="139" t="s">
        <v>293</v>
      </c>
      <c r="C552" s="139" t="s">
        <v>24</v>
      </c>
      <c r="D552" s="139" t="n">
        <v>1695.3491922</v>
      </c>
      <c r="E552" s="139" t="n">
        <v>20.7030682953245</v>
      </c>
      <c r="F552" s="139" t="n">
        <v>20.9457770313773</v>
      </c>
      <c r="G552" s="139" t="n">
        <v>13.9063327634243</v>
      </c>
      <c r="H552" s="139" t="n">
        <v>6398.6412559</v>
      </c>
      <c r="I552" s="139" t="n">
        <v>12.7864111991613</v>
      </c>
      <c r="J552" s="139" t="n">
        <v>79.0542229686227</v>
      </c>
      <c r="K552" s="139" t="n">
        <v>3.68454630820207</v>
      </c>
    </row>
    <row r="553">
      <c r="A553" s="139" t="s">
        <v>294</v>
      </c>
      <c r="B553" s="139" t="s">
        <v>295</v>
      </c>
      <c r="C553" s="139" t="s">
        <v>22</v>
      </c>
      <c r="D553" s="139" t="n">
        <v>424.7768232</v>
      </c>
      <c r="E553" s="139" t="n">
        <v>20.0439147136649</v>
      </c>
      <c r="F553" s="139" t="n">
        <v>4.26877658185571</v>
      </c>
      <c r="G553" s="139" t="n">
        <v>20.3261355405412</v>
      </c>
      <c r="H553" s="139" t="n">
        <v>9526.0091937</v>
      </c>
      <c r="I553" s="139" t="n">
        <v>6.13172216194017</v>
      </c>
      <c r="J553" s="139" t="n">
        <v>95.7312234181443</v>
      </c>
      <c r="K553" s="139" t="n">
        <v>0.906368145073158</v>
      </c>
    </row>
    <row r="554">
      <c r="A554" s="139" t="s">
        <v>294</v>
      </c>
      <c r="B554" s="139" t="s">
        <v>295</v>
      </c>
      <c r="C554" s="139" t="s">
        <v>23</v>
      </c>
      <c r="D554" s="139" t="n">
        <v>665.0778358</v>
      </c>
      <c r="E554" s="139" t="n">
        <v>17.2842405335405</v>
      </c>
      <c r="F554" s="139" t="n">
        <v>10.7593961744993</v>
      </c>
      <c r="G554" s="139" t="n">
        <v>13.5493388459947</v>
      </c>
      <c r="H554" s="139" t="n">
        <v>5516.2898266</v>
      </c>
      <c r="I554" s="139" t="n">
        <v>7.10867257195648</v>
      </c>
      <c r="J554" s="139" t="n">
        <v>89.2406038255007</v>
      </c>
      <c r="K554" s="139" t="n">
        <v>1.6335916421145</v>
      </c>
    </row>
    <row r="555">
      <c r="A555" s="139" t="s">
        <v>294</v>
      </c>
      <c r="B555" s="139" t="s">
        <v>295</v>
      </c>
      <c r="C555" s="139" t="s">
        <v>24</v>
      </c>
      <c r="D555" s="139" t="n">
        <v>315.4741506</v>
      </c>
      <c r="E555" s="139" t="n">
        <v>23.5714970577136</v>
      </c>
      <c r="F555" s="139" t="n">
        <v>24.1550623627011</v>
      </c>
      <c r="G555" s="139" t="n">
        <v>17.9159747469415</v>
      </c>
      <c r="H555" s="139" t="n">
        <v>990.5632583</v>
      </c>
      <c r="I555" s="139" t="n">
        <v>20.2614276026509</v>
      </c>
      <c r="J555" s="139" t="n">
        <v>75.844937637299</v>
      </c>
      <c r="K555" s="139" t="n">
        <v>5.70587175337231</v>
      </c>
    </row>
    <row r="556">
      <c r="A556" s="139" t="s">
        <v>296</v>
      </c>
      <c r="B556" s="139" t="s">
        <v>297</v>
      </c>
      <c r="C556" s="139" t="s">
        <v>22</v>
      </c>
      <c r="D556" s="139" t="n">
        <v>1049.7252953</v>
      </c>
      <c r="E556" s="139" t="n">
        <v>16.2289459801071</v>
      </c>
      <c r="F556" s="139" t="n">
        <v>8.21209439211099</v>
      </c>
      <c r="G556" s="139" t="n">
        <v>17.0167531650131</v>
      </c>
      <c r="H556" s="139" t="n">
        <v>11732.9491989</v>
      </c>
      <c r="I556" s="139" t="n">
        <v>7.87288791441188</v>
      </c>
      <c r="J556" s="139" t="n">
        <v>91.787905607889</v>
      </c>
      <c r="K556" s="139" t="n">
        <v>1.52245747751685</v>
      </c>
    </row>
    <row r="557">
      <c r="A557" s="139" t="s">
        <v>296</v>
      </c>
      <c r="B557" s="139" t="s">
        <v>297</v>
      </c>
      <c r="C557" s="139" t="s">
        <v>23</v>
      </c>
      <c r="D557" s="139" t="n">
        <v>1059.6739748</v>
      </c>
      <c r="E557" s="139" t="n">
        <v>16.947404553581</v>
      </c>
      <c r="F557" s="139" t="n">
        <v>10.4542469718811</v>
      </c>
      <c r="G557" s="139" t="n">
        <v>14.3923179232672</v>
      </c>
      <c r="H557" s="139" t="n">
        <v>9076.6273547</v>
      </c>
      <c r="I557" s="139" t="n">
        <v>8.36523259210772</v>
      </c>
      <c r="J557" s="139" t="n">
        <v>89.5457530281189</v>
      </c>
      <c r="K557" s="139" t="n">
        <v>1.68026780701056</v>
      </c>
    </row>
    <row r="558">
      <c r="A558" s="139" t="s">
        <v>296</v>
      </c>
      <c r="B558" s="139" t="s">
        <v>297</v>
      </c>
      <c r="C558" s="139" t="s">
        <v>24</v>
      </c>
      <c r="D558" s="139" t="n">
        <v>556.6242351</v>
      </c>
      <c r="E558" s="139" t="n">
        <v>19.2665021403783</v>
      </c>
      <c r="F558" s="139" t="n">
        <v>19.4151671053941</v>
      </c>
      <c r="G558" s="139" t="n">
        <v>14.4431836403033</v>
      </c>
      <c r="H558" s="139" t="n">
        <v>2310.3314397</v>
      </c>
      <c r="I558" s="139" t="n">
        <v>20.1122956258637</v>
      </c>
      <c r="J558" s="139" t="n">
        <v>80.5848328946059</v>
      </c>
      <c r="K558" s="139" t="n">
        <v>3.47977173666328</v>
      </c>
    </row>
    <row r="559">
      <c r="A559" s="139" t="s">
        <v>298</v>
      </c>
      <c r="B559" s="139" t="s">
        <v>299</v>
      </c>
      <c r="C559" s="139" t="s">
        <v>22</v>
      </c>
      <c r="D559" s="139" t="n">
        <v>2020.5651426</v>
      </c>
      <c r="E559" s="139" t="n">
        <v>15.336854287753</v>
      </c>
      <c r="F559" s="139" t="n">
        <v>13.0869528434027</v>
      </c>
      <c r="G559" s="139" t="n">
        <v>14.2366005889082</v>
      </c>
      <c r="H559" s="139" t="n">
        <v>13418.9735092</v>
      </c>
      <c r="I559" s="139" t="n">
        <v>8.09916153271045</v>
      </c>
      <c r="J559" s="139" t="n">
        <v>86.9130471565973</v>
      </c>
      <c r="K559" s="139" t="n">
        <v>2.14367953549834</v>
      </c>
    </row>
    <row r="560">
      <c r="A560" s="139" t="s">
        <v>298</v>
      </c>
      <c r="B560" s="139" t="s">
        <v>299</v>
      </c>
      <c r="C560" s="139" t="s">
        <v>23</v>
      </c>
      <c r="D560" s="139" t="n">
        <v>5875.8422915</v>
      </c>
      <c r="E560" s="139" t="n">
        <v>8.48565350546239</v>
      </c>
      <c r="F560" s="139" t="n">
        <v>22.5067320712979</v>
      </c>
      <c r="G560" s="139" t="n">
        <v>6.69604635350324</v>
      </c>
      <c r="H560" s="139" t="n">
        <v>20231.2010273</v>
      </c>
      <c r="I560" s="139" t="n">
        <v>5.6755696858574</v>
      </c>
      <c r="J560" s="139" t="n">
        <v>77.4932679287021</v>
      </c>
      <c r="K560" s="139" t="n">
        <v>1.94476404523224</v>
      </c>
    </row>
    <row r="561">
      <c r="A561" s="139" t="s">
        <v>298</v>
      </c>
      <c r="B561" s="139" t="s">
        <v>299</v>
      </c>
      <c r="C561" s="139" t="s">
        <v>24</v>
      </c>
      <c r="D561" s="139" t="n">
        <v>2257.3030389</v>
      </c>
      <c r="E561" s="139" t="n">
        <v>12.8003814197672</v>
      </c>
      <c r="F561" s="139" t="n">
        <v>27.2532599431332</v>
      </c>
      <c r="G561" s="139" t="n">
        <v>10.1729162901184</v>
      </c>
      <c r="H561" s="139" t="n">
        <v>6025.3869718</v>
      </c>
      <c r="I561" s="139" t="n">
        <v>11.2073319481287</v>
      </c>
      <c r="J561" s="139" t="n">
        <v>72.7467400568668</v>
      </c>
      <c r="K561" s="139" t="n">
        <v>3.81110042618551</v>
      </c>
    </row>
    <row r="562">
      <c r="A562" s="139" t="s">
        <v>300</v>
      </c>
      <c r="B562" s="139" t="s">
        <v>301</v>
      </c>
      <c r="C562" s="139" t="s">
        <v>22</v>
      </c>
      <c r="D562" s="139" t="n">
        <v>1728.9099879</v>
      </c>
      <c r="E562" s="139" t="n">
        <v>16.05205516299</v>
      </c>
      <c r="F562" s="139" t="n">
        <v>5.93840655022396</v>
      </c>
      <c r="G562" s="139" t="n">
        <v>14.950577282068</v>
      </c>
      <c r="H562" s="139" t="n">
        <v>27385.128825</v>
      </c>
      <c r="I562" s="139" t="n">
        <v>6.21616163999631</v>
      </c>
      <c r="J562" s="139" t="n">
        <v>94.0615934497761</v>
      </c>
      <c r="K562" s="139" t="n">
        <v>0.943877334045672</v>
      </c>
    </row>
    <row r="563">
      <c r="A563" s="139" t="s">
        <v>300</v>
      </c>
      <c r="B563" s="139" t="s">
        <v>301</v>
      </c>
      <c r="C563" s="139" t="s">
        <v>23</v>
      </c>
      <c r="D563" s="139" t="n">
        <v>2059.0575996</v>
      </c>
      <c r="E563" s="139" t="n">
        <v>16.4904122240177</v>
      </c>
      <c r="F563" s="139" t="n">
        <v>6.48390769427691</v>
      </c>
      <c r="G563" s="139" t="n">
        <v>14.6995037332389</v>
      </c>
      <c r="H563" s="139" t="n">
        <v>29697.3722678</v>
      </c>
      <c r="I563" s="139" t="n">
        <v>5.98930298075093</v>
      </c>
      <c r="J563" s="139" t="n">
        <v>93.5160923057231</v>
      </c>
      <c r="K563" s="139" t="n">
        <v>1.01918528681044</v>
      </c>
    </row>
    <row r="564">
      <c r="A564" s="139" t="s">
        <v>300</v>
      </c>
      <c r="B564" s="139" t="s">
        <v>301</v>
      </c>
      <c r="C564" s="139" t="s">
        <v>24</v>
      </c>
      <c r="D564" s="139" t="n">
        <v>1427.3762983</v>
      </c>
      <c r="E564" s="139" t="n">
        <v>22.3743573969623</v>
      </c>
      <c r="F564" s="139" t="n">
        <v>12.9714842564636</v>
      </c>
      <c r="G564" s="139" t="n">
        <v>18.2535482763988</v>
      </c>
      <c r="H564" s="139" t="n">
        <v>9576.5787625</v>
      </c>
      <c r="I564" s="139" t="n">
        <v>14.3699473301331</v>
      </c>
      <c r="J564" s="139" t="n">
        <v>87.0285157435364</v>
      </c>
      <c r="K564" s="139" t="n">
        <v>2.72066703733816</v>
      </c>
    </row>
    <row r="565">
      <c r="A565" s="139" t="s">
        <v>302</v>
      </c>
      <c r="B565" s="139" t="s">
        <v>303</v>
      </c>
      <c r="C565" s="139" t="s">
        <v>22</v>
      </c>
      <c r="D565" s="139" t="n">
        <v>801.0698534</v>
      </c>
      <c r="E565" s="139" t="n">
        <v>20.2696201204326</v>
      </c>
      <c r="F565" s="139" t="n">
        <v>2.96807839573018</v>
      </c>
      <c r="G565" s="139" t="n">
        <v>20.7923495356311</v>
      </c>
      <c r="H565" s="139" t="n">
        <v>26188.4414261</v>
      </c>
      <c r="I565" s="139" t="n">
        <v>7.68579308605737</v>
      </c>
      <c r="J565" s="139" t="n">
        <v>97.0319216042698</v>
      </c>
      <c r="K565" s="139" t="n">
        <v>0.636010525534738</v>
      </c>
    </row>
    <row r="566">
      <c r="A566" s="139" t="s">
        <v>302</v>
      </c>
      <c r="B566" s="139" t="s">
        <v>303</v>
      </c>
      <c r="C566" s="139" t="s">
        <v>23</v>
      </c>
      <c r="D566" s="139" t="n">
        <v>1802.7267338</v>
      </c>
      <c r="E566" s="139" t="n">
        <v>15.9298398646878</v>
      </c>
      <c r="F566" s="139" t="n">
        <v>4.4754719711202</v>
      </c>
      <c r="G566" s="139" t="n">
        <v>14.7227082342319</v>
      </c>
      <c r="H566" s="139" t="n">
        <v>38477.4212692</v>
      </c>
      <c r="I566" s="139" t="n">
        <v>4.98010579751155</v>
      </c>
      <c r="J566" s="139" t="n">
        <v>95.5245280288798</v>
      </c>
      <c r="K566" s="139" t="n">
        <v>0.689781665514902</v>
      </c>
    </row>
    <row r="567">
      <c r="A567" s="139" t="s">
        <v>302</v>
      </c>
      <c r="B567" s="139" t="s">
        <v>303</v>
      </c>
      <c r="C567" s="139" t="s">
        <v>24</v>
      </c>
      <c r="D567" s="139" t="n">
        <v>292.8728811</v>
      </c>
      <c r="E567" s="139" t="n">
        <v>31.2343192126333</v>
      </c>
      <c r="F567" s="139" t="n">
        <v>7.52650873963413</v>
      </c>
      <c r="G567" s="139" t="n">
        <v>27.4452517802383</v>
      </c>
      <c r="H567" s="139" t="n">
        <v>3598.3453614</v>
      </c>
      <c r="I567" s="139" t="n">
        <v>15.4557862849584</v>
      </c>
      <c r="J567" s="139" t="n">
        <v>92.4734912603659</v>
      </c>
      <c r="K567" s="139" t="n">
        <v>2.23379613519531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494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140" t="s">
        <v>79</v>
      </c>
      <c r="B578" s="140" t="s">
        <v>80</v>
      </c>
      <c r="C578" s="140" t="s">
        <v>22</v>
      </c>
      <c r="D578" s="140"/>
      <c r="E578" s="140"/>
      <c r="F578" s="140"/>
      <c r="G578" s="140"/>
      <c r="H578" s="140" t="n">
        <v>133.8461378</v>
      </c>
      <c r="I578" s="140"/>
      <c r="J578" s="140" t="n">
        <v>100</v>
      </c>
      <c r="K578" s="140"/>
    </row>
    <row r="579">
      <c r="A579" s="140" t="s">
        <v>79</v>
      </c>
      <c r="B579" s="140" t="s">
        <v>80</v>
      </c>
      <c r="C579" s="140" t="s">
        <v>23</v>
      </c>
      <c r="D579" s="140" t="n">
        <v>31.6321453</v>
      </c>
      <c r="E579" s="140"/>
      <c r="F579" s="140" t="n">
        <v>12.1743989760318</v>
      </c>
      <c r="G579" s="140"/>
      <c r="H579" s="140" t="n">
        <v>228.1929628</v>
      </c>
      <c r="I579" s="140"/>
      <c r="J579" s="140" t="n">
        <v>87.8256010239682</v>
      </c>
      <c r="K579" s="140"/>
    </row>
    <row r="580">
      <c r="A580" s="140" t="s">
        <v>79</v>
      </c>
      <c r="B580" s="140" t="s">
        <v>80</v>
      </c>
      <c r="C580" s="140" t="s">
        <v>24</v>
      </c>
      <c r="D580" s="140" t="n">
        <v>2.36214</v>
      </c>
      <c r="E580" s="140"/>
      <c r="F580" s="140" t="n">
        <v>6.26022480327495</v>
      </c>
      <c r="G580" s="140"/>
      <c r="H580" s="140" t="n">
        <v>35.3703708</v>
      </c>
      <c r="I580" s="140"/>
      <c r="J580" s="140" t="n">
        <v>93.739775196725</v>
      </c>
      <c r="K580" s="140"/>
    </row>
    <row r="581">
      <c r="A581" s="140" t="s">
        <v>81</v>
      </c>
      <c r="B581" s="140" t="s">
        <v>82</v>
      </c>
      <c r="C581" s="140" t="s">
        <v>22</v>
      </c>
      <c r="D581" s="140" t="n">
        <v>22.0804025</v>
      </c>
      <c r="E581" s="140"/>
      <c r="F581" s="140" t="n">
        <v>8.33333333333333</v>
      </c>
      <c r="G581" s="140"/>
      <c r="H581" s="140" t="n">
        <v>242.8844275</v>
      </c>
      <c r="I581" s="140"/>
      <c r="J581" s="140" t="n">
        <v>91.6666666666667</v>
      </c>
      <c r="K581" s="140"/>
    </row>
    <row r="582">
      <c r="A582" s="140" t="s">
        <v>81</v>
      </c>
      <c r="B582" s="140" t="s">
        <v>82</v>
      </c>
      <c r="C582" s="140" t="s">
        <v>23</v>
      </c>
      <c r="D582" s="140" t="n">
        <v>22.0804025</v>
      </c>
      <c r="E582" s="140"/>
      <c r="F582" s="140" t="n">
        <v>4.01234567901235</v>
      </c>
      <c r="G582" s="140"/>
      <c r="H582" s="140" t="n">
        <v>528.2311675</v>
      </c>
      <c r="I582" s="140"/>
      <c r="J582" s="140" t="n">
        <v>95.9876543209877</v>
      </c>
      <c r="K582" s="140"/>
    </row>
    <row r="583">
      <c r="A583" s="140" t="s">
        <v>81</v>
      </c>
      <c r="B583" s="140" t="s">
        <v>82</v>
      </c>
      <c r="C583" s="140" t="s">
        <v>24</v>
      </c>
      <c r="D583" s="140" t="n">
        <v>22.0804025</v>
      </c>
      <c r="E583" s="140"/>
      <c r="F583" s="140" t="n">
        <v>23.2142857142857</v>
      </c>
      <c r="G583" s="140"/>
      <c r="H583" s="140" t="n">
        <v>73.0351775</v>
      </c>
      <c r="I583" s="140"/>
      <c r="J583" s="140" t="n">
        <v>76.7857142857143</v>
      </c>
      <c r="K583" s="140"/>
    </row>
    <row r="584">
      <c r="A584" s="140" t="s">
        <v>83</v>
      </c>
      <c r="B584" s="140" t="s">
        <v>84</v>
      </c>
      <c r="C584" s="140" t="s">
        <v>22</v>
      </c>
      <c r="D584" s="140" t="n">
        <v>11.0287594</v>
      </c>
      <c r="E584" s="140"/>
      <c r="F584" s="140" t="n">
        <v>4.81557181063288</v>
      </c>
      <c r="G584" s="140"/>
      <c r="H584" s="140" t="n">
        <v>217.9940822</v>
      </c>
      <c r="I584" s="140"/>
      <c r="J584" s="140" t="n">
        <v>95.1844281893671</v>
      </c>
      <c r="K584" s="140"/>
    </row>
    <row r="585">
      <c r="A585" s="140" t="s">
        <v>83</v>
      </c>
      <c r="B585" s="140" t="s">
        <v>84</v>
      </c>
      <c r="C585" s="140" t="s">
        <v>23</v>
      </c>
      <c r="D585" s="140" t="n">
        <v>18.1929283</v>
      </c>
      <c r="E585" s="140"/>
      <c r="F585" s="140" t="n">
        <v>4.1309096433236</v>
      </c>
      <c r="G585" s="140"/>
      <c r="H585" s="140" t="n">
        <v>422.2168088</v>
      </c>
      <c r="I585" s="140"/>
      <c r="J585" s="140" t="n">
        <v>95.8690903566764</v>
      </c>
      <c r="K585" s="140"/>
    </row>
    <row r="586">
      <c r="A586" s="140" t="s">
        <v>83</v>
      </c>
      <c r="B586" s="140" t="s">
        <v>84</v>
      </c>
      <c r="C586" s="140" t="s">
        <v>24</v>
      </c>
      <c r="D586" s="140" t="n">
        <v>4.126608</v>
      </c>
      <c r="E586" s="140"/>
      <c r="F586" s="140" t="n">
        <v>3.70621227494156</v>
      </c>
      <c r="G586" s="140"/>
      <c r="H586" s="140" t="n">
        <v>107.2163938</v>
      </c>
      <c r="I586" s="140"/>
      <c r="J586" s="140" t="n">
        <v>96.2937877250585</v>
      </c>
      <c r="K586" s="140"/>
    </row>
    <row r="587">
      <c r="A587" s="140" t="s">
        <v>87</v>
      </c>
      <c r="B587" s="140" t="s">
        <v>88</v>
      </c>
      <c r="C587" s="140" t="s">
        <v>22</v>
      </c>
      <c r="D587" s="140" t="n">
        <v>231.1745427</v>
      </c>
      <c r="E587" s="140"/>
      <c r="F587" s="140" t="n">
        <v>9.13696993297611</v>
      </c>
      <c r="G587" s="140"/>
      <c r="H587" s="140" t="n">
        <v>2298.9261843</v>
      </c>
      <c r="I587" s="140"/>
      <c r="J587" s="140" t="n">
        <v>90.8630300670239</v>
      </c>
      <c r="K587" s="140"/>
    </row>
    <row r="588">
      <c r="A588" s="140" t="s">
        <v>87</v>
      </c>
      <c r="B588" s="140" t="s">
        <v>88</v>
      </c>
      <c r="C588" s="140" t="s">
        <v>23</v>
      </c>
      <c r="D588" s="140" t="n">
        <v>390.9569867</v>
      </c>
      <c r="E588" s="140"/>
      <c r="F588" s="140" t="n">
        <v>9.41891128694766</v>
      </c>
      <c r="G588" s="140"/>
      <c r="H588" s="140" t="n">
        <v>3759.8092196</v>
      </c>
      <c r="I588" s="140"/>
      <c r="J588" s="140" t="n">
        <v>90.5810887130523</v>
      </c>
      <c r="K588" s="140"/>
    </row>
    <row r="589">
      <c r="A589" s="140" t="s">
        <v>87</v>
      </c>
      <c r="B589" s="140" t="s">
        <v>88</v>
      </c>
      <c r="C589" s="140" t="s">
        <v>24</v>
      </c>
      <c r="D589" s="140" t="n">
        <v>199.0793946</v>
      </c>
      <c r="E589" s="140"/>
      <c r="F589" s="140" t="n">
        <v>20.3810070959825</v>
      </c>
      <c r="G589" s="140"/>
      <c r="H589" s="140" t="n">
        <v>777.7094052</v>
      </c>
      <c r="I589" s="140"/>
      <c r="J589" s="140" t="n">
        <v>79.6189929040175</v>
      </c>
      <c r="K589" s="140"/>
    </row>
    <row r="590">
      <c r="A590" s="140" t="s">
        <v>99</v>
      </c>
      <c r="B590" s="140" t="s">
        <v>100</v>
      </c>
      <c r="C590" s="140" t="s">
        <v>22</v>
      </c>
      <c r="D590" s="140" t="n">
        <v>166.087591</v>
      </c>
      <c r="E590" s="140"/>
      <c r="F590" s="140" t="n">
        <v>10.9835360548733</v>
      </c>
      <c r="G590" s="140"/>
      <c r="H590" s="140" t="n">
        <v>1346.0628692</v>
      </c>
      <c r="I590" s="140"/>
      <c r="J590" s="140" t="n">
        <v>89.0164639451267</v>
      </c>
      <c r="K590" s="140"/>
    </row>
    <row r="591">
      <c r="A591" s="140" t="s">
        <v>99</v>
      </c>
      <c r="B591" s="140" t="s">
        <v>100</v>
      </c>
      <c r="C591" s="140" t="s">
        <v>23</v>
      </c>
      <c r="D591" s="140" t="n">
        <v>142.3352671</v>
      </c>
      <c r="E591" s="140"/>
      <c r="F591" s="140" t="n">
        <v>9.26479687389803</v>
      </c>
      <c r="G591" s="140"/>
      <c r="H591" s="140" t="n">
        <v>1393.9668131</v>
      </c>
      <c r="I591" s="140"/>
      <c r="J591" s="140" t="n">
        <v>90.735203126102</v>
      </c>
      <c r="K591" s="140"/>
    </row>
    <row r="592">
      <c r="A592" s="140" t="s">
        <v>99</v>
      </c>
      <c r="B592" s="140" t="s">
        <v>100</v>
      </c>
      <c r="C592" s="140" t="s">
        <v>24</v>
      </c>
      <c r="D592" s="140" t="n">
        <v>64.2717548</v>
      </c>
      <c r="E592" s="140"/>
      <c r="F592" s="140" t="n">
        <v>25.8217750287162</v>
      </c>
      <c r="G592" s="140"/>
      <c r="H592" s="140" t="n">
        <v>184.6334995</v>
      </c>
      <c r="I592" s="140"/>
      <c r="J592" s="140" t="n">
        <v>74.1782249712838</v>
      </c>
      <c r="K592" s="140"/>
    </row>
    <row r="593">
      <c r="A593" s="140" t="s">
        <v>115</v>
      </c>
      <c r="B593" s="140" t="s">
        <v>116</v>
      </c>
      <c r="C593" s="140" t="s">
        <v>22</v>
      </c>
      <c r="D593" s="140" t="n">
        <v>269.4013629</v>
      </c>
      <c r="E593" s="140"/>
      <c r="F593" s="140" t="n">
        <v>9.99598627412786</v>
      </c>
      <c r="G593" s="140"/>
      <c r="H593" s="140" t="n">
        <v>2425.6940035</v>
      </c>
      <c r="I593" s="140"/>
      <c r="J593" s="140" t="n">
        <v>90.0040137258721</v>
      </c>
      <c r="K593" s="140"/>
    </row>
    <row r="594">
      <c r="A594" s="140" t="s">
        <v>115</v>
      </c>
      <c r="B594" s="140" t="s">
        <v>116</v>
      </c>
      <c r="C594" s="140" t="s">
        <v>23</v>
      </c>
      <c r="D594" s="140" t="n">
        <v>552.6654635</v>
      </c>
      <c r="E594" s="140"/>
      <c r="F594" s="140" t="n">
        <v>15.4995557175755</v>
      </c>
      <c r="G594" s="140"/>
      <c r="H594" s="140" t="n">
        <v>3013.0203766</v>
      </c>
      <c r="I594" s="140"/>
      <c r="J594" s="140" t="n">
        <v>84.5004442824245</v>
      </c>
      <c r="K594" s="140"/>
    </row>
    <row r="595">
      <c r="A595" s="140" t="s">
        <v>115</v>
      </c>
      <c r="B595" s="140" t="s">
        <v>116</v>
      </c>
      <c r="C595" s="140" t="s">
        <v>24</v>
      </c>
      <c r="D595" s="140" t="n">
        <v>412.1163904</v>
      </c>
      <c r="E595" s="140"/>
      <c r="F595" s="140" t="n">
        <v>24.0456840168524</v>
      </c>
      <c r="G595" s="140"/>
      <c r="H595" s="140" t="n">
        <v>1301.7728469</v>
      </c>
      <c r="I595" s="140"/>
      <c r="J595" s="140" t="n">
        <v>75.9543159831476</v>
      </c>
      <c r="K595" s="140"/>
    </row>
    <row r="596">
      <c r="A596" s="140" t="s">
        <v>117</v>
      </c>
      <c r="B596" s="140" t="s">
        <v>118</v>
      </c>
      <c r="C596" s="140" t="s">
        <v>22</v>
      </c>
      <c r="D596" s="140" t="n">
        <v>66.7713988</v>
      </c>
      <c r="E596" s="140"/>
      <c r="F596" s="140" t="n">
        <v>4.84927916120577</v>
      </c>
      <c r="G596" s="140"/>
      <c r="H596" s="140" t="n">
        <v>1310.1631224</v>
      </c>
      <c r="I596" s="140"/>
      <c r="J596" s="140" t="n">
        <v>95.1507208387942</v>
      </c>
      <c r="K596" s="140"/>
    </row>
    <row r="597">
      <c r="A597" s="140" t="s">
        <v>117</v>
      </c>
      <c r="B597" s="140" t="s">
        <v>118</v>
      </c>
      <c r="C597" s="140" t="s">
        <v>23</v>
      </c>
      <c r="D597" s="140" t="n">
        <v>68.5760312</v>
      </c>
      <c r="E597" s="140"/>
      <c r="F597" s="140" t="n">
        <v>4.68557336621455</v>
      </c>
      <c r="G597" s="140"/>
      <c r="H597" s="140" t="n">
        <v>1394.9808452</v>
      </c>
      <c r="I597" s="140"/>
      <c r="J597" s="140" t="n">
        <v>95.3144266337855</v>
      </c>
      <c r="K597" s="140"/>
    </row>
    <row r="598">
      <c r="A598" s="140" t="s">
        <v>117</v>
      </c>
      <c r="B598" s="140" t="s">
        <v>118</v>
      </c>
      <c r="C598" s="140" t="s">
        <v>24</v>
      </c>
      <c r="D598" s="140" t="n">
        <v>54.138972</v>
      </c>
      <c r="E598" s="140"/>
      <c r="F598" s="140" t="n">
        <v>22.5563909774436</v>
      </c>
      <c r="G598" s="140"/>
      <c r="H598" s="140" t="n">
        <v>185.8771372</v>
      </c>
      <c r="I598" s="140"/>
      <c r="J598" s="140" t="n">
        <v>77.4436090225564</v>
      </c>
      <c r="K598" s="140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495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141" t="s">
        <v>20</v>
      </c>
      <c r="B609" s="141" t="s">
        <v>21</v>
      </c>
      <c r="C609" s="141" t="s">
        <v>22</v>
      </c>
      <c r="D609" s="141" t="n">
        <v>766.5440573</v>
      </c>
      <c r="E609" s="141"/>
      <c r="F609" s="141" t="n">
        <v>8.7684052137705</v>
      </c>
      <c r="G609" s="141"/>
      <c r="H609" s="141" t="n">
        <v>7975.5708269</v>
      </c>
      <c r="I609" s="141"/>
      <c r="J609" s="141" t="n">
        <v>91.2315947862295</v>
      </c>
      <c r="K609" s="141"/>
    </row>
    <row r="610">
      <c r="A610" s="141" t="s">
        <v>20</v>
      </c>
      <c r="B610" s="141" t="s">
        <v>21</v>
      </c>
      <c r="C610" s="141" t="s">
        <v>23</v>
      </c>
      <c r="D610" s="141" t="n">
        <v>1226.4392246</v>
      </c>
      <c r="E610" s="141"/>
      <c r="F610" s="141" t="n">
        <v>10.2486323830912</v>
      </c>
      <c r="G610" s="141"/>
      <c r="H610" s="141" t="n">
        <v>10740.4181936</v>
      </c>
      <c r="I610" s="141"/>
      <c r="J610" s="141" t="n">
        <v>89.7513676169088</v>
      </c>
      <c r="K610" s="141"/>
    </row>
    <row r="611">
      <c r="A611" s="141" t="s">
        <v>20</v>
      </c>
      <c r="B611" s="141" t="s">
        <v>21</v>
      </c>
      <c r="C611" s="141" t="s">
        <v>24</v>
      </c>
      <c r="D611" s="141" t="n">
        <v>758.1756623</v>
      </c>
      <c r="E611" s="141"/>
      <c r="F611" s="141" t="n">
        <v>22.1443357531898</v>
      </c>
      <c r="G611" s="141"/>
      <c r="H611" s="141" t="n">
        <v>2665.6148309</v>
      </c>
      <c r="I611" s="141"/>
      <c r="J611" s="141" t="n">
        <v>77.8556642468102</v>
      </c>
      <c r="K611" s="141"/>
    </row>
    <row r="612">
      <c r="A612" s="141" t="s">
        <v>34</v>
      </c>
      <c r="B612" s="141" t="s">
        <v>35</v>
      </c>
      <c r="C612" s="141" t="s">
        <v>22</v>
      </c>
      <c r="D612" s="141" t="n">
        <v>1054.9625016</v>
      </c>
      <c r="E612" s="141" t="n">
        <v>17.4500340642779</v>
      </c>
      <c r="F612" s="141" t="n">
        <v>19.3590211363937</v>
      </c>
      <c r="G612" s="141" t="n">
        <v>12.7208800108472</v>
      </c>
      <c r="H612" s="141" t="n">
        <v>4394.4995046</v>
      </c>
      <c r="I612" s="141" t="n">
        <v>12.2052980432743</v>
      </c>
      <c r="J612" s="141" t="n">
        <v>80.6409788636063</v>
      </c>
      <c r="K612" s="141" t="n">
        <v>3.05382931201817</v>
      </c>
    </row>
    <row r="613">
      <c r="A613" s="141" t="s">
        <v>34</v>
      </c>
      <c r="B613" s="141" t="s">
        <v>35</v>
      </c>
      <c r="C613" s="141" t="s">
        <v>23</v>
      </c>
      <c r="D613" s="141" t="n">
        <v>2325.6245053</v>
      </c>
      <c r="E613" s="141" t="n">
        <v>9.46600246571345</v>
      </c>
      <c r="F613" s="141" t="n">
        <v>20.1379646760491</v>
      </c>
      <c r="G613" s="141" t="n">
        <v>8.61848907378538</v>
      </c>
      <c r="H613" s="141" t="n">
        <v>9222.834054</v>
      </c>
      <c r="I613" s="141" t="n">
        <v>6.08592568000984</v>
      </c>
      <c r="J613" s="141" t="n">
        <v>79.8620353239509</v>
      </c>
      <c r="K613" s="141" t="n">
        <v>2.17323322433224</v>
      </c>
    </row>
    <row r="614">
      <c r="A614" s="141" t="s">
        <v>34</v>
      </c>
      <c r="B614" s="141" t="s">
        <v>35</v>
      </c>
      <c r="C614" s="141" t="s">
        <v>24</v>
      </c>
      <c r="D614" s="141" t="n">
        <v>1282.252244</v>
      </c>
      <c r="E614" s="141" t="n">
        <v>14.2940234039955</v>
      </c>
      <c r="F614" s="141" t="n">
        <v>30.5018833172027</v>
      </c>
      <c r="G614" s="141" t="n">
        <v>7.39303574878779</v>
      </c>
      <c r="H614" s="141" t="n">
        <v>2921.5938945</v>
      </c>
      <c r="I614" s="141" t="n">
        <v>14.3153726853496</v>
      </c>
      <c r="J614" s="141" t="n">
        <v>69.4981166827973</v>
      </c>
      <c r="K614" s="141" t="n">
        <v>3.24471402295209</v>
      </c>
    </row>
    <row r="615">
      <c r="A615" s="141" t="s">
        <v>36</v>
      </c>
      <c r="B615" s="141" t="s">
        <v>37</v>
      </c>
      <c r="C615" s="141" t="s">
        <v>22</v>
      </c>
      <c r="D615" s="141" t="n">
        <v>721.9817121</v>
      </c>
      <c r="E615" s="141" t="n">
        <v>14.2750895517432</v>
      </c>
      <c r="F615" s="141" t="n">
        <v>14.3247011497337</v>
      </c>
      <c r="G615" s="141" t="n">
        <v>12.4128268447401</v>
      </c>
      <c r="H615" s="141" t="n">
        <v>4318.1353874</v>
      </c>
      <c r="I615" s="141" t="n">
        <v>7.4542029570521</v>
      </c>
      <c r="J615" s="141" t="n">
        <v>85.6752988502663</v>
      </c>
      <c r="K615" s="141" t="n">
        <v>2.07539439442225</v>
      </c>
    </row>
    <row r="616">
      <c r="A616" s="141" t="s">
        <v>36</v>
      </c>
      <c r="B616" s="141" t="s">
        <v>37</v>
      </c>
      <c r="C616" s="141" t="s">
        <v>23</v>
      </c>
      <c r="D616" s="141" t="n">
        <v>494.671106</v>
      </c>
      <c r="E616" s="141" t="n">
        <v>17.8990289239494</v>
      </c>
      <c r="F616" s="141" t="n">
        <v>11.9172293747117</v>
      </c>
      <c r="G616" s="141" t="n">
        <v>17.2891425816785</v>
      </c>
      <c r="H616" s="141" t="n">
        <v>3656.2190921</v>
      </c>
      <c r="I616" s="141" t="n">
        <v>9.3245168953775</v>
      </c>
      <c r="J616" s="141" t="n">
        <v>88.0827706252883</v>
      </c>
      <c r="K616" s="141" t="n">
        <v>2.33914846655384</v>
      </c>
    </row>
    <row r="617">
      <c r="A617" s="141" t="s">
        <v>36</v>
      </c>
      <c r="B617" s="141" t="s">
        <v>37</v>
      </c>
      <c r="C617" s="141" t="s">
        <v>24</v>
      </c>
      <c r="D617" s="141" t="n">
        <v>276.5866702</v>
      </c>
      <c r="E617" s="141" t="n">
        <v>18.1386277622066</v>
      </c>
      <c r="F617" s="141" t="n">
        <v>18.4572743382228</v>
      </c>
      <c r="G617" s="141" t="n">
        <v>13.3430838477894</v>
      </c>
      <c r="H617" s="141" t="n">
        <v>1221.9372458</v>
      </c>
      <c r="I617" s="141" t="n">
        <v>14.4880994928243</v>
      </c>
      <c r="J617" s="141" t="n">
        <v>81.5427256617772</v>
      </c>
      <c r="K617" s="141" t="n">
        <v>3.0202198552703</v>
      </c>
    </row>
    <row r="618">
      <c r="A618" s="141" t="s">
        <v>38</v>
      </c>
      <c r="B618" s="141" t="s">
        <v>39</v>
      </c>
      <c r="C618" s="141" t="s">
        <v>22</v>
      </c>
      <c r="D618" s="141" t="n">
        <v>97.324222</v>
      </c>
      <c r="E618" s="141" t="n">
        <v>13.9437950827175</v>
      </c>
      <c r="F618" s="141" t="n">
        <v>15.9554730983302</v>
      </c>
      <c r="G618" s="141" t="n">
        <v>14.4374424404972</v>
      </c>
      <c r="H618" s="141" t="n">
        <v>512.649681</v>
      </c>
      <c r="I618" s="141" t="n">
        <v>10.268389352325</v>
      </c>
      <c r="J618" s="141" t="n">
        <v>84.0445269016697</v>
      </c>
      <c r="K618" s="141" t="n">
        <v>2.74088311232397</v>
      </c>
    </row>
    <row r="619">
      <c r="A619" s="141" t="s">
        <v>38</v>
      </c>
      <c r="B619" s="141" t="s">
        <v>39</v>
      </c>
      <c r="C619" s="141" t="s">
        <v>23</v>
      </c>
      <c r="D619" s="141" t="n">
        <v>110.904346</v>
      </c>
      <c r="E619" s="141" t="n">
        <v>14.8517595091104</v>
      </c>
      <c r="F619" s="141" t="n">
        <v>15.5555555555556</v>
      </c>
      <c r="G619" s="141" t="n">
        <v>12.0576972766556</v>
      </c>
      <c r="H619" s="141" t="n">
        <v>602.052164</v>
      </c>
      <c r="I619" s="141" t="n">
        <v>7.45594026816061</v>
      </c>
      <c r="J619" s="141" t="n">
        <v>84.4444444444444</v>
      </c>
      <c r="K619" s="141" t="n">
        <v>2.2211547614892</v>
      </c>
    </row>
    <row r="620">
      <c r="A620" s="141" t="s">
        <v>38</v>
      </c>
      <c r="B620" s="141" t="s">
        <v>39</v>
      </c>
      <c r="C620" s="141" t="s">
        <v>24</v>
      </c>
      <c r="D620" s="141" t="n">
        <v>48.662111</v>
      </c>
      <c r="E620" s="141" t="n">
        <v>19.7551261224143</v>
      </c>
      <c r="F620" s="141" t="n">
        <v>21.078431372549</v>
      </c>
      <c r="G620" s="141" t="n">
        <v>16.4016943669833</v>
      </c>
      <c r="H620" s="141" t="n">
        <v>182.199997</v>
      </c>
      <c r="I620" s="141" t="n">
        <v>12.7751156593117</v>
      </c>
      <c r="J620" s="141" t="n">
        <v>78.921568627451</v>
      </c>
      <c r="K620" s="141" t="n">
        <v>4.38057675639928</v>
      </c>
    </row>
    <row r="621">
      <c r="A621" s="141" t="s">
        <v>40</v>
      </c>
      <c r="B621" s="141" t="s">
        <v>41</v>
      </c>
      <c r="C621" s="141" t="s">
        <v>22</v>
      </c>
      <c r="D621" s="141" t="n">
        <v>1144.0294119</v>
      </c>
      <c r="E621" s="141" t="n">
        <v>13.7039865875124</v>
      </c>
      <c r="F621" s="141" t="n">
        <v>15.9566926194127</v>
      </c>
      <c r="G621" s="141" t="n">
        <v>11.6568753635763</v>
      </c>
      <c r="H621" s="141" t="n">
        <v>6025.5604222</v>
      </c>
      <c r="I621" s="141" t="n">
        <v>7.80281204594186</v>
      </c>
      <c r="J621" s="141" t="n">
        <v>84.0433073805873</v>
      </c>
      <c r="K621" s="141" t="n">
        <v>2.21320629657128</v>
      </c>
    </row>
    <row r="622">
      <c r="A622" s="141" t="s">
        <v>40</v>
      </c>
      <c r="B622" s="141" t="s">
        <v>41</v>
      </c>
      <c r="C622" s="141" t="s">
        <v>23</v>
      </c>
      <c r="D622" s="141" t="n">
        <v>1116.8436523</v>
      </c>
      <c r="E622" s="141" t="n">
        <v>12.1052192535665</v>
      </c>
      <c r="F622" s="141" t="n">
        <v>16.8657368501286</v>
      </c>
      <c r="G622" s="141" t="n">
        <v>11.9921781285501</v>
      </c>
      <c r="H622" s="141" t="n">
        <v>5505.1240816</v>
      </c>
      <c r="I622" s="141" t="n">
        <v>6.54565285877124</v>
      </c>
      <c r="J622" s="141" t="n">
        <v>83.1342631498714</v>
      </c>
      <c r="K622" s="141" t="n">
        <v>2.43289484879866</v>
      </c>
    </row>
    <row r="623">
      <c r="A623" s="141" t="s">
        <v>40</v>
      </c>
      <c r="B623" s="141" t="s">
        <v>41</v>
      </c>
      <c r="C623" s="141" t="s">
        <v>24</v>
      </c>
      <c r="D623" s="141" t="n">
        <v>366.0759281</v>
      </c>
      <c r="E623" s="141" t="n">
        <v>19.0927235915244</v>
      </c>
      <c r="F623" s="141" t="n">
        <v>34.1198842103946</v>
      </c>
      <c r="G623" s="141" t="n">
        <v>13.823650456599</v>
      </c>
      <c r="H623" s="141" t="n">
        <v>706.8348879</v>
      </c>
      <c r="I623" s="141" t="n">
        <v>18.4922142519696</v>
      </c>
      <c r="J623" s="141" t="n">
        <v>65.8801157896054</v>
      </c>
      <c r="K623" s="141" t="n">
        <v>7.15938864543626</v>
      </c>
    </row>
    <row r="624">
      <c r="A624" s="141" t="s">
        <v>42</v>
      </c>
      <c r="B624" s="141" t="s">
        <v>43</v>
      </c>
      <c r="C624" s="141" t="s">
        <v>22</v>
      </c>
      <c r="D624" s="141" t="n">
        <v>58.0754315</v>
      </c>
      <c r="E624" s="141" t="n">
        <v>17.2535669243237</v>
      </c>
      <c r="F624" s="141" t="n">
        <v>9.40085795527403</v>
      </c>
      <c r="G624" s="141" t="n">
        <v>16.8682342639789</v>
      </c>
      <c r="H624" s="141" t="n">
        <v>559.6919231</v>
      </c>
      <c r="I624" s="141" t="n">
        <v>11.488302447764</v>
      </c>
      <c r="J624" s="141" t="n">
        <v>90.599142044726</v>
      </c>
      <c r="K624" s="141" t="n">
        <v>1.7503021628358</v>
      </c>
    </row>
    <row r="625">
      <c r="A625" s="141" t="s">
        <v>42</v>
      </c>
      <c r="B625" s="141" t="s">
        <v>43</v>
      </c>
      <c r="C625" s="141" t="s">
        <v>23</v>
      </c>
      <c r="D625" s="141" t="n">
        <v>72.1970031</v>
      </c>
      <c r="E625" s="141" t="n">
        <v>20.4578530437181</v>
      </c>
      <c r="F625" s="141" t="n">
        <v>9.33369049480132</v>
      </c>
      <c r="G625" s="141" t="n">
        <v>20.0758576961009</v>
      </c>
      <c r="H625" s="141" t="n">
        <v>701.3127157</v>
      </c>
      <c r="I625" s="141" t="n">
        <v>7.35901568030742</v>
      </c>
      <c r="J625" s="141" t="n">
        <v>90.6663095051987</v>
      </c>
      <c r="K625" s="141" t="n">
        <v>2.06671963572463</v>
      </c>
    </row>
    <row r="626">
      <c r="A626" s="141" t="s">
        <v>42</v>
      </c>
      <c r="B626" s="141" t="s">
        <v>43</v>
      </c>
      <c r="C626" s="141" t="s">
        <v>24</v>
      </c>
      <c r="D626" s="141" t="n">
        <v>34.0372881</v>
      </c>
      <c r="E626" s="141" t="n">
        <v>24.4676660104581</v>
      </c>
      <c r="F626" s="141" t="n">
        <v>14.6115209213268</v>
      </c>
      <c r="G626" s="141" t="n">
        <v>24.3859520963191</v>
      </c>
      <c r="H626" s="141" t="n">
        <v>198.9110017</v>
      </c>
      <c r="I626" s="141" t="n">
        <v>15.2860379475204</v>
      </c>
      <c r="J626" s="141" t="n">
        <v>85.3884790786732</v>
      </c>
      <c r="K626" s="141" t="n">
        <v>4.17287967986344</v>
      </c>
    </row>
    <row r="627">
      <c r="A627" s="141" t="s">
        <v>44</v>
      </c>
      <c r="B627" s="141" t="s">
        <v>45</v>
      </c>
      <c r="C627" s="141" t="s">
        <v>22</v>
      </c>
      <c r="D627" s="141" t="n">
        <v>68.1246697</v>
      </c>
      <c r="E627" s="141" t="n">
        <v>25.3357379491775</v>
      </c>
      <c r="F627" s="141" t="n">
        <v>5.89614328903222</v>
      </c>
      <c r="G627" s="141" t="n">
        <v>23.2634212142493</v>
      </c>
      <c r="H627" s="141" t="n">
        <v>1087.2860176</v>
      </c>
      <c r="I627" s="141" t="n">
        <v>8.70694261204585</v>
      </c>
      <c r="J627" s="141" t="n">
        <v>94.1038567109678</v>
      </c>
      <c r="K627" s="141" t="n">
        <v>1.45758600833561</v>
      </c>
    </row>
    <row r="628">
      <c r="A628" s="141" t="s">
        <v>44</v>
      </c>
      <c r="B628" s="141" t="s">
        <v>45</v>
      </c>
      <c r="C628" s="141" t="s">
        <v>23</v>
      </c>
      <c r="D628" s="141" t="n">
        <v>116.1093117</v>
      </c>
      <c r="E628" s="141" t="n">
        <v>25.2502934347541</v>
      </c>
      <c r="F628" s="141" t="n">
        <v>6.33693928952673</v>
      </c>
      <c r="G628" s="141" t="n">
        <v>23.5515260252868</v>
      </c>
      <c r="H628" s="141" t="n">
        <v>1716.1523906</v>
      </c>
      <c r="I628" s="141" t="n">
        <v>6.80851939382109</v>
      </c>
      <c r="J628" s="141" t="n">
        <v>93.6630607104733</v>
      </c>
      <c r="K628" s="141" t="n">
        <v>1.5934199615715</v>
      </c>
    </row>
    <row r="629">
      <c r="A629" s="141" t="s">
        <v>44</v>
      </c>
      <c r="B629" s="141" t="s">
        <v>45</v>
      </c>
      <c r="C629" s="141" t="s">
        <v>24</v>
      </c>
      <c r="D629" s="141" t="n">
        <v>50.2557447</v>
      </c>
      <c r="E629" s="141" t="n">
        <v>28.2620461712193</v>
      </c>
      <c r="F629" s="141" t="n">
        <v>7.23631915908561</v>
      </c>
      <c r="G629" s="141" t="n">
        <v>24.99604945231</v>
      </c>
      <c r="H629" s="141" t="n">
        <v>644.2374582</v>
      </c>
      <c r="I629" s="141" t="n">
        <v>13.2450038871764</v>
      </c>
      <c r="J629" s="141" t="n">
        <v>92.7636808409144</v>
      </c>
      <c r="K629" s="141" t="n">
        <v>1.94989450519328</v>
      </c>
    </row>
    <row r="630">
      <c r="A630" s="141" t="s">
        <v>46</v>
      </c>
      <c r="B630" s="141" t="s">
        <v>47</v>
      </c>
      <c r="C630" s="141" t="s">
        <v>22</v>
      </c>
      <c r="D630" s="141" t="n">
        <v>152.2276857</v>
      </c>
      <c r="E630" s="141" t="n">
        <v>17.776838855823</v>
      </c>
      <c r="F630" s="141" t="n">
        <v>7.63892992484884</v>
      </c>
      <c r="G630" s="141" t="n">
        <v>18.7814161309592</v>
      </c>
      <c r="H630" s="141" t="n">
        <v>1840.5604037</v>
      </c>
      <c r="I630" s="141" t="n">
        <v>9.48571546038612</v>
      </c>
      <c r="J630" s="141" t="n">
        <v>92.3610700751512</v>
      </c>
      <c r="K630" s="141" t="n">
        <v>1.55335924104264</v>
      </c>
    </row>
    <row r="631">
      <c r="A631" s="141" t="s">
        <v>46</v>
      </c>
      <c r="B631" s="141" t="s">
        <v>47</v>
      </c>
      <c r="C631" s="141" t="s">
        <v>23</v>
      </c>
      <c r="D631" s="141" t="n">
        <v>321.8260458</v>
      </c>
      <c r="E631" s="141" t="n">
        <v>15.0294043194365</v>
      </c>
      <c r="F631" s="141" t="n">
        <v>7.42207726300188</v>
      </c>
      <c r="G631" s="141" t="n">
        <v>14.5896985611785</v>
      </c>
      <c r="H631" s="141" t="n">
        <v>4014.2382984</v>
      </c>
      <c r="I631" s="141" t="n">
        <v>4.82726713461471</v>
      </c>
      <c r="J631" s="141" t="n">
        <v>92.5779227369981</v>
      </c>
      <c r="K631" s="141" t="n">
        <v>1.16967271206334</v>
      </c>
    </row>
    <row r="632">
      <c r="A632" s="141" t="s">
        <v>46</v>
      </c>
      <c r="B632" s="141" t="s">
        <v>47</v>
      </c>
      <c r="C632" s="141" t="s">
        <v>24</v>
      </c>
      <c r="D632" s="141" t="n">
        <v>127.2155991</v>
      </c>
      <c r="E632" s="141" t="n">
        <v>21.1284101326119</v>
      </c>
      <c r="F632" s="141" t="n">
        <v>19.1797861884865</v>
      </c>
      <c r="G632" s="141" t="n">
        <v>15.5107173142174</v>
      </c>
      <c r="H632" s="141" t="n">
        <v>536.0639487</v>
      </c>
      <c r="I632" s="141" t="n">
        <v>15.8287738943518</v>
      </c>
      <c r="J632" s="141" t="n">
        <v>80.8202138115135</v>
      </c>
      <c r="K632" s="141" t="n">
        <v>3.68091381706248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484</v>
      </c>
    </row>
    <row r="9">
      <c r="A9" t="s">
        <v>485</v>
      </c>
    </row>
    <row r="10">
      <c r="A10" t="s">
        <v>496</v>
      </c>
    </row>
    <row r="11">
      <c r="A11" t="s">
        <v>497</v>
      </c>
    </row>
    <row r="12">
      <c r="A12" s="3" t="s">
        <v>6</v>
      </c>
    </row>
    <row r="13">
      <c r="A13" s="3" t="s">
        <v>343</v>
      </c>
    </row>
    <row r="15">
      <c r="A15" s="4" t="s">
        <v>498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42" t="s">
        <v>20</v>
      </c>
      <c r="B17" s="142" t="s">
        <v>21</v>
      </c>
      <c r="C17" s="142" t="s">
        <v>22</v>
      </c>
      <c r="D17" s="142" t="n">
        <v>347210.3756097</v>
      </c>
      <c r="E17" s="142" t="n">
        <v>1.71012296676413</v>
      </c>
      <c r="F17" s="142" t="n">
        <v>13.1643339441586</v>
      </c>
      <c r="G17" s="142" t="n">
        <v>1.53276141297971</v>
      </c>
      <c r="H17" s="142" t="n">
        <v>2290297.7359478</v>
      </c>
      <c r="I17" s="142" t="n">
        <v>0.871416471052847</v>
      </c>
      <c r="J17" s="142" t="n">
        <v>86.8356660558414</v>
      </c>
      <c r="K17" s="142" t="n">
        <v>0.232367459290397</v>
      </c>
    </row>
    <row r="18">
      <c r="A18" s="142" t="s">
        <v>20</v>
      </c>
      <c r="B18" s="142" t="s">
        <v>21</v>
      </c>
      <c r="C18" s="142" t="s">
        <v>23</v>
      </c>
      <c r="D18" s="142" t="n">
        <v>439437.3280965</v>
      </c>
      <c r="E18" s="142" t="n">
        <v>1.47797576769458</v>
      </c>
      <c r="F18" s="142" t="n">
        <v>14.255347498288</v>
      </c>
      <c r="G18" s="142" t="n">
        <v>1.35990597362354</v>
      </c>
      <c r="H18" s="142" t="n">
        <v>2643176.6043192</v>
      </c>
      <c r="I18" s="142" t="n">
        <v>0.816542733054525</v>
      </c>
      <c r="J18" s="142" t="n">
        <v>85.744652501712</v>
      </c>
      <c r="K18" s="142" t="n">
        <v>0.226089110555486</v>
      </c>
    </row>
    <row r="19">
      <c r="A19" s="142" t="s">
        <v>20</v>
      </c>
      <c r="B19" s="142" t="s">
        <v>21</v>
      </c>
      <c r="C19" s="142" t="s">
        <v>24</v>
      </c>
      <c r="D19" s="142" t="n">
        <v>283961.7629985</v>
      </c>
      <c r="E19" s="142" t="n">
        <v>2.03495750598208</v>
      </c>
      <c r="F19" s="142" t="n">
        <v>23.1892706567439</v>
      </c>
      <c r="G19" s="142" t="n">
        <v>1.62759029369948</v>
      </c>
      <c r="H19" s="142" t="n">
        <v>940577.6681971</v>
      </c>
      <c r="I19" s="142" t="n">
        <v>1.51084353742925</v>
      </c>
      <c r="J19" s="142" t="n">
        <v>76.8107293432561</v>
      </c>
      <c r="K19" s="142" t="n">
        <v>0.491371871632936</v>
      </c>
    </row>
    <row r="20">
      <c r="A20" s="142" t="s">
        <v>20</v>
      </c>
      <c r="B20" s="142" t="s">
        <v>25</v>
      </c>
      <c r="C20" s="142" t="s">
        <v>22</v>
      </c>
      <c r="D20" s="142" t="n">
        <v>444.2566877</v>
      </c>
      <c r="E20" s="142"/>
      <c r="F20" s="142" t="n">
        <v>5.08179878192775</v>
      </c>
      <c r="G20" s="142"/>
      <c r="H20" s="142" t="n">
        <v>8297.8581965</v>
      </c>
      <c r="I20" s="142"/>
      <c r="J20" s="142" t="n">
        <v>94.9182012180723</v>
      </c>
      <c r="K20" s="142"/>
    </row>
    <row r="21">
      <c r="A21" s="142" t="s">
        <v>20</v>
      </c>
      <c r="B21" s="142" t="s">
        <v>25</v>
      </c>
      <c r="C21" s="142" t="s">
        <v>23</v>
      </c>
      <c r="D21" s="142" t="n">
        <v>786.23225</v>
      </c>
      <c r="E21" s="142"/>
      <c r="F21" s="142" t="n">
        <v>6.57008120447934</v>
      </c>
      <c r="G21" s="142"/>
      <c r="H21" s="142" t="n">
        <v>11180.6251682</v>
      </c>
      <c r="I21" s="142"/>
      <c r="J21" s="142" t="n">
        <v>93.4299187955207</v>
      </c>
      <c r="K21" s="142"/>
    </row>
    <row r="22">
      <c r="A22" s="142" t="s">
        <v>20</v>
      </c>
      <c r="B22" s="142" t="s">
        <v>25</v>
      </c>
      <c r="C22" s="142" t="s">
        <v>24</v>
      </c>
      <c r="D22" s="142" t="n">
        <v>429.1543293</v>
      </c>
      <c r="E22" s="142"/>
      <c r="F22" s="142" t="n">
        <v>12.5344798448487</v>
      </c>
      <c r="G22" s="142"/>
      <c r="H22" s="142" t="n">
        <v>2994.6361639</v>
      </c>
      <c r="I22" s="142"/>
      <c r="J22" s="142" t="n">
        <v>87.4655201551513</v>
      </c>
      <c r="K22" s="142"/>
    </row>
    <row r="23">
      <c r="A23" s="142" t="s">
        <v>20</v>
      </c>
      <c r="B23" s="142" t="s">
        <v>26</v>
      </c>
      <c r="C23" s="142" t="s">
        <v>22</v>
      </c>
      <c r="D23" s="142" t="n">
        <v>346766.118922</v>
      </c>
      <c r="E23" s="142" t="n">
        <v>1.71217632469182</v>
      </c>
      <c r="F23" s="142" t="n">
        <v>13.1912128869908</v>
      </c>
      <c r="G23" s="142" t="n">
        <v>1.5346543607707</v>
      </c>
      <c r="H23" s="142" t="n">
        <v>2281999.8777513</v>
      </c>
      <c r="I23" s="142" t="n">
        <v>0.874252907663488</v>
      </c>
      <c r="J23" s="142" t="n">
        <v>86.8087871130092</v>
      </c>
      <c r="K23" s="142" t="n">
        <v>0.233201649903496</v>
      </c>
    </row>
    <row r="24">
      <c r="A24" s="142" t="s">
        <v>20</v>
      </c>
      <c r="B24" s="142" t="s">
        <v>26</v>
      </c>
      <c r="C24" s="142" t="s">
        <v>23</v>
      </c>
      <c r="D24" s="142" t="n">
        <v>438651.0958465</v>
      </c>
      <c r="E24" s="142" t="n">
        <v>1.48047945995043</v>
      </c>
      <c r="F24" s="142" t="n">
        <v>14.2852983469895</v>
      </c>
      <c r="G24" s="142" t="n">
        <v>1.36232560704886</v>
      </c>
      <c r="H24" s="142" t="n">
        <v>2631995.979151</v>
      </c>
      <c r="I24" s="142" t="n">
        <v>0.819707094659906</v>
      </c>
      <c r="J24" s="142" t="n">
        <v>85.7147016530105</v>
      </c>
      <c r="K24" s="142" t="n">
        <v>0.227046555224789</v>
      </c>
    </row>
    <row r="25">
      <c r="A25" s="142" t="s">
        <v>20</v>
      </c>
      <c r="B25" s="142" t="s">
        <v>26</v>
      </c>
      <c r="C25" s="142" t="s">
        <v>24</v>
      </c>
      <c r="D25" s="142" t="n">
        <v>283532.6086692</v>
      </c>
      <c r="E25" s="142" t="n">
        <v>2.03786456761937</v>
      </c>
      <c r="F25" s="142" t="n">
        <v>23.2191447900961</v>
      </c>
      <c r="G25" s="142" t="n">
        <v>1.63009337678733</v>
      </c>
      <c r="H25" s="142" t="n">
        <v>937583.0320332</v>
      </c>
      <c r="I25" s="142" t="n">
        <v>1.51539983299254</v>
      </c>
      <c r="J25" s="142" t="n">
        <v>76.7808552099039</v>
      </c>
      <c r="K25" s="142" t="n">
        <v>0.492953276354227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499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143" t="s">
        <v>20</v>
      </c>
      <c r="B36" s="143" t="s">
        <v>21</v>
      </c>
      <c r="C36" s="143" t="s">
        <v>22</v>
      </c>
      <c r="D36" s="143" t="n">
        <v>347210.3756097</v>
      </c>
      <c r="E36" s="143" t="n">
        <v>1.71012296676413</v>
      </c>
      <c r="F36" s="143" t="n">
        <v>13.1643339441586</v>
      </c>
      <c r="G36" s="143" t="n">
        <v>1.53276141297971</v>
      </c>
      <c r="H36" s="143" t="n">
        <v>2290297.7359478</v>
      </c>
      <c r="I36" s="143" t="n">
        <v>0.871416471052847</v>
      </c>
      <c r="J36" s="143" t="n">
        <v>86.8356660558414</v>
      </c>
      <c r="K36" s="143" t="n">
        <v>0.232367459290397</v>
      </c>
    </row>
    <row r="37">
      <c r="A37" s="143" t="s">
        <v>20</v>
      </c>
      <c r="B37" s="143" t="s">
        <v>21</v>
      </c>
      <c r="C37" s="143" t="s">
        <v>23</v>
      </c>
      <c r="D37" s="143" t="n">
        <v>439437.3280965</v>
      </c>
      <c r="E37" s="143" t="n">
        <v>1.47797576769458</v>
      </c>
      <c r="F37" s="143" t="n">
        <v>14.255347498288</v>
      </c>
      <c r="G37" s="143" t="n">
        <v>1.35990597362354</v>
      </c>
      <c r="H37" s="143" t="n">
        <v>2643176.6043192</v>
      </c>
      <c r="I37" s="143" t="n">
        <v>0.816542733054525</v>
      </c>
      <c r="J37" s="143" t="n">
        <v>85.744652501712</v>
      </c>
      <c r="K37" s="143" t="n">
        <v>0.226089110555486</v>
      </c>
    </row>
    <row r="38">
      <c r="A38" s="143" t="s">
        <v>20</v>
      </c>
      <c r="B38" s="143" t="s">
        <v>21</v>
      </c>
      <c r="C38" s="143" t="s">
        <v>24</v>
      </c>
      <c r="D38" s="143" t="n">
        <v>283961.7629985</v>
      </c>
      <c r="E38" s="143" t="n">
        <v>2.03495750598208</v>
      </c>
      <c r="F38" s="143" t="n">
        <v>23.1892706567439</v>
      </c>
      <c r="G38" s="143" t="n">
        <v>1.62759029369948</v>
      </c>
      <c r="H38" s="143" t="n">
        <v>940577.6681971</v>
      </c>
      <c r="I38" s="143" t="n">
        <v>1.51084353742925</v>
      </c>
      <c r="J38" s="143" t="n">
        <v>76.8107293432561</v>
      </c>
      <c r="K38" s="143" t="n">
        <v>0.491371871632936</v>
      </c>
    </row>
    <row r="39">
      <c r="A39" s="143" t="s">
        <v>34</v>
      </c>
      <c r="B39" s="143" t="s">
        <v>35</v>
      </c>
      <c r="C39" s="143" t="s">
        <v>22</v>
      </c>
      <c r="D39" s="143" t="n">
        <v>6661.7058627</v>
      </c>
      <c r="E39" s="143" t="n">
        <v>13.9546984744464</v>
      </c>
      <c r="F39" s="143" t="n">
        <v>10.9047215239148</v>
      </c>
      <c r="G39" s="143" t="n">
        <v>12.2594249262781</v>
      </c>
      <c r="H39" s="143" t="n">
        <v>54428.3994471</v>
      </c>
      <c r="I39" s="143" t="n">
        <v>6.52011668742374</v>
      </c>
      <c r="J39" s="143" t="n">
        <v>89.0952784760852</v>
      </c>
      <c r="K39" s="143" t="n">
        <v>1.50047923022415</v>
      </c>
    </row>
    <row r="40">
      <c r="A40" s="143" t="s">
        <v>34</v>
      </c>
      <c r="B40" s="143" t="s">
        <v>35</v>
      </c>
      <c r="C40" s="143" t="s">
        <v>23</v>
      </c>
      <c r="D40" s="143" t="n">
        <v>7957.9193638</v>
      </c>
      <c r="E40" s="143" t="n">
        <v>13.0230915715987</v>
      </c>
      <c r="F40" s="143" t="n">
        <v>13.7506840629744</v>
      </c>
      <c r="G40" s="143" t="n">
        <v>12.2791367582598</v>
      </c>
      <c r="H40" s="143" t="n">
        <v>49914.9786488</v>
      </c>
      <c r="I40" s="143" t="n">
        <v>6.15497875821136</v>
      </c>
      <c r="J40" s="143" t="n">
        <v>86.2493159370256</v>
      </c>
      <c r="K40" s="143" t="n">
        <v>1.95765645552677</v>
      </c>
    </row>
    <row r="41">
      <c r="A41" s="143" t="s">
        <v>34</v>
      </c>
      <c r="B41" s="143" t="s">
        <v>35</v>
      </c>
      <c r="C41" s="143" t="s">
        <v>24</v>
      </c>
      <c r="D41" s="143" t="n">
        <v>3187.9388867</v>
      </c>
      <c r="E41" s="143" t="n">
        <v>15.5841372325389</v>
      </c>
      <c r="F41" s="143" t="n">
        <v>16.1790539353373</v>
      </c>
      <c r="G41" s="143" t="n">
        <v>11.5259925051311</v>
      </c>
      <c r="H41" s="143" t="n">
        <v>16516.1729819</v>
      </c>
      <c r="I41" s="143" t="n">
        <v>10.3534549618589</v>
      </c>
      <c r="J41" s="143" t="n">
        <v>83.8209460646627</v>
      </c>
      <c r="K41" s="143" t="n">
        <v>2.22473812518118</v>
      </c>
    </row>
    <row r="42">
      <c r="A42" s="143" t="s">
        <v>36</v>
      </c>
      <c r="B42" s="143" t="s">
        <v>37</v>
      </c>
      <c r="C42" s="143" t="s">
        <v>22</v>
      </c>
      <c r="D42" s="143" t="n">
        <v>3048.0803321</v>
      </c>
      <c r="E42" s="143" t="n">
        <v>11.8994406552318</v>
      </c>
      <c r="F42" s="143" t="n">
        <v>19.4237576203795</v>
      </c>
      <c r="G42" s="143" t="n">
        <v>9.65401193121077</v>
      </c>
      <c r="H42" s="143" t="n">
        <v>12644.4565687</v>
      </c>
      <c r="I42" s="143" t="n">
        <v>6.0198521730463</v>
      </c>
      <c r="J42" s="143" t="n">
        <v>80.5762423796205</v>
      </c>
      <c r="K42" s="143" t="n">
        <v>2.32720194288331</v>
      </c>
    </row>
    <row r="43">
      <c r="A43" s="143" t="s">
        <v>36</v>
      </c>
      <c r="B43" s="143" t="s">
        <v>37</v>
      </c>
      <c r="C43" s="143" t="s">
        <v>23</v>
      </c>
      <c r="D43" s="143" t="n">
        <v>1959.8537777</v>
      </c>
      <c r="E43" s="143" t="n">
        <v>12.0754311403961</v>
      </c>
      <c r="F43" s="143" t="n">
        <v>15.273455503745</v>
      </c>
      <c r="G43" s="143" t="n">
        <v>11.3806781649652</v>
      </c>
      <c r="H43" s="143" t="n">
        <v>10871.9103062</v>
      </c>
      <c r="I43" s="143" t="n">
        <v>6.5391963938406</v>
      </c>
      <c r="J43" s="143" t="n">
        <v>84.726544496255</v>
      </c>
      <c r="K43" s="143" t="n">
        <v>2.05156816660595</v>
      </c>
    </row>
    <row r="44">
      <c r="A44" s="143" t="s">
        <v>36</v>
      </c>
      <c r="B44" s="143" t="s">
        <v>37</v>
      </c>
      <c r="C44" s="143" t="s">
        <v>24</v>
      </c>
      <c r="D44" s="143" t="n">
        <v>1117.6933181</v>
      </c>
      <c r="E44" s="143" t="n">
        <v>13.9495923141506</v>
      </c>
      <c r="F44" s="143" t="n">
        <v>21.9884917752096</v>
      </c>
      <c r="G44" s="143" t="n">
        <v>12.2729755555306</v>
      </c>
      <c r="H44" s="143" t="n">
        <v>3965.3898216</v>
      </c>
      <c r="I44" s="143" t="n">
        <v>10.2950144140707</v>
      </c>
      <c r="J44" s="143" t="n">
        <v>78.0115082247904</v>
      </c>
      <c r="K44" s="143" t="n">
        <v>3.45928733081942</v>
      </c>
    </row>
    <row r="45">
      <c r="A45" s="143" t="s">
        <v>38</v>
      </c>
      <c r="B45" s="143" t="s">
        <v>39</v>
      </c>
      <c r="C45" s="143" t="s">
        <v>22</v>
      </c>
      <c r="D45" s="143" t="n">
        <v>7737.235296</v>
      </c>
      <c r="E45" s="143" t="n">
        <v>8.84657106538362</v>
      </c>
      <c r="F45" s="143" t="n">
        <v>16.045992056717</v>
      </c>
      <c r="G45" s="143" t="n">
        <v>8.81034444599998</v>
      </c>
      <c r="H45" s="143" t="n">
        <v>40481.8792882</v>
      </c>
      <c r="I45" s="143" t="n">
        <v>6.34987174690323</v>
      </c>
      <c r="J45" s="143" t="n">
        <v>83.954007943283</v>
      </c>
      <c r="K45" s="143" t="n">
        <v>1.68390670631189</v>
      </c>
    </row>
    <row r="46">
      <c r="A46" s="143" t="s">
        <v>38</v>
      </c>
      <c r="B46" s="143" t="s">
        <v>39</v>
      </c>
      <c r="C46" s="143" t="s">
        <v>23</v>
      </c>
      <c r="D46" s="143" t="n">
        <v>4609.671799</v>
      </c>
      <c r="E46" s="143" t="n">
        <v>10.5618582447978</v>
      </c>
      <c r="F46" s="143" t="n">
        <v>13.1471370312907</v>
      </c>
      <c r="G46" s="143" t="n">
        <v>10.5845163175885</v>
      </c>
      <c r="H46" s="143" t="n">
        <v>30452.5002011</v>
      </c>
      <c r="I46" s="143" t="n">
        <v>7.0297646856396</v>
      </c>
      <c r="J46" s="143" t="n">
        <v>86.8528629687093</v>
      </c>
      <c r="K46" s="143" t="n">
        <v>1.6022049438647</v>
      </c>
    </row>
    <row r="47">
      <c r="A47" s="143" t="s">
        <v>38</v>
      </c>
      <c r="B47" s="143" t="s">
        <v>39</v>
      </c>
      <c r="C47" s="143" t="s">
        <v>24</v>
      </c>
      <c r="D47" s="143" t="n">
        <v>3353.5558116</v>
      </c>
      <c r="E47" s="143" t="n">
        <v>16.4540376170664</v>
      </c>
      <c r="F47" s="143" t="n">
        <v>29.0092326517217</v>
      </c>
      <c r="G47" s="143" t="n">
        <v>13.1043354960083</v>
      </c>
      <c r="H47" s="143" t="n">
        <v>8206.7493225</v>
      </c>
      <c r="I47" s="143" t="n">
        <v>12.2791695048889</v>
      </c>
      <c r="J47" s="143" t="n">
        <v>70.9907673482783</v>
      </c>
      <c r="K47" s="143" t="n">
        <v>5.35487544859084</v>
      </c>
    </row>
    <row r="48">
      <c r="A48" s="143" t="s">
        <v>40</v>
      </c>
      <c r="B48" s="143" t="s">
        <v>41</v>
      </c>
      <c r="C48" s="143" t="s">
        <v>22</v>
      </c>
      <c r="D48" s="143" t="n">
        <v>1375.5871353</v>
      </c>
      <c r="E48" s="143" t="n">
        <v>12.6587274280606</v>
      </c>
      <c r="F48" s="143" t="n">
        <v>11.5328596633251</v>
      </c>
      <c r="G48" s="143" t="n">
        <v>11.6628828386771</v>
      </c>
      <c r="H48" s="143" t="n">
        <v>10551.9588113</v>
      </c>
      <c r="I48" s="143" t="n">
        <v>6.64877309590737</v>
      </c>
      <c r="J48" s="143" t="n">
        <v>88.4671403366749</v>
      </c>
      <c r="K48" s="143" t="n">
        <v>1.52041074840197</v>
      </c>
    </row>
    <row r="49">
      <c r="A49" s="143" t="s">
        <v>40</v>
      </c>
      <c r="B49" s="143" t="s">
        <v>41</v>
      </c>
      <c r="C49" s="143" t="s">
        <v>23</v>
      </c>
      <c r="D49" s="143" t="n">
        <v>2566.7781078</v>
      </c>
      <c r="E49" s="143" t="n">
        <v>11.6996837780322</v>
      </c>
      <c r="F49" s="143" t="n">
        <v>18.9849885087937</v>
      </c>
      <c r="G49" s="143" t="n">
        <v>10.8283844302383</v>
      </c>
      <c r="H49" s="143" t="n">
        <v>10953.2622473</v>
      </c>
      <c r="I49" s="143" t="n">
        <v>5.49645553196195</v>
      </c>
      <c r="J49" s="143" t="n">
        <v>81.0150114912064</v>
      </c>
      <c r="K49" s="143" t="n">
        <v>2.53751434694529</v>
      </c>
    </row>
    <row r="50">
      <c r="A50" s="143" t="s">
        <v>40</v>
      </c>
      <c r="B50" s="143" t="s">
        <v>41</v>
      </c>
      <c r="C50" s="143" t="s">
        <v>24</v>
      </c>
      <c r="D50" s="143" t="n">
        <v>491.4310108</v>
      </c>
      <c r="E50" s="143" t="n">
        <v>17.444210294014</v>
      </c>
      <c r="F50" s="143" t="n">
        <v>10.3557407317583</v>
      </c>
      <c r="G50" s="143" t="n">
        <v>20.3479635258155</v>
      </c>
      <c r="H50" s="143" t="n">
        <v>4254.0625616</v>
      </c>
      <c r="I50" s="143" t="n">
        <v>17.0193533361135</v>
      </c>
      <c r="J50" s="143" t="n">
        <v>89.6442592682417</v>
      </c>
      <c r="K50" s="143" t="n">
        <v>2.35060489553592</v>
      </c>
    </row>
    <row r="51">
      <c r="A51" s="143" t="s">
        <v>42</v>
      </c>
      <c r="B51" s="143" t="s">
        <v>43</v>
      </c>
      <c r="C51" s="143" t="s">
        <v>22</v>
      </c>
      <c r="D51" s="143" t="n">
        <v>8239.2245325</v>
      </c>
      <c r="E51" s="143" t="n">
        <v>15.8853880262478</v>
      </c>
      <c r="F51" s="143" t="n">
        <v>15.3372460191845</v>
      </c>
      <c r="G51" s="143" t="n">
        <v>13.2449693966605</v>
      </c>
      <c r="H51" s="143" t="n">
        <v>45481.1404026</v>
      </c>
      <c r="I51" s="143" t="n">
        <v>8.11219683344039</v>
      </c>
      <c r="J51" s="143" t="n">
        <v>84.6627539808155</v>
      </c>
      <c r="K51" s="143" t="n">
        <v>2.3994182164117</v>
      </c>
    </row>
    <row r="52">
      <c r="A52" s="143" t="s">
        <v>42</v>
      </c>
      <c r="B52" s="143" t="s">
        <v>43</v>
      </c>
      <c r="C52" s="143" t="s">
        <v>23</v>
      </c>
      <c r="D52" s="143" t="n">
        <v>9013.666658</v>
      </c>
      <c r="E52" s="143" t="n">
        <v>13.6279165537329</v>
      </c>
      <c r="F52" s="143" t="n">
        <v>13.1320792208385</v>
      </c>
      <c r="G52" s="143" t="n">
        <v>12.9045910648613</v>
      </c>
      <c r="H52" s="143" t="n">
        <v>59624.8673199</v>
      </c>
      <c r="I52" s="143" t="n">
        <v>5.62571745838073</v>
      </c>
      <c r="J52" s="143" t="n">
        <v>86.8679207791615</v>
      </c>
      <c r="K52" s="143" t="n">
        <v>1.95082500716347</v>
      </c>
    </row>
    <row r="53">
      <c r="A53" s="143" t="s">
        <v>42</v>
      </c>
      <c r="B53" s="143" t="s">
        <v>43</v>
      </c>
      <c r="C53" s="143" t="s">
        <v>24</v>
      </c>
      <c r="D53" s="143" t="n">
        <v>1376.3231182</v>
      </c>
      <c r="E53" s="143" t="n">
        <v>33.9830167040087</v>
      </c>
      <c r="F53" s="143" t="n">
        <v>10.1705424448942</v>
      </c>
      <c r="G53" s="143" t="n">
        <v>32.6264860943173</v>
      </c>
      <c r="H53" s="143" t="n">
        <v>12156.1224289</v>
      </c>
      <c r="I53" s="143" t="n">
        <v>15.8500267628157</v>
      </c>
      <c r="J53" s="143" t="n">
        <v>89.8294575551058</v>
      </c>
      <c r="K53" s="143" t="n">
        <v>3.69398937365779</v>
      </c>
    </row>
    <row r="54">
      <c r="A54" s="143" t="s">
        <v>44</v>
      </c>
      <c r="B54" s="143" t="s">
        <v>45</v>
      </c>
      <c r="C54" s="143" t="s">
        <v>22</v>
      </c>
      <c r="D54" s="143" t="n">
        <v>36046.6268762</v>
      </c>
      <c r="E54" s="143" t="n">
        <v>14.5293438038731</v>
      </c>
      <c r="F54" s="143" t="n">
        <v>9.39510026334253</v>
      </c>
      <c r="G54" s="143" t="n">
        <v>15.0936115113363</v>
      </c>
      <c r="H54" s="143" t="n">
        <v>347628.1170416</v>
      </c>
      <c r="I54" s="143" t="n">
        <v>6.23718874150677</v>
      </c>
      <c r="J54" s="143" t="n">
        <v>90.6048997366575</v>
      </c>
      <c r="K54" s="143" t="n">
        <v>1.56510292376134</v>
      </c>
    </row>
    <row r="55">
      <c r="A55" s="143" t="s">
        <v>44</v>
      </c>
      <c r="B55" s="143" t="s">
        <v>45</v>
      </c>
      <c r="C55" s="143" t="s">
        <v>23</v>
      </c>
      <c r="D55" s="143" t="n">
        <v>38226.4018653</v>
      </c>
      <c r="E55" s="143" t="n">
        <v>15.770996998792</v>
      </c>
      <c r="F55" s="143" t="n">
        <v>19.3218945766816</v>
      </c>
      <c r="G55" s="143" t="n">
        <v>11.7723044647367</v>
      </c>
      <c r="H55" s="143" t="n">
        <v>159613.4202784</v>
      </c>
      <c r="I55" s="143" t="n">
        <v>7.23983448636824</v>
      </c>
      <c r="J55" s="143" t="n">
        <v>80.6781054233184</v>
      </c>
      <c r="K55" s="143" t="n">
        <v>2.81939225764834</v>
      </c>
    </row>
    <row r="56">
      <c r="A56" s="143" t="s">
        <v>44</v>
      </c>
      <c r="B56" s="143" t="s">
        <v>45</v>
      </c>
      <c r="C56" s="143" t="s">
        <v>24</v>
      </c>
      <c r="D56" s="143" t="n">
        <v>22990.6723195</v>
      </c>
      <c r="E56" s="143" t="n">
        <v>21.2881254080484</v>
      </c>
      <c r="F56" s="143" t="n">
        <v>23.8359499242832</v>
      </c>
      <c r="G56" s="143" t="n">
        <v>15.0662142715592</v>
      </c>
      <c r="H56" s="143" t="n">
        <v>73463.0976898</v>
      </c>
      <c r="I56" s="143" t="n">
        <v>11.2659712509183</v>
      </c>
      <c r="J56" s="143" t="n">
        <v>76.1640500757168</v>
      </c>
      <c r="K56" s="143" t="n">
        <v>4.71505294910653</v>
      </c>
    </row>
    <row r="57">
      <c r="A57" s="143" t="s">
        <v>46</v>
      </c>
      <c r="B57" s="143" t="s">
        <v>47</v>
      </c>
      <c r="C57" s="143" t="s">
        <v>22</v>
      </c>
      <c r="D57" s="143" t="n">
        <v>485.3287448</v>
      </c>
      <c r="E57" s="143" t="n">
        <v>20.7445343863077</v>
      </c>
      <c r="F57" s="143" t="n">
        <v>5.68580217920224</v>
      </c>
      <c r="G57" s="143" t="n">
        <v>19.1775114781261</v>
      </c>
      <c r="H57" s="143" t="n">
        <v>8050.4720007</v>
      </c>
      <c r="I57" s="143" t="n">
        <v>6.58634832334451</v>
      </c>
      <c r="J57" s="143" t="n">
        <v>94.3141978207977</v>
      </c>
      <c r="K57" s="143" t="n">
        <v>1.15613066827103</v>
      </c>
    </row>
    <row r="58">
      <c r="A58" s="143" t="s">
        <v>46</v>
      </c>
      <c r="B58" s="143" t="s">
        <v>47</v>
      </c>
      <c r="C58" s="143" t="s">
        <v>23</v>
      </c>
      <c r="D58" s="143" t="n">
        <v>686.1413099</v>
      </c>
      <c r="E58" s="143" t="n">
        <v>13.4478094335842</v>
      </c>
      <c r="F58" s="143" t="n">
        <v>4.504147360041</v>
      </c>
      <c r="G58" s="143" t="n">
        <v>13.7466155473365</v>
      </c>
      <c r="H58" s="143" t="n">
        <v>14547.4035778</v>
      </c>
      <c r="I58" s="143" t="n">
        <v>4.51785114759931</v>
      </c>
      <c r="J58" s="143" t="n">
        <v>95.495852639959</v>
      </c>
      <c r="K58" s="143" t="n">
        <v>0.648371425725414</v>
      </c>
    </row>
    <row r="59">
      <c r="A59" s="143" t="s">
        <v>46</v>
      </c>
      <c r="B59" s="143" t="s">
        <v>47</v>
      </c>
      <c r="C59" s="143" t="s">
        <v>24</v>
      </c>
      <c r="D59" s="143" t="n">
        <v>260.5482525</v>
      </c>
      <c r="E59" s="143" t="n">
        <v>27.8385269699255</v>
      </c>
      <c r="F59" s="143" t="n">
        <v>8.46095628638831</v>
      </c>
      <c r="G59" s="143" t="n">
        <v>26.2326017645742</v>
      </c>
      <c r="H59" s="143" t="n">
        <v>2818.8702397</v>
      </c>
      <c r="I59" s="143" t="n">
        <v>10.7147676522866</v>
      </c>
      <c r="J59" s="143" t="n">
        <v>91.5390437136117</v>
      </c>
      <c r="K59" s="143" t="n">
        <v>2.42468009063646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500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144" t="s">
        <v>20</v>
      </c>
      <c r="B70" s="144" t="s">
        <v>21</v>
      </c>
      <c r="C70" s="144" t="s">
        <v>22</v>
      </c>
      <c r="D70" s="144" t="n">
        <v>346766.118922</v>
      </c>
      <c r="E70" s="144" t="n">
        <v>1.71217632469182</v>
      </c>
      <c r="F70" s="144" t="n">
        <v>13.1912128869908</v>
      </c>
      <c r="G70" s="144" t="n">
        <v>1.5346543607707</v>
      </c>
      <c r="H70" s="144" t="n">
        <v>2281999.8777513</v>
      </c>
      <c r="I70" s="144" t="n">
        <v>0.874252907663488</v>
      </c>
      <c r="J70" s="144" t="n">
        <v>86.8087871130092</v>
      </c>
      <c r="K70" s="144" t="n">
        <v>0.233201649903496</v>
      </c>
    </row>
    <row r="71">
      <c r="A71" s="144" t="s">
        <v>20</v>
      </c>
      <c r="B71" s="144" t="s">
        <v>21</v>
      </c>
      <c r="C71" s="144" t="s">
        <v>23</v>
      </c>
      <c r="D71" s="144" t="n">
        <v>438651.0958465</v>
      </c>
      <c r="E71" s="144" t="n">
        <v>1.48047945995043</v>
      </c>
      <c r="F71" s="144" t="n">
        <v>14.2852983469895</v>
      </c>
      <c r="G71" s="144" t="n">
        <v>1.36232560704886</v>
      </c>
      <c r="H71" s="144" t="n">
        <v>2631995.979151</v>
      </c>
      <c r="I71" s="144" t="n">
        <v>0.819707094659906</v>
      </c>
      <c r="J71" s="144" t="n">
        <v>85.7147016530105</v>
      </c>
      <c r="K71" s="144" t="n">
        <v>0.227046555224789</v>
      </c>
    </row>
    <row r="72">
      <c r="A72" s="144" t="s">
        <v>20</v>
      </c>
      <c r="B72" s="144" t="s">
        <v>21</v>
      </c>
      <c r="C72" s="144" t="s">
        <v>24</v>
      </c>
      <c r="D72" s="144" t="n">
        <v>283532.6086692</v>
      </c>
      <c r="E72" s="144" t="n">
        <v>2.03786456761937</v>
      </c>
      <c r="F72" s="144" t="n">
        <v>23.2191447900961</v>
      </c>
      <c r="G72" s="144" t="n">
        <v>1.63009337678733</v>
      </c>
      <c r="H72" s="144" t="n">
        <v>937583.0320332</v>
      </c>
      <c r="I72" s="144" t="n">
        <v>1.51539983299254</v>
      </c>
      <c r="J72" s="144" t="n">
        <v>76.7808552099039</v>
      </c>
      <c r="K72" s="144" t="n">
        <v>0.492953276354227</v>
      </c>
    </row>
    <row r="73">
      <c r="A73" s="144" t="s">
        <v>49</v>
      </c>
      <c r="B73" s="144" t="s">
        <v>50</v>
      </c>
      <c r="C73" s="144" t="s">
        <v>22</v>
      </c>
      <c r="D73" s="144" t="n">
        <v>343.2334682</v>
      </c>
      <c r="E73" s="144" t="n">
        <v>18.6143290520813</v>
      </c>
      <c r="F73" s="144" t="n">
        <v>8.55571761367619</v>
      </c>
      <c r="G73" s="144" t="n">
        <v>17.3260007943831</v>
      </c>
      <c r="H73" s="144" t="n">
        <v>3668.5103001</v>
      </c>
      <c r="I73" s="144" t="n">
        <v>5.76145956460003</v>
      </c>
      <c r="J73" s="144" t="n">
        <v>91.4442823863238</v>
      </c>
      <c r="K73" s="144" t="n">
        <v>1.62105673862493</v>
      </c>
    </row>
    <row r="74">
      <c r="A74" s="144" t="s">
        <v>49</v>
      </c>
      <c r="B74" s="144" t="s">
        <v>50</v>
      </c>
      <c r="C74" s="144" t="s">
        <v>23</v>
      </c>
      <c r="D74" s="144" t="n">
        <v>317.2332542</v>
      </c>
      <c r="E74" s="144" t="n">
        <v>23.8349604766339</v>
      </c>
      <c r="F74" s="144" t="n">
        <v>9.71907180848732</v>
      </c>
      <c r="G74" s="144" t="n">
        <v>19.7726540601451</v>
      </c>
      <c r="H74" s="144" t="n">
        <v>2946.7950445</v>
      </c>
      <c r="I74" s="144" t="n">
        <v>9.70839639652162</v>
      </c>
      <c r="J74" s="144" t="n">
        <v>90.2809281915127</v>
      </c>
      <c r="K74" s="144" t="n">
        <v>2.12859845932549</v>
      </c>
    </row>
    <row r="75">
      <c r="A75" s="144" t="s">
        <v>49</v>
      </c>
      <c r="B75" s="144" t="s">
        <v>50</v>
      </c>
      <c r="C75" s="144" t="s">
        <v>24</v>
      </c>
      <c r="D75" s="144" t="n">
        <v>162.1522941</v>
      </c>
      <c r="E75" s="144" t="n">
        <v>24.1676241373094</v>
      </c>
      <c r="F75" s="144" t="n">
        <v>17.6271823440155</v>
      </c>
      <c r="G75" s="144" t="n">
        <v>20.8082982137354</v>
      </c>
      <c r="H75" s="144" t="n">
        <v>757.7468193</v>
      </c>
      <c r="I75" s="144" t="n">
        <v>14.7826650660461</v>
      </c>
      <c r="J75" s="144" t="n">
        <v>82.3728176559845</v>
      </c>
      <c r="K75" s="144" t="n">
        <v>4.4528240907578</v>
      </c>
    </row>
    <row r="76">
      <c r="A76" s="144" t="s">
        <v>51</v>
      </c>
      <c r="B76" s="144" t="s">
        <v>52</v>
      </c>
      <c r="C76" s="144" t="s">
        <v>22</v>
      </c>
      <c r="D76" s="144" t="n">
        <v>3006.8472526</v>
      </c>
      <c r="E76" s="144" t="n">
        <v>13.4696825969132</v>
      </c>
      <c r="F76" s="144" t="n">
        <v>8.33306598299192</v>
      </c>
      <c r="G76" s="144" t="n">
        <v>12.6279559377109</v>
      </c>
      <c r="H76" s="144" t="n">
        <v>33076.4774053</v>
      </c>
      <c r="I76" s="144" t="n">
        <v>6.49719321903726</v>
      </c>
      <c r="J76" s="144" t="n">
        <v>91.6669340170081</v>
      </c>
      <c r="K76" s="144" t="n">
        <v>1.14795581621324</v>
      </c>
    </row>
    <row r="77">
      <c r="A77" s="144" t="s">
        <v>51</v>
      </c>
      <c r="B77" s="144" t="s">
        <v>52</v>
      </c>
      <c r="C77" s="144" t="s">
        <v>23</v>
      </c>
      <c r="D77" s="144" t="n">
        <v>1630.4814651</v>
      </c>
      <c r="E77" s="144" t="n">
        <v>22.234582691136</v>
      </c>
      <c r="F77" s="144" t="n">
        <v>9.05492910610549</v>
      </c>
      <c r="G77" s="144" t="n">
        <v>19.5811592455492</v>
      </c>
      <c r="H77" s="144" t="n">
        <v>16376.0809938</v>
      </c>
      <c r="I77" s="144" t="n">
        <v>8.52344335423967</v>
      </c>
      <c r="J77" s="144" t="n">
        <v>90.9450708938945</v>
      </c>
      <c r="K77" s="144" t="n">
        <v>1.94959448644196</v>
      </c>
    </row>
    <row r="78">
      <c r="A78" s="144" t="s">
        <v>51</v>
      </c>
      <c r="B78" s="144" t="s">
        <v>52</v>
      </c>
      <c r="C78" s="144" t="s">
        <v>24</v>
      </c>
      <c r="D78" s="144" t="n">
        <v>961.361194</v>
      </c>
      <c r="E78" s="144" t="n">
        <v>26.0271592065416</v>
      </c>
      <c r="F78" s="144" t="n">
        <v>16.749621020359</v>
      </c>
      <c r="G78" s="144" t="n">
        <v>23.1087548930986</v>
      </c>
      <c r="H78" s="144" t="n">
        <v>4778.2384831</v>
      </c>
      <c r="I78" s="144" t="n">
        <v>15.5183860673627</v>
      </c>
      <c r="J78" s="144" t="n">
        <v>83.250378979641</v>
      </c>
      <c r="K78" s="144" t="n">
        <v>4.64938287916294</v>
      </c>
    </row>
    <row r="79">
      <c r="A79" s="144" t="s">
        <v>34</v>
      </c>
      <c r="B79" s="144" t="s">
        <v>35</v>
      </c>
      <c r="C79" s="144" t="s">
        <v>22</v>
      </c>
      <c r="D79" s="144" t="n">
        <v>6093.8275979</v>
      </c>
      <c r="E79" s="144" t="n">
        <v>15.1577467774883</v>
      </c>
      <c r="F79" s="144" t="n">
        <v>10.9521156408084</v>
      </c>
      <c r="G79" s="144" t="n">
        <v>13.2927671165187</v>
      </c>
      <c r="H79" s="144" t="n">
        <v>49546.8157057</v>
      </c>
      <c r="I79" s="144" t="n">
        <v>7.05375586821969</v>
      </c>
      <c r="J79" s="144" t="n">
        <v>89.0478843591916</v>
      </c>
      <c r="K79" s="144" t="n">
        <v>1.63489479502071</v>
      </c>
    </row>
    <row r="80">
      <c r="A80" s="144" t="s">
        <v>34</v>
      </c>
      <c r="B80" s="144" t="s">
        <v>35</v>
      </c>
      <c r="C80" s="144" t="s">
        <v>23</v>
      </c>
      <c r="D80" s="144" t="n">
        <v>6186.3330827</v>
      </c>
      <c r="E80" s="144" t="n">
        <v>16.4921570731317</v>
      </c>
      <c r="F80" s="144" t="n">
        <v>13.3543614465891</v>
      </c>
      <c r="G80" s="144" t="n">
        <v>15.5133698343639</v>
      </c>
      <c r="H80" s="144" t="n">
        <v>40138.1063706</v>
      </c>
      <c r="I80" s="144" t="n">
        <v>7.50871500081612</v>
      </c>
      <c r="J80" s="144" t="n">
        <v>86.6456385534109</v>
      </c>
      <c r="K80" s="144" t="n">
        <v>2.39101646062659</v>
      </c>
    </row>
    <row r="81">
      <c r="A81" s="144" t="s">
        <v>34</v>
      </c>
      <c r="B81" s="144" t="s">
        <v>35</v>
      </c>
      <c r="C81" s="144" t="s">
        <v>24</v>
      </c>
      <c r="D81" s="144" t="n">
        <v>2523.9489148</v>
      </c>
      <c r="E81" s="144" t="n">
        <v>19.1832055669223</v>
      </c>
      <c r="F81" s="144" t="n">
        <v>16.2832622275548</v>
      </c>
      <c r="G81" s="144" t="n">
        <v>14.0759561225425</v>
      </c>
      <c r="H81" s="144" t="n">
        <v>12976.3168153</v>
      </c>
      <c r="I81" s="144" t="n">
        <v>12.5842890047388</v>
      </c>
      <c r="J81" s="144" t="n">
        <v>83.7167377724452</v>
      </c>
      <c r="K81" s="144" t="n">
        <v>2.73783344580296</v>
      </c>
    </row>
    <row r="82">
      <c r="A82" s="144" t="s">
        <v>36</v>
      </c>
      <c r="B82" s="144" t="s">
        <v>37</v>
      </c>
      <c r="C82" s="144" t="s">
        <v>22</v>
      </c>
      <c r="D82" s="144" t="n">
        <v>2407.9238134</v>
      </c>
      <c r="E82" s="144" t="n">
        <v>14.6734946587364</v>
      </c>
      <c r="F82" s="144" t="n">
        <v>22.6044772766667</v>
      </c>
      <c r="G82" s="144" t="n">
        <v>11.5948810608903</v>
      </c>
      <c r="H82" s="144" t="n">
        <v>8244.4959879</v>
      </c>
      <c r="I82" s="144" t="n">
        <v>8.31172369462884</v>
      </c>
      <c r="J82" s="144" t="n">
        <v>77.3955227233333</v>
      </c>
      <c r="K82" s="144" t="n">
        <v>3.38645203551975</v>
      </c>
    </row>
    <row r="83">
      <c r="A83" s="144" t="s">
        <v>36</v>
      </c>
      <c r="B83" s="144" t="s">
        <v>37</v>
      </c>
      <c r="C83" s="144" t="s">
        <v>23</v>
      </c>
      <c r="D83" s="144" t="n">
        <v>1453.1342247</v>
      </c>
      <c r="E83" s="144" t="n">
        <v>15.4404599037765</v>
      </c>
      <c r="F83" s="144" t="n">
        <v>16.7394924038352</v>
      </c>
      <c r="G83" s="144" t="n">
        <v>14.5890245297961</v>
      </c>
      <c r="H83" s="144" t="n">
        <v>7227.7396611</v>
      </c>
      <c r="I83" s="144" t="n">
        <v>8.6777424446001</v>
      </c>
      <c r="J83" s="144" t="n">
        <v>83.2605075961649</v>
      </c>
      <c r="K83" s="144" t="n">
        <v>2.93311766102103</v>
      </c>
    </row>
    <row r="84">
      <c r="A84" s="144" t="s">
        <v>36</v>
      </c>
      <c r="B84" s="144" t="s">
        <v>37</v>
      </c>
      <c r="C84" s="144" t="s">
        <v>24</v>
      </c>
      <c r="D84" s="144" t="n">
        <v>795.3692577</v>
      </c>
      <c r="E84" s="144" t="n">
        <v>18.2902547206644</v>
      </c>
      <c r="F84" s="144" t="n">
        <v>22.1887604043829</v>
      </c>
      <c r="G84" s="144" t="n">
        <v>16.6885811146254</v>
      </c>
      <c r="H84" s="144" t="n">
        <v>2789.189966</v>
      </c>
      <c r="I84" s="144" t="n">
        <v>13.348128067972</v>
      </c>
      <c r="J84" s="144" t="n">
        <v>77.8112395956171</v>
      </c>
      <c r="K84" s="144" t="n">
        <v>4.75893880840307</v>
      </c>
    </row>
    <row r="85">
      <c r="A85" s="144" t="s">
        <v>53</v>
      </c>
      <c r="B85" s="144" t="s">
        <v>54</v>
      </c>
      <c r="C85" s="144" t="s">
        <v>22</v>
      </c>
      <c r="D85" s="144" t="n">
        <v>722.7063518</v>
      </c>
      <c r="E85" s="144" t="n">
        <v>15.4366493768524</v>
      </c>
      <c r="F85" s="144" t="n">
        <v>7.138305564281</v>
      </c>
      <c r="G85" s="144" t="n">
        <v>14.6777291180619</v>
      </c>
      <c r="H85" s="144" t="n">
        <v>9401.6340157</v>
      </c>
      <c r="I85" s="144" t="n">
        <v>6.89057006380739</v>
      </c>
      <c r="J85" s="144" t="n">
        <v>92.861694435719</v>
      </c>
      <c r="K85" s="144" t="n">
        <v>1.12828132279018</v>
      </c>
    </row>
    <row r="86">
      <c r="A86" s="144" t="s">
        <v>53</v>
      </c>
      <c r="B86" s="144" t="s">
        <v>54</v>
      </c>
      <c r="C86" s="144" t="s">
        <v>23</v>
      </c>
      <c r="D86" s="144" t="n">
        <v>516.4564259</v>
      </c>
      <c r="E86" s="144" t="n">
        <v>18.2181653053697</v>
      </c>
      <c r="F86" s="144" t="n">
        <v>6.87590653794647</v>
      </c>
      <c r="G86" s="144" t="n">
        <v>19.4068259272427</v>
      </c>
      <c r="H86" s="144" t="n">
        <v>6994.6466272</v>
      </c>
      <c r="I86" s="144" t="n">
        <v>8.59796197576691</v>
      </c>
      <c r="J86" s="144" t="n">
        <v>93.1240934620535</v>
      </c>
      <c r="K86" s="144" t="n">
        <v>1.43292155996441</v>
      </c>
    </row>
    <row r="87">
      <c r="A87" s="144" t="s">
        <v>53</v>
      </c>
      <c r="B87" s="144" t="s">
        <v>54</v>
      </c>
      <c r="C87" s="144" t="s">
        <v>24</v>
      </c>
      <c r="D87" s="144" t="n">
        <v>213.4902244</v>
      </c>
      <c r="E87" s="144" t="n">
        <v>30.083338748742</v>
      </c>
      <c r="F87" s="144" t="n">
        <v>11.3265800401727</v>
      </c>
      <c r="G87" s="144" t="n">
        <v>26.810307351681</v>
      </c>
      <c r="H87" s="144" t="n">
        <v>1671.3701981</v>
      </c>
      <c r="I87" s="144" t="n">
        <v>14.1884355814905</v>
      </c>
      <c r="J87" s="144" t="n">
        <v>88.6734199598273</v>
      </c>
      <c r="K87" s="144" t="n">
        <v>3.42457855192707</v>
      </c>
    </row>
    <row r="88">
      <c r="A88" s="144" t="s">
        <v>55</v>
      </c>
      <c r="B88" s="144" t="s">
        <v>56</v>
      </c>
      <c r="C88" s="144" t="s">
        <v>22</v>
      </c>
      <c r="D88" s="144" t="n">
        <v>5058.2580473</v>
      </c>
      <c r="E88" s="144" t="n">
        <v>13.5734614351813</v>
      </c>
      <c r="F88" s="144" t="n">
        <v>7.19191621470785</v>
      </c>
      <c r="G88" s="144" t="n">
        <v>13.2573438090521</v>
      </c>
      <c r="H88" s="144" t="n">
        <v>65274.2916695</v>
      </c>
      <c r="I88" s="144" t="n">
        <v>5.42809998251348</v>
      </c>
      <c r="J88" s="144" t="n">
        <v>92.8080837852922</v>
      </c>
      <c r="K88" s="144" t="n">
        <v>1.02734268412283</v>
      </c>
    </row>
    <row r="89">
      <c r="A89" s="144" t="s">
        <v>55</v>
      </c>
      <c r="B89" s="144" t="s">
        <v>56</v>
      </c>
      <c r="C89" s="144" t="s">
        <v>23</v>
      </c>
      <c r="D89" s="144" t="n">
        <v>3489.4098583</v>
      </c>
      <c r="E89" s="144" t="n">
        <v>20.0668106022713</v>
      </c>
      <c r="F89" s="144" t="n">
        <v>8.27368252712524</v>
      </c>
      <c r="G89" s="144" t="n">
        <v>16.0548178847912</v>
      </c>
      <c r="H89" s="144" t="n">
        <v>38685.3998091</v>
      </c>
      <c r="I89" s="144" t="n">
        <v>7.40115856430028</v>
      </c>
      <c r="J89" s="144" t="n">
        <v>91.7263174728748</v>
      </c>
      <c r="K89" s="144" t="n">
        <v>1.44813909321996</v>
      </c>
    </row>
    <row r="90">
      <c r="A90" s="144" t="s">
        <v>55</v>
      </c>
      <c r="B90" s="144" t="s">
        <v>56</v>
      </c>
      <c r="C90" s="144" t="s">
        <v>24</v>
      </c>
      <c r="D90" s="144" t="n">
        <v>2209.1459678</v>
      </c>
      <c r="E90" s="144" t="n">
        <v>23.3089532054957</v>
      </c>
      <c r="F90" s="144" t="n">
        <v>11.1191039192369</v>
      </c>
      <c r="G90" s="144" t="n">
        <v>18.9429122091693</v>
      </c>
      <c r="H90" s="144" t="n">
        <v>17658.8756268</v>
      </c>
      <c r="I90" s="144" t="n">
        <v>11.4047630994537</v>
      </c>
      <c r="J90" s="144" t="n">
        <v>88.8808960807631</v>
      </c>
      <c r="K90" s="144" t="n">
        <v>2.36978044410516</v>
      </c>
    </row>
    <row r="91">
      <c r="A91" s="144" t="s">
        <v>38</v>
      </c>
      <c r="B91" s="144" t="s">
        <v>39</v>
      </c>
      <c r="C91" s="144" t="s">
        <v>22</v>
      </c>
      <c r="D91" s="144" t="n">
        <v>7656.886229</v>
      </c>
      <c r="E91" s="144" t="n">
        <v>8.93808125943024</v>
      </c>
      <c r="F91" s="144" t="n">
        <v>16.0828070396649</v>
      </c>
      <c r="G91" s="144" t="n">
        <v>8.9054003668839</v>
      </c>
      <c r="H91" s="144" t="n">
        <v>39952.2544522</v>
      </c>
      <c r="I91" s="144" t="n">
        <v>6.43271694759309</v>
      </c>
      <c r="J91" s="144" t="n">
        <v>83.9171929603351</v>
      </c>
      <c r="K91" s="144" t="n">
        <v>1.7067281525879</v>
      </c>
    </row>
    <row r="92">
      <c r="A92" s="144" t="s">
        <v>38</v>
      </c>
      <c r="B92" s="144" t="s">
        <v>39</v>
      </c>
      <c r="C92" s="144" t="s">
        <v>23</v>
      </c>
      <c r="D92" s="144" t="n">
        <v>4538.376148</v>
      </c>
      <c r="E92" s="144" t="n">
        <v>10.7246703624344</v>
      </c>
      <c r="F92" s="144" t="n">
        <v>13.2124593917088</v>
      </c>
      <c r="G92" s="144" t="n">
        <v>10.7579558601724</v>
      </c>
      <c r="H92" s="144" t="n">
        <v>29810.8393421</v>
      </c>
      <c r="I92" s="144" t="n">
        <v>7.17919558299067</v>
      </c>
      <c r="J92" s="144" t="n">
        <v>86.7875406082912</v>
      </c>
      <c r="K92" s="144" t="n">
        <v>1.6377818053614</v>
      </c>
    </row>
    <row r="93">
      <c r="A93" s="144" t="s">
        <v>38</v>
      </c>
      <c r="B93" s="144" t="s">
        <v>39</v>
      </c>
      <c r="C93" s="144" t="s">
        <v>24</v>
      </c>
      <c r="D93" s="144" t="n">
        <v>3330.9222716</v>
      </c>
      <c r="E93" s="144" t="n">
        <v>16.5649128780134</v>
      </c>
      <c r="F93" s="144" t="n">
        <v>29.4005827464461</v>
      </c>
      <c r="G93" s="144" t="n">
        <v>13.2008693160896</v>
      </c>
      <c r="H93" s="144" t="n">
        <v>7998.5207545</v>
      </c>
      <c r="I93" s="144" t="n">
        <v>12.5949787855388</v>
      </c>
      <c r="J93" s="144" t="n">
        <v>70.5994172535539</v>
      </c>
      <c r="K93" s="144" t="n">
        <v>5.49740020174427</v>
      </c>
    </row>
    <row r="94">
      <c r="A94" s="144" t="s">
        <v>57</v>
      </c>
      <c r="B94" s="144" t="s">
        <v>58</v>
      </c>
      <c r="C94" s="144" t="s">
        <v>22</v>
      </c>
      <c r="D94" s="144" t="n">
        <v>10983.8633004</v>
      </c>
      <c r="E94" s="144" t="n">
        <v>9.64237477016834</v>
      </c>
      <c r="F94" s="144" t="n">
        <v>24.4569727930978</v>
      </c>
      <c r="G94" s="144" t="n">
        <v>6.99484795056892</v>
      </c>
      <c r="H94" s="144" t="n">
        <v>33927.1050084</v>
      </c>
      <c r="I94" s="144" t="n">
        <v>7.87717996489464</v>
      </c>
      <c r="J94" s="144" t="n">
        <v>75.5430272069022</v>
      </c>
      <c r="K94" s="144" t="n">
        <v>2.26457440672022</v>
      </c>
    </row>
    <row r="95">
      <c r="A95" s="144" t="s">
        <v>57</v>
      </c>
      <c r="B95" s="144" t="s">
        <v>58</v>
      </c>
      <c r="C95" s="144" t="s">
        <v>23</v>
      </c>
      <c r="D95" s="144" t="n">
        <v>11675.7915701</v>
      </c>
      <c r="E95" s="144" t="n">
        <v>8.03539891429142</v>
      </c>
      <c r="F95" s="144" t="n">
        <v>18.5315891378069</v>
      </c>
      <c r="G95" s="144" t="n">
        <v>8.12731307303758</v>
      </c>
      <c r="H95" s="144" t="n">
        <v>51329.0132703</v>
      </c>
      <c r="I95" s="144" t="n">
        <v>7.78364586224193</v>
      </c>
      <c r="J95" s="144" t="n">
        <v>81.4684108621931</v>
      </c>
      <c r="K95" s="144" t="n">
        <v>1.84871688388061</v>
      </c>
    </row>
    <row r="96">
      <c r="A96" s="144" t="s">
        <v>57</v>
      </c>
      <c r="B96" s="144" t="s">
        <v>58</v>
      </c>
      <c r="C96" s="144" t="s">
        <v>24</v>
      </c>
      <c r="D96" s="144" t="n">
        <v>4654.4781909</v>
      </c>
      <c r="E96" s="144" t="n">
        <v>16.4901349831147</v>
      </c>
      <c r="F96" s="144" t="n">
        <v>28.989746041094</v>
      </c>
      <c r="G96" s="144" t="n">
        <v>11.067774605465</v>
      </c>
      <c r="H96" s="144" t="n">
        <v>11401.1236219</v>
      </c>
      <c r="I96" s="144" t="n">
        <v>13.4763804000967</v>
      </c>
      <c r="J96" s="144" t="n">
        <v>71.010253958906</v>
      </c>
      <c r="K96" s="144" t="n">
        <v>4.51838934751845</v>
      </c>
    </row>
    <row r="97">
      <c r="A97" s="144" t="s">
        <v>59</v>
      </c>
      <c r="B97" s="144" t="s">
        <v>60</v>
      </c>
      <c r="C97" s="144" t="s">
        <v>22</v>
      </c>
      <c r="D97" s="144" t="n">
        <v>387.5635612</v>
      </c>
      <c r="E97" s="144" t="n">
        <v>17.9451275674218</v>
      </c>
      <c r="F97" s="144" t="n">
        <v>6.96946309588377</v>
      </c>
      <c r="G97" s="144" t="n">
        <v>16.0904857124046</v>
      </c>
      <c r="H97" s="144" t="n">
        <v>5173.3176124</v>
      </c>
      <c r="I97" s="144" t="n">
        <v>9.20043027439717</v>
      </c>
      <c r="J97" s="144" t="n">
        <v>93.0305369041162</v>
      </c>
      <c r="K97" s="144" t="n">
        <v>1.20543264716434</v>
      </c>
    </row>
    <row r="98">
      <c r="A98" s="144" t="s">
        <v>59</v>
      </c>
      <c r="B98" s="144" t="s">
        <v>60</v>
      </c>
      <c r="C98" s="144" t="s">
        <v>23</v>
      </c>
      <c r="D98" s="144" t="n">
        <v>464.0300675</v>
      </c>
      <c r="E98" s="144" t="n">
        <v>24.0914625962908</v>
      </c>
      <c r="F98" s="144" t="n">
        <v>8.23456073063539</v>
      </c>
      <c r="G98" s="144" t="n">
        <v>23.4109487676192</v>
      </c>
      <c r="H98" s="144" t="n">
        <v>5171.1225858</v>
      </c>
      <c r="I98" s="144" t="n">
        <v>8.80745687767677</v>
      </c>
      <c r="J98" s="144" t="n">
        <v>91.7654392693646</v>
      </c>
      <c r="K98" s="144" t="n">
        <v>2.10077869101546</v>
      </c>
    </row>
    <row r="99">
      <c r="A99" s="144" t="s">
        <v>59</v>
      </c>
      <c r="B99" s="144" t="s">
        <v>60</v>
      </c>
      <c r="C99" s="144" t="s">
        <v>24</v>
      </c>
      <c r="D99" s="144" t="n">
        <v>88.3635246</v>
      </c>
      <c r="E99" s="144" t="n">
        <v>39.9999485290712</v>
      </c>
      <c r="F99" s="144" t="n">
        <v>9.4444705413482</v>
      </c>
      <c r="G99" s="144" t="n">
        <v>38.8589666519242</v>
      </c>
      <c r="H99" s="144" t="n">
        <v>847.24768</v>
      </c>
      <c r="I99" s="144" t="n">
        <v>21.5039042334174</v>
      </c>
      <c r="J99" s="144" t="n">
        <v>90.5555294586518</v>
      </c>
      <c r="K99" s="144" t="n">
        <v>4.05278802967968</v>
      </c>
    </row>
    <row r="100">
      <c r="A100" s="144" t="s">
        <v>40</v>
      </c>
      <c r="B100" s="144" t="s">
        <v>41</v>
      </c>
      <c r="C100" s="144" t="s">
        <v>22</v>
      </c>
      <c r="D100" s="144" t="n">
        <v>663.1984927</v>
      </c>
      <c r="E100" s="144" t="n">
        <v>18.634255341577</v>
      </c>
      <c r="F100" s="144" t="n">
        <v>13.938726567016</v>
      </c>
      <c r="G100" s="144" t="n">
        <v>15.9280295349481</v>
      </c>
      <c r="H100" s="144" t="n">
        <v>4094.7576198</v>
      </c>
      <c r="I100" s="144" t="n">
        <v>11.6852500228516</v>
      </c>
      <c r="J100" s="144" t="n">
        <v>86.061273432984</v>
      </c>
      <c r="K100" s="144" t="n">
        <v>2.57974858589422</v>
      </c>
    </row>
    <row r="101">
      <c r="A101" s="144" t="s">
        <v>40</v>
      </c>
      <c r="B101" s="144" t="s">
        <v>41</v>
      </c>
      <c r="C101" s="144" t="s">
        <v>23</v>
      </c>
      <c r="D101" s="144" t="n">
        <v>1411.2457663</v>
      </c>
      <c r="E101" s="144" t="n">
        <v>18.2677404047423</v>
      </c>
      <c r="F101" s="144" t="n">
        <v>20.4585518853888</v>
      </c>
      <c r="G101" s="144" t="n">
        <v>16.7078264829918</v>
      </c>
      <c r="H101" s="144" t="n">
        <v>5486.8268549</v>
      </c>
      <c r="I101" s="144" t="n">
        <v>8.90756423212792</v>
      </c>
      <c r="J101" s="144" t="n">
        <v>79.5414481146112</v>
      </c>
      <c r="K101" s="144" t="n">
        <v>4.29735619726001</v>
      </c>
    </row>
    <row r="102">
      <c r="A102" s="144" t="s">
        <v>40</v>
      </c>
      <c r="B102" s="144" t="s">
        <v>41</v>
      </c>
      <c r="C102" s="144" t="s">
        <v>24</v>
      </c>
      <c r="D102" s="144" t="n">
        <v>134.8093704</v>
      </c>
      <c r="E102" s="144" t="n">
        <v>27.9070752725987</v>
      </c>
      <c r="F102" s="144" t="n">
        <v>3.6706966007798</v>
      </c>
      <c r="G102" s="144" t="n">
        <v>29.7824669189812</v>
      </c>
      <c r="H102" s="144" t="n">
        <v>3537.773386</v>
      </c>
      <c r="I102" s="144" t="n">
        <v>20.1240319583329</v>
      </c>
      <c r="J102" s="144" t="n">
        <v>96.3293033992202</v>
      </c>
      <c r="K102" s="144" t="n">
        <v>1.13488207870946</v>
      </c>
    </row>
    <row r="103">
      <c r="A103" s="144" t="s">
        <v>61</v>
      </c>
      <c r="B103" s="144" t="s">
        <v>62</v>
      </c>
      <c r="C103" s="144" t="s">
        <v>22</v>
      </c>
      <c r="D103" s="144" t="n">
        <v>6238.4053884</v>
      </c>
      <c r="E103" s="144" t="n">
        <v>12.2856344848127</v>
      </c>
      <c r="F103" s="144" t="n">
        <v>11.4522312392342</v>
      </c>
      <c r="G103" s="144" t="n">
        <v>11.8552904488653</v>
      </c>
      <c r="H103" s="144" t="n">
        <v>48234.8693655</v>
      </c>
      <c r="I103" s="144" t="n">
        <v>6.27800036173546</v>
      </c>
      <c r="J103" s="144" t="n">
        <v>88.5477687607658</v>
      </c>
      <c r="K103" s="144" t="n">
        <v>1.53329134690571</v>
      </c>
    </row>
    <row r="104">
      <c r="A104" s="144" t="s">
        <v>61</v>
      </c>
      <c r="B104" s="144" t="s">
        <v>62</v>
      </c>
      <c r="C104" s="144" t="s">
        <v>23</v>
      </c>
      <c r="D104" s="144" t="n">
        <v>5699.2254223</v>
      </c>
      <c r="E104" s="144" t="n">
        <v>12.3413193728717</v>
      </c>
      <c r="F104" s="144" t="n">
        <v>13.3393049737304</v>
      </c>
      <c r="G104" s="144" t="n">
        <v>12.3713426014907</v>
      </c>
      <c r="H104" s="144" t="n">
        <v>37025.829845</v>
      </c>
      <c r="I104" s="144" t="n">
        <v>6.70857677873781</v>
      </c>
      <c r="J104" s="144" t="n">
        <v>86.6606950262696</v>
      </c>
      <c r="K104" s="144" t="n">
        <v>1.90426711724112</v>
      </c>
    </row>
    <row r="105">
      <c r="A105" s="144" t="s">
        <v>61</v>
      </c>
      <c r="B105" s="144" t="s">
        <v>62</v>
      </c>
      <c r="C105" s="144" t="s">
        <v>24</v>
      </c>
      <c r="D105" s="144" t="n">
        <v>3071.1583665</v>
      </c>
      <c r="E105" s="144" t="n">
        <v>16.8095923936115</v>
      </c>
      <c r="F105" s="144" t="n">
        <v>28.8484139414698</v>
      </c>
      <c r="G105" s="144" t="n">
        <v>12.181630191976</v>
      </c>
      <c r="H105" s="144" t="n">
        <v>7574.6898688</v>
      </c>
      <c r="I105" s="144" t="n">
        <v>12.5632945301165</v>
      </c>
      <c r="J105" s="144" t="n">
        <v>71.1515860585302</v>
      </c>
      <c r="K105" s="144" t="n">
        <v>4.93904253899479</v>
      </c>
    </row>
    <row r="106">
      <c r="A106" s="144" t="s">
        <v>42</v>
      </c>
      <c r="B106" s="144" t="s">
        <v>43</v>
      </c>
      <c r="C106" s="144" t="s">
        <v>22</v>
      </c>
      <c r="D106" s="144" t="n">
        <v>8176.2944209</v>
      </c>
      <c r="E106" s="144" t="n">
        <v>16.0066470281637</v>
      </c>
      <c r="F106" s="144" t="n">
        <v>15.3971647215662</v>
      </c>
      <c r="G106" s="144" t="n">
        <v>13.3436712020527</v>
      </c>
      <c r="H106" s="144" t="n">
        <v>44926.3031596</v>
      </c>
      <c r="I106" s="144" t="n">
        <v>8.21118548560872</v>
      </c>
      <c r="J106" s="144" t="n">
        <v>84.6028352784338</v>
      </c>
      <c r="K106" s="144" t="n">
        <v>2.42846120714818</v>
      </c>
    </row>
    <row r="107">
      <c r="A107" s="144" t="s">
        <v>42</v>
      </c>
      <c r="B107" s="144" t="s">
        <v>43</v>
      </c>
      <c r="C107" s="144" t="s">
        <v>23</v>
      </c>
      <c r="D107" s="144" t="n">
        <v>8967.5129242</v>
      </c>
      <c r="E107" s="144" t="n">
        <v>13.6977206474889</v>
      </c>
      <c r="F107" s="144" t="n">
        <v>13.2137474672715</v>
      </c>
      <c r="G107" s="144" t="n">
        <v>12.9723968715124</v>
      </c>
      <c r="H107" s="144" t="n">
        <v>58897.5113349</v>
      </c>
      <c r="I107" s="144" t="n">
        <v>5.69451348857043</v>
      </c>
      <c r="J107" s="144" t="n">
        <v>86.7862525327285</v>
      </c>
      <c r="K107" s="144" t="n">
        <v>1.97512821792535</v>
      </c>
    </row>
    <row r="108">
      <c r="A108" s="144" t="s">
        <v>42</v>
      </c>
      <c r="B108" s="144" t="s">
        <v>43</v>
      </c>
      <c r="C108" s="144" t="s">
        <v>24</v>
      </c>
      <c r="D108" s="144" t="n">
        <v>1354.6203937</v>
      </c>
      <c r="E108" s="144" t="n">
        <v>34.5243017071235</v>
      </c>
      <c r="F108" s="144" t="n">
        <v>10.1855007561016</v>
      </c>
      <c r="G108" s="144" t="n">
        <v>33.1488484070506</v>
      </c>
      <c r="H108" s="144" t="n">
        <v>11944.8768636</v>
      </c>
      <c r="I108" s="144" t="n">
        <v>16.1282620569366</v>
      </c>
      <c r="J108" s="144" t="n">
        <v>89.8144992438984</v>
      </c>
      <c r="K108" s="144" t="n">
        <v>3.75927743689834</v>
      </c>
    </row>
    <row r="109">
      <c r="A109" s="144" t="s">
        <v>63</v>
      </c>
      <c r="B109" s="144" t="s">
        <v>64</v>
      </c>
      <c r="C109" s="144" t="s">
        <v>22</v>
      </c>
      <c r="D109" s="144" t="n">
        <v>1257.6689387</v>
      </c>
      <c r="E109" s="144" t="n">
        <v>16.8180031100308</v>
      </c>
      <c r="F109" s="144" t="n">
        <v>14.1052151504741</v>
      </c>
      <c r="G109" s="144" t="n">
        <v>13.5300919587746</v>
      </c>
      <c r="H109" s="144" t="n">
        <v>7658.6710482</v>
      </c>
      <c r="I109" s="144" t="n">
        <v>7.55159023460634</v>
      </c>
      <c r="J109" s="144" t="n">
        <v>85.8947848495259</v>
      </c>
      <c r="K109" s="144" t="n">
        <v>2.22184453245381</v>
      </c>
    </row>
    <row r="110">
      <c r="A110" s="144" t="s">
        <v>63</v>
      </c>
      <c r="B110" s="144" t="s">
        <v>64</v>
      </c>
      <c r="C110" s="144" t="s">
        <v>23</v>
      </c>
      <c r="D110" s="144" t="n">
        <v>1139.5873738</v>
      </c>
      <c r="E110" s="144" t="n">
        <v>14.3081530267718</v>
      </c>
      <c r="F110" s="144" t="n">
        <v>11.7944838651154</v>
      </c>
      <c r="G110" s="144" t="n">
        <v>15.1861240164131</v>
      </c>
      <c r="H110" s="144" t="n">
        <v>8522.4494464</v>
      </c>
      <c r="I110" s="144" t="n">
        <v>6.52029966980274</v>
      </c>
      <c r="J110" s="144" t="n">
        <v>88.2055161348846</v>
      </c>
      <c r="K110" s="144" t="n">
        <v>2.030626910128</v>
      </c>
    </row>
    <row r="111">
      <c r="A111" s="144" t="s">
        <v>63</v>
      </c>
      <c r="B111" s="144" t="s">
        <v>64</v>
      </c>
      <c r="C111" s="144" t="s">
        <v>24</v>
      </c>
      <c r="D111" s="144" t="n">
        <v>1180.2382787</v>
      </c>
      <c r="E111" s="144" t="n">
        <v>13.2753520662553</v>
      </c>
      <c r="F111" s="144" t="n">
        <v>20.0282191292332</v>
      </c>
      <c r="G111" s="144" t="n">
        <v>11.0775209725628</v>
      </c>
      <c r="H111" s="144" t="n">
        <v>4712.6385222</v>
      </c>
      <c r="I111" s="144" t="n">
        <v>10.4346979981831</v>
      </c>
      <c r="J111" s="144" t="n">
        <v>79.9717808707668</v>
      </c>
      <c r="K111" s="144" t="n">
        <v>2.77426631033379</v>
      </c>
    </row>
    <row r="112">
      <c r="A112" s="144" t="s">
        <v>44</v>
      </c>
      <c r="B112" s="144" t="s">
        <v>45</v>
      </c>
      <c r="C112" s="144" t="s">
        <v>22</v>
      </c>
      <c r="D112" s="144" t="n">
        <v>35920.3389703</v>
      </c>
      <c r="E112" s="144" t="n">
        <v>14.5801254348749</v>
      </c>
      <c r="F112" s="144" t="n">
        <v>9.39046365759897</v>
      </c>
      <c r="G112" s="144" t="n">
        <v>15.1456226611027</v>
      </c>
      <c r="H112" s="144" t="n">
        <v>346598.9942602</v>
      </c>
      <c r="I112" s="144" t="n">
        <v>6.25564691814626</v>
      </c>
      <c r="J112" s="144" t="n">
        <v>90.609536342401</v>
      </c>
      <c r="K112" s="144" t="n">
        <v>1.56964073442939</v>
      </c>
    </row>
    <row r="113">
      <c r="A113" s="144" t="s">
        <v>44</v>
      </c>
      <c r="B113" s="144" t="s">
        <v>45</v>
      </c>
      <c r="C113" s="144" t="s">
        <v>23</v>
      </c>
      <c r="D113" s="144" t="n">
        <v>38122.7286881</v>
      </c>
      <c r="E113" s="144" t="n">
        <v>15.813785330368</v>
      </c>
      <c r="F113" s="144" t="n">
        <v>19.4496215361537</v>
      </c>
      <c r="G113" s="144" t="n">
        <v>11.7891661269021</v>
      </c>
      <c r="H113" s="144" t="n">
        <v>157884.8317533</v>
      </c>
      <c r="I113" s="144" t="n">
        <v>7.31864722807203</v>
      </c>
      <c r="J113" s="144" t="n">
        <v>80.5503784638463</v>
      </c>
      <c r="K113" s="144" t="n">
        <v>2.84660139117788</v>
      </c>
    </row>
    <row r="114">
      <c r="A114" s="144" t="s">
        <v>44</v>
      </c>
      <c r="B114" s="144" t="s">
        <v>45</v>
      </c>
      <c r="C114" s="144" t="s">
        <v>24</v>
      </c>
      <c r="D114" s="144" t="n">
        <v>22923.3639662</v>
      </c>
      <c r="E114" s="144" t="n">
        <v>21.3503968989242</v>
      </c>
      <c r="F114" s="144" t="n">
        <v>23.9385307937789</v>
      </c>
      <c r="G114" s="144" t="n">
        <v>15.0968429249377</v>
      </c>
      <c r="H114" s="144" t="n">
        <v>72835.9128402</v>
      </c>
      <c r="I114" s="144" t="n">
        <v>11.3623617874434</v>
      </c>
      <c r="J114" s="144" t="n">
        <v>76.0614692062211</v>
      </c>
      <c r="K114" s="144" t="n">
        <v>4.75137074025787</v>
      </c>
    </row>
    <row r="115">
      <c r="A115" s="144" t="s">
        <v>46</v>
      </c>
      <c r="B115" s="144" t="s">
        <v>47</v>
      </c>
      <c r="C115" s="144" t="s">
        <v>22</v>
      </c>
      <c r="D115" s="144" t="n">
        <v>419.4077423</v>
      </c>
      <c r="E115" s="144" t="n">
        <v>23.5785491302995</v>
      </c>
      <c r="F115" s="144" t="n">
        <v>6.4100096445479</v>
      </c>
      <c r="G115" s="144" t="n">
        <v>21.5201270541331</v>
      </c>
      <c r="H115" s="144" t="n">
        <v>6123.6049138</v>
      </c>
      <c r="I115" s="144" t="n">
        <v>8.16404471720473</v>
      </c>
      <c r="J115" s="144" t="n">
        <v>93.5899903554521</v>
      </c>
      <c r="K115" s="144" t="n">
        <v>1.47392067725385</v>
      </c>
    </row>
    <row r="116">
      <c r="A116" s="144" t="s">
        <v>46</v>
      </c>
      <c r="B116" s="144" t="s">
        <v>47</v>
      </c>
      <c r="C116" s="144" t="s">
        <v>23</v>
      </c>
      <c r="D116" s="144" t="n">
        <v>516.6970094</v>
      </c>
      <c r="E116" s="144" t="n">
        <v>16.9491889204932</v>
      </c>
      <c r="F116" s="144" t="n">
        <v>4.74143548444501</v>
      </c>
      <c r="G116" s="144" t="n">
        <v>17.4246499678836</v>
      </c>
      <c r="H116" s="144" t="n">
        <v>10380.7835341</v>
      </c>
      <c r="I116" s="144" t="n">
        <v>6.03659445591488</v>
      </c>
      <c r="J116" s="144" t="n">
        <v>95.258564515555</v>
      </c>
      <c r="K116" s="144" t="n">
        <v>0.867301056675762</v>
      </c>
    </row>
    <row r="117">
      <c r="A117" s="144" t="s">
        <v>46</v>
      </c>
      <c r="B117" s="144" t="s">
        <v>47</v>
      </c>
      <c r="C117" s="144" t="s">
        <v>24</v>
      </c>
      <c r="D117" s="144" t="n">
        <v>194.9934758</v>
      </c>
      <c r="E117" s="144" t="n">
        <v>35.4470022812545</v>
      </c>
      <c r="F117" s="144" t="n">
        <v>8.07045787875509</v>
      </c>
      <c r="G117" s="144" t="n">
        <v>33.5621297420029</v>
      </c>
      <c r="H117" s="144" t="n">
        <v>2221.1454686</v>
      </c>
      <c r="I117" s="144" t="n">
        <v>12.9420163869225</v>
      </c>
      <c r="J117" s="144" t="n">
        <v>91.9295421212449</v>
      </c>
      <c r="K117" s="144" t="n">
        <v>2.94640599913911</v>
      </c>
    </row>
    <row r="118">
      <c r="A118" s="144" t="s">
        <v>65</v>
      </c>
      <c r="B118" s="144" t="s">
        <v>66</v>
      </c>
      <c r="C118" s="144" t="s">
        <v>22</v>
      </c>
      <c r="D118" s="144" t="n">
        <v>411.1102935</v>
      </c>
      <c r="E118" s="144" t="n">
        <v>14.831352741011</v>
      </c>
      <c r="F118" s="144" t="n">
        <v>12.6488692980771</v>
      </c>
      <c r="G118" s="144" t="n">
        <v>12.4034650093307</v>
      </c>
      <c r="H118" s="144" t="n">
        <v>2839.0639617</v>
      </c>
      <c r="I118" s="144" t="n">
        <v>7.92720341415441</v>
      </c>
      <c r="J118" s="144" t="n">
        <v>87.3511307019229</v>
      </c>
      <c r="K118" s="144" t="n">
        <v>1.79608216271026</v>
      </c>
    </row>
    <row r="119">
      <c r="A119" s="144" t="s">
        <v>65</v>
      </c>
      <c r="B119" s="144" t="s">
        <v>66</v>
      </c>
      <c r="C119" s="144" t="s">
        <v>23</v>
      </c>
      <c r="D119" s="144" t="n">
        <v>582.0945438</v>
      </c>
      <c r="E119" s="144" t="n">
        <v>11.8516655660845</v>
      </c>
      <c r="F119" s="144" t="n">
        <v>15.2295974267058</v>
      </c>
      <c r="G119" s="144" t="n">
        <v>10.7692975911044</v>
      </c>
      <c r="H119" s="144" t="n">
        <v>3240.0323811</v>
      </c>
      <c r="I119" s="144" t="n">
        <v>6.95234599895796</v>
      </c>
      <c r="J119" s="144" t="n">
        <v>84.7704025732942</v>
      </c>
      <c r="K119" s="144" t="n">
        <v>1.93477985124707</v>
      </c>
    </row>
    <row r="120">
      <c r="A120" s="144" t="s">
        <v>65</v>
      </c>
      <c r="B120" s="144" t="s">
        <v>66</v>
      </c>
      <c r="C120" s="144" t="s">
        <v>24</v>
      </c>
      <c r="D120" s="144" t="n">
        <v>173.6245422</v>
      </c>
      <c r="E120" s="144" t="n">
        <v>24.1166027894007</v>
      </c>
      <c r="F120" s="144" t="n">
        <v>16.6367393095752</v>
      </c>
      <c r="G120" s="144" t="n">
        <v>19.7454261423467</v>
      </c>
      <c r="H120" s="144" t="n">
        <v>869.9966805</v>
      </c>
      <c r="I120" s="144" t="n">
        <v>12.616144619732</v>
      </c>
      <c r="J120" s="144" t="n">
        <v>83.3632606904248</v>
      </c>
      <c r="K120" s="144" t="n">
        <v>3.9405789140926</v>
      </c>
    </row>
    <row r="121">
      <c r="A121" s="144" t="s">
        <v>67</v>
      </c>
      <c r="B121" s="144" t="s">
        <v>68</v>
      </c>
      <c r="C121" s="144" t="s">
        <v>22</v>
      </c>
      <c r="D121" s="144" t="n">
        <v>619.5864797</v>
      </c>
      <c r="E121" s="144" t="n">
        <v>11.0399665170561</v>
      </c>
      <c r="F121" s="144" t="n">
        <v>17.1954180703736</v>
      </c>
      <c r="G121" s="144" t="n">
        <v>10.5412256860622</v>
      </c>
      <c r="H121" s="144" t="n">
        <v>2983.6203581</v>
      </c>
      <c r="I121" s="144" t="n">
        <v>6.56430753733739</v>
      </c>
      <c r="J121" s="144" t="n">
        <v>82.8045819296264</v>
      </c>
      <c r="K121" s="144" t="n">
        <v>2.18901875261022</v>
      </c>
    </row>
    <row r="122">
      <c r="A122" s="144" t="s">
        <v>67</v>
      </c>
      <c r="B122" s="144" t="s">
        <v>68</v>
      </c>
      <c r="C122" s="144" t="s">
        <v>23</v>
      </c>
      <c r="D122" s="144" t="n">
        <v>509.2159925</v>
      </c>
      <c r="E122" s="144" t="n">
        <v>9.96813411866835</v>
      </c>
      <c r="F122" s="144" t="n">
        <v>18.0837365908116</v>
      </c>
      <c r="G122" s="144" t="n">
        <v>9.76937109178065</v>
      </c>
      <c r="H122" s="144" t="n">
        <v>2306.6621859</v>
      </c>
      <c r="I122" s="144" t="n">
        <v>5.76833606402191</v>
      </c>
      <c r="J122" s="144" t="n">
        <v>81.9162634091884</v>
      </c>
      <c r="K122" s="144" t="n">
        <v>2.156674708161</v>
      </c>
    </row>
    <row r="123">
      <c r="A123" s="144" t="s">
        <v>67</v>
      </c>
      <c r="B123" s="144" t="s">
        <v>68</v>
      </c>
      <c r="C123" s="144" t="s">
        <v>24</v>
      </c>
      <c r="D123" s="144" t="n">
        <v>189.5968928</v>
      </c>
      <c r="E123" s="144" t="n">
        <v>15.5974660309633</v>
      </c>
      <c r="F123" s="144" t="n">
        <v>17.9864024600774</v>
      </c>
      <c r="G123" s="144" t="n">
        <v>15.9844218374793</v>
      </c>
      <c r="H123" s="144" t="n">
        <v>864.5154747</v>
      </c>
      <c r="I123" s="144" t="n">
        <v>13.6047976740629</v>
      </c>
      <c r="J123" s="144" t="n">
        <v>82.0135975399226</v>
      </c>
      <c r="K123" s="144" t="n">
        <v>3.5055436279405</v>
      </c>
    </row>
    <row r="124">
      <c r="A124" s="144" t="s">
        <v>69</v>
      </c>
      <c r="B124" s="144" t="s">
        <v>70</v>
      </c>
      <c r="C124" s="144" t="s">
        <v>22</v>
      </c>
      <c r="D124" s="144" t="n">
        <v>302.6782558</v>
      </c>
      <c r="E124" s="144" t="n">
        <v>21.2553366581969</v>
      </c>
      <c r="F124" s="144" t="n">
        <v>6.62911946108664</v>
      </c>
      <c r="G124" s="144" t="n">
        <v>19.1418716370568</v>
      </c>
      <c r="H124" s="144" t="n">
        <v>4263.2110388</v>
      </c>
      <c r="I124" s="144" t="n">
        <v>8.07208353174067</v>
      </c>
      <c r="J124" s="144" t="n">
        <v>93.3708805389134</v>
      </c>
      <c r="K124" s="144" t="n">
        <v>1.35902920759059</v>
      </c>
    </row>
    <row r="125">
      <c r="A125" s="144" t="s">
        <v>69</v>
      </c>
      <c r="B125" s="144" t="s">
        <v>70</v>
      </c>
      <c r="C125" s="144" t="s">
        <v>23</v>
      </c>
      <c r="D125" s="144" t="n">
        <v>673.3495832</v>
      </c>
      <c r="E125" s="144" t="n">
        <v>17.7487111699003</v>
      </c>
      <c r="F125" s="144" t="n">
        <v>13.4438457027177</v>
      </c>
      <c r="G125" s="144" t="n">
        <v>14.4281021814094</v>
      </c>
      <c r="H125" s="144" t="n">
        <v>4335.2588023</v>
      </c>
      <c r="I125" s="144" t="n">
        <v>7.50679123496374</v>
      </c>
      <c r="J125" s="144" t="n">
        <v>86.5561542972823</v>
      </c>
      <c r="K125" s="144" t="n">
        <v>2.24096346567933</v>
      </c>
    </row>
    <row r="126">
      <c r="A126" s="144" t="s">
        <v>69</v>
      </c>
      <c r="B126" s="144" t="s">
        <v>70</v>
      </c>
      <c r="C126" s="144" t="s">
        <v>24</v>
      </c>
      <c r="D126" s="144" t="n">
        <v>78.5030632</v>
      </c>
      <c r="E126" s="144" t="n">
        <v>35.0377769904204</v>
      </c>
      <c r="F126" s="144" t="n">
        <v>18.4597263135146</v>
      </c>
      <c r="G126" s="144" t="n">
        <v>36.921507523271</v>
      </c>
      <c r="H126" s="144" t="n">
        <v>346.7636058</v>
      </c>
      <c r="I126" s="144" t="n">
        <v>31.1041521292406</v>
      </c>
      <c r="J126" s="144" t="n">
        <v>81.5402736864854</v>
      </c>
      <c r="K126" s="144" t="n">
        <v>8.35858028368275</v>
      </c>
    </row>
    <row r="127">
      <c r="A127" s="144" t="s">
        <v>71</v>
      </c>
      <c r="B127" s="144" t="s">
        <v>72</v>
      </c>
      <c r="C127" s="144" t="s">
        <v>22</v>
      </c>
      <c r="D127" s="144" t="n">
        <v>544.9102665</v>
      </c>
      <c r="E127" s="144" t="n">
        <v>20.3308162029589</v>
      </c>
      <c r="F127" s="144" t="n">
        <v>5.55835639190427</v>
      </c>
      <c r="G127" s="144" t="n">
        <v>17.790579578061</v>
      </c>
      <c r="H127" s="144" t="n">
        <v>9258.5321197</v>
      </c>
      <c r="I127" s="144" t="n">
        <v>6.89037797490064</v>
      </c>
      <c r="J127" s="144" t="n">
        <v>94.4416436080957</v>
      </c>
      <c r="K127" s="144" t="n">
        <v>1.0470633285857</v>
      </c>
    </row>
    <row r="128">
      <c r="A128" s="144" t="s">
        <v>71</v>
      </c>
      <c r="B128" s="144" t="s">
        <v>72</v>
      </c>
      <c r="C128" s="144" t="s">
        <v>23</v>
      </c>
      <c r="D128" s="144" t="n">
        <v>274.3240665</v>
      </c>
      <c r="E128" s="144" t="n">
        <v>29.717801711681</v>
      </c>
      <c r="F128" s="144" t="n">
        <v>4.13722635013626</v>
      </c>
      <c r="G128" s="144" t="n">
        <v>30.6299290888782</v>
      </c>
      <c r="H128" s="144" t="n">
        <v>6356.3033946</v>
      </c>
      <c r="I128" s="144" t="n">
        <v>9.76340620346758</v>
      </c>
      <c r="J128" s="144" t="n">
        <v>95.8627736498637</v>
      </c>
      <c r="K128" s="144" t="n">
        <v>1.32192033366533</v>
      </c>
    </row>
    <row r="129">
      <c r="A129" s="144" t="s">
        <v>71</v>
      </c>
      <c r="B129" s="144" t="s">
        <v>72</v>
      </c>
      <c r="C129" s="144" t="s">
        <v>24</v>
      </c>
      <c r="D129" s="144" t="n">
        <v>68.0969334</v>
      </c>
      <c r="E129" s="144" t="n">
        <v>37.3575087059482</v>
      </c>
      <c r="F129" s="144" t="n">
        <v>4.92136558963852</v>
      </c>
      <c r="G129" s="144" t="n">
        <v>30.5287676778958</v>
      </c>
      <c r="H129" s="144" t="n">
        <v>1315.6030206</v>
      </c>
      <c r="I129" s="144" t="n">
        <v>21.2710409068574</v>
      </c>
      <c r="J129" s="144" t="n">
        <v>95.0786344103615</v>
      </c>
      <c r="K129" s="144" t="n">
        <v>1.58019967026043</v>
      </c>
    </row>
    <row r="130">
      <c r="A130" s="144" t="s">
        <v>73</v>
      </c>
      <c r="B130" s="144" t="s">
        <v>74</v>
      </c>
      <c r="C130" s="144" t="s">
        <v>22</v>
      </c>
      <c r="D130" s="144" t="n">
        <v>31.0586514</v>
      </c>
      <c r="E130" s="144" t="n">
        <v>29.3838484525273</v>
      </c>
      <c r="F130" s="144" t="n">
        <v>7.97150663732394</v>
      </c>
      <c r="G130" s="144" t="n">
        <v>27.0012144281174</v>
      </c>
      <c r="H130" s="144" t="n">
        <v>358.5621921</v>
      </c>
      <c r="I130" s="144" t="n">
        <v>10.1248380734562</v>
      </c>
      <c r="J130" s="144" t="n">
        <v>92.0284933626761</v>
      </c>
      <c r="K130" s="144" t="n">
        <v>2.3388447660585</v>
      </c>
    </row>
    <row r="131">
      <c r="A131" s="144" t="s">
        <v>73</v>
      </c>
      <c r="B131" s="144" t="s">
        <v>74</v>
      </c>
      <c r="C131" s="144" t="s">
        <v>23</v>
      </c>
      <c r="D131" s="144" t="n">
        <v>79.8266199</v>
      </c>
      <c r="E131" s="144" t="n">
        <v>23.9088426311921</v>
      </c>
      <c r="F131" s="144" t="n">
        <v>9.96054436487463</v>
      </c>
      <c r="G131" s="144" t="n">
        <v>23.390871846996</v>
      </c>
      <c r="H131" s="144" t="n">
        <v>721.6016653</v>
      </c>
      <c r="I131" s="144" t="n">
        <v>7.43023130882089</v>
      </c>
      <c r="J131" s="144" t="n">
        <v>90.0394556351254</v>
      </c>
      <c r="K131" s="144" t="n">
        <v>2.58759690539722</v>
      </c>
    </row>
    <row r="132">
      <c r="A132" s="144" t="s">
        <v>73</v>
      </c>
      <c r="B132" s="144" t="s">
        <v>74</v>
      </c>
      <c r="C132" s="144" t="s">
        <v>24</v>
      </c>
      <c r="D132" s="144" t="n">
        <v>27.676841</v>
      </c>
      <c r="E132" s="144" t="n">
        <v>28.35577411285</v>
      </c>
      <c r="F132" s="144" t="n">
        <v>12.2842633592746</v>
      </c>
      <c r="G132" s="144" t="n">
        <v>26.1019882042223</v>
      </c>
      <c r="H132" s="144" t="n">
        <v>197.6263798</v>
      </c>
      <c r="I132" s="144" t="n">
        <v>14.976246652676</v>
      </c>
      <c r="J132" s="144" t="n">
        <v>87.7157366407254</v>
      </c>
      <c r="K132" s="144" t="n">
        <v>3.65548657038212</v>
      </c>
    </row>
    <row r="133">
      <c r="A133" s="144" t="s">
        <v>75</v>
      </c>
      <c r="B133" s="144" t="s">
        <v>76</v>
      </c>
      <c r="C133" s="144" t="s">
        <v>22</v>
      </c>
      <c r="D133" s="144" t="n">
        <v>4732.1543441</v>
      </c>
      <c r="E133" s="144" t="n">
        <v>15.2568035800078</v>
      </c>
      <c r="F133" s="144" t="n">
        <v>11.8698160353372</v>
      </c>
      <c r="G133" s="144" t="n">
        <v>11.6447841667408</v>
      </c>
      <c r="H133" s="144" t="n">
        <v>35134.970218</v>
      </c>
      <c r="I133" s="144" t="n">
        <v>9.89970577288479</v>
      </c>
      <c r="J133" s="144" t="n">
        <v>88.1301839646628</v>
      </c>
      <c r="K133" s="144" t="n">
        <v>1.56837804725158</v>
      </c>
    </row>
    <row r="134">
      <c r="A134" s="144" t="s">
        <v>75</v>
      </c>
      <c r="B134" s="144" t="s">
        <v>76</v>
      </c>
      <c r="C134" s="144" t="s">
        <v>23</v>
      </c>
      <c r="D134" s="144" t="n">
        <v>4701.0287867</v>
      </c>
      <c r="E134" s="144" t="n">
        <v>13.4213646041862</v>
      </c>
      <c r="F134" s="144" t="n">
        <v>7.86156856284799</v>
      </c>
      <c r="G134" s="144" t="n">
        <v>13.4107247274946</v>
      </c>
      <c r="H134" s="144" t="n">
        <v>55096.5643923</v>
      </c>
      <c r="I134" s="144" t="n">
        <v>7.14025043025019</v>
      </c>
      <c r="J134" s="144" t="n">
        <v>92.138431437152</v>
      </c>
      <c r="K134" s="144" t="n">
        <v>1.14424925927455</v>
      </c>
    </row>
    <row r="135">
      <c r="A135" s="144" t="s">
        <v>75</v>
      </c>
      <c r="B135" s="144" t="s">
        <v>76</v>
      </c>
      <c r="C135" s="144" t="s">
        <v>24</v>
      </c>
      <c r="D135" s="144" t="n">
        <v>1596.0794231</v>
      </c>
      <c r="E135" s="144" t="n">
        <v>25.0206281551901</v>
      </c>
      <c r="F135" s="144" t="n">
        <v>13.2483303589571</v>
      </c>
      <c r="G135" s="144" t="n">
        <v>22.7931679031813</v>
      </c>
      <c r="H135" s="144" t="n">
        <v>10451.3211161</v>
      </c>
      <c r="I135" s="144" t="n">
        <v>13.7460291979672</v>
      </c>
      <c r="J135" s="144" t="n">
        <v>86.7516696410429</v>
      </c>
      <c r="K135" s="144" t="n">
        <v>3.48087154469773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501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145" t="s">
        <v>79</v>
      </c>
      <c r="B146" s="145" t="s">
        <v>80</v>
      </c>
      <c r="C146" s="145" t="s">
        <v>22</v>
      </c>
      <c r="D146" s="145" t="n">
        <v>19344.5934817</v>
      </c>
      <c r="E146" s="145" t="n">
        <v>6.19656986713506</v>
      </c>
      <c r="F146" s="145" t="n">
        <v>7.95533598742359</v>
      </c>
      <c r="G146" s="145" t="n">
        <v>6.04617737244252</v>
      </c>
      <c r="H146" s="145" t="n">
        <v>223820.4156679</v>
      </c>
      <c r="I146" s="145" t="n">
        <v>2.74279466414806</v>
      </c>
      <c r="J146" s="145" t="n">
        <v>92.0446640125764</v>
      </c>
      <c r="K146" s="145" t="n">
        <v>0.522565571327049</v>
      </c>
    </row>
    <row r="147">
      <c r="A147" s="145" t="s">
        <v>79</v>
      </c>
      <c r="B147" s="145" t="s">
        <v>80</v>
      </c>
      <c r="C147" s="145" t="s">
        <v>23</v>
      </c>
      <c r="D147" s="145" t="n">
        <v>23439.6742886</v>
      </c>
      <c r="E147" s="145" t="n">
        <v>6.22120693619419</v>
      </c>
      <c r="F147" s="145" t="n">
        <v>10.3161755692957</v>
      </c>
      <c r="G147" s="145" t="n">
        <v>5.66191637173324</v>
      </c>
      <c r="H147" s="145" t="n">
        <v>203773.1540619</v>
      </c>
      <c r="I147" s="145" t="n">
        <v>2.89127920206863</v>
      </c>
      <c r="J147" s="145" t="n">
        <v>89.6838244307043</v>
      </c>
      <c r="K147" s="145" t="n">
        <v>0.651280470254707</v>
      </c>
    </row>
    <row r="148">
      <c r="A148" s="145" t="s">
        <v>79</v>
      </c>
      <c r="B148" s="145" t="s">
        <v>80</v>
      </c>
      <c r="C148" s="145" t="s">
        <v>24</v>
      </c>
      <c r="D148" s="145" t="n">
        <v>8678.0647965</v>
      </c>
      <c r="E148" s="145" t="n">
        <v>10.0901464880921</v>
      </c>
      <c r="F148" s="145" t="n">
        <v>18.329977453795</v>
      </c>
      <c r="G148" s="145" t="n">
        <v>8.03287041163838</v>
      </c>
      <c r="H148" s="145" t="n">
        <v>38665.5002372</v>
      </c>
      <c r="I148" s="145" t="n">
        <v>6.0049338505121</v>
      </c>
      <c r="J148" s="145" t="n">
        <v>81.670022546205</v>
      </c>
      <c r="K148" s="145" t="n">
        <v>1.80289326418743</v>
      </c>
    </row>
    <row r="149">
      <c r="A149" s="145" t="s">
        <v>81</v>
      </c>
      <c r="B149" s="145" t="s">
        <v>82</v>
      </c>
      <c r="C149" s="145" t="s">
        <v>22</v>
      </c>
      <c r="D149" s="145" t="n">
        <v>6211.845568</v>
      </c>
      <c r="E149" s="145" t="n">
        <v>7.8209066146375</v>
      </c>
      <c r="F149" s="145" t="n">
        <v>10.0678683884707</v>
      </c>
      <c r="G149" s="145" t="n">
        <v>6.74531100597128</v>
      </c>
      <c r="H149" s="145" t="n">
        <v>55487.8641254</v>
      </c>
      <c r="I149" s="145" t="n">
        <v>4.54721190046044</v>
      </c>
      <c r="J149" s="145" t="n">
        <v>89.9321316115293</v>
      </c>
      <c r="K149" s="145" t="n">
        <v>0.755135036059964</v>
      </c>
    </row>
    <row r="150">
      <c r="A150" s="145" t="s">
        <v>81</v>
      </c>
      <c r="B150" s="145" t="s">
        <v>82</v>
      </c>
      <c r="C150" s="145" t="s">
        <v>23</v>
      </c>
      <c r="D150" s="145" t="n">
        <v>7434.2452784</v>
      </c>
      <c r="E150" s="145" t="n">
        <v>7.53160191206566</v>
      </c>
      <c r="F150" s="145" t="n">
        <v>9.50897697204178</v>
      </c>
      <c r="G150" s="145" t="n">
        <v>6.97509197064427</v>
      </c>
      <c r="H150" s="145" t="n">
        <v>70747.0911604</v>
      </c>
      <c r="I150" s="145" t="n">
        <v>3.72632006752317</v>
      </c>
      <c r="J150" s="145" t="n">
        <v>90.4910230279582</v>
      </c>
      <c r="K150" s="145" t="n">
        <v>0.73295655974889</v>
      </c>
    </row>
    <row r="151">
      <c r="A151" s="145" t="s">
        <v>81</v>
      </c>
      <c r="B151" s="145" t="s">
        <v>82</v>
      </c>
      <c r="C151" s="145" t="s">
        <v>24</v>
      </c>
      <c r="D151" s="145" t="n">
        <v>3705.416057</v>
      </c>
      <c r="E151" s="145" t="n">
        <v>11.7324163796516</v>
      </c>
      <c r="F151" s="145" t="n">
        <v>19.7837285394654</v>
      </c>
      <c r="G151" s="145" t="n">
        <v>8.73689524123634</v>
      </c>
      <c r="H151" s="145" t="n">
        <v>15024.1982804</v>
      </c>
      <c r="I151" s="145" t="n">
        <v>9.4096440659025</v>
      </c>
      <c r="J151" s="145" t="n">
        <v>80.2162714605346</v>
      </c>
      <c r="K151" s="145" t="n">
        <v>2.15477933071728</v>
      </c>
    </row>
    <row r="152">
      <c r="A152" s="145" t="s">
        <v>83</v>
      </c>
      <c r="B152" s="145" t="s">
        <v>84</v>
      </c>
      <c r="C152" s="145" t="s">
        <v>22</v>
      </c>
      <c r="D152" s="145" t="n">
        <v>4694.2169682</v>
      </c>
      <c r="E152" s="145" t="n">
        <v>9.87835311136154</v>
      </c>
      <c r="F152" s="145" t="n">
        <v>14.9320258521184</v>
      </c>
      <c r="G152" s="145" t="n">
        <v>8.23785279920386</v>
      </c>
      <c r="H152" s="145" t="n">
        <v>26743.0241315</v>
      </c>
      <c r="I152" s="145" t="n">
        <v>5.21603329731986</v>
      </c>
      <c r="J152" s="145" t="n">
        <v>85.0679741478816</v>
      </c>
      <c r="K152" s="145" t="n">
        <v>1.44599459662484</v>
      </c>
    </row>
    <row r="153">
      <c r="A153" s="145" t="s">
        <v>83</v>
      </c>
      <c r="B153" s="145" t="s">
        <v>84</v>
      </c>
      <c r="C153" s="145" t="s">
        <v>23</v>
      </c>
      <c r="D153" s="145" t="n">
        <v>9223.6821241</v>
      </c>
      <c r="E153" s="145" t="n">
        <v>6.04193645392632</v>
      </c>
      <c r="F153" s="145" t="n">
        <v>21.2993095751862</v>
      </c>
      <c r="G153" s="145" t="n">
        <v>4.93335725511659</v>
      </c>
      <c r="H153" s="145" t="n">
        <v>34081.3935242</v>
      </c>
      <c r="I153" s="145" t="n">
        <v>3.88752242322362</v>
      </c>
      <c r="J153" s="145" t="n">
        <v>78.7006904248138</v>
      </c>
      <c r="K153" s="145" t="n">
        <v>1.33514843204716</v>
      </c>
    </row>
    <row r="154">
      <c r="A154" s="145" t="s">
        <v>83</v>
      </c>
      <c r="B154" s="145" t="s">
        <v>84</v>
      </c>
      <c r="C154" s="145" t="s">
        <v>24</v>
      </c>
      <c r="D154" s="145" t="n">
        <v>7473.7625771</v>
      </c>
      <c r="E154" s="145" t="n">
        <v>9.49882725825589</v>
      </c>
      <c r="F154" s="145" t="n">
        <v>36.8821314976683</v>
      </c>
      <c r="G154" s="145" t="n">
        <v>6.36125957395132</v>
      </c>
      <c r="H154" s="145" t="n">
        <v>12790.1491699</v>
      </c>
      <c r="I154" s="145" t="n">
        <v>7.13141505435648</v>
      </c>
      <c r="J154" s="145" t="n">
        <v>63.1178685023317</v>
      </c>
      <c r="K154" s="145" t="n">
        <v>3.71712191276876</v>
      </c>
    </row>
    <row r="155">
      <c r="A155" s="145" t="s">
        <v>85</v>
      </c>
      <c r="B155" s="145" t="s">
        <v>86</v>
      </c>
      <c r="C155" s="145" t="s">
        <v>22</v>
      </c>
      <c r="D155" s="145" t="n">
        <v>15208.3616103</v>
      </c>
      <c r="E155" s="145" t="n">
        <v>6.66870038199622</v>
      </c>
      <c r="F155" s="145" t="n">
        <v>14.0731094869832</v>
      </c>
      <c r="G155" s="145" t="n">
        <v>6.05471075729078</v>
      </c>
      <c r="H155" s="145" t="n">
        <v>92858.4563475</v>
      </c>
      <c r="I155" s="145" t="n">
        <v>3.70141937144232</v>
      </c>
      <c r="J155" s="145" t="n">
        <v>85.9268905130168</v>
      </c>
      <c r="K155" s="145" t="n">
        <v>0.991640764499212</v>
      </c>
    </row>
    <row r="156">
      <c r="A156" s="145" t="s">
        <v>85</v>
      </c>
      <c r="B156" s="145" t="s">
        <v>86</v>
      </c>
      <c r="C156" s="145" t="s">
        <v>23</v>
      </c>
      <c r="D156" s="145" t="n">
        <v>22758.322252</v>
      </c>
      <c r="E156" s="145" t="n">
        <v>5.14275213189864</v>
      </c>
      <c r="F156" s="145" t="n">
        <v>14.6554467718992</v>
      </c>
      <c r="G156" s="145" t="n">
        <v>4.55821169865857</v>
      </c>
      <c r="H156" s="145" t="n">
        <v>132530.8518429</v>
      </c>
      <c r="I156" s="145" t="n">
        <v>2.65375397177043</v>
      </c>
      <c r="J156" s="145" t="n">
        <v>85.3445532281008</v>
      </c>
      <c r="K156" s="145" t="n">
        <v>0.782740390546018</v>
      </c>
    </row>
    <row r="157">
      <c r="A157" s="145" t="s">
        <v>85</v>
      </c>
      <c r="B157" s="145" t="s">
        <v>86</v>
      </c>
      <c r="C157" s="145" t="s">
        <v>24</v>
      </c>
      <c r="D157" s="145" t="n">
        <v>20267.3032992</v>
      </c>
      <c r="E157" s="145" t="n">
        <v>6.69981042971226</v>
      </c>
      <c r="F157" s="145" t="n">
        <v>23.4413188094153</v>
      </c>
      <c r="G157" s="145" t="n">
        <v>5.18649258925981</v>
      </c>
      <c r="H157" s="145" t="n">
        <v>66192.4367179</v>
      </c>
      <c r="I157" s="145" t="n">
        <v>4.57449265365441</v>
      </c>
      <c r="J157" s="145" t="n">
        <v>76.5586811905847</v>
      </c>
      <c r="K157" s="145" t="n">
        <v>1.58803971537666</v>
      </c>
    </row>
    <row r="158">
      <c r="A158" s="145" t="s">
        <v>87</v>
      </c>
      <c r="B158" s="145" t="s">
        <v>88</v>
      </c>
      <c r="C158" s="145" t="s">
        <v>22</v>
      </c>
      <c r="D158" s="145" t="n">
        <v>13138.9627519</v>
      </c>
      <c r="E158" s="145" t="n">
        <v>7.92010259543846</v>
      </c>
      <c r="F158" s="145" t="n">
        <v>11.7180855131838</v>
      </c>
      <c r="G158" s="145" t="n">
        <v>7.12770632626521</v>
      </c>
      <c r="H158" s="145" t="n">
        <v>98986.5439029</v>
      </c>
      <c r="I158" s="145" t="n">
        <v>3.85681252554963</v>
      </c>
      <c r="J158" s="145" t="n">
        <v>88.2819144868162</v>
      </c>
      <c r="K158" s="145" t="n">
        <v>0.946094936086933</v>
      </c>
    </row>
    <row r="159">
      <c r="A159" s="145" t="s">
        <v>87</v>
      </c>
      <c r="B159" s="145" t="s">
        <v>88</v>
      </c>
      <c r="C159" s="145" t="s">
        <v>23</v>
      </c>
      <c r="D159" s="145" t="n">
        <v>14123.2167048</v>
      </c>
      <c r="E159" s="145" t="n">
        <v>7.17283659351922</v>
      </c>
      <c r="F159" s="145" t="n">
        <v>9.62530770850878</v>
      </c>
      <c r="G159" s="145" t="n">
        <v>7.15144184231347</v>
      </c>
      <c r="H159" s="145" t="n">
        <v>132606.8113889</v>
      </c>
      <c r="I159" s="145" t="n">
        <v>3.1870008716836</v>
      </c>
      <c r="J159" s="145" t="n">
        <v>90.3746922914912</v>
      </c>
      <c r="K159" s="145" t="n">
        <v>0.761660444383641</v>
      </c>
    </row>
    <row r="160">
      <c r="A160" s="145" t="s">
        <v>87</v>
      </c>
      <c r="B160" s="145" t="s">
        <v>88</v>
      </c>
      <c r="C160" s="145" t="s">
        <v>24</v>
      </c>
      <c r="D160" s="145" t="n">
        <v>13424.4023482</v>
      </c>
      <c r="E160" s="145" t="n">
        <v>9.02706738005718</v>
      </c>
      <c r="F160" s="145" t="n">
        <v>17.3916449442123</v>
      </c>
      <c r="G160" s="145" t="n">
        <v>7.94157626494567</v>
      </c>
      <c r="H160" s="145" t="n">
        <v>63764.3994659</v>
      </c>
      <c r="I160" s="145" t="n">
        <v>5.08785431153356</v>
      </c>
      <c r="J160" s="145" t="n">
        <v>82.6083550557877</v>
      </c>
      <c r="K160" s="145" t="n">
        <v>1.67195042927613</v>
      </c>
    </row>
    <row r="161">
      <c r="A161" s="145" t="s">
        <v>89</v>
      </c>
      <c r="B161" s="145" t="s">
        <v>90</v>
      </c>
      <c r="C161" s="145" t="s">
        <v>22</v>
      </c>
      <c r="D161" s="145" t="n">
        <v>13050.5934274</v>
      </c>
      <c r="E161" s="145" t="n">
        <v>10.263225844982</v>
      </c>
      <c r="F161" s="145" t="n">
        <v>25.0078781248773</v>
      </c>
      <c r="G161" s="145" t="n">
        <v>8.15557860342747</v>
      </c>
      <c r="H161" s="145" t="n">
        <v>39135.3351917</v>
      </c>
      <c r="I161" s="145" t="n">
        <v>5.852683087616</v>
      </c>
      <c r="J161" s="145" t="n">
        <v>74.9921218751227</v>
      </c>
      <c r="K161" s="145" t="n">
        <v>2.71966855521165</v>
      </c>
    </row>
    <row r="162">
      <c r="A162" s="145" t="s">
        <v>89</v>
      </c>
      <c r="B162" s="145" t="s">
        <v>90</v>
      </c>
      <c r="C162" s="145" t="s">
        <v>23</v>
      </c>
      <c r="D162" s="145" t="n">
        <v>13786.2663985</v>
      </c>
      <c r="E162" s="145" t="n">
        <v>8.19120459932072</v>
      </c>
      <c r="F162" s="145" t="n">
        <v>20.1070269742477</v>
      </c>
      <c r="G162" s="145" t="n">
        <v>7.45057151952318</v>
      </c>
      <c r="H162" s="145" t="n">
        <v>54778.153474</v>
      </c>
      <c r="I162" s="145" t="n">
        <v>6.74186783488474</v>
      </c>
      <c r="J162" s="145" t="n">
        <v>79.8929730257523</v>
      </c>
      <c r="K162" s="145" t="n">
        <v>1.87511913555057</v>
      </c>
    </row>
    <row r="163">
      <c r="A163" s="145" t="s">
        <v>89</v>
      </c>
      <c r="B163" s="145" t="s">
        <v>90</v>
      </c>
      <c r="C163" s="145" t="s">
        <v>24</v>
      </c>
      <c r="D163" s="145" t="n">
        <v>13911.1971691</v>
      </c>
      <c r="E163" s="145" t="n">
        <v>10.9834760150184</v>
      </c>
      <c r="F163" s="145" t="n">
        <v>37.0400543335136</v>
      </c>
      <c r="G163" s="145" t="n">
        <v>6.93856656086202</v>
      </c>
      <c r="H163" s="145" t="n">
        <v>23645.9755171</v>
      </c>
      <c r="I163" s="145" t="n">
        <v>8.47703038574189</v>
      </c>
      <c r="J163" s="145" t="n">
        <v>62.9599456664864</v>
      </c>
      <c r="K163" s="145" t="n">
        <v>4.08203786852747</v>
      </c>
    </row>
    <row r="164">
      <c r="A164" s="145" t="s">
        <v>91</v>
      </c>
      <c r="B164" s="145" t="s">
        <v>92</v>
      </c>
      <c r="C164" s="145" t="s">
        <v>22</v>
      </c>
      <c r="D164" s="145" t="n">
        <v>30475.3037655</v>
      </c>
      <c r="E164" s="145" t="n">
        <v>6.29908102133589</v>
      </c>
      <c r="F164" s="145" t="n">
        <v>13.1754102458706</v>
      </c>
      <c r="G164" s="145" t="n">
        <v>5.56897028708984</v>
      </c>
      <c r="H164" s="145" t="n">
        <v>200829.0973635</v>
      </c>
      <c r="I164" s="145" t="n">
        <v>3.58858827308429</v>
      </c>
      <c r="J164" s="145" t="n">
        <v>86.8245897541293</v>
      </c>
      <c r="K164" s="145" t="n">
        <v>0.845077050029863</v>
      </c>
    </row>
    <row r="165">
      <c r="A165" s="145" t="s">
        <v>91</v>
      </c>
      <c r="B165" s="145" t="s">
        <v>92</v>
      </c>
      <c r="C165" s="145" t="s">
        <v>23</v>
      </c>
      <c r="D165" s="145" t="n">
        <v>33185.2765772</v>
      </c>
      <c r="E165" s="145" t="n">
        <v>7.03844288481848</v>
      </c>
      <c r="F165" s="145" t="n">
        <v>13.0350535941176</v>
      </c>
      <c r="G165" s="145" t="n">
        <v>6.34864827070436</v>
      </c>
      <c r="H165" s="145" t="n">
        <v>221399.6112991</v>
      </c>
      <c r="I165" s="145" t="n">
        <v>3.09524721855187</v>
      </c>
      <c r="J165" s="145" t="n">
        <v>86.9649464058824</v>
      </c>
      <c r="K165" s="145" t="n">
        <v>0.951589966750511</v>
      </c>
    </row>
    <row r="166">
      <c r="A166" s="145" t="s">
        <v>91</v>
      </c>
      <c r="B166" s="145" t="s">
        <v>92</v>
      </c>
      <c r="C166" s="145" t="s">
        <v>24</v>
      </c>
      <c r="D166" s="145" t="n">
        <v>21972.7635931</v>
      </c>
      <c r="E166" s="145" t="n">
        <v>7.53458990332026</v>
      </c>
      <c r="F166" s="145" t="n">
        <v>15.7923270402565</v>
      </c>
      <c r="G166" s="145" t="n">
        <v>6.81072617741256</v>
      </c>
      <c r="H166" s="145" t="n">
        <v>117162.9289308</v>
      </c>
      <c r="I166" s="145" t="n">
        <v>4.71319034995144</v>
      </c>
      <c r="J166" s="145" t="n">
        <v>84.2076729597435</v>
      </c>
      <c r="K166" s="145" t="n">
        <v>1.27728520923211</v>
      </c>
    </row>
    <row r="167">
      <c r="A167" s="145" t="s">
        <v>93</v>
      </c>
      <c r="B167" s="145" t="s">
        <v>94</v>
      </c>
      <c r="C167" s="145" t="s">
        <v>22</v>
      </c>
      <c r="D167" s="145" t="n">
        <v>45883.9904685</v>
      </c>
      <c r="E167" s="145" t="n">
        <v>4.26735647388853</v>
      </c>
      <c r="F167" s="145" t="n">
        <v>14.2764037216333</v>
      </c>
      <c r="G167" s="145" t="n">
        <v>3.72767715653119</v>
      </c>
      <c r="H167" s="145" t="n">
        <v>275513.4101876</v>
      </c>
      <c r="I167" s="145" t="n">
        <v>2.58894960473707</v>
      </c>
      <c r="J167" s="145" t="n">
        <v>85.7235962783667</v>
      </c>
      <c r="K167" s="145" t="n">
        <v>0.620807179597751</v>
      </c>
    </row>
    <row r="168">
      <c r="A168" s="145" t="s">
        <v>93</v>
      </c>
      <c r="B168" s="145" t="s">
        <v>94</v>
      </c>
      <c r="C168" s="145" t="s">
        <v>23</v>
      </c>
      <c r="D168" s="145" t="n">
        <v>63019.5417246</v>
      </c>
      <c r="E168" s="145" t="n">
        <v>3.71967020798905</v>
      </c>
      <c r="F168" s="145" t="n">
        <v>14.6206960317902</v>
      </c>
      <c r="G168" s="145" t="n">
        <v>3.39277638075088</v>
      </c>
      <c r="H168" s="145" t="n">
        <v>368010.1547247</v>
      </c>
      <c r="I168" s="145" t="n">
        <v>2.18385668788687</v>
      </c>
      <c r="J168" s="145" t="n">
        <v>85.3793039682098</v>
      </c>
      <c r="K168" s="145" t="n">
        <v>0.58099269801105</v>
      </c>
    </row>
    <row r="169">
      <c r="A169" s="145" t="s">
        <v>93</v>
      </c>
      <c r="B169" s="145" t="s">
        <v>94</v>
      </c>
      <c r="C169" s="145" t="s">
        <v>24</v>
      </c>
      <c r="D169" s="145" t="n">
        <v>37791.5947363</v>
      </c>
      <c r="E169" s="145" t="n">
        <v>5.40434805702608</v>
      </c>
      <c r="F169" s="145" t="n">
        <v>22.9019714293974</v>
      </c>
      <c r="G169" s="145" t="n">
        <v>4.0629337823816</v>
      </c>
      <c r="H169" s="145" t="n">
        <v>127222.9973603</v>
      </c>
      <c r="I169" s="145" t="n">
        <v>3.75486907676311</v>
      </c>
      <c r="J169" s="145" t="n">
        <v>77.0980285706026</v>
      </c>
      <c r="K169" s="145" t="n">
        <v>1.20689458769269</v>
      </c>
    </row>
    <row r="170">
      <c r="A170" s="145" t="s">
        <v>95</v>
      </c>
      <c r="B170" s="145" t="s">
        <v>96</v>
      </c>
      <c r="C170" s="145" t="s">
        <v>22</v>
      </c>
      <c r="D170" s="145" t="n">
        <v>13370.1896637</v>
      </c>
      <c r="E170" s="145" t="n">
        <v>6.67890793026842</v>
      </c>
      <c r="F170" s="145" t="n">
        <v>8.38674247761477</v>
      </c>
      <c r="G170" s="145" t="n">
        <v>6.20869106799803</v>
      </c>
      <c r="H170" s="145" t="n">
        <v>146050.3445829</v>
      </c>
      <c r="I170" s="145" t="n">
        <v>2.95321470400384</v>
      </c>
      <c r="J170" s="145" t="n">
        <v>91.6132575223852</v>
      </c>
      <c r="K170" s="145" t="n">
        <v>0.568375085861818</v>
      </c>
    </row>
    <row r="171">
      <c r="A171" s="145" t="s">
        <v>95</v>
      </c>
      <c r="B171" s="145" t="s">
        <v>96</v>
      </c>
      <c r="C171" s="145" t="s">
        <v>23</v>
      </c>
      <c r="D171" s="145" t="n">
        <v>18562.0845691</v>
      </c>
      <c r="E171" s="145" t="n">
        <v>6.51205871184426</v>
      </c>
      <c r="F171" s="145" t="n">
        <v>12.1736697131383</v>
      </c>
      <c r="G171" s="145" t="n">
        <v>5.64060788922681</v>
      </c>
      <c r="H171" s="145" t="n">
        <v>133915.2292278</v>
      </c>
      <c r="I171" s="145" t="n">
        <v>3.06074179236086</v>
      </c>
      <c r="J171" s="145" t="n">
        <v>87.8263302868617</v>
      </c>
      <c r="K171" s="145" t="n">
        <v>0.781848646077852</v>
      </c>
    </row>
    <row r="172">
      <c r="A172" s="145" t="s">
        <v>95</v>
      </c>
      <c r="B172" s="145" t="s">
        <v>96</v>
      </c>
      <c r="C172" s="145" t="s">
        <v>24</v>
      </c>
      <c r="D172" s="145" t="n">
        <v>8912.4207746</v>
      </c>
      <c r="E172" s="145" t="n">
        <v>10.686730609168</v>
      </c>
      <c r="F172" s="145" t="n">
        <v>20.3603432960402</v>
      </c>
      <c r="G172" s="145" t="n">
        <v>8.72722425165962</v>
      </c>
      <c r="H172" s="145" t="n">
        <v>34861.0099825</v>
      </c>
      <c r="I172" s="145" t="n">
        <v>5.38079601710544</v>
      </c>
      <c r="J172" s="145" t="n">
        <v>79.6396567039598</v>
      </c>
      <c r="K172" s="145" t="n">
        <v>2.23116584298991</v>
      </c>
    </row>
    <row r="173">
      <c r="A173" s="145" t="s">
        <v>97</v>
      </c>
      <c r="B173" s="145" t="s">
        <v>98</v>
      </c>
      <c r="C173" s="145" t="s">
        <v>22</v>
      </c>
      <c r="D173" s="145" t="n">
        <v>28127.8030375</v>
      </c>
      <c r="E173" s="145" t="n">
        <v>5.91067374920571</v>
      </c>
      <c r="F173" s="145" t="n">
        <v>11.6641560506456</v>
      </c>
      <c r="G173" s="145" t="n">
        <v>5.13629456728929</v>
      </c>
      <c r="H173" s="145" t="n">
        <v>213019.5454322</v>
      </c>
      <c r="I173" s="145" t="n">
        <v>3.17192232090043</v>
      </c>
      <c r="J173" s="145" t="n">
        <v>88.3358439493544</v>
      </c>
      <c r="K173" s="145" t="n">
        <v>0.678213267417178</v>
      </c>
    </row>
    <row r="174">
      <c r="A174" s="145" t="s">
        <v>97</v>
      </c>
      <c r="B174" s="145" t="s">
        <v>98</v>
      </c>
      <c r="C174" s="145" t="s">
        <v>23</v>
      </c>
      <c r="D174" s="145" t="n">
        <v>42872.2451671</v>
      </c>
      <c r="E174" s="145" t="n">
        <v>4.90064385831475</v>
      </c>
      <c r="F174" s="145" t="n">
        <v>11.459837200349</v>
      </c>
      <c r="G174" s="145" t="n">
        <v>4.69546307655665</v>
      </c>
      <c r="H174" s="145" t="n">
        <v>331236.430354</v>
      </c>
      <c r="I174" s="145" t="n">
        <v>2.52887835160686</v>
      </c>
      <c r="J174" s="145" t="n">
        <v>88.540162799651</v>
      </c>
      <c r="K174" s="145" t="n">
        <v>0.607738236932643</v>
      </c>
    </row>
    <row r="175">
      <c r="A175" s="145" t="s">
        <v>97</v>
      </c>
      <c r="B175" s="145" t="s">
        <v>98</v>
      </c>
      <c r="C175" s="145" t="s">
        <v>24</v>
      </c>
      <c r="D175" s="145" t="n">
        <v>26439.6479946</v>
      </c>
      <c r="E175" s="145" t="n">
        <v>7.57643559104256</v>
      </c>
      <c r="F175" s="145" t="n">
        <v>21.9550741016781</v>
      </c>
      <c r="G175" s="145" t="n">
        <v>5.79140307204008</v>
      </c>
      <c r="H175" s="145" t="n">
        <v>93986.4907292</v>
      </c>
      <c r="I175" s="145" t="n">
        <v>5.31783709292929</v>
      </c>
      <c r="J175" s="145" t="n">
        <v>78.0449258983219</v>
      </c>
      <c r="K175" s="145" t="n">
        <v>1.62919859472966</v>
      </c>
    </row>
    <row r="176">
      <c r="A176" s="145" t="s">
        <v>99</v>
      </c>
      <c r="B176" s="145" t="s">
        <v>100</v>
      </c>
      <c r="C176" s="145" t="s">
        <v>22</v>
      </c>
      <c r="D176" s="145" t="n">
        <v>71771.7442135</v>
      </c>
      <c r="E176" s="145" t="n">
        <v>4.96211040509316</v>
      </c>
      <c r="F176" s="145" t="n">
        <v>13.8468117149954</v>
      </c>
      <c r="G176" s="145" t="n">
        <v>4.46247668762905</v>
      </c>
      <c r="H176" s="145" t="n">
        <v>446555.1146386</v>
      </c>
      <c r="I176" s="145" t="n">
        <v>2.18293647352009</v>
      </c>
      <c r="J176" s="145" t="n">
        <v>86.1531882850047</v>
      </c>
      <c r="K176" s="145" t="n">
        <v>0.717223305442205</v>
      </c>
    </row>
    <row r="177">
      <c r="A177" s="145" t="s">
        <v>99</v>
      </c>
      <c r="B177" s="145" t="s">
        <v>100</v>
      </c>
      <c r="C177" s="145" t="s">
        <v>23</v>
      </c>
      <c r="D177" s="145" t="n">
        <v>59805.6465249</v>
      </c>
      <c r="E177" s="145" t="n">
        <v>4.89468205605402</v>
      </c>
      <c r="F177" s="145" t="n">
        <v>13.6857181917573</v>
      </c>
      <c r="G177" s="145" t="n">
        <v>4.72389235041386</v>
      </c>
      <c r="H177" s="145" t="n">
        <v>377187.470584</v>
      </c>
      <c r="I177" s="145" t="n">
        <v>2.76620092608147</v>
      </c>
      <c r="J177" s="145" t="n">
        <v>86.3142818082427</v>
      </c>
      <c r="K177" s="145" t="n">
        <v>0.749005357185145</v>
      </c>
    </row>
    <row r="178">
      <c r="A178" s="145" t="s">
        <v>99</v>
      </c>
      <c r="B178" s="145" t="s">
        <v>100</v>
      </c>
      <c r="C178" s="145" t="s">
        <v>24</v>
      </c>
      <c r="D178" s="145" t="n">
        <v>35474.5774337</v>
      </c>
      <c r="E178" s="145" t="n">
        <v>7.5271023526552</v>
      </c>
      <c r="F178" s="145" t="n">
        <v>21.7756856329583</v>
      </c>
      <c r="G178" s="145" t="n">
        <v>6.28032827937908</v>
      </c>
      <c r="H178" s="145" t="n">
        <v>127434.5407068</v>
      </c>
      <c r="I178" s="145" t="n">
        <v>6.10749275985508</v>
      </c>
      <c r="J178" s="145" t="n">
        <v>78.2243143670416</v>
      </c>
      <c r="K178" s="145" t="n">
        <v>1.74828575220031</v>
      </c>
    </row>
    <row r="179">
      <c r="A179" s="145" t="s">
        <v>101</v>
      </c>
      <c r="B179" s="145" t="s">
        <v>102</v>
      </c>
      <c r="C179" s="145" t="s">
        <v>22</v>
      </c>
      <c r="D179" s="145" t="n">
        <v>6889.7173954</v>
      </c>
      <c r="E179" s="145" t="n">
        <v>9.16836307591516</v>
      </c>
      <c r="F179" s="145" t="n">
        <v>13.4051723433076</v>
      </c>
      <c r="G179" s="145" t="n">
        <v>8.523226541984</v>
      </c>
      <c r="H179" s="145" t="n">
        <v>44506.2454386</v>
      </c>
      <c r="I179" s="145" t="n">
        <v>4.96370998048731</v>
      </c>
      <c r="J179" s="145" t="n">
        <v>86.5948276566924</v>
      </c>
      <c r="K179" s="145" t="n">
        <v>1.31942430983658</v>
      </c>
    </row>
    <row r="180">
      <c r="A180" s="145" t="s">
        <v>101</v>
      </c>
      <c r="B180" s="145" t="s">
        <v>102</v>
      </c>
      <c r="C180" s="145" t="s">
        <v>23</v>
      </c>
      <c r="D180" s="145" t="n">
        <v>11048.6825829</v>
      </c>
      <c r="E180" s="145" t="n">
        <v>7.84982611199009</v>
      </c>
      <c r="F180" s="145" t="n">
        <v>17.8581573165888</v>
      </c>
      <c r="G180" s="145" t="n">
        <v>6.31672759803546</v>
      </c>
      <c r="H180" s="145" t="n">
        <v>50820.4251141</v>
      </c>
      <c r="I180" s="145" t="n">
        <v>3.86530271385172</v>
      </c>
      <c r="J180" s="145" t="n">
        <v>82.1418426834112</v>
      </c>
      <c r="K180" s="145" t="n">
        <v>1.37329662309288</v>
      </c>
    </row>
    <row r="181">
      <c r="A181" s="145" t="s">
        <v>101</v>
      </c>
      <c r="B181" s="145" t="s">
        <v>102</v>
      </c>
      <c r="C181" s="145" t="s">
        <v>24</v>
      </c>
      <c r="D181" s="145" t="n">
        <v>6300.5541848</v>
      </c>
      <c r="E181" s="145" t="n">
        <v>10.6416573977632</v>
      </c>
      <c r="F181" s="145" t="n">
        <v>29.7080407863654</v>
      </c>
      <c r="G181" s="145" t="n">
        <v>6.68381500086872</v>
      </c>
      <c r="H181" s="145" t="n">
        <v>14907.6911859</v>
      </c>
      <c r="I181" s="145" t="n">
        <v>7.76448279590515</v>
      </c>
      <c r="J181" s="145" t="n">
        <v>70.2919592136346</v>
      </c>
      <c r="K181" s="145" t="n">
        <v>2.82483303745805</v>
      </c>
    </row>
    <row r="182">
      <c r="A182" s="145" t="s">
        <v>103</v>
      </c>
      <c r="B182" s="145" t="s">
        <v>104</v>
      </c>
      <c r="C182" s="145" t="s">
        <v>22</v>
      </c>
      <c r="D182" s="145" t="n">
        <v>5697.2339766</v>
      </c>
      <c r="E182" s="145" t="n">
        <v>7.05521153111533</v>
      </c>
      <c r="F182" s="145" t="n">
        <v>7.82696568320657</v>
      </c>
      <c r="G182" s="145" t="n">
        <v>6.92796692747749</v>
      </c>
      <c r="H182" s="145" t="n">
        <v>67092.5827569</v>
      </c>
      <c r="I182" s="145" t="n">
        <v>3.02611140924048</v>
      </c>
      <c r="J182" s="145" t="n">
        <v>92.1730343167934</v>
      </c>
      <c r="K182" s="145" t="n">
        <v>0.588295262249785</v>
      </c>
    </row>
    <row r="183">
      <c r="A183" s="145" t="s">
        <v>103</v>
      </c>
      <c r="B183" s="145" t="s">
        <v>104</v>
      </c>
      <c r="C183" s="145" t="s">
        <v>23</v>
      </c>
      <c r="D183" s="145" t="n">
        <v>8219.7493703</v>
      </c>
      <c r="E183" s="145" t="n">
        <v>6.16010139748199</v>
      </c>
      <c r="F183" s="145" t="n">
        <v>11.4094575551222</v>
      </c>
      <c r="G183" s="145" t="n">
        <v>5.34049034087567</v>
      </c>
      <c r="H183" s="145" t="n">
        <v>63823.5474349</v>
      </c>
      <c r="I183" s="145" t="n">
        <v>2.68778497317667</v>
      </c>
      <c r="J183" s="145" t="n">
        <v>88.5905424448778</v>
      </c>
      <c r="K183" s="145" t="n">
        <v>0.687794613128978</v>
      </c>
    </row>
    <row r="184">
      <c r="A184" s="145" t="s">
        <v>103</v>
      </c>
      <c r="B184" s="145" t="s">
        <v>104</v>
      </c>
      <c r="C184" s="145" t="s">
        <v>24</v>
      </c>
      <c r="D184" s="145" t="n">
        <v>2714.623466</v>
      </c>
      <c r="E184" s="145" t="n">
        <v>9.94206883764348</v>
      </c>
      <c r="F184" s="145" t="n">
        <v>22.8597792896953</v>
      </c>
      <c r="G184" s="145" t="n">
        <v>7.17891474075693</v>
      </c>
      <c r="H184" s="145" t="n">
        <v>9160.4844762</v>
      </c>
      <c r="I184" s="145" t="n">
        <v>7.48686071109162</v>
      </c>
      <c r="J184" s="145" t="n">
        <v>77.1402207103047</v>
      </c>
      <c r="K184" s="145" t="n">
        <v>2.12740390164999</v>
      </c>
    </row>
    <row r="185">
      <c r="A185" s="145" t="s">
        <v>105</v>
      </c>
      <c r="B185" s="145" t="s">
        <v>106</v>
      </c>
      <c r="C185" s="145" t="s">
        <v>22</v>
      </c>
      <c r="D185" s="145" t="n">
        <v>3832.7039074</v>
      </c>
      <c r="E185" s="145" t="n">
        <v>9.77597974661007</v>
      </c>
      <c r="F185" s="145" t="n">
        <v>14.4365009214673</v>
      </c>
      <c r="G185" s="145" t="n">
        <v>9.3712800602951</v>
      </c>
      <c r="H185" s="145" t="n">
        <v>22716.0001605</v>
      </c>
      <c r="I185" s="145" t="n">
        <v>5.34313270721574</v>
      </c>
      <c r="J185" s="145" t="n">
        <v>85.5634990785327</v>
      </c>
      <c r="K185" s="145" t="n">
        <v>1.58114727287633</v>
      </c>
    </row>
    <row r="186">
      <c r="A186" s="145" t="s">
        <v>105</v>
      </c>
      <c r="B186" s="145" t="s">
        <v>106</v>
      </c>
      <c r="C186" s="145" t="s">
        <v>23</v>
      </c>
      <c r="D186" s="145" t="n">
        <v>6857.3000052</v>
      </c>
      <c r="E186" s="145" t="n">
        <v>8.95373573189487</v>
      </c>
      <c r="F186" s="145" t="n">
        <v>21.2651803451186</v>
      </c>
      <c r="G186" s="145" t="n">
        <v>7.53036965678238</v>
      </c>
      <c r="H186" s="145" t="n">
        <v>25389.3110929</v>
      </c>
      <c r="I186" s="145" t="n">
        <v>4.70521124903281</v>
      </c>
      <c r="J186" s="145" t="n">
        <v>78.7348196548814</v>
      </c>
      <c r="K186" s="145" t="n">
        <v>2.03384816932083</v>
      </c>
    </row>
    <row r="187">
      <c r="A187" s="145" t="s">
        <v>105</v>
      </c>
      <c r="B187" s="145" t="s">
        <v>106</v>
      </c>
      <c r="C187" s="145" t="s">
        <v>24</v>
      </c>
      <c r="D187" s="145" t="n">
        <v>4513.7943635</v>
      </c>
      <c r="E187" s="145" t="n">
        <v>11.0487198028233</v>
      </c>
      <c r="F187" s="145" t="n">
        <v>30.2012255719009</v>
      </c>
      <c r="G187" s="145" t="n">
        <v>8.13500126830656</v>
      </c>
      <c r="H187" s="145" t="n">
        <v>10431.938063</v>
      </c>
      <c r="I187" s="145" t="n">
        <v>7.94607610475978</v>
      </c>
      <c r="J187" s="145" t="n">
        <v>69.7987744280991</v>
      </c>
      <c r="K187" s="145" t="n">
        <v>3.51993298370751</v>
      </c>
    </row>
    <row r="188">
      <c r="A188" s="145" t="s">
        <v>107</v>
      </c>
      <c r="B188" s="145" t="s">
        <v>108</v>
      </c>
      <c r="C188" s="145" t="s">
        <v>22</v>
      </c>
      <c r="D188" s="145" t="n">
        <v>6203.9664325</v>
      </c>
      <c r="E188" s="145" t="n">
        <v>7.85619652393706</v>
      </c>
      <c r="F188" s="145" t="n">
        <v>22.2670747342443</v>
      </c>
      <c r="G188" s="145" t="n">
        <v>6.81458060387353</v>
      </c>
      <c r="H188" s="145" t="n">
        <v>21657.6476616</v>
      </c>
      <c r="I188" s="145" t="n">
        <v>5.4177604855003</v>
      </c>
      <c r="J188" s="145" t="n">
        <v>77.7329252657557</v>
      </c>
      <c r="K188" s="145" t="n">
        <v>1.95207854419743</v>
      </c>
    </row>
    <row r="189">
      <c r="A189" s="145" t="s">
        <v>107</v>
      </c>
      <c r="B189" s="145" t="s">
        <v>108</v>
      </c>
      <c r="C189" s="145" t="s">
        <v>23</v>
      </c>
      <c r="D189" s="145" t="n">
        <v>5304.0532612</v>
      </c>
      <c r="E189" s="145" t="n">
        <v>8.71009461461951</v>
      </c>
      <c r="F189" s="145" t="n">
        <v>21.3749153024368</v>
      </c>
      <c r="G189" s="145" t="n">
        <v>6.53838059264654</v>
      </c>
      <c r="H189" s="145" t="n">
        <v>19510.3293277</v>
      </c>
      <c r="I189" s="145" t="n">
        <v>5.41004301370929</v>
      </c>
      <c r="J189" s="145" t="n">
        <v>78.6250846975632</v>
      </c>
      <c r="K189" s="145" t="n">
        <v>1.77751581343922</v>
      </c>
    </row>
    <row r="190">
      <c r="A190" s="145" t="s">
        <v>107</v>
      </c>
      <c r="B190" s="145" t="s">
        <v>108</v>
      </c>
      <c r="C190" s="145" t="s">
        <v>24</v>
      </c>
      <c r="D190" s="145" t="n">
        <v>6007.4021359</v>
      </c>
      <c r="E190" s="145" t="n">
        <v>8.84823275393063</v>
      </c>
      <c r="F190" s="145" t="n">
        <v>28.3806915958676</v>
      </c>
      <c r="G190" s="145" t="n">
        <v>5.84673572332095</v>
      </c>
      <c r="H190" s="145" t="n">
        <v>15159.8133127</v>
      </c>
      <c r="I190" s="145" t="n">
        <v>7.19717274472785</v>
      </c>
      <c r="J190" s="145" t="n">
        <v>71.6193084041324</v>
      </c>
      <c r="K190" s="145" t="n">
        <v>2.31689480258286</v>
      </c>
    </row>
    <row r="191">
      <c r="A191" s="145" t="s">
        <v>109</v>
      </c>
      <c r="B191" s="145" t="s">
        <v>110</v>
      </c>
      <c r="C191" s="145" t="s">
        <v>22</v>
      </c>
      <c r="D191" s="145" t="n">
        <v>17441.5119701</v>
      </c>
      <c r="E191" s="145" t="n">
        <v>6.52482690562104</v>
      </c>
      <c r="F191" s="145" t="n">
        <v>17.4111608797582</v>
      </c>
      <c r="G191" s="145" t="n">
        <v>5.52329811369311</v>
      </c>
      <c r="H191" s="145" t="n">
        <v>82732.8077697</v>
      </c>
      <c r="I191" s="145" t="n">
        <v>3.71433929921593</v>
      </c>
      <c r="J191" s="145" t="n">
        <v>82.5888391202418</v>
      </c>
      <c r="K191" s="145" t="n">
        <v>1.16440711685468</v>
      </c>
    </row>
    <row r="192">
      <c r="A192" s="145" t="s">
        <v>109</v>
      </c>
      <c r="B192" s="145" t="s">
        <v>110</v>
      </c>
      <c r="C192" s="145" t="s">
        <v>23</v>
      </c>
      <c r="D192" s="145" t="n">
        <v>21270.0198643</v>
      </c>
      <c r="E192" s="145" t="n">
        <v>5.80907825837626</v>
      </c>
      <c r="F192" s="145" t="n">
        <v>21.0118487611676</v>
      </c>
      <c r="G192" s="145" t="n">
        <v>4.74192638121175</v>
      </c>
      <c r="H192" s="145" t="n">
        <v>79958.6730797</v>
      </c>
      <c r="I192" s="145" t="n">
        <v>3.57379918129176</v>
      </c>
      <c r="J192" s="145" t="n">
        <v>78.9881512388324</v>
      </c>
      <c r="K192" s="145" t="n">
        <v>1.261412482707</v>
      </c>
    </row>
    <row r="193">
      <c r="A193" s="145" t="s">
        <v>109</v>
      </c>
      <c r="B193" s="145" t="s">
        <v>110</v>
      </c>
      <c r="C193" s="145" t="s">
        <v>24</v>
      </c>
      <c r="D193" s="145" t="n">
        <v>8609.7473187</v>
      </c>
      <c r="E193" s="145" t="n">
        <v>9.23187005771084</v>
      </c>
      <c r="F193" s="145" t="n">
        <v>29.6878271512839</v>
      </c>
      <c r="G193" s="145" t="n">
        <v>5.96688718269414</v>
      </c>
      <c r="H193" s="145" t="n">
        <v>20391.187222</v>
      </c>
      <c r="I193" s="145" t="n">
        <v>7.33420974467984</v>
      </c>
      <c r="J193" s="145" t="n">
        <v>70.3121728487161</v>
      </c>
      <c r="K193" s="145" t="n">
        <v>2.51939185114046</v>
      </c>
    </row>
    <row r="194">
      <c r="A194" s="145" t="s">
        <v>111</v>
      </c>
      <c r="B194" s="145" t="s">
        <v>112</v>
      </c>
      <c r="C194" s="145" t="s">
        <v>22</v>
      </c>
      <c r="D194" s="145" t="n">
        <v>953.5872955</v>
      </c>
      <c r="E194" s="145" t="n">
        <v>16.0349237321066</v>
      </c>
      <c r="F194" s="145" t="n">
        <v>16.0884336094767</v>
      </c>
      <c r="G194" s="145" t="n">
        <v>14.2168088079956</v>
      </c>
      <c r="H194" s="145" t="n">
        <v>4973.5732886</v>
      </c>
      <c r="I194" s="145" t="n">
        <v>7.33999590189249</v>
      </c>
      <c r="J194" s="145" t="n">
        <v>83.9115663905233</v>
      </c>
      <c r="K194" s="145" t="n">
        <v>2.72580044068742</v>
      </c>
    </row>
    <row r="195">
      <c r="A195" s="145" t="s">
        <v>111</v>
      </c>
      <c r="B195" s="145" t="s">
        <v>112</v>
      </c>
      <c r="C195" s="145" t="s">
        <v>23</v>
      </c>
      <c r="D195" s="145" t="n">
        <v>1066.640003</v>
      </c>
      <c r="E195" s="145" t="n">
        <v>12.8049686233036</v>
      </c>
      <c r="F195" s="145" t="n">
        <v>15.5104545643849</v>
      </c>
      <c r="G195" s="145" t="n">
        <v>12.1127108133332</v>
      </c>
      <c r="H195" s="145" t="n">
        <v>5810.27001</v>
      </c>
      <c r="I195" s="145" t="n">
        <v>6.76884038315093</v>
      </c>
      <c r="J195" s="145" t="n">
        <v>84.4895454356151</v>
      </c>
      <c r="K195" s="145" t="n">
        <v>2.22363192692173</v>
      </c>
    </row>
    <row r="196">
      <c r="A196" s="145" t="s">
        <v>111</v>
      </c>
      <c r="B196" s="145" t="s">
        <v>112</v>
      </c>
      <c r="C196" s="145" t="s">
        <v>24</v>
      </c>
      <c r="D196" s="145" t="n">
        <v>812.2412292</v>
      </c>
      <c r="E196" s="145" t="n">
        <v>15.3873628160648</v>
      </c>
      <c r="F196" s="145" t="n">
        <v>21.2716175768264</v>
      </c>
      <c r="G196" s="145" t="n">
        <v>14.1526742991595</v>
      </c>
      <c r="H196" s="145" t="n">
        <v>3006.1859603</v>
      </c>
      <c r="I196" s="145" t="n">
        <v>11.2760719397518</v>
      </c>
      <c r="J196" s="145" t="n">
        <v>78.7283824231736</v>
      </c>
      <c r="K196" s="145" t="n">
        <v>3.82391033722658</v>
      </c>
    </row>
    <row r="197">
      <c r="A197" s="145" t="s">
        <v>113</v>
      </c>
      <c r="B197" s="145" t="s">
        <v>114</v>
      </c>
      <c r="C197" s="145" t="s">
        <v>22</v>
      </c>
      <c r="D197" s="145" t="n">
        <v>17373.9441701</v>
      </c>
      <c r="E197" s="145" t="n">
        <v>5.72878381444268</v>
      </c>
      <c r="F197" s="145" t="n">
        <v>17.7915827958834</v>
      </c>
      <c r="G197" s="145" t="n">
        <v>5.14768452800871</v>
      </c>
      <c r="H197" s="145" t="n">
        <v>80278.6613874</v>
      </c>
      <c r="I197" s="145" t="n">
        <v>4.28466117188075</v>
      </c>
      <c r="J197" s="145" t="n">
        <v>82.2084172041166</v>
      </c>
      <c r="K197" s="145" t="n">
        <v>1.11406421145119</v>
      </c>
    </row>
    <row r="198">
      <c r="A198" s="145" t="s">
        <v>113</v>
      </c>
      <c r="B198" s="145" t="s">
        <v>114</v>
      </c>
      <c r="C198" s="145" t="s">
        <v>23</v>
      </c>
      <c r="D198" s="145" t="n">
        <v>31508.2730162</v>
      </c>
      <c r="E198" s="145" t="n">
        <v>4.9165248144306</v>
      </c>
      <c r="F198" s="145" t="n">
        <v>22.3270709707672</v>
      </c>
      <c r="G198" s="145" t="n">
        <v>4.31924939511121</v>
      </c>
      <c r="H198" s="145" t="n">
        <v>109613.1175032</v>
      </c>
      <c r="I198" s="145" t="n">
        <v>3.62538516010666</v>
      </c>
      <c r="J198" s="145" t="n">
        <v>77.6729290292328</v>
      </c>
      <c r="K198" s="145" t="n">
        <v>1.24156754470785</v>
      </c>
    </row>
    <row r="199">
      <c r="A199" s="145" t="s">
        <v>113</v>
      </c>
      <c r="B199" s="145" t="s">
        <v>114</v>
      </c>
      <c r="C199" s="145" t="s">
        <v>24</v>
      </c>
      <c r="D199" s="145" t="n">
        <v>28182.8114069</v>
      </c>
      <c r="E199" s="145" t="n">
        <v>5.03006516309836</v>
      </c>
      <c r="F199" s="145" t="n">
        <v>29.0293126146233</v>
      </c>
      <c r="G199" s="145" t="n">
        <v>4.1688250741391</v>
      </c>
      <c r="H199" s="145" t="n">
        <v>68901.1663677</v>
      </c>
      <c r="I199" s="145" t="n">
        <v>4.59084730599417</v>
      </c>
      <c r="J199" s="145" t="n">
        <v>70.9706873853767</v>
      </c>
      <c r="K199" s="145" t="n">
        <v>1.70518464412956</v>
      </c>
    </row>
    <row r="200">
      <c r="A200" s="145" t="s">
        <v>115</v>
      </c>
      <c r="B200" s="145" t="s">
        <v>116</v>
      </c>
      <c r="C200" s="145" t="s">
        <v>22</v>
      </c>
      <c r="D200" s="145" t="n">
        <v>27514.8406523</v>
      </c>
      <c r="E200" s="145" t="n">
        <v>5.69034891585908</v>
      </c>
      <c r="F200" s="145" t="n">
        <v>15.858310519849</v>
      </c>
      <c r="G200" s="145" t="n">
        <v>4.95713007821417</v>
      </c>
      <c r="H200" s="145" t="n">
        <v>145989.3962452</v>
      </c>
      <c r="I200" s="145" t="n">
        <v>3.44635792080606</v>
      </c>
      <c r="J200" s="145" t="n">
        <v>84.141689480151</v>
      </c>
      <c r="K200" s="145" t="n">
        <v>0.934277746896777</v>
      </c>
    </row>
    <row r="201">
      <c r="A201" s="145" t="s">
        <v>115</v>
      </c>
      <c r="B201" s="145" t="s">
        <v>116</v>
      </c>
      <c r="C201" s="145" t="s">
        <v>23</v>
      </c>
      <c r="D201" s="145" t="n">
        <v>45921.7296333</v>
      </c>
      <c r="E201" s="145" t="n">
        <v>4.78143011024008</v>
      </c>
      <c r="F201" s="145" t="n">
        <v>16.8536541446944</v>
      </c>
      <c r="G201" s="145" t="n">
        <v>4.19513957639224</v>
      </c>
      <c r="H201" s="145" t="n">
        <v>226551.7009892</v>
      </c>
      <c r="I201" s="145" t="n">
        <v>2.70894899607822</v>
      </c>
      <c r="J201" s="145" t="n">
        <v>83.1463458553056</v>
      </c>
      <c r="K201" s="145" t="n">
        <v>0.850349234015351</v>
      </c>
    </row>
    <row r="202">
      <c r="A202" s="145" t="s">
        <v>115</v>
      </c>
      <c r="B202" s="145" t="s">
        <v>116</v>
      </c>
      <c r="C202" s="145" t="s">
        <v>24</v>
      </c>
      <c r="D202" s="145" t="n">
        <v>28755.0010549</v>
      </c>
      <c r="E202" s="145" t="n">
        <v>6.60899470895102</v>
      </c>
      <c r="F202" s="145" t="n">
        <v>27.0258858215641</v>
      </c>
      <c r="G202" s="145" t="n">
        <v>4.61081006489546</v>
      </c>
      <c r="H202" s="145" t="n">
        <v>77642.9954613</v>
      </c>
      <c r="I202" s="145" t="n">
        <v>4.38167829292542</v>
      </c>
      <c r="J202" s="145" t="n">
        <v>72.9741141784359</v>
      </c>
      <c r="K202" s="145" t="n">
        <v>1.70760861932609</v>
      </c>
    </row>
    <row r="203">
      <c r="A203" s="145" t="s">
        <v>117</v>
      </c>
      <c r="B203" s="145" t="s">
        <v>118</v>
      </c>
      <c r="C203" s="145" t="s">
        <v>22</v>
      </c>
      <c r="D203" s="145" t="n">
        <v>25.2648536</v>
      </c>
      <c r="E203" s="145" t="n">
        <v>34.7266024860284</v>
      </c>
      <c r="F203" s="145" t="n">
        <v>1.8348623853211</v>
      </c>
      <c r="G203" s="145" t="n">
        <v>30.8452499224463</v>
      </c>
      <c r="H203" s="145" t="n">
        <v>1351.6696676</v>
      </c>
      <c r="I203" s="145" t="n">
        <v>9.13455726734171</v>
      </c>
      <c r="J203" s="145" t="n">
        <v>98.1651376146789</v>
      </c>
      <c r="K203" s="145" t="n">
        <v>0.576546727522361</v>
      </c>
    </row>
    <row r="204">
      <c r="A204" s="145" t="s">
        <v>117</v>
      </c>
      <c r="B204" s="145" t="s">
        <v>118</v>
      </c>
      <c r="C204" s="145" t="s">
        <v>23</v>
      </c>
      <c r="D204" s="145" t="n">
        <v>30.6787508</v>
      </c>
      <c r="E204" s="145" t="n">
        <v>23.7290991789666</v>
      </c>
      <c r="F204" s="145" t="n">
        <v>2.09617755856967</v>
      </c>
      <c r="G204" s="145" t="n">
        <v>22.7323115010062</v>
      </c>
      <c r="H204" s="145" t="n">
        <v>1432.8781256</v>
      </c>
      <c r="I204" s="145" t="n">
        <v>10.6637889527964</v>
      </c>
      <c r="J204" s="145" t="n">
        <v>97.9038224414303</v>
      </c>
      <c r="K204" s="145" t="n">
        <v>0.486711959089554</v>
      </c>
    </row>
    <row r="205">
      <c r="A205" s="145" t="s">
        <v>117</v>
      </c>
      <c r="B205" s="145" t="s">
        <v>118</v>
      </c>
      <c r="C205" s="145" t="s">
        <v>24</v>
      </c>
      <c r="D205" s="145" t="n">
        <v>14.4370592</v>
      </c>
      <c r="E205" s="145" t="n">
        <v>53.3001790889026</v>
      </c>
      <c r="F205" s="145" t="n">
        <v>6.01503759398496</v>
      </c>
      <c r="G205" s="145" t="n">
        <v>50.5099802100813</v>
      </c>
      <c r="H205" s="145" t="n">
        <v>225.57905</v>
      </c>
      <c r="I205" s="145" t="n">
        <v>18.5887551541737</v>
      </c>
      <c r="J205" s="145" t="n">
        <v>93.984962406015</v>
      </c>
      <c r="K205" s="145" t="n">
        <v>3.2326387334452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502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146" t="s">
        <v>79</v>
      </c>
      <c r="B216" s="146" t="s">
        <v>80</v>
      </c>
      <c r="C216" s="146" t="s">
        <v>22</v>
      </c>
      <c r="D216" s="146" t="n">
        <v>19336.5056902</v>
      </c>
      <c r="E216" s="146" t="n">
        <v>6.19902057184544</v>
      </c>
      <c r="F216" s="146" t="n">
        <v>7.95638939902581</v>
      </c>
      <c r="G216" s="146" t="n">
        <v>6.04861515297963</v>
      </c>
      <c r="H216" s="146" t="n">
        <v>223694.6573216</v>
      </c>
      <c r="I216" s="146" t="n">
        <v>2.74432720687324</v>
      </c>
      <c r="J216" s="146" t="n">
        <v>92.0436106009742</v>
      </c>
      <c r="K216" s="146" t="n">
        <v>0.522851474075536</v>
      </c>
    </row>
    <row r="217">
      <c r="A217" s="146" t="s">
        <v>79</v>
      </c>
      <c r="B217" s="146" t="s">
        <v>80</v>
      </c>
      <c r="C217" s="146" t="s">
        <v>23</v>
      </c>
      <c r="D217" s="146" t="n">
        <v>23401.8030028</v>
      </c>
      <c r="E217" s="146" t="n">
        <v>6.23122187349427</v>
      </c>
      <c r="F217" s="146" t="n">
        <v>10.3112991097128</v>
      </c>
      <c r="G217" s="146" t="n">
        <v>5.67084160898736</v>
      </c>
      <c r="H217" s="146" t="n">
        <v>203551.2002396</v>
      </c>
      <c r="I217" s="146" t="n">
        <v>2.8939921597033</v>
      </c>
      <c r="J217" s="146" t="n">
        <v>89.6887008902872</v>
      </c>
      <c r="K217" s="146" t="n">
        <v>0.651963329311707</v>
      </c>
    </row>
    <row r="218">
      <c r="A218" s="146" t="s">
        <v>79</v>
      </c>
      <c r="B218" s="146" t="s">
        <v>80</v>
      </c>
      <c r="C218" s="146" t="s">
        <v>24</v>
      </c>
      <c r="D218" s="146" t="n">
        <v>8678.0647965</v>
      </c>
      <c r="E218" s="146" t="n">
        <v>10.0901464880921</v>
      </c>
      <c r="F218" s="146" t="n">
        <v>18.3445979780592</v>
      </c>
      <c r="G218" s="146" t="n">
        <v>8.03247548324936</v>
      </c>
      <c r="H218" s="146" t="n">
        <v>38627.7677264</v>
      </c>
      <c r="I218" s="146" t="n">
        <v>6.01036908405041</v>
      </c>
      <c r="J218" s="146" t="n">
        <v>81.6554020219408</v>
      </c>
      <c r="K218" s="146" t="n">
        <v>1.80456564856827</v>
      </c>
    </row>
    <row r="219">
      <c r="A219" s="146" t="s">
        <v>81</v>
      </c>
      <c r="B219" s="146" t="s">
        <v>82</v>
      </c>
      <c r="C219" s="146" t="s">
        <v>22</v>
      </c>
      <c r="D219" s="146" t="n">
        <v>6188.066673</v>
      </c>
      <c r="E219" s="146" t="n">
        <v>7.84455201818929</v>
      </c>
      <c r="F219" s="146" t="n">
        <v>10.0725846371775</v>
      </c>
      <c r="G219" s="146" t="n">
        <v>6.76200657073703</v>
      </c>
      <c r="H219" s="146" t="n">
        <v>55246.6781904</v>
      </c>
      <c r="I219" s="146" t="n">
        <v>4.56397964430559</v>
      </c>
      <c r="J219" s="146" t="n">
        <v>89.9274153628225</v>
      </c>
      <c r="K219" s="146" t="n">
        <v>0.757398433237491</v>
      </c>
    </row>
    <row r="220">
      <c r="A220" s="146" t="s">
        <v>81</v>
      </c>
      <c r="B220" s="146" t="s">
        <v>82</v>
      </c>
      <c r="C220" s="146" t="s">
        <v>23</v>
      </c>
      <c r="D220" s="146" t="n">
        <v>7417.2603534</v>
      </c>
      <c r="E220" s="146" t="n">
        <v>7.54824083589748</v>
      </c>
      <c r="F220" s="146" t="n">
        <v>9.55450525860699</v>
      </c>
      <c r="G220" s="146" t="n">
        <v>6.98782870188348</v>
      </c>
      <c r="H220" s="146" t="n">
        <v>70213.7645154</v>
      </c>
      <c r="I220" s="146" t="n">
        <v>3.74679149676294</v>
      </c>
      <c r="J220" s="146" t="n">
        <v>90.445494741393</v>
      </c>
      <c r="K220" s="146" t="n">
        <v>0.738182109228211</v>
      </c>
    </row>
    <row r="221">
      <c r="A221" s="146" t="s">
        <v>81</v>
      </c>
      <c r="B221" s="146" t="s">
        <v>82</v>
      </c>
      <c r="C221" s="146" t="s">
        <v>24</v>
      </c>
      <c r="D221" s="146" t="n">
        <v>3696.9235945</v>
      </c>
      <c r="E221" s="146" t="n">
        <v>11.7586945952574</v>
      </c>
      <c r="F221" s="146" t="n">
        <v>19.8391362312974</v>
      </c>
      <c r="G221" s="146" t="n">
        <v>8.75895531165225</v>
      </c>
      <c r="H221" s="146" t="n">
        <v>14937.5751629</v>
      </c>
      <c r="I221" s="146" t="n">
        <v>9.4640159955564</v>
      </c>
      <c r="J221" s="146" t="n">
        <v>80.1608637687026</v>
      </c>
      <c r="K221" s="146" t="n">
        <v>2.16776740546501</v>
      </c>
    </row>
    <row r="222">
      <c r="A222" s="146" t="s">
        <v>83</v>
      </c>
      <c r="B222" s="146" t="s">
        <v>84</v>
      </c>
      <c r="C222" s="146" t="s">
        <v>22</v>
      </c>
      <c r="D222" s="146" t="n">
        <v>4685.8954267</v>
      </c>
      <c r="E222" s="146" t="n">
        <v>9.89430220909335</v>
      </c>
      <c r="F222" s="146" t="n">
        <v>15.0149405773391</v>
      </c>
      <c r="G222" s="146" t="n">
        <v>8.24711534129257</v>
      </c>
      <c r="H222" s="146" t="n">
        <v>26522.3228314</v>
      </c>
      <c r="I222" s="146" t="n">
        <v>5.24344395271366</v>
      </c>
      <c r="J222" s="146" t="n">
        <v>84.9850594226609</v>
      </c>
      <c r="K222" s="146" t="n">
        <v>1.45707901630237</v>
      </c>
    </row>
    <row r="223">
      <c r="A223" s="146" t="s">
        <v>83</v>
      </c>
      <c r="B223" s="146" t="s">
        <v>84</v>
      </c>
      <c r="C223" s="146" t="s">
        <v>23</v>
      </c>
      <c r="D223" s="146" t="n">
        <v>9208.5441566</v>
      </c>
      <c r="E223" s="146" t="n">
        <v>6.04963569161924</v>
      </c>
      <c r="F223" s="146" t="n">
        <v>21.4828319802533</v>
      </c>
      <c r="G223" s="146" t="n">
        <v>4.92354452296469</v>
      </c>
      <c r="H223" s="146" t="n">
        <v>33656.1217546</v>
      </c>
      <c r="I223" s="146" t="n">
        <v>3.90119691123811</v>
      </c>
      <c r="J223" s="146" t="n">
        <v>78.5171680197467</v>
      </c>
      <c r="K223" s="146" t="n">
        <v>1.3471153176022</v>
      </c>
    </row>
    <row r="224">
      <c r="A224" s="146" t="s">
        <v>83</v>
      </c>
      <c r="B224" s="146" t="s">
        <v>84</v>
      </c>
      <c r="C224" s="146" t="s">
        <v>24</v>
      </c>
      <c r="D224" s="146" t="n">
        <v>7471.7329328</v>
      </c>
      <c r="E224" s="146" t="n">
        <v>9.50136871749579</v>
      </c>
      <c r="F224" s="146" t="n">
        <v>37.075833990541</v>
      </c>
      <c r="G224" s="146" t="n">
        <v>6.35206575495224</v>
      </c>
      <c r="H224" s="146" t="n">
        <v>12680.8358124</v>
      </c>
      <c r="I224" s="146" t="n">
        <v>7.17385375003259</v>
      </c>
      <c r="J224" s="146" t="n">
        <v>62.924166009459</v>
      </c>
      <c r="K224" s="146" t="n">
        <v>3.74272954832976</v>
      </c>
    </row>
    <row r="225">
      <c r="A225" s="146" t="s">
        <v>85</v>
      </c>
      <c r="B225" s="146" t="s">
        <v>86</v>
      </c>
      <c r="C225" s="146" t="s">
        <v>22</v>
      </c>
      <c r="D225" s="146" t="n">
        <v>15208.3616103</v>
      </c>
      <c r="E225" s="146" t="n">
        <v>6.66870038199622</v>
      </c>
      <c r="F225" s="146" t="n">
        <v>14.0731094869832</v>
      </c>
      <c r="G225" s="146" t="n">
        <v>6.05471075729078</v>
      </c>
      <c r="H225" s="146" t="n">
        <v>92858.4563475</v>
      </c>
      <c r="I225" s="146" t="n">
        <v>3.70141937144232</v>
      </c>
      <c r="J225" s="146" t="n">
        <v>85.9268905130168</v>
      </c>
      <c r="K225" s="146" t="n">
        <v>0.991640764499212</v>
      </c>
    </row>
    <row r="226">
      <c r="A226" s="146" t="s">
        <v>85</v>
      </c>
      <c r="B226" s="146" t="s">
        <v>86</v>
      </c>
      <c r="C226" s="146" t="s">
        <v>23</v>
      </c>
      <c r="D226" s="146" t="n">
        <v>22758.322252</v>
      </c>
      <c r="E226" s="146" t="n">
        <v>5.14275213189864</v>
      </c>
      <c r="F226" s="146" t="n">
        <v>14.6554467718992</v>
      </c>
      <c r="G226" s="146" t="n">
        <v>4.55821169865857</v>
      </c>
      <c r="H226" s="146" t="n">
        <v>132530.8518429</v>
      </c>
      <c r="I226" s="146" t="n">
        <v>2.65375397177043</v>
      </c>
      <c r="J226" s="146" t="n">
        <v>85.3445532281008</v>
      </c>
      <c r="K226" s="146" t="n">
        <v>0.782740390546018</v>
      </c>
    </row>
    <row r="227">
      <c r="A227" s="146" t="s">
        <v>85</v>
      </c>
      <c r="B227" s="146" t="s">
        <v>86</v>
      </c>
      <c r="C227" s="146" t="s">
        <v>24</v>
      </c>
      <c r="D227" s="146" t="n">
        <v>20267.3032992</v>
      </c>
      <c r="E227" s="146" t="n">
        <v>6.69981042971226</v>
      </c>
      <c r="F227" s="146" t="n">
        <v>23.4413188094153</v>
      </c>
      <c r="G227" s="146" t="n">
        <v>5.18649258925981</v>
      </c>
      <c r="H227" s="146" t="n">
        <v>66192.4367179</v>
      </c>
      <c r="I227" s="146" t="n">
        <v>4.57449265365441</v>
      </c>
      <c r="J227" s="146" t="n">
        <v>76.5586811905847</v>
      </c>
      <c r="K227" s="146" t="n">
        <v>1.58803971537666</v>
      </c>
    </row>
    <row r="228">
      <c r="A228" s="146" t="s">
        <v>87</v>
      </c>
      <c r="B228" s="146" t="s">
        <v>88</v>
      </c>
      <c r="C228" s="146" t="s">
        <v>22</v>
      </c>
      <c r="D228" s="146" t="n">
        <v>13041.6535601</v>
      </c>
      <c r="E228" s="146" t="n">
        <v>7.97576924622076</v>
      </c>
      <c r="F228" s="146" t="n">
        <v>11.8998177429916</v>
      </c>
      <c r="G228" s="146" t="n">
        <v>7.17624933289188</v>
      </c>
      <c r="H228" s="146" t="n">
        <v>96553.7523677</v>
      </c>
      <c r="I228" s="146" t="n">
        <v>3.94641625038294</v>
      </c>
      <c r="J228" s="146" t="n">
        <v>88.1001822570084</v>
      </c>
      <c r="K228" s="146" t="n">
        <v>0.969306271019491</v>
      </c>
    </row>
    <row r="229">
      <c r="A229" s="146" t="s">
        <v>87</v>
      </c>
      <c r="B229" s="146" t="s">
        <v>88</v>
      </c>
      <c r="C229" s="146" t="s">
        <v>23</v>
      </c>
      <c r="D229" s="146" t="n">
        <v>13894.2381223</v>
      </c>
      <c r="E229" s="146" t="n">
        <v>7.28272444441181</v>
      </c>
      <c r="F229" s="146" t="n">
        <v>9.74492218459707</v>
      </c>
      <c r="G229" s="146" t="n">
        <v>7.26447060184275</v>
      </c>
      <c r="H229" s="146" t="n">
        <v>128685.0237651</v>
      </c>
      <c r="I229" s="146" t="n">
        <v>3.27616766751452</v>
      </c>
      <c r="J229" s="146" t="n">
        <v>90.2550778154029</v>
      </c>
      <c r="K229" s="146" t="n">
        <v>0.784351445267596</v>
      </c>
    </row>
    <row r="230">
      <c r="A230" s="146" t="s">
        <v>87</v>
      </c>
      <c r="B230" s="146" t="s">
        <v>88</v>
      </c>
      <c r="C230" s="146" t="s">
        <v>24</v>
      </c>
      <c r="D230" s="146" t="n">
        <v>13293.2898679</v>
      </c>
      <c r="E230" s="146" t="n">
        <v>9.10821417685197</v>
      </c>
      <c r="F230" s="146" t="n">
        <v>17.4425124624457</v>
      </c>
      <c r="G230" s="146" t="n">
        <v>8.01599403311906</v>
      </c>
      <c r="H230" s="146" t="n">
        <v>62918.7231464</v>
      </c>
      <c r="I230" s="146" t="n">
        <v>5.15312422609403</v>
      </c>
      <c r="J230" s="146" t="n">
        <v>82.5574875375543</v>
      </c>
      <c r="K230" s="146" t="n">
        <v>1.69359654698755</v>
      </c>
    </row>
    <row r="231">
      <c r="A231" s="146" t="s">
        <v>89</v>
      </c>
      <c r="B231" s="146" t="s">
        <v>90</v>
      </c>
      <c r="C231" s="146" t="s">
        <v>22</v>
      </c>
      <c r="D231" s="146" t="n">
        <v>13050.5934274</v>
      </c>
      <c r="E231" s="146" t="n">
        <v>10.263225844982</v>
      </c>
      <c r="F231" s="146" t="n">
        <v>25.0078781248773</v>
      </c>
      <c r="G231" s="146" t="n">
        <v>8.15557860342747</v>
      </c>
      <c r="H231" s="146" t="n">
        <v>39135.3351917</v>
      </c>
      <c r="I231" s="146" t="n">
        <v>5.852683087616</v>
      </c>
      <c r="J231" s="146" t="n">
        <v>74.9921218751227</v>
      </c>
      <c r="K231" s="146" t="n">
        <v>2.71966855521165</v>
      </c>
    </row>
    <row r="232">
      <c r="A232" s="146" t="s">
        <v>89</v>
      </c>
      <c r="B232" s="146" t="s">
        <v>90</v>
      </c>
      <c r="C232" s="146" t="s">
        <v>23</v>
      </c>
      <c r="D232" s="146" t="n">
        <v>13786.2663985</v>
      </c>
      <c r="E232" s="146" t="n">
        <v>8.19120459932072</v>
      </c>
      <c r="F232" s="146" t="n">
        <v>20.1070269742477</v>
      </c>
      <c r="G232" s="146" t="n">
        <v>7.45057151952318</v>
      </c>
      <c r="H232" s="146" t="n">
        <v>54778.153474</v>
      </c>
      <c r="I232" s="146" t="n">
        <v>6.74186783488474</v>
      </c>
      <c r="J232" s="146" t="n">
        <v>79.8929730257523</v>
      </c>
      <c r="K232" s="146" t="n">
        <v>1.87511913555057</v>
      </c>
    </row>
    <row r="233">
      <c r="A233" s="146" t="s">
        <v>89</v>
      </c>
      <c r="B233" s="146" t="s">
        <v>90</v>
      </c>
      <c r="C233" s="146" t="s">
        <v>24</v>
      </c>
      <c r="D233" s="146" t="n">
        <v>13911.1971691</v>
      </c>
      <c r="E233" s="146" t="n">
        <v>10.9834760150184</v>
      </c>
      <c r="F233" s="146" t="n">
        <v>37.0400543335136</v>
      </c>
      <c r="G233" s="146" t="n">
        <v>6.93856656086202</v>
      </c>
      <c r="H233" s="146" t="n">
        <v>23645.9755171</v>
      </c>
      <c r="I233" s="146" t="n">
        <v>8.47703038574189</v>
      </c>
      <c r="J233" s="146" t="n">
        <v>62.9599456664864</v>
      </c>
      <c r="K233" s="146" t="n">
        <v>4.08203786852747</v>
      </c>
    </row>
    <row r="234">
      <c r="A234" s="146" t="s">
        <v>91</v>
      </c>
      <c r="B234" s="146" t="s">
        <v>92</v>
      </c>
      <c r="C234" s="146" t="s">
        <v>22</v>
      </c>
      <c r="D234" s="146" t="n">
        <v>30475.3037655</v>
      </c>
      <c r="E234" s="146" t="n">
        <v>6.29908102133589</v>
      </c>
      <c r="F234" s="146" t="n">
        <v>13.1754102458706</v>
      </c>
      <c r="G234" s="146" t="n">
        <v>5.56897028708984</v>
      </c>
      <c r="H234" s="146" t="n">
        <v>200829.0973635</v>
      </c>
      <c r="I234" s="146" t="n">
        <v>3.58858827308429</v>
      </c>
      <c r="J234" s="146" t="n">
        <v>86.8245897541293</v>
      </c>
      <c r="K234" s="146" t="n">
        <v>0.845077050029863</v>
      </c>
    </row>
    <row r="235">
      <c r="A235" s="146" t="s">
        <v>91</v>
      </c>
      <c r="B235" s="146" t="s">
        <v>92</v>
      </c>
      <c r="C235" s="146" t="s">
        <v>23</v>
      </c>
      <c r="D235" s="146" t="n">
        <v>33185.2765772</v>
      </c>
      <c r="E235" s="146" t="n">
        <v>7.03844288481848</v>
      </c>
      <c r="F235" s="146" t="n">
        <v>13.0350535941176</v>
      </c>
      <c r="G235" s="146" t="n">
        <v>6.34864827070436</v>
      </c>
      <c r="H235" s="146" t="n">
        <v>221399.6112991</v>
      </c>
      <c r="I235" s="146" t="n">
        <v>3.09524721855187</v>
      </c>
      <c r="J235" s="146" t="n">
        <v>86.9649464058824</v>
      </c>
      <c r="K235" s="146" t="n">
        <v>0.951589966750511</v>
      </c>
    </row>
    <row r="236">
      <c r="A236" s="146" t="s">
        <v>91</v>
      </c>
      <c r="B236" s="146" t="s">
        <v>92</v>
      </c>
      <c r="C236" s="146" t="s">
        <v>24</v>
      </c>
      <c r="D236" s="146" t="n">
        <v>21972.7635931</v>
      </c>
      <c r="E236" s="146" t="n">
        <v>7.53458990332026</v>
      </c>
      <c r="F236" s="146" t="n">
        <v>15.7923270402565</v>
      </c>
      <c r="G236" s="146" t="n">
        <v>6.81072617741256</v>
      </c>
      <c r="H236" s="146" t="n">
        <v>117162.9289308</v>
      </c>
      <c r="I236" s="146" t="n">
        <v>4.71319034995144</v>
      </c>
      <c r="J236" s="146" t="n">
        <v>84.2076729597435</v>
      </c>
      <c r="K236" s="146" t="n">
        <v>1.27728520923211</v>
      </c>
    </row>
    <row r="237">
      <c r="A237" s="146" t="s">
        <v>93</v>
      </c>
      <c r="B237" s="146" t="s">
        <v>94</v>
      </c>
      <c r="C237" s="146" t="s">
        <v>22</v>
      </c>
      <c r="D237" s="146" t="n">
        <v>45883.9904685</v>
      </c>
      <c r="E237" s="146" t="n">
        <v>4.26735647388853</v>
      </c>
      <c r="F237" s="146" t="n">
        <v>14.2764037216333</v>
      </c>
      <c r="G237" s="146" t="n">
        <v>3.72767715653119</v>
      </c>
      <c r="H237" s="146" t="n">
        <v>275513.4101876</v>
      </c>
      <c r="I237" s="146" t="n">
        <v>2.58894960473707</v>
      </c>
      <c r="J237" s="146" t="n">
        <v>85.7235962783667</v>
      </c>
      <c r="K237" s="146" t="n">
        <v>0.620807179597751</v>
      </c>
    </row>
    <row r="238">
      <c r="A238" s="146" t="s">
        <v>93</v>
      </c>
      <c r="B238" s="146" t="s">
        <v>94</v>
      </c>
      <c r="C238" s="146" t="s">
        <v>23</v>
      </c>
      <c r="D238" s="146" t="n">
        <v>63019.5417246</v>
      </c>
      <c r="E238" s="146" t="n">
        <v>3.71967020798905</v>
      </c>
      <c r="F238" s="146" t="n">
        <v>14.6206960317902</v>
      </c>
      <c r="G238" s="146" t="n">
        <v>3.39277638075088</v>
      </c>
      <c r="H238" s="146" t="n">
        <v>368010.1547247</v>
      </c>
      <c r="I238" s="146" t="n">
        <v>2.18385668788687</v>
      </c>
      <c r="J238" s="146" t="n">
        <v>85.3793039682098</v>
      </c>
      <c r="K238" s="146" t="n">
        <v>0.58099269801105</v>
      </c>
    </row>
    <row r="239">
      <c r="A239" s="146" t="s">
        <v>93</v>
      </c>
      <c r="B239" s="146" t="s">
        <v>94</v>
      </c>
      <c r="C239" s="146" t="s">
        <v>24</v>
      </c>
      <c r="D239" s="146" t="n">
        <v>37791.5947363</v>
      </c>
      <c r="E239" s="146" t="n">
        <v>5.40434805702608</v>
      </c>
      <c r="F239" s="146" t="n">
        <v>22.9019714293974</v>
      </c>
      <c r="G239" s="146" t="n">
        <v>4.0629337823816</v>
      </c>
      <c r="H239" s="146" t="n">
        <v>127222.9973603</v>
      </c>
      <c r="I239" s="146" t="n">
        <v>3.75486907676311</v>
      </c>
      <c r="J239" s="146" t="n">
        <v>77.0980285706026</v>
      </c>
      <c r="K239" s="146" t="n">
        <v>1.20689458769269</v>
      </c>
    </row>
    <row r="240">
      <c r="A240" s="146" t="s">
        <v>95</v>
      </c>
      <c r="B240" s="146" t="s">
        <v>96</v>
      </c>
      <c r="C240" s="146" t="s">
        <v>22</v>
      </c>
      <c r="D240" s="146" t="n">
        <v>13370.1896637</v>
      </c>
      <c r="E240" s="146" t="n">
        <v>6.67890793026842</v>
      </c>
      <c r="F240" s="146" t="n">
        <v>8.38674247761477</v>
      </c>
      <c r="G240" s="146" t="n">
        <v>6.20869106799803</v>
      </c>
      <c r="H240" s="146" t="n">
        <v>146050.3445829</v>
      </c>
      <c r="I240" s="146" t="n">
        <v>2.95321470400384</v>
      </c>
      <c r="J240" s="146" t="n">
        <v>91.6132575223852</v>
      </c>
      <c r="K240" s="146" t="n">
        <v>0.568375085861818</v>
      </c>
    </row>
    <row r="241">
      <c r="A241" s="146" t="s">
        <v>95</v>
      </c>
      <c r="B241" s="146" t="s">
        <v>96</v>
      </c>
      <c r="C241" s="146" t="s">
        <v>23</v>
      </c>
      <c r="D241" s="146" t="n">
        <v>18562.0845691</v>
      </c>
      <c r="E241" s="146" t="n">
        <v>6.51205871184426</v>
      </c>
      <c r="F241" s="146" t="n">
        <v>12.1736697131383</v>
      </c>
      <c r="G241" s="146" t="n">
        <v>5.64060788922681</v>
      </c>
      <c r="H241" s="146" t="n">
        <v>133915.2292278</v>
      </c>
      <c r="I241" s="146" t="n">
        <v>3.06074179236086</v>
      </c>
      <c r="J241" s="146" t="n">
        <v>87.8263302868617</v>
      </c>
      <c r="K241" s="146" t="n">
        <v>0.781848646077852</v>
      </c>
    </row>
    <row r="242">
      <c r="A242" s="146" t="s">
        <v>95</v>
      </c>
      <c r="B242" s="146" t="s">
        <v>96</v>
      </c>
      <c r="C242" s="146" t="s">
        <v>24</v>
      </c>
      <c r="D242" s="146" t="n">
        <v>8912.4207746</v>
      </c>
      <c r="E242" s="146" t="n">
        <v>10.686730609168</v>
      </c>
      <c r="F242" s="146" t="n">
        <v>20.3603432960402</v>
      </c>
      <c r="G242" s="146" t="n">
        <v>8.72722425165962</v>
      </c>
      <c r="H242" s="146" t="n">
        <v>34861.0099825</v>
      </c>
      <c r="I242" s="146" t="n">
        <v>5.38079601710544</v>
      </c>
      <c r="J242" s="146" t="n">
        <v>79.6396567039598</v>
      </c>
      <c r="K242" s="146" t="n">
        <v>2.23116584298991</v>
      </c>
    </row>
    <row r="243">
      <c r="A243" s="146" t="s">
        <v>97</v>
      </c>
      <c r="B243" s="146" t="s">
        <v>98</v>
      </c>
      <c r="C243" s="146" t="s">
        <v>22</v>
      </c>
      <c r="D243" s="146" t="n">
        <v>28127.8030375</v>
      </c>
      <c r="E243" s="146" t="n">
        <v>5.91067374920571</v>
      </c>
      <c r="F243" s="146" t="n">
        <v>11.6641560506456</v>
      </c>
      <c r="G243" s="146" t="n">
        <v>5.13629456728929</v>
      </c>
      <c r="H243" s="146" t="n">
        <v>213019.5454322</v>
      </c>
      <c r="I243" s="146" t="n">
        <v>3.17192232090043</v>
      </c>
      <c r="J243" s="146" t="n">
        <v>88.3358439493544</v>
      </c>
      <c r="K243" s="146" t="n">
        <v>0.678213267417178</v>
      </c>
    </row>
    <row r="244">
      <c r="A244" s="146" t="s">
        <v>97</v>
      </c>
      <c r="B244" s="146" t="s">
        <v>98</v>
      </c>
      <c r="C244" s="146" t="s">
        <v>23</v>
      </c>
      <c r="D244" s="146" t="n">
        <v>42872.2451671</v>
      </c>
      <c r="E244" s="146" t="n">
        <v>4.90064385831475</v>
      </c>
      <c r="F244" s="146" t="n">
        <v>11.459837200349</v>
      </c>
      <c r="G244" s="146" t="n">
        <v>4.69546307655665</v>
      </c>
      <c r="H244" s="146" t="n">
        <v>331236.430354</v>
      </c>
      <c r="I244" s="146" t="n">
        <v>2.52887835160686</v>
      </c>
      <c r="J244" s="146" t="n">
        <v>88.540162799651</v>
      </c>
      <c r="K244" s="146" t="n">
        <v>0.607738236932643</v>
      </c>
    </row>
    <row r="245">
      <c r="A245" s="146" t="s">
        <v>97</v>
      </c>
      <c r="B245" s="146" t="s">
        <v>98</v>
      </c>
      <c r="C245" s="146" t="s">
        <v>24</v>
      </c>
      <c r="D245" s="146" t="n">
        <v>26439.6479946</v>
      </c>
      <c r="E245" s="146" t="n">
        <v>7.57643559104256</v>
      </c>
      <c r="F245" s="146" t="n">
        <v>21.9550741016781</v>
      </c>
      <c r="G245" s="146" t="n">
        <v>5.79140307204008</v>
      </c>
      <c r="H245" s="146" t="n">
        <v>93986.4907292</v>
      </c>
      <c r="I245" s="146" t="n">
        <v>5.31783709292929</v>
      </c>
      <c r="J245" s="146" t="n">
        <v>78.0449258983219</v>
      </c>
      <c r="K245" s="146" t="n">
        <v>1.62919859472966</v>
      </c>
    </row>
    <row r="246">
      <c r="A246" s="146" t="s">
        <v>99</v>
      </c>
      <c r="B246" s="146" t="s">
        <v>100</v>
      </c>
      <c r="C246" s="146" t="s">
        <v>22</v>
      </c>
      <c r="D246" s="146" t="n">
        <v>71659.2706428</v>
      </c>
      <c r="E246" s="146" t="n">
        <v>4.96942031067827</v>
      </c>
      <c r="F246" s="146" t="n">
        <v>13.8655633207058</v>
      </c>
      <c r="G246" s="146" t="n">
        <v>4.46923599055704</v>
      </c>
      <c r="H246" s="146" t="n">
        <v>445155.4377491</v>
      </c>
      <c r="I246" s="146" t="n">
        <v>2.18803664709995</v>
      </c>
      <c r="J246" s="146" t="n">
        <v>86.1344366792942</v>
      </c>
      <c r="K246" s="146" t="n">
        <v>0.71943901894865</v>
      </c>
    </row>
    <row r="247">
      <c r="A247" s="146" t="s">
        <v>99</v>
      </c>
      <c r="B247" s="146" t="s">
        <v>100</v>
      </c>
      <c r="C247" s="146" t="s">
        <v>23</v>
      </c>
      <c r="D247" s="146" t="n">
        <v>59681.4501086</v>
      </c>
      <c r="E247" s="146" t="n">
        <v>4.90431745406662</v>
      </c>
      <c r="F247" s="146" t="n">
        <v>13.7054807845105</v>
      </c>
      <c r="G247" s="146" t="n">
        <v>4.73416530711039</v>
      </c>
      <c r="H247" s="146" t="n">
        <v>375775.3649201</v>
      </c>
      <c r="I247" s="146" t="n">
        <v>2.77519320774701</v>
      </c>
      <c r="J247" s="146" t="n">
        <v>86.2945192154895</v>
      </c>
      <c r="K247" s="146" t="n">
        <v>0.751890296593152</v>
      </c>
    </row>
    <row r="248">
      <c r="A248" s="146" t="s">
        <v>99</v>
      </c>
      <c r="B248" s="146" t="s">
        <v>100</v>
      </c>
      <c r="C248" s="146" t="s">
        <v>24</v>
      </c>
      <c r="D248" s="146" t="n">
        <v>35435.6960571</v>
      </c>
      <c r="E248" s="146" t="n">
        <v>7.53521172404886</v>
      </c>
      <c r="F248" s="146" t="n">
        <v>21.7851037007381</v>
      </c>
      <c r="G248" s="146" t="n">
        <v>6.28756963007813</v>
      </c>
      <c r="H248" s="146" t="n">
        <v>127224.5168291</v>
      </c>
      <c r="I248" s="146" t="n">
        <v>6.11716331105291</v>
      </c>
      <c r="J248" s="146" t="n">
        <v>78.2148962992619</v>
      </c>
      <c r="K248" s="146" t="n">
        <v>1.75126942434054</v>
      </c>
    </row>
    <row r="249">
      <c r="A249" s="146" t="s">
        <v>101</v>
      </c>
      <c r="B249" s="146" t="s">
        <v>102</v>
      </c>
      <c r="C249" s="146" t="s">
        <v>22</v>
      </c>
      <c r="D249" s="146" t="n">
        <v>6889.7173954</v>
      </c>
      <c r="E249" s="146" t="n">
        <v>9.16836307591516</v>
      </c>
      <c r="F249" s="146" t="n">
        <v>13.4051723433076</v>
      </c>
      <c r="G249" s="146" t="n">
        <v>8.523226541984</v>
      </c>
      <c r="H249" s="146" t="n">
        <v>44506.2454386</v>
      </c>
      <c r="I249" s="146" t="n">
        <v>4.96370998048731</v>
      </c>
      <c r="J249" s="146" t="n">
        <v>86.5948276566924</v>
      </c>
      <c r="K249" s="146" t="n">
        <v>1.31942430983658</v>
      </c>
    </row>
    <row r="250">
      <c r="A250" s="146" t="s">
        <v>101</v>
      </c>
      <c r="B250" s="146" t="s">
        <v>102</v>
      </c>
      <c r="C250" s="146" t="s">
        <v>23</v>
      </c>
      <c r="D250" s="146" t="n">
        <v>11048.6825829</v>
      </c>
      <c r="E250" s="146" t="n">
        <v>7.84982611199009</v>
      </c>
      <c r="F250" s="146" t="n">
        <v>17.8581573165888</v>
      </c>
      <c r="G250" s="146" t="n">
        <v>6.31672759803546</v>
      </c>
      <c r="H250" s="146" t="n">
        <v>50820.4251141</v>
      </c>
      <c r="I250" s="146" t="n">
        <v>3.86530271385172</v>
      </c>
      <c r="J250" s="146" t="n">
        <v>82.1418426834112</v>
      </c>
      <c r="K250" s="146" t="n">
        <v>1.37329662309288</v>
      </c>
    </row>
    <row r="251">
      <c r="A251" s="146" t="s">
        <v>101</v>
      </c>
      <c r="B251" s="146" t="s">
        <v>102</v>
      </c>
      <c r="C251" s="146" t="s">
        <v>24</v>
      </c>
      <c r="D251" s="146" t="n">
        <v>6300.5541848</v>
      </c>
      <c r="E251" s="146" t="n">
        <v>10.6416573977632</v>
      </c>
      <c r="F251" s="146" t="n">
        <v>29.7080407863654</v>
      </c>
      <c r="G251" s="146" t="n">
        <v>6.68381500086872</v>
      </c>
      <c r="H251" s="146" t="n">
        <v>14907.6911859</v>
      </c>
      <c r="I251" s="146" t="n">
        <v>7.76448279590515</v>
      </c>
      <c r="J251" s="146" t="n">
        <v>70.2919592136346</v>
      </c>
      <c r="K251" s="146" t="n">
        <v>2.82483303745805</v>
      </c>
    </row>
    <row r="252">
      <c r="A252" s="146" t="s">
        <v>103</v>
      </c>
      <c r="B252" s="146" t="s">
        <v>104</v>
      </c>
      <c r="C252" s="146" t="s">
        <v>22</v>
      </c>
      <c r="D252" s="146" t="n">
        <v>5697.2339766</v>
      </c>
      <c r="E252" s="146" t="n">
        <v>7.05521153111533</v>
      </c>
      <c r="F252" s="146" t="n">
        <v>7.82696568320657</v>
      </c>
      <c r="G252" s="146" t="n">
        <v>6.92796692747749</v>
      </c>
      <c r="H252" s="146" t="n">
        <v>67092.5827569</v>
      </c>
      <c r="I252" s="146" t="n">
        <v>3.02611140924048</v>
      </c>
      <c r="J252" s="146" t="n">
        <v>92.1730343167934</v>
      </c>
      <c r="K252" s="146" t="n">
        <v>0.588295262249785</v>
      </c>
    </row>
    <row r="253">
      <c r="A253" s="146" t="s">
        <v>103</v>
      </c>
      <c r="B253" s="146" t="s">
        <v>104</v>
      </c>
      <c r="C253" s="146" t="s">
        <v>23</v>
      </c>
      <c r="D253" s="146" t="n">
        <v>8219.7493703</v>
      </c>
      <c r="E253" s="146" t="n">
        <v>6.16010139748199</v>
      </c>
      <c r="F253" s="146" t="n">
        <v>11.4094575551222</v>
      </c>
      <c r="G253" s="146" t="n">
        <v>5.34049034087567</v>
      </c>
      <c r="H253" s="146" t="n">
        <v>63823.5474349</v>
      </c>
      <c r="I253" s="146" t="n">
        <v>2.68778497317667</v>
      </c>
      <c r="J253" s="146" t="n">
        <v>88.5905424448778</v>
      </c>
      <c r="K253" s="146" t="n">
        <v>0.687794613128978</v>
      </c>
    </row>
    <row r="254">
      <c r="A254" s="146" t="s">
        <v>103</v>
      </c>
      <c r="B254" s="146" t="s">
        <v>104</v>
      </c>
      <c r="C254" s="146" t="s">
        <v>24</v>
      </c>
      <c r="D254" s="146" t="n">
        <v>2714.623466</v>
      </c>
      <c r="E254" s="146" t="n">
        <v>9.94206883764348</v>
      </c>
      <c r="F254" s="146" t="n">
        <v>22.8597792896953</v>
      </c>
      <c r="G254" s="146" t="n">
        <v>7.17891474075693</v>
      </c>
      <c r="H254" s="146" t="n">
        <v>9160.4844762</v>
      </c>
      <c r="I254" s="146" t="n">
        <v>7.48686071109162</v>
      </c>
      <c r="J254" s="146" t="n">
        <v>77.1402207103047</v>
      </c>
      <c r="K254" s="146" t="n">
        <v>2.12740390164999</v>
      </c>
    </row>
    <row r="255">
      <c r="A255" s="146" t="s">
        <v>105</v>
      </c>
      <c r="B255" s="146" t="s">
        <v>106</v>
      </c>
      <c r="C255" s="146" t="s">
        <v>22</v>
      </c>
      <c r="D255" s="146" t="n">
        <v>3832.7039074</v>
      </c>
      <c r="E255" s="146" t="n">
        <v>9.77597974661007</v>
      </c>
      <c r="F255" s="146" t="n">
        <v>14.4365009214673</v>
      </c>
      <c r="G255" s="146" t="n">
        <v>9.3712800602951</v>
      </c>
      <c r="H255" s="146" t="n">
        <v>22716.0001605</v>
      </c>
      <c r="I255" s="146" t="n">
        <v>5.34313270721574</v>
      </c>
      <c r="J255" s="146" t="n">
        <v>85.5634990785327</v>
      </c>
      <c r="K255" s="146" t="n">
        <v>1.58114727287633</v>
      </c>
    </row>
    <row r="256">
      <c r="A256" s="146" t="s">
        <v>105</v>
      </c>
      <c r="B256" s="146" t="s">
        <v>106</v>
      </c>
      <c r="C256" s="146" t="s">
        <v>23</v>
      </c>
      <c r="D256" s="146" t="n">
        <v>6857.3000052</v>
      </c>
      <c r="E256" s="146" t="n">
        <v>8.95373573189487</v>
      </c>
      <c r="F256" s="146" t="n">
        <v>21.2651803451186</v>
      </c>
      <c r="G256" s="146" t="n">
        <v>7.53036965678238</v>
      </c>
      <c r="H256" s="146" t="n">
        <v>25389.3110929</v>
      </c>
      <c r="I256" s="146" t="n">
        <v>4.70521124903281</v>
      </c>
      <c r="J256" s="146" t="n">
        <v>78.7348196548814</v>
      </c>
      <c r="K256" s="146" t="n">
        <v>2.03384816932083</v>
      </c>
    </row>
    <row r="257">
      <c r="A257" s="146" t="s">
        <v>105</v>
      </c>
      <c r="B257" s="146" t="s">
        <v>106</v>
      </c>
      <c r="C257" s="146" t="s">
        <v>24</v>
      </c>
      <c r="D257" s="146" t="n">
        <v>4513.7943635</v>
      </c>
      <c r="E257" s="146" t="n">
        <v>11.0487198028233</v>
      </c>
      <c r="F257" s="146" t="n">
        <v>30.2012255719009</v>
      </c>
      <c r="G257" s="146" t="n">
        <v>8.13500126830656</v>
      </c>
      <c r="H257" s="146" t="n">
        <v>10431.938063</v>
      </c>
      <c r="I257" s="146" t="n">
        <v>7.94607610475978</v>
      </c>
      <c r="J257" s="146" t="n">
        <v>69.7987744280991</v>
      </c>
      <c r="K257" s="146" t="n">
        <v>3.51993298370751</v>
      </c>
    </row>
    <row r="258">
      <c r="A258" s="146" t="s">
        <v>107</v>
      </c>
      <c r="B258" s="146" t="s">
        <v>108</v>
      </c>
      <c r="C258" s="146" t="s">
        <v>22</v>
      </c>
      <c r="D258" s="146" t="n">
        <v>6203.9664325</v>
      </c>
      <c r="E258" s="146" t="n">
        <v>7.85619652393706</v>
      </c>
      <c r="F258" s="146" t="n">
        <v>22.2670747342443</v>
      </c>
      <c r="G258" s="146" t="n">
        <v>6.81458060387353</v>
      </c>
      <c r="H258" s="146" t="n">
        <v>21657.6476616</v>
      </c>
      <c r="I258" s="146" t="n">
        <v>5.4177604855003</v>
      </c>
      <c r="J258" s="146" t="n">
        <v>77.7329252657557</v>
      </c>
      <c r="K258" s="146" t="n">
        <v>1.95207854419743</v>
      </c>
    </row>
    <row r="259">
      <c r="A259" s="146" t="s">
        <v>107</v>
      </c>
      <c r="B259" s="146" t="s">
        <v>108</v>
      </c>
      <c r="C259" s="146" t="s">
        <v>23</v>
      </c>
      <c r="D259" s="146" t="n">
        <v>5304.0532612</v>
      </c>
      <c r="E259" s="146" t="n">
        <v>8.71009461461951</v>
      </c>
      <c r="F259" s="146" t="n">
        <v>21.3749153024368</v>
      </c>
      <c r="G259" s="146" t="n">
        <v>6.53838059264654</v>
      </c>
      <c r="H259" s="146" t="n">
        <v>19510.3293277</v>
      </c>
      <c r="I259" s="146" t="n">
        <v>5.41004301370929</v>
      </c>
      <c r="J259" s="146" t="n">
        <v>78.6250846975632</v>
      </c>
      <c r="K259" s="146" t="n">
        <v>1.77751581343922</v>
      </c>
    </row>
    <row r="260">
      <c r="A260" s="146" t="s">
        <v>107</v>
      </c>
      <c r="B260" s="146" t="s">
        <v>108</v>
      </c>
      <c r="C260" s="146" t="s">
        <v>24</v>
      </c>
      <c r="D260" s="146" t="n">
        <v>6007.4021359</v>
      </c>
      <c r="E260" s="146" t="n">
        <v>8.84823275393063</v>
      </c>
      <c r="F260" s="146" t="n">
        <v>28.3806915958676</v>
      </c>
      <c r="G260" s="146" t="n">
        <v>5.84673572332095</v>
      </c>
      <c r="H260" s="146" t="n">
        <v>15159.8133127</v>
      </c>
      <c r="I260" s="146" t="n">
        <v>7.19717274472785</v>
      </c>
      <c r="J260" s="146" t="n">
        <v>71.6193084041324</v>
      </c>
      <c r="K260" s="146" t="n">
        <v>2.31689480258286</v>
      </c>
    </row>
    <row r="261">
      <c r="A261" s="146" t="s">
        <v>109</v>
      </c>
      <c r="B261" s="146" t="s">
        <v>110</v>
      </c>
      <c r="C261" s="146" t="s">
        <v>22</v>
      </c>
      <c r="D261" s="146" t="n">
        <v>17441.5119701</v>
      </c>
      <c r="E261" s="146" t="n">
        <v>6.52482690562104</v>
      </c>
      <c r="F261" s="146" t="n">
        <v>17.4111608797582</v>
      </c>
      <c r="G261" s="146" t="n">
        <v>5.52329811369311</v>
      </c>
      <c r="H261" s="146" t="n">
        <v>82732.8077697</v>
      </c>
      <c r="I261" s="146" t="n">
        <v>3.71433929921593</v>
      </c>
      <c r="J261" s="146" t="n">
        <v>82.5888391202418</v>
      </c>
      <c r="K261" s="146" t="n">
        <v>1.16440711685468</v>
      </c>
    </row>
    <row r="262">
      <c r="A262" s="146" t="s">
        <v>109</v>
      </c>
      <c r="B262" s="146" t="s">
        <v>110</v>
      </c>
      <c r="C262" s="146" t="s">
        <v>23</v>
      </c>
      <c r="D262" s="146" t="n">
        <v>21270.0198643</v>
      </c>
      <c r="E262" s="146" t="n">
        <v>5.80907825837626</v>
      </c>
      <c r="F262" s="146" t="n">
        <v>21.0118487611676</v>
      </c>
      <c r="G262" s="146" t="n">
        <v>4.74192638121175</v>
      </c>
      <c r="H262" s="146" t="n">
        <v>79958.6730797</v>
      </c>
      <c r="I262" s="146" t="n">
        <v>3.57379918129176</v>
      </c>
      <c r="J262" s="146" t="n">
        <v>78.9881512388324</v>
      </c>
      <c r="K262" s="146" t="n">
        <v>1.261412482707</v>
      </c>
    </row>
    <row r="263">
      <c r="A263" s="146" t="s">
        <v>109</v>
      </c>
      <c r="B263" s="146" t="s">
        <v>110</v>
      </c>
      <c r="C263" s="146" t="s">
        <v>24</v>
      </c>
      <c r="D263" s="146" t="n">
        <v>8609.7473187</v>
      </c>
      <c r="E263" s="146" t="n">
        <v>9.23187005771084</v>
      </c>
      <c r="F263" s="146" t="n">
        <v>29.6878271512839</v>
      </c>
      <c r="G263" s="146" t="n">
        <v>5.96688718269414</v>
      </c>
      <c r="H263" s="146" t="n">
        <v>20391.187222</v>
      </c>
      <c r="I263" s="146" t="n">
        <v>7.33420974467984</v>
      </c>
      <c r="J263" s="146" t="n">
        <v>70.3121728487161</v>
      </c>
      <c r="K263" s="146" t="n">
        <v>2.51939185114046</v>
      </c>
    </row>
    <row r="264">
      <c r="A264" s="146" t="s">
        <v>111</v>
      </c>
      <c r="B264" s="146" t="s">
        <v>112</v>
      </c>
      <c r="C264" s="146" t="s">
        <v>22</v>
      </c>
      <c r="D264" s="146" t="n">
        <v>953.5872955</v>
      </c>
      <c r="E264" s="146" t="n">
        <v>16.0349237321066</v>
      </c>
      <c r="F264" s="146" t="n">
        <v>16.0884336094767</v>
      </c>
      <c r="G264" s="146" t="n">
        <v>14.2168088079956</v>
      </c>
      <c r="H264" s="146" t="n">
        <v>4973.5732886</v>
      </c>
      <c r="I264" s="146" t="n">
        <v>7.33999590189249</v>
      </c>
      <c r="J264" s="146" t="n">
        <v>83.9115663905233</v>
      </c>
      <c r="K264" s="146" t="n">
        <v>2.72580044068742</v>
      </c>
    </row>
    <row r="265">
      <c r="A265" s="146" t="s">
        <v>111</v>
      </c>
      <c r="B265" s="146" t="s">
        <v>112</v>
      </c>
      <c r="C265" s="146" t="s">
        <v>23</v>
      </c>
      <c r="D265" s="146" t="n">
        <v>1066.640003</v>
      </c>
      <c r="E265" s="146" t="n">
        <v>12.8049686233036</v>
      </c>
      <c r="F265" s="146" t="n">
        <v>15.5104545643849</v>
      </c>
      <c r="G265" s="146" t="n">
        <v>12.1127108133332</v>
      </c>
      <c r="H265" s="146" t="n">
        <v>5810.27001</v>
      </c>
      <c r="I265" s="146" t="n">
        <v>6.76884038315093</v>
      </c>
      <c r="J265" s="146" t="n">
        <v>84.4895454356151</v>
      </c>
      <c r="K265" s="146" t="n">
        <v>2.22363192692173</v>
      </c>
    </row>
    <row r="266">
      <c r="A266" s="146" t="s">
        <v>111</v>
      </c>
      <c r="B266" s="146" t="s">
        <v>112</v>
      </c>
      <c r="C266" s="146" t="s">
        <v>24</v>
      </c>
      <c r="D266" s="146" t="n">
        <v>812.2412292</v>
      </c>
      <c r="E266" s="146" t="n">
        <v>15.3873628160648</v>
      </c>
      <c r="F266" s="146" t="n">
        <v>21.2716175768264</v>
      </c>
      <c r="G266" s="146" t="n">
        <v>14.1526742991595</v>
      </c>
      <c r="H266" s="146" t="n">
        <v>3006.1859603</v>
      </c>
      <c r="I266" s="146" t="n">
        <v>11.2760719397518</v>
      </c>
      <c r="J266" s="146" t="n">
        <v>78.7283824231736</v>
      </c>
      <c r="K266" s="146" t="n">
        <v>3.82391033722658</v>
      </c>
    </row>
    <row r="267">
      <c r="A267" s="146" t="s">
        <v>113</v>
      </c>
      <c r="B267" s="146" t="s">
        <v>114</v>
      </c>
      <c r="C267" s="146" t="s">
        <v>22</v>
      </c>
      <c r="D267" s="146" t="n">
        <v>17373.9441701</v>
      </c>
      <c r="E267" s="146" t="n">
        <v>5.72878381444268</v>
      </c>
      <c r="F267" s="146" t="n">
        <v>17.7915827958834</v>
      </c>
      <c r="G267" s="146" t="n">
        <v>5.14768452800871</v>
      </c>
      <c r="H267" s="146" t="n">
        <v>80278.6613874</v>
      </c>
      <c r="I267" s="146" t="n">
        <v>4.28466117188075</v>
      </c>
      <c r="J267" s="146" t="n">
        <v>82.2084172041166</v>
      </c>
      <c r="K267" s="146" t="n">
        <v>1.11406421145119</v>
      </c>
    </row>
    <row r="268">
      <c r="A268" s="146" t="s">
        <v>113</v>
      </c>
      <c r="B268" s="146" t="s">
        <v>114</v>
      </c>
      <c r="C268" s="146" t="s">
        <v>23</v>
      </c>
      <c r="D268" s="146" t="n">
        <v>31508.2730162</v>
      </c>
      <c r="E268" s="146" t="n">
        <v>4.9165248144306</v>
      </c>
      <c r="F268" s="146" t="n">
        <v>22.3270709707672</v>
      </c>
      <c r="G268" s="146" t="n">
        <v>4.31924939511121</v>
      </c>
      <c r="H268" s="146" t="n">
        <v>109613.1175032</v>
      </c>
      <c r="I268" s="146" t="n">
        <v>3.62538516010666</v>
      </c>
      <c r="J268" s="146" t="n">
        <v>77.6729290292328</v>
      </c>
      <c r="K268" s="146" t="n">
        <v>1.24156754470785</v>
      </c>
    </row>
    <row r="269">
      <c r="A269" s="146" t="s">
        <v>113</v>
      </c>
      <c r="B269" s="146" t="s">
        <v>114</v>
      </c>
      <c r="C269" s="146" t="s">
        <v>24</v>
      </c>
      <c r="D269" s="146" t="n">
        <v>28182.8114069</v>
      </c>
      <c r="E269" s="146" t="n">
        <v>5.03006516309836</v>
      </c>
      <c r="F269" s="146" t="n">
        <v>29.0293126146233</v>
      </c>
      <c r="G269" s="146" t="n">
        <v>4.1688250741391</v>
      </c>
      <c r="H269" s="146" t="n">
        <v>68901.1663677</v>
      </c>
      <c r="I269" s="146" t="n">
        <v>4.59084730599417</v>
      </c>
      <c r="J269" s="146" t="n">
        <v>70.9706873853767</v>
      </c>
      <c r="K269" s="146" t="n">
        <v>1.70518464412956</v>
      </c>
    </row>
    <row r="270">
      <c r="A270" s="146" t="s">
        <v>115</v>
      </c>
      <c r="B270" s="146" t="s">
        <v>116</v>
      </c>
      <c r="C270" s="146" t="s">
        <v>22</v>
      </c>
      <c r="D270" s="146" t="n">
        <v>27345.8198087</v>
      </c>
      <c r="E270" s="146" t="n">
        <v>5.72354019410134</v>
      </c>
      <c r="F270" s="146" t="n">
        <v>16.0095762812092</v>
      </c>
      <c r="G270" s="146" t="n">
        <v>4.98750631404191</v>
      </c>
      <c r="H270" s="146" t="n">
        <v>143463.3217224</v>
      </c>
      <c r="I270" s="146" t="n">
        <v>3.50302907758975</v>
      </c>
      <c r="J270" s="146" t="n">
        <v>83.9904237187908</v>
      </c>
      <c r="K270" s="146" t="n">
        <v>0.950678175585895</v>
      </c>
    </row>
    <row r="271">
      <c r="A271" s="146" t="s">
        <v>115</v>
      </c>
      <c r="B271" s="146" t="s">
        <v>116</v>
      </c>
      <c r="C271" s="146" t="s">
        <v>23</v>
      </c>
      <c r="D271" s="146" t="n">
        <v>45589.3453112</v>
      </c>
      <c r="E271" s="146" t="n">
        <v>4.81446617623969</v>
      </c>
      <c r="F271" s="146" t="n">
        <v>16.9535263285521</v>
      </c>
      <c r="G271" s="146" t="n">
        <v>4.22470926634787</v>
      </c>
      <c r="H271" s="146" t="n">
        <v>223318.3994712</v>
      </c>
      <c r="I271" s="146" t="n">
        <v>2.74616796484242</v>
      </c>
      <c r="J271" s="146" t="n">
        <v>83.0464736714478</v>
      </c>
      <c r="K271" s="146" t="n">
        <v>0.862453474675732</v>
      </c>
    </row>
    <row r="272">
      <c r="A272" s="146" t="s">
        <v>115</v>
      </c>
      <c r="B272" s="146" t="s">
        <v>116</v>
      </c>
      <c r="C272" s="146" t="s">
        <v>24</v>
      </c>
      <c r="D272" s="146" t="n">
        <v>28520.7997485</v>
      </c>
      <c r="E272" s="146" t="n">
        <v>6.66071695297277</v>
      </c>
      <c r="F272" s="146" t="n">
        <v>27.2446319597632</v>
      </c>
      <c r="G272" s="146" t="n">
        <v>4.64209859112049</v>
      </c>
      <c r="H272" s="146" t="n">
        <v>76163.3075304</v>
      </c>
      <c r="I272" s="146" t="n">
        <v>4.45832821298711</v>
      </c>
      <c r="J272" s="146" t="n">
        <v>72.7553680402368</v>
      </c>
      <c r="K272" s="146" t="n">
        <v>1.73832214780452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503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147" t="s">
        <v>95</v>
      </c>
      <c r="B283" s="147" t="s">
        <v>122</v>
      </c>
      <c r="C283" s="147" t="s">
        <v>22</v>
      </c>
      <c r="D283" s="147" t="n">
        <v>3624.7804586</v>
      </c>
      <c r="E283" s="147" t="n">
        <v>15.9630769168934</v>
      </c>
      <c r="F283" s="147" t="n">
        <v>8.24044403558835</v>
      </c>
      <c r="G283" s="147" t="n">
        <v>15.9258679655341</v>
      </c>
      <c r="H283" s="147" t="n">
        <v>40362.9032505</v>
      </c>
      <c r="I283" s="147" t="n">
        <v>7.72579894209182</v>
      </c>
      <c r="J283" s="147" t="n">
        <v>91.7595559644117</v>
      </c>
      <c r="K283" s="147" t="n">
        <v>1.43021860021917</v>
      </c>
    </row>
    <row r="284">
      <c r="A284" s="147" t="s">
        <v>95</v>
      </c>
      <c r="B284" s="147" t="s">
        <v>122</v>
      </c>
      <c r="C284" s="147" t="s">
        <v>23</v>
      </c>
      <c r="D284" s="147" t="n">
        <v>7298.7018399</v>
      </c>
      <c r="E284" s="147" t="n">
        <v>13.9823754467688</v>
      </c>
      <c r="F284" s="147" t="n">
        <v>14.527130444609</v>
      </c>
      <c r="G284" s="147" t="n">
        <v>11.9935042182279</v>
      </c>
      <c r="H284" s="147" t="n">
        <v>42943.1671082</v>
      </c>
      <c r="I284" s="147" t="n">
        <v>6.41925590257983</v>
      </c>
      <c r="J284" s="147" t="n">
        <v>85.472869555391</v>
      </c>
      <c r="K284" s="147" t="n">
        <v>2.03843864342537</v>
      </c>
    </row>
    <row r="285">
      <c r="A285" s="147" t="s">
        <v>95</v>
      </c>
      <c r="B285" s="147" t="s">
        <v>122</v>
      </c>
      <c r="C285" s="147" t="s">
        <v>24</v>
      </c>
      <c r="D285" s="147" t="n">
        <v>3483.4271065</v>
      </c>
      <c r="E285" s="147" t="n">
        <v>19.5364693827929</v>
      </c>
      <c r="F285" s="147" t="n">
        <v>19.6872829612665</v>
      </c>
      <c r="G285" s="147" t="n">
        <v>15.3811251107986</v>
      </c>
      <c r="H285" s="147" t="n">
        <v>14210.3659545</v>
      </c>
      <c r="I285" s="147" t="n">
        <v>12.2741399713812</v>
      </c>
      <c r="J285" s="147" t="n">
        <v>80.3127170387335</v>
      </c>
      <c r="K285" s="147" t="n">
        <v>3.77041860223569</v>
      </c>
    </row>
    <row r="286">
      <c r="A286" s="147" t="s">
        <v>99</v>
      </c>
      <c r="B286" s="147" t="s">
        <v>123</v>
      </c>
      <c r="C286" s="147" t="s">
        <v>22</v>
      </c>
      <c r="D286" s="147" t="n">
        <v>3304.1317115</v>
      </c>
      <c r="E286" s="147" t="n">
        <v>13.8964821376482</v>
      </c>
      <c r="F286" s="147" t="n">
        <v>10.7653864831224</v>
      </c>
      <c r="G286" s="147" t="n">
        <v>13.696676234646</v>
      </c>
      <c r="H286" s="147" t="n">
        <v>27388.0474934</v>
      </c>
      <c r="I286" s="147" t="n">
        <v>7.19440515814604</v>
      </c>
      <c r="J286" s="147" t="n">
        <v>89.2346135168776</v>
      </c>
      <c r="K286" s="147" t="n">
        <v>1.6523858555433</v>
      </c>
    </row>
    <row r="287">
      <c r="A287" s="147" t="s">
        <v>99</v>
      </c>
      <c r="B287" s="147" t="s">
        <v>123</v>
      </c>
      <c r="C287" s="147" t="s">
        <v>23</v>
      </c>
      <c r="D287" s="147" t="n">
        <v>1472.1606856</v>
      </c>
      <c r="E287" s="147" t="n">
        <v>15.4809215394001</v>
      </c>
      <c r="F287" s="147" t="n">
        <v>5.72318280033954</v>
      </c>
      <c r="G287" s="147" t="n">
        <v>15.8647440174888</v>
      </c>
      <c r="H287" s="147" t="n">
        <v>24250.6012278</v>
      </c>
      <c r="I287" s="147" t="n">
        <v>7.52666717669117</v>
      </c>
      <c r="J287" s="147" t="n">
        <v>94.2768171996604</v>
      </c>
      <c r="K287" s="147" t="n">
        <v>0.963087562665497</v>
      </c>
    </row>
    <row r="288">
      <c r="A288" s="147" t="s">
        <v>99</v>
      </c>
      <c r="B288" s="147" t="s">
        <v>123</v>
      </c>
      <c r="C288" s="147" t="s">
        <v>24</v>
      </c>
      <c r="D288" s="147" t="n">
        <v>878.7561242</v>
      </c>
      <c r="E288" s="147" t="n">
        <v>26.1094471422131</v>
      </c>
      <c r="F288" s="147" t="n">
        <v>13.6518644493244</v>
      </c>
      <c r="G288" s="147" t="n">
        <v>21.3202225490357</v>
      </c>
      <c r="H288" s="147" t="n">
        <v>5558.138466</v>
      </c>
      <c r="I288" s="147" t="n">
        <v>12.4870722507889</v>
      </c>
      <c r="J288" s="147" t="n">
        <v>86.3481355506756</v>
      </c>
      <c r="K288" s="147" t="n">
        <v>3.37078254686864</v>
      </c>
    </row>
    <row r="289">
      <c r="A289" s="147" t="s">
        <v>101</v>
      </c>
      <c r="B289" s="147" t="s">
        <v>124</v>
      </c>
      <c r="C289" s="147" t="s">
        <v>22</v>
      </c>
      <c r="D289" s="147" t="n">
        <v>1609.6551183</v>
      </c>
      <c r="E289" s="147" t="n">
        <v>14.7468612230228</v>
      </c>
      <c r="F289" s="147" t="n">
        <v>7.35860346914256</v>
      </c>
      <c r="G289" s="147" t="n">
        <v>14.3439345482593</v>
      </c>
      <c r="H289" s="147" t="n">
        <v>20264.8095821</v>
      </c>
      <c r="I289" s="147" t="n">
        <v>6.99787378813356</v>
      </c>
      <c r="J289" s="147" t="n">
        <v>92.6413965308574</v>
      </c>
      <c r="K289" s="147" t="n">
        <v>1.13935379301863</v>
      </c>
    </row>
    <row r="290">
      <c r="A290" s="147" t="s">
        <v>101</v>
      </c>
      <c r="B290" s="147" t="s">
        <v>124</v>
      </c>
      <c r="C290" s="147" t="s">
        <v>23</v>
      </c>
      <c r="D290" s="147" t="n">
        <v>2640.8819891</v>
      </c>
      <c r="E290" s="147" t="n">
        <v>13.1285709976667</v>
      </c>
      <c r="F290" s="147" t="n">
        <v>8.97719970621427</v>
      </c>
      <c r="G290" s="147" t="n">
        <v>12.7329126932488</v>
      </c>
      <c r="H290" s="147" t="n">
        <v>26776.7769193</v>
      </c>
      <c r="I290" s="147" t="n">
        <v>5.68666887335334</v>
      </c>
      <c r="J290" s="147" t="n">
        <v>91.0228002937857</v>
      </c>
      <c r="K290" s="147" t="n">
        <v>1.25579414959934</v>
      </c>
    </row>
    <row r="291">
      <c r="A291" s="147" t="s">
        <v>101</v>
      </c>
      <c r="B291" s="147" t="s">
        <v>124</v>
      </c>
      <c r="C291" s="147" t="s">
        <v>24</v>
      </c>
      <c r="D291" s="147" t="n">
        <v>573.4186966</v>
      </c>
      <c r="E291" s="147" t="n">
        <v>24.0908612134483</v>
      </c>
      <c r="F291" s="147" t="n">
        <v>12.1166925081663</v>
      </c>
      <c r="G291" s="147" t="n">
        <v>17.5131099100535</v>
      </c>
      <c r="H291" s="147" t="n">
        <v>4159.0501369</v>
      </c>
      <c r="I291" s="147" t="n">
        <v>14.3607497948434</v>
      </c>
      <c r="J291" s="147" t="n">
        <v>87.8833074918337</v>
      </c>
      <c r="K291" s="147" t="n">
        <v>2.41457648440867</v>
      </c>
    </row>
    <row r="292">
      <c r="A292" s="147" t="s">
        <v>103</v>
      </c>
      <c r="B292" s="147" t="s">
        <v>125</v>
      </c>
      <c r="C292" s="147" t="s">
        <v>22</v>
      </c>
      <c r="D292" s="147" t="n">
        <v>4222.0010553</v>
      </c>
      <c r="E292" s="147" t="n">
        <v>17.0218019849429</v>
      </c>
      <c r="F292" s="147" t="n">
        <v>6.91706487693605</v>
      </c>
      <c r="G292" s="147" t="n">
        <v>16.6363520810539</v>
      </c>
      <c r="H292" s="147" t="n">
        <v>56815.4639738</v>
      </c>
      <c r="I292" s="147" t="n">
        <v>6.40789847392218</v>
      </c>
      <c r="J292" s="147" t="n">
        <v>93.0829351230639</v>
      </c>
      <c r="K292" s="147" t="n">
        <v>1.23626018569419</v>
      </c>
    </row>
    <row r="293">
      <c r="A293" s="147" t="s">
        <v>103</v>
      </c>
      <c r="B293" s="147" t="s">
        <v>125</v>
      </c>
      <c r="C293" s="147" t="s">
        <v>23</v>
      </c>
      <c r="D293" s="147" t="n">
        <v>4752.4354342</v>
      </c>
      <c r="E293" s="147" t="n">
        <v>14.4764547989965</v>
      </c>
      <c r="F293" s="147" t="n">
        <v>8.54060093476119</v>
      </c>
      <c r="G293" s="147" t="n">
        <v>13.3877670139335</v>
      </c>
      <c r="H293" s="147" t="n">
        <v>50892.7758396</v>
      </c>
      <c r="I293" s="147" t="n">
        <v>7.42483303137952</v>
      </c>
      <c r="J293" s="147" t="n">
        <v>91.4593990652388</v>
      </c>
      <c r="K293" s="147" t="n">
        <v>1.25016757864335</v>
      </c>
    </row>
    <row r="294">
      <c r="A294" s="147" t="s">
        <v>103</v>
      </c>
      <c r="B294" s="147" t="s">
        <v>125</v>
      </c>
      <c r="C294" s="147" t="s">
        <v>24</v>
      </c>
      <c r="D294" s="147" t="n">
        <v>1054.1996385</v>
      </c>
      <c r="E294" s="147" t="n">
        <v>26.7241269410624</v>
      </c>
      <c r="F294" s="147" t="n">
        <v>17.3529420814936</v>
      </c>
      <c r="G294" s="147" t="n">
        <v>24.2007761040321</v>
      </c>
      <c r="H294" s="147" t="n">
        <v>5020.8488089</v>
      </c>
      <c r="I294" s="147" t="n">
        <v>15.4965679723125</v>
      </c>
      <c r="J294" s="147" t="n">
        <v>82.6470579185064</v>
      </c>
      <c r="K294" s="147" t="n">
        <v>5.0813020649151</v>
      </c>
    </row>
    <row r="295">
      <c r="A295" s="147" t="s">
        <v>105</v>
      </c>
      <c r="B295" s="147" t="s">
        <v>126</v>
      </c>
      <c r="C295" s="147" t="s">
        <v>22</v>
      </c>
      <c r="D295" s="147" t="n">
        <v>1381.9457123</v>
      </c>
      <c r="E295" s="147" t="n">
        <v>14.0529943420737</v>
      </c>
      <c r="F295" s="147" t="n">
        <v>6.88146141077052</v>
      </c>
      <c r="G295" s="147" t="n">
        <v>14.2668958479842</v>
      </c>
      <c r="H295" s="147" t="n">
        <v>18700.2087867</v>
      </c>
      <c r="I295" s="147" t="n">
        <v>6.3385151224948</v>
      </c>
      <c r="J295" s="147" t="n">
        <v>93.1185385892295</v>
      </c>
      <c r="K295" s="147" t="n">
        <v>1.05432381904607</v>
      </c>
    </row>
    <row r="296">
      <c r="A296" s="147" t="s">
        <v>105</v>
      </c>
      <c r="B296" s="147" t="s">
        <v>126</v>
      </c>
      <c r="C296" s="147" t="s">
        <v>23</v>
      </c>
      <c r="D296" s="147" t="n">
        <v>1745.0002121</v>
      </c>
      <c r="E296" s="147" t="n">
        <v>16.9810540512395</v>
      </c>
      <c r="F296" s="147" t="n">
        <v>11.2426183356534</v>
      </c>
      <c r="G296" s="147" t="n">
        <v>15.2837013265647</v>
      </c>
      <c r="H296" s="147" t="n">
        <v>13776.2970516</v>
      </c>
      <c r="I296" s="147" t="n">
        <v>6.30607101337154</v>
      </c>
      <c r="J296" s="147" t="n">
        <v>88.7573816643466</v>
      </c>
      <c r="K296" s="147" t="n">
        <v>1.93593836984162</v>
      </c>
    </row>
    <row r="297">
      <c r="A297" s="147" t="s">
        <v>105</v>
      </c>
      <c r="B297" s="147" t="s">
        <v>126</v>
      </c>
      <c r="C297" s="147" t="s">
        <v>24</v>
      </c>
      <c r="D297" s="147" t="n">
        <v>724.1278575</v>
      </c>
      <c r="E297" s="147" t="n">
        <v>25.1855966719035</v>
      </c>
      <c r="F297" s="147" t="n">
        <v>24.9768024557519</v>
      </c>
      <c r="G297" s="147" t="n">
        <v>15.3488531332158</v>
      </c>
      <c r="H297" s="147" t="n">
        <v>2175.0737468</v>
      </c>
      <c r="I297" s="147" t="n">
        <v>18.183445106693</v>
      </c>
      <c r="J297" s="147" t="n">
        <v>75.0231975442481</v>
      </c>
      <c r="K297" s="147" t="n">
        <v>5.10995645586252</v>
      </c>
    </row>
    <row r="298">
      <c r="A298" s="147" t="s">
        <v>113</v>
      </c>
      <c r="B298" s="147" t="s">
        <v>127</v>
      </c>
      <c r="C298" s="147" t="s">
        <v>22</v>
      </c>
      <c r="D298" s="147" t="n">
        <v>5260.9582555</v>
      </c>
      <c r="E298" s="147" t="n">
        <v>11.2600833587193</v>
      </c>
      <c r="F298" s="147" t="n">
        <v>11.7355318081838</v>
      </c>
      <c r="G298" s="147" t="n">
        <v>10.6264086838542</v>
      </c>
      <c r="H298" s="147" t="n">
        <v>39568.3544803</v>
      </c>
      <c r="I298" s="147" t="n">
        <v>3.78253321197301</v>
      </c>
      <c r="J298" s="147" t="n">
        <v>88.2644681918162</v>
      </c>
      <c r="K298" s="147" t="n">
        <v>1.41287382874295</v>
      </c>
    </row>
    <row r="299">
      <c r="A299" s="147" t="s">
        <v>113</v>
      </c>
      <c r="B299" s="147" t="s">
        <v>127</v>
      </c>
      <c r="C299" s="147" t="s">
        <v>23</v>
      </c>
      <c r="D299" s="147" t="n">
        <v>5188.0905856</v>
      </c>
      <c r="E299" s="147" t="n">
        <v>12.1525268302647</v>
      </c>
      <c r="F299" s="147" t="n">
        <v>18.5260176247388</v>
      </c>
      <c r="G299" s="147" t="n">
        <v>10.4355689088167</v>
      </c>
      <c r="H299" s="147" t="n">
        <v>22816.258167</v>
      </c>
      <c r="I299" s="147" t="n">
        <v>6.41711475302022</v>
      </c>
      <c r="J299" s="147" t="n">
        <v>81.4739823752612</v>
      </c>
      <c r="K299" s="147" t="n">
        <v>2.37289902730491</v>
      </c>
    </row>
    <row r="300">
      <c r="A300" s="147" t="s">
        <v>113</v>
      </c>
      <c r="B300" s="147" t="s">
        <v>127</v>
      </c>
      <c r="C300" s="147" t="s">
        <v>24</v>
      </c>
      <c r="D300" s="147" t="n">
        <v>3796.7973529</v>
      </c>
      <c r="E300" s="147" t="n">
        <v>14.9622393652467</v>
      </c>
      <c r="F300" s="147" t="n">
        <v>33.9369527492922</v>
      </c>
      <c r="G300" s="147" t="n">
        <v>10.7089247475231</v>
      </c>
      <c r="H300" s="147" t="n">
        <v>7390.9995626</v>
      </c>
      <c r="I300" s="147" t="n">
        <v>12.3853686466428</v>
      </c>
      <c r="J300" s="147" t="n">
        <v>66.0630472507079</v>
      </c>
      <c r="K300" s="147" t="n">
        <v>5.5012338709296</v>
      </c>
    </row>
    <row r="301">
      <c r="A301" s="147" t="s">
        <v>115</v>
      </c>
      <c r="B301" s="147" t="s">
        <v>128</v>
      </c>
      <c r="C301" s="147" t="s">
        <v>22</v>
      </c>
      <c r="D301" s="147" t="n">
        <v>6322.7691257</v>
      </c>
      <c r="E301" s="147" t="n">
        <v>10.442481488953</v>
      </c>
      <c r="F301" s="147" t="n">
        <v>13.7305501799343</v>
      </c>
      <c r="G301" s="147" t="n">
        <v>10.1685322210028</v>
      </c>
      <c r="H301" s="147" t="n">
        <v>39726.1440121</v>
      </c>
      <c r="I301" s="147" t="n">
        <v>5.46129903487004</v>
      </c>
      <c r="J301" s="147" t="n">
        <v>86.2694498200657</v>
      </c>
      <c r="K301" s="147" t="n">
        <v>1.61841233725225</v>
      </c>
    </row>
    <row r="302">
      <c r="A302" s="147" t="s">
        <v>115</v>
      </c>
      <c r="B302" s="147" t="s">
        <v>128</v>
      </c>
      <c r="C302" s="147" t="s">
        <v>23</v>
      </c>
      <c r="D302" s="147" t="n">
        <v>6220.8993612</v>
      </c>
      <c r="E302" s="147" t="n">
        <v>13.4279740008526</v>
      </c>
      <c r="F302" s="147" t="n">
        <v>14.1796643450667</v>
      </c>
      <c r="G302" s="147" t="n">
        <v>9.72940573627579</v>
      </c>
      <c r="H302" s="147" t="n">
        <v>37651.0796209</v>
      </c>
      <c r="I302" s="147" t="n">
        <v>5.96609383176285</v>
      </c>
      <c r="J302" s="147" t="n">
        <v>85.8203356549333</v>
      </c>
      <c r="K302" s="147" t="n">
        <v>1.60754099322177</v>
      </c>
    </row>
    <row r="303">
      <c r="A303" s="147" t="s">
        <v>115</v>
      </c>
      <c r="B303" s="147" t="s">
        <v>128</v>
      </c>
      <c r="C303" s="147" t="s">
        <v>24</v>
      </c>
      <c r="D303" s="147" t="n">
        <v>1357.0693409</v>
      </c>
      <c r="E303" s="147" t="n">
        <v>20.7162127367396</v>
      </c>
      <c r="F303" s="147" t="n">
        <v>22.2969699588206</v>
      </c>
      <c r="G303" s="147" t="n">
        <v>18.2402453496046</v>
      </c>
      <c r="H303" s="147" t="n">
        <v>4729.2703878</v>
      </c>
      <c r="I303" s="147" t="n">
        <v>15.4099182379335</v>
      </c>
      <c r="J303" s="147" t="n">
        <v>77.7030300411794</v>
      </c>
      <c r="K303" s="147" t="n">
        <v>5.23405847090024</v>
      </c>
    </row>
    <row r="304">
      <c r="A304" s="147" t="s">
        <v>117</v>
      </c>
      <c r="B304" s="147" t="s">
        <v>129</v>
      </c>
      <c r="C304" s="147" t="s">
        <v>22</v>
      </c>
      <c r="D304" s="147" t="n">
        <v>1914.8256813</v>
      </c>
      <c r="E304" s="147" t="n">
        <v>12.2414067759629</v>
      </c>
      <c r="F304" s="147" t="n">
        <v>9.97532980770395</v>
      </c>
      <c r="G304" s="147" t="n">
        <v>10.6498583822369</v>
      </c>
      <c r="H304" s="147" t="n">
        <v>17280.7870775</v>
      </c>
      <c r="I304" s="147" t="n">
        <v>5.76492172646239</v>
      </c>
      <c r="J304" s="147" t="n">
        <v>90.024670192296</v>
      </c>
      <c r="K304" s="147" t="n">
        <v>1.18007485660574</v>
      </c>
    </row>
    <row r="305">
      <c r="A305" s="147" t="s">
        <v>117</v>
      </c>
      <c r="B305" s="147" t="s">
        <v>129</v>
      </c>
      <c r="C305" s="147" t="s">
        <v>23</v>
      </c>
      <c r="D305" s="147" t="n">
        <v>1899.6274997</v>
      </c>
      <c r="E305" s="147" t="n">
        <v>11.7612150890313</v>
      </c>
      <c r="F305" s="147" t="n">
        <v>10.2359022974983</v>
      </c>
      <c r="G305" s="147" t="n">
        <v>11.6907646184011</v>
      </c>
      <c r="H305" s="147" t="n">
        <v>16658.8487781</v>
      </c>
      <c r="I305" s="147" t="n">
        <v>5.57907264105749</v>
      </c>
      <c r="J305" s="147" t="n">
        <v>89.7640977025017</v>
      </c>
      <c r="K305" s="147" t="n">
        <v>1.33311120458874</v>
      </c>
    </row>
    <row r="306">
      <c r="A306" s="147" t="s">
        <v>117</v>
      </c>
      <c r="B306" s="147" t="s">
        <v>129</v>
      </c>
      <c r="C306" s="147" t="s">
        <v>24</v>
      </c>
      <c r="D306" s="147" t="n">
        <v>644.1674256</v>
      </c>
      <c r="E306" s="147" t="n">
        <v>24.1656817833798</v>
      </c>
      <c r="F306" s="147" t="n">
        <v>28.8887454756085</v>
      </c>
      <c r="G306" s="147" t="n">
        <v>18.8612174627391</v>
      </c>
      <c r="H306" s="147" t="n">
        <v>1585.6539633</v>
      </c>
      <c r="I306" s="147" t="n">
        <v>16.488186308269</v>
      </c>
      <c r="J306" s="147" t="n">
        <v>71.1112545243915</v>
      </c>
      <c r="K306" s="147" t="n">
        <v>7.66231610292119</v>
      </c>
    </row>
    <row r="307">
      <c r="A307" s="147" t="s">
        <v>130</v>
      </c>
      <c r="B307" s="147" t="s">
        <v>131</v>
      </c>
      <c r="C307" s="147" t="s">
        <v>22</v>
      </c>
      <c r="D307" s="147" t="n">
        <v>1577.8859133</v>
      </c>
      <c r="E307" s="147" t="n">
        <v>15.3218096530702</v>
      </c>
      <c r="F307" s="147" t="n">
        <v>14.6027472112692</v>
      </c>
      <c r="G307" s="147" t="n">
        <v>14.0703170461786</v>
      </c>
      <c r="H307" s="147" t="n">
        <v>9227.5186484</v>
      </c>
      <c r="I307" s="147" t="n">
        <v>7.6001321866465</v>
      </c>
      <c r="J307" s="147" t="n">
        <v>85.3972527887308</v>
      </c>
      <c r="K307" s="147" t="n">
        <v>2.40599406067628</v>
      </c>
    </row>
    <row r="308">
      <c r="A308" s="147" t="s">
        <v>130</v>
      </c>
      <c r="B308" s="147" t="s">
        <v>131</v>
      </c>
      <c r="C308" s="147" t="s">
        <v>23</v>
      </c>
      <c r="D308" s="147" t="n">
        <v>2652.2785486</v>
      </c>
      <c r="E308" s="147" t="n">
        <v>14.6694263870681</v>
      </c>
      <c r="F308" s="147" t="n">
        <v>17.4870199918271</v>
      </c>
      <c r="G308" s="147" t="n">
        <v>13.4974682147502</v>
      </c>
      <c r="H308" s="147" t="n">
        <v>12514.8485539</v>
      </c>
      <c r="I308" s="147" t="n">
        <v>7.08546853612036</v>
      </c>
      <c r="J308" s="147" t="n">
        <v>82.5129800081729</v>
      </c>
      <c r="K308" s="147" t="n">
        <v>2.86052565895704</v>
      </c>
    </row>
    <row r="309">
      <c r="A309" s="147" t="s">
        <v>130</v>
      </c>
      <c r="B309" s="147" t="s">
        <v>131</v>
      </c>
      <c r="C309" s="147" t="s">
        <v>24</v>
      </c>
      <c r="D309" s="147" t="n">
        <v>1025.2657828</v>
      </c>
      <c r="E309" s="147" t="n">
        <v>23.6703480476692</v>
      </c>
      <c r="F309" s="147" t="n">
        <v>39.7197093355385</v>
      </c>
      <c r="G309" s="147" t="n">
        <v>15.3104533987178</v>
      </c>
      <c r="H309" s="147" t="n">
        <v>1555.986195</v>
      </c>
      <c r="I309" s="147" t="n">
        <v>20.1598943399281</v>
      </c>
      <c r="J309" s="147" t="n">
        <v>60.2802906644615</v>
      </c>
      <c r="K309" s="147" t="n">
        <v>10.0883182892631</v>
      </c>
    </row>
    <row r="310">
      <c r="A310" s="147" t="s">
        <v>132</v>
      </c>
      <c r="B310" s="147" t="s">
        <v>133</v>
      </c>
      <c r="C310" s="147" t="s">
        <v>22</v>
      </c>
      <c r="D310" s="147" t="n">
        <v>1581.3761731</v>
      </c>
      <c r="E310" s="147" t="n">
        <v>15.4664992334343</v>
      </c>
      <c r="F310" s="147" t="n">
        <v>5.13922775394744</v>
      </c>
      <c r="G310" s="147" t="n">
        <v>15.1216292702227</v>
      </c>
      <c r="H310" s="147" t="n">
        <v>29189.3202975</v>
      </c>
      <c r="I310" s="147" t="n">
        <v>5.6315254439447</v>
      </c>
      <c r="J310" s="147" t="n">
        <v>94.8607722460526</v>
      </c>
      <c r="K310" s="147" t="n">
        <v>0.819237446526969</v>
      </c>
    </row>
    <row r="311">
      <c r="A311" s="147" t="s">
        <v>132</v>
      </c>
      <c r="B311" s="147" t="s">
        <v>133</v>
      </c>
      <c r="C311" s="147" t="s">
        <v>23</v>
      </c>
      <c r="D311" s="147" t="n">
        <v>1244.8244243</v>
      </c>
      <c r="E311" s="147" t="n">
        <v>16.6879082615027</v>
      </c>
      <c r="F311" s="147" t="n">
        <v>6.59254915514878</v>
      </c>
      <c r="G311" s="147" t="n">
        <v>15.9972070696155</v>
      </c>
      <c r="H311" s="147" t="n">
        <v>17637.4682216</v>
      </c>
      <c r="I311" s="147" t="n">
        <v>7.24524081813737</v>
      </c>
      <c r="J311" s="147" t="n">
        <v>93.4074508448512</v>
      </c>
      <c r="K311" s="147" t="n">
        <v>1.12905740385428</v>
      </c>
    </row>
    <row r="312">
      <c r="A312" s="147" t="s">
        <v>132</v>
      </c>
      <c r="B312" s="147" t="s">
        <v>133</v>
      </c>
      <c r="C312" s="147" t="s">
        <v>24</v>
      </c>
      <c r="D312" s="147" t="n">
        <v>922.2370415</v>
      </c>
      <c r="E312" s="147" t="n">
        <v>22.0205699156776</v>
      </c>
      <c r="F312" s="147" t="n">
        <v>18.0168968822348</v>
      </c>
      <c r="G312" s="147" t="n">
        <v>19.646400192057</v>
      </c>
      <c r="H312" s="147" t="n">
        <v>4196.497042</v>
      </c>
      <c r="I312" s="147" t="n">
        <v>15.4659847284241</v>
      </c>
      <c r="J312" s="147" t="n">
        <v>81.9831031177652</v>
      </c>
      <c r="K312" s="147" t="n">
        <v>4.31756243550516</v>
      </c>
    </row>
    <row r="313">
      <c r="A313" s="147" t="s">
        <v>134</v>
      </c>
      <c r="B313" s="147" t="s">
        <v>135</v>
      </c>
      <c r="C313" s="147" t="s">
        <v>22</v>
      </c>
      <c r="D313" s="147" t="n">
        <v>2867.1054701</v>
      </c>
      <c r="E313" s="147" t="n">
        <v>18.1558565141623</v>
      </c>
      <c r="F313" s="147" t="n">
        <v>9.0864689325099</v>
      </c>
      <c r="G313" s="147" t="n">
        <v>17.2879840101137</v>
      </c>
      <c r="H313" s="147" t="n">
        <v>28686.4660151</v>
      </c>
      <c r="I313" s="147" t="n">
        <v>6.91023988773526</v>
      </c>
      <c r="J313" s="147" t="n">
        <v>90.9135310674901</v>
      </c>
      <c r="K313" s="147" t="n">
        <v>1.72786963358636</v>
      </c>
    </row>
    <row r="314">
      <c r="A314" s="147" t="s">
        <v>134</v>
      </c>
      <c r="B314" s="147" t="s">
        <v>135</v>
      </c>
      <c r="C314" s="147" t="s">
        <v>23</v>
      </c>
      <c r="D314" s="147" t="n">
        <v>5382.072347</v>
      </c>
      <c r="E314" s="147" t="n">
        <v>13.5198035531321</v>
      </c>
      <c r="F314" s="147" t="n">
        <v>14.964197203035</v>
      </c>
      <c r="G314" s="147" t="n">
        <v>10.0571057026667</v>
      </c>
      <c r="H314" s="147" t="n">
        <v>30584.2563105</v>
      </c>
      <c r="I314" s="147" t="n">
        <v>5.95585021820375</v>
      </c>
      <c r="J314" s="147" t="n">
        <v>85.035802796965</v>
      </c>
      <c r="K314" s="147" t="n">
        <v>1.76980175498318</v>
      </c>
    </row>
    <row r="315">
      <c r="A315" s="147" t="s">
        <v>134</v>
      </c>
      <c r="B315" s="147" t="s">
        <v>135</v>
      </c>
      <c r="C315" s="147" t="s">
        <v>24</v>
      </c>
      <c r="D315" s="147" t="n">
        <v>2079.8870811</v>
      </c>
      <c r="E315" s="147" t="n">
        <v>28.591521190508</v>
      </c>
      <c r="F315" s="147" t="n">
        <v>23.0105987221688</v>
      </c>
      <c r="G315" s="147" t="n">
        <v>19.1459349034847</v>
      </c>
      <c r="H315" s="147" t="n">
        <v>6958.9350122</v>
      </c>
      <c r="I315" s="147" t="n">
        <v>15.0459942335727</v>
      </c>
      <c r="J315" s="147" t="n">
        <v>76.9894012778312</v>
      </c>
      <c r="K315" s="147" t="n">
        <v>5.72233863249577</v>
      </c>
    </row>
    <row r="316">
      <c r="A316" s="147" t="s">
        <v>136</v>
      </c>
      <c r="B316" s="147" t="s">
        <v>137</v>
      </c>
      <c r="C316" s="147" t="s">
        <v>22</v>
      </c>
      <c r="D316" s="147" t="n">
        <v>2428.3724976</v>
      </c>
      <c r="E316" s="147" t="n">
        <v>10.3365984451972</v>
      </c>
      <c r="F316" s="147" t="n">
        <v>12.3634614270237</v>
      </c>
      <c r="G316" s="147" t="n">
        <v>9.55103450415019</v>
      </c>
      <c r="H316" s="147" t="n">
        <v>17213.1535583</v>
      </c>
      <c r="I316" s="147" t="n">
        <v>5.59500788053891</v>
      </c>
      <c r="J316" s="147" t="n">
        <v>87.6365385729763</v>
      </c>
      <c r="K316" s="147" t="n">
        <v>1.34742709608393</v>
      </c>
    </row>
    <row r="317">
      <c r="A317" s="147" t="s">
        <v>136</v>
      </c>
      <c r="B317" s="147" t="s">
        <v>137</v>
      </c>
      <c r="C317" s="147" t="s">
        <v>23</v>
      </c>
      <c r="D317" s="147" t="n">
        <v>2665.8927647</v>
      </c>
      <c r="E317" s="147" t="n">
        <v>12.8925739235218</v>
      </c>
      <c r="F317" s="147" t="n">
        <v>15.6558452079465</v>
      </c>
      <c r="G317" s="147" t="n">
        <v>10.5221630250386</v>
      </c>
      <c r="H317" s="147" t="n">
        <v>14362.2058738</v>
      </c>
      <c r="I317" s="147" t="n">
        <v>6.41089513831777</v>
      </c>
      <c r="J317" s="147" t="n">
        <v>84.3441547920535</v>
      </c>
      <c r="K317" s="147" t="n">
        <v>1.95310932902136</v>
      </c>
    </row>
    <row r="318">
      <c r="A318" s="147" t="s">
        <v>136</v>
      </c>
      <c r="B318" s="147" t="s">
        <v>137</v>
      </c>
      <c r="C318" s="147" t="s">
        <v>24</v>
      </c>
      <c r="D318" s="147" t="n">
        <v>1064.4836603</v>
      </c>
      <c r="E318" s="147" t="n">
        <v>20.5051604356661</v>
      </c>
      <c r="F318" s="147" t="n">
        <v>23.6569205513063</v>
      </c>
      <c r="G318" s="147" t="n">
        <v>13.6115791987289</v>
      </c>
      <c r="H318" s="147" t="n">
        <v>3435.1876219</v>
      </c>
      <c r="I318" s="147" t="n">
        <v>14.3797214370086</v>
      </c>
      <c r="J318" s="147" t="n">
        <v>76.3430794486937</v>
      </c>
      <c r="K318" s="147" t="n">
        <v>4.21790750396111</v>
      </c>
    </row>
    <row r="319">
      <c r="A319" s="147" t="s">
        <v>138</v>
      </c>
      <c r="B319" s="147" t="s">
        <v>139</v>
      </c>
      <c r="C319" s="147" t="s">
        <v>22</v>
      </c>
      <c r="D319" s="147" t="n">
        <v>3063.1846505</v>
      </c>
      <c r="E319" s="147" t="n">
        <v>13.2595167389698</v>
      </c>
      <c r="F319" s="147" t="n">
        <v>13.3172088872806</v>
      </c>
      <c r="G319" s="147" t="n">
        <v>12.5668525099343</v>
      </c>
      <c r="H319" s="147" t="n">
        <v>19938.5169555</v>
      </c>
      <c r="I319" s="147" t="n">
        <v>10.1693565622664</v>
      </c>
      <c r="J319" s="147" t="n">
        <v>86.6827911127194</v>
      </c>
      <c r="K319" s="147" t="n">
        <v>1.93066464268344</v>
      </c>
    </row>
    <row r="320">
      <c r="A320" s="147" t="s">
        <v>138</v>
      </c>
      <c r="B320" s="147" t="s">
        <v>139</v>
      </c>
      <c r="C320" s="147" t="s">
        <v>23</v>
      </c>
      <c r="D320" s="147" t="n">
        <v>7787.2532756</v>
      </c>
      <c r="E320" s="147" t="n">
        <v>10.9265239232701</v>
      </c>
      <c r="F320" s="147" t="n">
        <v>13.9770639270926</v>
      </c>
      <c r="G320" s="147" t="n">
        <v>9.27297848620312</v>
      </c>
      <c r="H320" s="147" t="n">
        <v>47927.2609902</v>
      </c>
      <c r="I320" s="147" t="n">
        <v>5.31514019982341</v>
      </c>
      <c r="J320" s="147" t="n">
        <v>86.0229360729074</v>
      </c>
      <c r="K320" s="147" t="n">
        <v>1.50667971837612</v>
      </c>
    </row>
    <row r="321">
      <c r="A321" s="147" t="s">
        <v>138</v>
      </c>
      <c r="B321" s="147" t="s">
        <v>139</v>
      </c>
      <c r="C321" s="147" t="s">
        <v>24</v>
      </c>
      <c r="D321" s="147" t="n">
        <v>2900.1050434</v>
      </c>
      <c r="E321" s="147" t="n">
        <v>16.3524110750846</v>
      </c>
      <c r="F321" s="147" t="n">
        <v>22.7190013516015</v>
      </c>
      <c r="G321" s="147" t="n">
        <v>14.5690861037415</v>
      </c>
      <c r="H321" s="147" t="n">
        <v>9865.0028877</v>
      </c>
      <c r="I321" s="147" t="n">
        <v>12.3856943841618</v>
      </c>
      <c r="J321" s="147" t="n">
        <v>77.2809986483985</v>
      </c>
      <c r="K321" s="147" t="n">
        <v>4.28300737142922</v>
      </c>
    </row>
    <row r="322">
      <c r="A322" s="147" t="s">
        <v>140</v>
      </c>
      <c r="B322" s="147" t="s">
        <v>141</v>
      </c>
      <c r="C322" s="147" t="s">
        <v>22</v>
      </c>
      <c r="D322" s="147" t="n">
        <v>7362.6935806</v>
      </c>
      <c r="E322" s="147" t="n">
        <v>14.1236107355361</v>
      </c>
      <c r="F322" s="147" t="n">
        <v>9.85303523639602</v>
      </c>
      <c r="G322" s="147" t="n">
        <v>13.5054311942972</v>
      </c>
      <c r="H322" s="147" t="n">
        <v>67362.4383605</v>
      </c>
      <c r="I322" s="147" t="n">
        <v>4.95675100916888</v>
      </c>
      <c r="J322" s="147" t="n">
        <v>90.146964763604</v>
      </c>
      <c r="K322" s="147" t="n">
        <v>1.47613943285928</v>
      </c>
    </row>
    <row r="323">
      <c r="A323" s="147" t="s">
        <v>140</v>
      </c>
      <c r="B323" s="147" t="s">
        <v>141</v>
      </c>
      <c r="C323" s="147" t="s">
        <v>23</v>
      </c>
      <c r="D323" s="147" t="n">
        <v>5553.8031729</v>
      </c>
      <c r="E323" s="147" t="n">
        <v>15.0906073403861</v>
      </c>
      <c r="F323" s="147" t="n">
        <v>9.0812006493137</v>
      </c>
      <c r="G323" s="147" t="n">
        <v>13.9215157590231</v>
      </c>
      <c r="H323" s="147" t="n">
        <v>55603.3431932</v>
      </c>
      <c r="I323" s="147" t="n">
        <v>6.65607709356499</v>
      </c>
      <c r="J323" s="147" t="n">
        <v>90.9187993506863</v>
      </c>
      <c r="K323" s="147" t="n">
        <v>1.3905163602374</v>
      </c>
    </row>
    <row r="324">
      <c r="A324" s="147" t="s">
        <v>140</v>
      </c>
      <c r="B324" s="147" t="s">
        <v>141</v>
      </c>
      <c r="C324" s="147" t="s">
        <v>24</v>
      </c>
      <c r="D324" s="147" t="n">
        <v>4457.6561689</v>
      </c>
      <c r="E324" s="147" t="n">
        <v>21.0082771337468</v>
      </c>
      <c r="F324" s="147" t="n">
        <v>17.4842257058402</v>
      </c>
      <c r="G324" s="147" t="n">
        <v>16.4218244225815</v>
      </c>
      <c r="H324" s="147" t="n">
        <v>21037.6459617</v>
      </c>
      <c r="I324" s="147" t="n">
        <v>10.7754582625486</v>
      </c>
      <c r="J324" s="147" t="n">
        <v>82.5157742941598</v>
      </c>
      <c r="K324" s="147" t="n">
        <v>3.47961207614113</v>
      </c>
    </row>
    <row r="325">
      <c r="A325" s="147" t="s">
        <v>142</v>
      </c>
      <c r="B325" s="147" t="s">
        <v>143</v>
      </c>
      <c r="C325" s="147" t="s">
        <v>22</v>
      </c>
      <c r="D325" s="147" t="n">
        <v>27226.3473609</v>
      </c>
      <c r="E325" s="147" t="n">
        <v>9.75204529071716</v>
      </c>
      <c r="F325" s="147" t="n">
        <v>22.8901897086008</v>
      </c>
      <c r="G325" s="147" t="n">
        <v>8.6308821325903</v>
      </c>
      <c r="H325" s="147" t="n">
        <v>91716.9541473</v>
      </c>
      <c r="I325" s="147" t="n">
        <v>5.61600513155323</v>
      </c>
      <c r="J325" s="147" t="n">
        <v>77.1098102913992</v>
      </c>
      <c r="K325" s="147" t="n">
        <v>2.56209331369086</v>
      </c>
    </row>
    <row r="326">
      <c r="A326" s="147" t="s">
        <v>142</v>
      </c>
      <c r="B326" s="147" t="s">
        <v>143</v>
      </c>
      <c r="C326" s="147" t="s">
        <v>23</v>
      </c>
      <c r="D326" s="147" t="n">
        <v>17767.4767215</v>
      </c>
      <c r="E326" s="147" t="n">
        <v>11.1255785922749</v>
      </c>
      <c r="F326" s="147" t="n">
        <v>19.9992364343771</v>
      </c>
      <c r="G326" s="147" t="n">
        <v>11.7792549854634</v>
      </c>
      <c r="H326" s="147" t="n">
        <v>71073.2986741</v>
      </c>
      <c r="I326" s="147" t="n">
        <v>8.90832494737694</v>
      </c>
      <c r="J326" s="147" t="n">
        <v>80.0007635656229</v>
      </c>
      <c r="K326" s="147" t="n">
        <v>2.94467321279829</v>
      </c>
    </row>
    <row r="327">
      <c r="A327" s="147" t="s">
        <v>142</v>
      </c>
      <c r="B327" s="147" t="s">
        <v>143</v>
      </c>
      <c r="C327" s="147" t="s">
        <v>24</v>
      </c>
      <c r="D327" s="147" t="n">
        <v>12350.1716829</v>
      </c>
      <c r="E327" s="147" t="n">
        <v>14.8860195457566</v>
      </c>
      <c r="F327" s="147" t="n">
        <v>28.2851684781441</v>
      </c>
      <c r="G327" s="147" t="n">
        <v>12.4849100585672</v>
      </c>
      <c r="H327" s="147" t="n">
        <v>31312.8939709</v>
      </c>
      <c r="I327" s="147" t="n">
        <v>12.8282247463658</v>
      </c>
      <c r="J327" s="147" t="n">
        <v>71.7148315218559</v>
      </c>
      <c r="K327" s="147" t="n">
        <v>4.92419457659085</v>
      </c>
    </row>
    <row r="328">
      <c r="A328" s="147" t="s">
        <v>144</v>
      </c>
      <c r="B328" s="147" t="s">
        <v>145</v>
      </c>
      <c r="C328" s="147" t="s">
        <v>22</v>
      </c>
      <c r="D328" s="147" t="n">
        <v>4390.6869856</v>
      </c>
      <c r="E328" s="147" t="n">
        <v>14.6563733358112</v>
      </c>
      <c r="F328" s="147" t="n">
        <v>11.6086128346462</v>
      </c>
      <c r="G328" s="147" t="n">
        <v>13.582631785673</v>
      </c>
      <c r="H328" s="147" t="n">
        <v>33431.9800991</v>
      </c>
      <c r="I328" s="147" t="n">
        <v>8.1861604400097</v>
      </c>
      <c r="J328" s="147" t="n">
        <v>88.3913871653538</v>
      </c>
      <c r="K328" s="147" t="n">
        <v>1.78383345631259</v>
      </c>
    </row>
    <row r="329">
      <c r="A329" s="147" t="s">
        <v>144</v>
      </c>
      <c r="B329" s="147" t="s">
        <v>145</v>
      </c>
      <c r="C329" s="147" t="s">
        <v>23</v>
      </c>
      <c r="D329" s="147" t="n">
        <v>6439.9770295</v>
      </c>
      <c r="E329" s="147" t="n">
        <v>12.1452534659116</v>
      </c>
      <c r="F329" s="147" t="n">
        <v>13.5681291578206</v>
      </c>
      <c r="G329" s="147" t="n">
        <v>10.6217602514891</v>
      </c>
      <c r="H329" s="147" t="n">
        <v>41024.024489</v>
      </c>
      <c r="I329" s="147" t="n">
        <v>6.08869329276885</v>
      </c>
      <c r="J329" s="147" t="n">
        <v>86.4318708421794</v>
      </c>
      <c r="K329" s="147" t="n">
        <v>1.66741056940397</v>
      </c>
    </row>
    <row r="330">
      <c r="A330" s="147" t="s">
        <v>144</v>
      </c>
      <c r="B330" s="147" t="s">
        <v>145</v>
      </c>
      <c r="C330" s="147" t="s">
        <v>24</v>
      </c>
      <c r="D330" s="147" t="n">
        <v>3143.352361</v>
      </c>
      <c r="E330" s="147" t="n">
        <v>15.825037174993</v>
      </c>
      <c r="F330" s="147" t="n">
        <v>20.5154462531108</v>
      </c>
      <c r="G330" s="147" t="n">
        <v>12.2375037782501</v>
      </c>
      <c r="H330" s="147" t="n">
        <v>12178.5291239</v>
      </c>
      <c r="I330" s="147" t="n">
        <v>12.0836867396254</v>
      </c>
      <c r="J330" s="147" t="n">
        <v>79.4845537468892</v>
      </c>
      <c r="K330" s="147" t="n">
        <v>3.15857407760508</v>
      </c>
    </row>
    <row r="331">
      <c r="A331" s="147" t="s">
        <v>146</v>
      </c>
      <c r="B331" s="147" t="s">
        <v>147</v>
      </c>
      <c r="C331" s="147" t="s">
        <v>22</v>
      </c>
      <c r="D331" s="147" t="n">
        <v>4948.7676666</v>
      </c>
      <c r="E331" s="147" t="n">
        <v>15.7668609141835</v>
      </c>
      <c r="F331" s="147" t="n">
        <v>11.5063317297629</v>
      </c>
      <c r="G331" s="147" t="n">
        <v>12.5135441481972</v>
      </c>
      <c r="H331" s="147" t="n">
        <v>38060.3144877</v>
      </c>
      <c r="I331" s="147" t="n">
        <v>6.74902109890871</v>
      </c>
      <c r="J331" s="147" t="n">
        <v>88.4936682702371</v>
      </c>
      <c r="K331" s="147" t="n">
        <v>1.62706544884654</v>
      </c>
    </row>
    <row r="332">
      <c r="A332" s="147" t="s">
        <v>146</v>
      </c>
      <c r="B332" s="147" t="s">
        <v>147</v>
      </c>
      <c r="C332" s="147" t="s">
        <v>23</v>
      </c>
      <c r="D332" s="147" t="n">
        <v>6816.5542691</v>
      </c>
      <c r="E332" s="147" t="n">
        <v>12.9002574075561</v>
      </c>
      <c r="F332" s="147" t="n">
        <v>13.44567684083</v>
      </c>
      <c r="G332" s="147" t="n">
        <v>11.4234421770598</v>
      </c>
      <c r="H332" s="147" t="n">
        <v>43880.4418717</v>
      </c>
      <c r="I332" s="147" t="n">
        <v>6.41673878114557</v>
      </c>
      <c r="J332" s="147" t="n">
        <v>86.55432315917</v>
      </c>
      <c r="K332" s="147" t="n">
        <v>1.77456083435829</v>
      </c>
    </row>
    <row r="333">
      <c r="A333" s="147" t="s">
        <v>146</v>
      </c>
      <c r="B333" s="147" t="s">
        <v>147</v>
      </c>
      <c r="C333" s="147" t="s">
        <v>24</v>
      </c>
      <c r="D333" s="147" t="n">
        <v>6068.3068724</v>
      </c>
      <c r="E333" s="147" t="n">
        <v>19.5877970804674</v>
      </c>
      <c r="F333" s="147" t="n">
        <v>27.1326093342461</v>
      </c>
      <c r="G333" s="147" t="n">
        <v>14.5597112785685</v>
      </c>
      <c r="H333" s="147" t="n">
        <v>16297.0572459</v>
      </c>
      <c r="I333" s="147" t="n">
        <v>13.7363087680734</v>
      </c>
      <c r="J333" s="147" t="n">
        <v>72.8673906657539</v>
      </c>
      <c r="K333" s="147" t="n">
        <v>5.42139569609261</v>
      </c>
    </row>
    <row r="334">
      <c r="A334" s="147" t="s">
        <v>148</v>
      </c>
      <c r="B334" s="147" t="s">
        <v>149</v>
      </c>
      <c r="C334" s="147" t="s">
        <v>22</v>
      </c>
      <c r="D334" s="147" t="n">
        <v>3971.6190438</v>
      </c>
      <c r="E334" s="147" t="n">
        <v>16.127967317133</v>
      </c>
      <c r="F334" s="147" t="n">
        <v>13.9018768683524</v>
      </c>
      <c r="G334" s="147" t="n">
        <v>15.5779054631586</v>
      </c>
      <c r="H334" s="147" t="n">
        <v>24597.3222683</v>
      </c>
      <c r="I334" s="147" t="n">
        <v>8.50435720596441</v>
      </c>
      <c r="J334" s="147" t="n">
        <v>86.0981231316476</v>
      </c>
      <c r="K334" s="147" t="n">
        <v>2.51529436111555</v>
      </c>
    </row>
    <row r="335">
      <c r="A335" s="147" t="s">
        <v>148</v>
      </c>
      <c r="B335" s="147" t="s">
        <v>149</v>
      </c>
      <c r="C335" s="147" t="s">
        <v>23</v>
      </c>
      <c r="D335" s="147" t="n">
        <v>4968.9842395</v>
      </c>
      <c r="E335" s="147" t="n">
        <v>12.1234022048895</v>
      </c>
      <c r="F335" s="147" t="n">
        <v>14.0240710179831</v>
      </c>
      <c r="G335" s="147" t="n">
        <v>10.991781471254</v>
      </c>
      <c r="H335" s="147" t="n">
        <v>30462.8403222</v>
      </c>
      <c r="I335" s="147" t="n">
        <v>5.57383616540593</v>
      </c>
      <c r="J335" s="147" t="n">
        <v>85.9759289820169</v>
      </c>
      <c r="K335" s="147" t="n">
        <v>1.7929381606247</v>
      </c>
    </row>
    <row r="336">
      <c r="A336" s="147" t="s">
        <v>148</v>
      </c>
      <c r="B336" s="147" t="s">
        <v>149</v>
      </c>
      <c r="C336" s="147" t="s">
        <v>24</v>
      </c>
      <c r="D336" s="147" t="n">
        <v>4913.8403106</v>
      </c>
      <c r="E336" s="147" t="n">
        <v>15.0846964856635</v>
      </c>
      <c r="F336" s="147" t="n">
        <v>19.3716506428987</v>
      </c>
      <c r="G336" s="147" t="n">
        <v>11.4320481444174</v>
      </c>
      <c r="H336" s="147" t="n">
        <v>20452.3011772</v>
      </c>
      <c r="I336" s="147" t="n">
        <v>8.00102783473229</v>
      </c>
      <c r="J336" s="147" t="n">
        <v>80.6283493571013</v>
      </c>
      <c r="K336" s="147" t="n">
        <v>2.74664735855648</v>
      </c>
    </row>
    <row r="337">
      <c r="A337" s="147" t="s">
        <v>150</v>
      </c>
      <c r="B337" s="147" t="s">
        <v>151</v>
      </c>
      <c r="C337" s="147" t="s">
        <v>22</v>
      </c>
      <c r="D337" s="147" t="n">
        <v>2158.4981397</v>
      </c>
      <c r="E337" s="147" t="n">
        <v>13.830627541999</v>
      </c>
      <c r="F337" s="147" t="n">
        <v>15.2698402947897</v>
      </c>
      <c r="G337" s="147" t="n">
        <v>10.9315810501065</v>
      </c>
      <c r="H337" s="147" t="n">
        <v>11977.1974408</v>
      </c>
      <c r="I337" s="147" t="n">
        <v>7.65105313590223</v>
      </c>
      <c r="J337" s="147" t="n">
        <v>84.7301597052103</v>
      </c>
      <c r="K337" s="147" t="n">
        <v>1.97005998083125</v>
      </c>
    </row>
    <row r="338">
      <c r="A338" s="147" t="s">
        <v>150</v>
      </c>
      <c r="B338" s="147" t="s">
        <v>151</v>
      </c>
      <c r="C338" s="147" t="s">
        <v>23</v>
      </c>
      <c r="D338" s="147" t="n">
        <v>2927.0659489</v>
      </c>
      <c r="E338" s="147" t="n">
        <v>11.4836256059762</v>
      </c>
      <c r="F338" s="147" t="n">
        <v>16.9537838542759</v>
      </c>
      <c r="G338" s="147" t="n">
        <v>9.98174806545667</v>
      </c>
      <c r="H338" s="147" t="n">
        <v>14337.905541</v>
      </c>
      <c r="I338" s="147" t="n">
        <v>6.34459578895678</v>
      </c>
      <c r="J338" s="147" t="n">
        <v>83.0462161457241</v>
      </c>
      <c r="K338" s="147" t="n">
        <v>2.03776170719973</v>
      </c>
    </row>
    <row r="339">
      <c r="A339" s="147" t="s">
        <v>150</v>
      </c>
      <c r="B339" s="147" t="s">
        <v>151</v>
      </c>
      <c r="C339" s="147" t="s">
        <v>24</v>
      </c>
      <c r="D339" s="147" t="n">
        <v>2201.1182899</v>
      </c>
      <c r="E339" s="147" t="n">
        <v>14.2846944903574</v>
      </c>
      <c r="F339" s="147" t="n">
        <v>26.2701844938778</v>
      </c>
      <c r="G339" s="147" t="n">
        <v>10.5555565207896</v>
      </c>
      <c r="H339" s="147" t="n">
        <v>6177.6515296</v>
      </c>
      <c r="I339" s="147" t="n">
        <v>12.4114663934249</v>
      </c>
      <c r="J339" s="147" t="n">
        <v>73.7298155061222</v>
      </c>
      <c r="K339" s="147" t="n">
        <v>3.76098075565743</v>
      </c>
    </row>
    <row r="340">
      <c r="A340" s="147" t="s">
        <v>152</v>
      </c>
      <c r="B340" s="147" t="s">
        <v>153</v>
      </c>
      <c r="C340" s="147" t="s">
        <v>22</v>
      </c>
      <c r="D340" s="147" t="n">
        <v>1684.5869819</v>
      </c>
      <c r="E340" s="147" t="n">
        <v>17.5582218988824</v>
      </c>
      <c r="F340" s="147" t="n">
        <v>9.69440695181335</v>
      </c>
      <c r="G340" s="147" t="n">
        <v>16.4809136035488</v>
      </c>
      <c r="H340" s="147" t="n">
        <v>15692.3086887</v>
      </c>
      <c r="I340" s="147" t="n">
        <v>9.73937132798896</v>
      </c>
      <c r="J340" s="147" t="n">
        <v>90.3055930481867</v>
      </c>
      <c r="K340" s="147" t="n">
        <v>1.76924460620313</v>
      </c>
    </row>
    <row r="341">
      <c r="A341" s="147" t="s">
        <v>152</v>
      </c>
      <c r="B341" s="147" t="s">
        <v>153</v>
      </c>
      <c r="C341" s="147" t="s">
        <v>23</v>
      </c>
      <c r="D341" s="147" t="n">
        <v>5373.8191105</v>
      </c>
      <c r="E341" s="147" t="n">
        <v>10.3364023123997</v>
      </c>
      <c r="F341" s="147" t="n">
        <v>15.7911793081024</v>
      </c>
      <c r="G341" s="147" t="n">
        <v>8.86089850778842</v>
      </c>
      <c r="H341" s="147" t="n">
        <v>28656.6925166</v>
      </c>
      <c r="I341" s="147" t="n">
        <v>5.86775830201414</v>
      </c>
      <c r="J341" s="147" t="n">
        <v>84.2088206918976</v>
      </c>
      <c r="K341" s="147" t="n">
        <v>1.66163159652047</v>
      </c>
    </row>
    <row r="342">
      <c r="A342" s="147" t="s">
        <v>152</v>
      </c>
      <c r="B342" s="147" t="s">
        <v>153</v>
      </c>
      <c r="C342" s="147" t="s">
        <v>24</v>
      </c>
      <c r="D342" s="147" t="n">
        <v>5097.8847687</v>
      </c>
      <c r="E342" s="147" t="n">
        <v>15.9955559860274</v>
      </c>
      <c r="F342" s="147" t="n">
        <v>25.8080254981125</v>
      </c>
      <c r="G342" s="147" t="n">
        <v>11.3508627968746</v>
      </c>
      <c r="H342" s="147" t="n">
        <v>14655.214007</v>
      </c>
      <c r="I342" s="147" t="n">
        <v>9.21676724810538</v>
      </c>
      <c r="J342" s="147" t="n">
        <v>74.1919745018875</v>
      </c>
      <c r="K342" s="147" t="n">
        <v>3.94845073815718</v>
      </c>
    </row>
    <row r="343">
      <c r="A343" s="147" t="s">
        <v>154</v>
      </c>
      <c r="B343" s="147" t="s">
        <v>155</v>
      </c>
      <c r="C343" s="147" t="s">
        <v>22</v>
      </c>
      <c r="D343" s="147" t="n">
        <v>1515.4509199</v>
      </c>
      <c r="E343" s="147" t="n">
        <v>13.6300220300709</v>
      </c>
      <c r="F343" s="147" t="n">
        <v>15.5870876501401</v>
      </c>
      <c r="G343" s="147" t="n">
        <v>12.0239054963082</v>
      </c>
      <c r="H343" s="147" t="n">
        <v>8207.0254908</v>
      </c>
      <c r="I343" s="147" t="n">
        <v>6.42353022009193</v>
      </c>
      <c r="J343" s="147" t="n">
        <v>84.41291234986</v>
      </c>
      <c r="K343" s="147" t="n">
        <v>2.22024881799102</v>
      </c>
    </row>
    <row r="344">
      <c r="A344" s="147" t="s">
        <v>154</v>
      </c>
      <c r="B344" s="147" t="s">
        <v>155</v>
      </c>
      <c r="C344" s="147" t="s">
        <v>23</v>
      </c>
      <c r="D344" s="147" t="n">
        <v>1606.3277644</v>
      </c>
      <c r="E344" s="147" t="n">
        <v>14.2885953263504</v>
      </c>
      <c r="F344" s="147" t="n">
        <v>19.1895099111723</v>
      </c>
      <c r="G344" s="147" t="n">
        <v>10.2324829584273</v>
      </c>
      <c r="H344" s="147" t="n">
        <v>6764.5361703</v>
      </c>
      <c r="I344" s="147" t="n">
        <v>6.62537148453314</v>
      </c>
      <c r="J344" s="147" t="n">
        <v>80.8104900888277</v>
      </c>
      <c r="K344" s="147" t="n">
        <v>2.42983717746056</v>
      </c>
    </row>
    <row r="345">
      <c r="A345" s="147" t="s">
        <v>154</v>
      </c>
      <c r="B345" s="147" t="s">
        <v>155</v>
      </c>
      <c r="C345" s="147" t="s">
        <v>24</v>
      </c>
      <c r="D345" s="147" t="n">
        <v>1483.2150115</v>
      </c>
      <c r="E345" s="147" t="n">
        <v>14.1954014369897</v>
      </c>
      <c r="F345" s="147" t="n">
        <v>26.929632504364</v>
      </c>
      <c r="G345" s="147" t="n">
        <v>10.4691014305988</v>
      </c>
      <c r="H345" s="147" t="n">
        <v>4024.5282199</v>
      </c>
      <c r="I345" s="147" t="n">
        <v>8.99892332915617</v>
      </c>
      <c r="J345" s="147" t="n">
        <v>73.070367495636</v>
      </c>
      <c r="K345" s="147" t="n">
        <v>3.85832265307513</v>
      </c>
    </row>
    <row r="346">
      <c r="A346" s="147" t="s">
        <v>156</v>
      </c>
      <c r="B346" s="147" t="s">
        <v>157</v>
      </c>
      <c r="C346" s="147" t="s">
        <v>22</v>
      </c>
      <c r="D346" s="147" t="n">
        <v>2661.7244021</v>
      </c>
      <c r="E346" s="147" t="n">
        <v>14.6136679645351</v>
      </c>
      <c r="F346" s="147" t="n">
        <v>17.9317916764287</v>
      </c>
      <c r="G346" s="147" t="n">
        <v>12.7895949594915</v>
      </c>
      <c r="H346" s="147" t="n">
        <v>12181.881023</v>
      </c>
      <c r="I346" s="147" t="n">
        <v>8.53811182670291</v>
      </c>
      <c r="J346" s="147" t="n">
        <v>82.0682083235713</v>
      </c>
      <c r="K346" s="147" t="n">
        <v>2.79450906903293</v>
      </c>
    </row>
    <row r="347">
      <c r="A347" s="147" t="s">
        <v>156</v>
      </c>
      <c r="B347" s="147" t="s">
        <v>157</v>
      </c>
      <c r="C347" s="147" t="s">
        <v>23</v>
      </c>
      <c r="D347" s="147" t="n">
        <v>5469.0203692</v>
      </c>
      <c r="E347" s="147" t="n">
        <v>10.6836085840716</v>
      </c>
      <c r="F347" s="147" t="n">
        <v>25.7475390827655</v>
      </c>
      <c r="G347" s="147" t="n">
        <v>8.60676559362682</v>
      </c>
      <c r="H347" s="147" t="n">
        <v>15771.9236745</v>
      </c>
      <c r="I347" s="147" t="n">
        <v>5.62623417487233</v>
      </c>
      <c r="J347" s="147" t="n">
        <v>74.2524609172345</v>
      </c>
      <c r="K347" s="147" t="n">
        <v>2.98445372396636</v>
      </c>
    </row>
    <row r="348">
      <c r="A348" s="147" t="s">
        <v>156</v>
      </c>
      <c r="B348" s="147" t="s">
        <v>157</v>
      </c>
      <c r="C348" s="147" t="s">
        <v>24</v>
      </c>
      <c r="D348" s="147" t="n">
        <v>2098.1665615</v>
      </c>
      <c r="E348" s="147" t="n">
        <v>17.0229944072948</v>
      </c>
      <c r="F348" s="147" t="n">
        <v>29.1222290513707</v>
      </c>
      <c r="G348" s="147" t="n">
        <v>14.3203444903938</v>
      </c>
      <c r="H348" s="147" t="n">
        <v>5106.5242532</v>
      </c>
      <c r="I348" s="147" t="n">
        <v>13.6020238811981</v>
      </c>
      <c r="J348" s="147" t="n">
        <v>70.8777709486293</v>
      </c>
      <c r="K348" s="147" t="n">
        <v>5.8839371887985</v>
      </c>
    </row>
    <row r="349">
      <c r="A349" s="147" t="s">
        <v>158</v>
      </c>
      <c r="B349" s="147" t="s">
        <v>159</v>
      </c>
      <c r="C349" s="147" t="s">
        <v>22</v>
      </c>
      <c r="D349" s="147" t="n">
        <v>1541.2658094</v>
      </c>
      <c r="E349" s="147" t="n">
        <v>13.2062788616153</v>
      </c>
      <c r="F349" s="147" t="n">
        <v>12.1767035377767</v>
      </c>
      <c r="G349" s="147" t="n">
        <v>12.9635883705735</v>
      </c>
      <c r="H349" s="147" t="n">
        <v>11116.2305698</v>
      </c>
      <c r="I349" s="147" t="n">
        <v>7.59472796716646</v>
      </c>
      <c r="J349" s="147" t="n">
        <v>87.8232964622233</v>
      </c>
      <c r="K349" s="147" t="n">
        <v>1.79740204174803</v>
      </c>
    </row>
    <row r="350">
      <c r="A350" s="147" t="s">
        <v>158</v>
      </c>
      <c r="B350" s="147" t="s">
        <v>159</v>
      </c>
      <c r="C350" s="147" t="s">
        <v>23</v>
      </c>
      <c r="D350" s="147" t="n">
        <v>2881.0997882</v>
      </c>
      <c r="E350" s="147" t="n">
        <v>11.918744196607</v>
      </c>
      <c r="F350" s="147" t="n">
        <v>14.9157757489223</v>
      </c>
      <c r="G350" s="147" t="n">
        <v>11.2478295168259</v>
      </c>
      <c r="H350" s="147" t="n">
        <v>16434.6893246</v>
      </c>
      <c r="I350" s="147" t="n">
        <v>6.16190695358726</v>
      </c>
      <c r="J350" s="147" t="n">
        <v>85.0842242510777</v>
      </c>
      <c r="K350" s="147" t="n">
        <v>1.97181209809244</v>
      </c>
    </row>
    <row r="351">
      <c r="A351" s="147" t="s">
        <v>158</v>
      </c>
      <c r="B351" s="147" t="s">
        <v>159</v>
      </c>
      <c r="C351" s="147" t="s">
        <v>24</v>
      </c>
      <c r="D351" s="147" t="n">
        <v>2263.5026353</v>
      </c>
      <c r="E351" s="147" t="n">
        <v>15.4705703294035</v>
      </c>
      <c r="F351" s="147" t="n">
        <v>32.3722173025646</v>
      </c>
      <c r="G351" s="147" t="n">
        <v>10.4135991390496</v>
      </c>
      <c r="H351" s="147" t="n">
        <v>4728.6122827</v>
      </c>
      <c r="I351" s="147" t="n">
        <v>11.3766305280598</v>
      </c>
      <c r="J351" s="147" t="n">
        <v>67.6277826974354</v>
      </c>
      <c r="K351" s="147" t="n">
        <v>4.98480477674892</v>
      </c>
    </row>
    <row r="352">
      <c r="A352" s="147" t="s">
        <v>160</v>
      </c>
      <c r="B352" s="147" t="s">
        <v>161</v>
      </c>
      <c r="C352" s="147" t="s">
        <v>22</v>
      </c>
      <c r="D352" s="147" t="n">
        <v>4688.5155126</v>
      </c>
      <c r="E352" s="147" t="n">
        <v>9.41582727009587</v>
      </c>
      <c r="F352" s="147" t="n">
        <v>25.8475104739443</v>
      </c>
      <c r="G352" s="147" t="n">
        <v>8.2527544654166</v>
      </c>
      <c r="H352" s="147" t="n">
        <v>13450.6221708</v>
      </c>
      <c r="I352" s="147" t="n">
        <v>7.79340789328758</v>
      </c>
      <c r="J352" s="147" t="n">
        <v>74.1524895260557</v>
      </c>
      <c r="K352" s="147" t="n">
        <v>2.87668234535528</v>
      </c>
    </row>
    <row r="353">
      <c r="A353" s="147" t="s">
        <v>160</v>
      </c>
      <c r="B353" s="147" t="s">
        <v>161</v>
      </c>
      <c r="C353" s="147" t="s">
        <v>23</v>
      </c>
      <c r="D353" s="147" t="n">
        <v>3697.7254968</v>
      </c>
      <c r="E353" s="147" t="n">
        <v>10.8428777167244</v>
      </c>
      <c r="F353" s="147" t="n">
        <v>22.4874345604584</v>
      </c>
      <c r="G353" s="147" t="n">
        <v>8.31257783017864</v>
      </c>
      <c r="H353" s="147" t="n">
        <v>12745.7931574</v>
      </c>
      <c r="I353" s="147" t="n">
        <v>7.49771972777756</v>
      </c>
      <c r="J353" s="147" t="n">
        <v>77.5125654395416</v>
      </c>
      <c r="K353" s="147" t="n">
        <v>2.41159028765034</v>
      </c>
    </row>
    <row r="354">
      <c r="A354" s="147" t="s">
        <v>160</v>
      </c>
      <c r="B354" s="147" t="s">
        <v>161</v>
      </c>
      <c r="C354" s="147" t="s">
        <v>24</v>
      </c>
      <c r="D354" s="147" t="n">
        <v>4524.1871244</v>
      </c>
      <c r="E354" s="147" t="n">
        <v>10.7880455685896</v>
      </c>
      <c r="F354" s="147" t="n">
        <v>28.891057512339</v>
      </c>
      <c r="G354" s="147" t="n">
        <v>6.97691718243495</v>
      </c>
      <c r="H354" s="147" t="n">
        <v>11135.2850928</v>
      </c>
      <c r="I354" s="147" t="n">
        <v>9.2428461286336</v>
      </c>
      <c r="J354" s="147" t="n">
        <v>71.108942487661</v>
      </c>
      <c r="K354" s="147" t="n">
        <v>2.8346718222048</v>
      </c>
    </row>
    <row r="355">
      <c r="A355" s="147" t="s">
        <v>162</v>
      </c>
      <c r="B355" s="147" t="s">
        <v>163</v>
      </c>
      <c r="C355" s="147" t="s">
        <v>22</v>
      </c>
      <c r="D355" s="147" t="n">
        <v>5711.4764829</v>
      </c>
      <c r="E355" s="147" t="n">
        <v>9.9713269404487</v>
      </c>
      <c r="F355" s="147" t="n">
        <v>21.3351054435454</v>
      </c>
      <c r="G355" s="147" t="n">
        <v>8.05832335729258</v>
      </c>
      <c r="H355" s="147" t="n">
        <v>21058.8457825</v>
      </c>
      <c r="I355" s="147" t="n">
        <v>7.03893711245605</v>
      </c>
      <c r="J355" s="147" t="n">
        <v>78.6648945564546</v>
      </c>
      <c r="K355" s="147" t="n">
        <v>2.18553879078346</v>
      </c>
    </row>
    <row r="356">
      <c r="A356" s="147" t="s">
        <v>162</v>
      </c>
      <c r="B356" s="147" t="s">
        <v>163</v>
      </c>
      <c r="C356" s="147" t="s">
        <v>23</v>
      </c>
      <c r="D356" s="147" t="n">
        <v>8922.5095208</v>
      </c>
      <c r="E356" s="147" t="n">
        <v>8.9604792142892</v>
      </c>
      <c r="F356" s="147" t="n">
        <v>28.014356328068</v>
      </c>
      <c r="G356" s="147" t="n">
        <v>7.37800465438106</v>
      </c>
      <c r="H356" s="147" t="n">
        <v>22927.2657027</v>
      </c>
      <c r="I356" s="147" t="n">
        <v>7.47512539119794</v>
      </c>
      <c r="J356" s="147" t="n">
        <v>71.985643671932</v>
      </c>
      <c r="K356" s="147" t="n">
        <v>2.87126766998078</v>
      </c>
    </row>
    <row r="357">
      <c r="A357" s="147" t="s">
        <v>162</v>
      </c>
      <c r="B357" s="147" t="s">
        <v>163</v>
      </c>
      <c r="C357" s="147" t="s">
        <v>24</v>
      </c>
      <c r="D357" s="147" t="n">
        <v>7752.8777028</v>
      </c>
      <c r="E357" s="147" t="n">
        <v>8.84212135290447</v>
      </c>
      <c r="F357" s="147" t="n">
        <v>33.4420551011677</v>
      </c>
      <c r="G357" s="147" t="n">
        <v>6.63479186757361</v>
      </c>
      <c r="H357" s="147" t="n">
        <v>15430.1404441</v>
      </c>
      <c r="I357" s="147" t="n">
        <v>9.17620453052794</v>
      </c>
      <c r="J357" s="147" t="n">
        <v>66.5579448988323</v>
      </c>
      <c r="K357" s="147" t="n">
        <v>3.33365273758728</v>
      </c>
    </row>
    <row r="358">
      <c r="A358" s="147" t="s">
        <v>164</v>
      </c>
      <c r="B358" s="147" t="s">
        <v>165</v>
      </c>
      <c r="C358" s="147" t="s">
        <v>22</v>
      </c>
      <c r="D358" s="147" t="n">
        <v>6111.6882255</v>
      </c>
      <c r="E358" s="147" t="n">
        <v>12.618063363274</v>
      </c>
      <c r="F358" s="147" t="n">
        <v>14.6492924896653</v>
      </c>
      <c r="G358" s="147" t="n">
        <v>11.0329736246265</v>
      </c>
      <c r="H358" s="147" t="n">
        <v>35608.3349757</v>
      </c>
      <c r="I358" s="147" t="n">
        <v>7.05012988167695</v>
      </c>
      <c r="J358" s="147" t="n">
        <v>85.3507075103347</v>
      </c>
      <c r="K358" s="147" t="n">
        <v>1.893660432028</v>
      </c>
    </row>
    <row r="359">
      <c r="A359" s="147" t="s">
        <v>164</v>
      </c>
      <c r="B359" s="147" t="s">
        <v>165</v>
      </c>
      <c r="C359" s="147" t="s">
        <v>23</v>
      </c>
      <c r="D359" s="147" t="n">
        <v>7314.1809668</v>
      </c>
      <c r="E359" s="147" t="n">
        <v>12.2755403464705</v>
      </c>
      <c r="F359" s="147" t="n">
        <v>17.5129810825995</v>
      </c>
      <c r="G359" s="147" t="n">
        <v>10.2417238504173</v>
      </c>
      <c r="H359" s="147" t="n">
        <v>34450.1590522</v>
      </c>
      <c r="I359" s="147" t="n">
        <v>6.63887645474544</v>
      </c>
      <c r="J359" s="147" t="n">
        <v>82.4870189174005</v>
      </c>
      <c r="K359" s="147" t="n">
        <v>2.17444051681845</v>
      </c>
    </row>
    <row r="360">
      <c r="A360" s="147" t="s">
        <v>164</v>
      </c>
      <c r="B360" s="147" t="s">
        <v>165</v>
      </c>
      <c r="C360" s="147" t="s">
        <v>24</v>
      </c>
      <c r="D360" s="147" t="n">
        <v>2511.07864</v>
      </c>
      <c r="E360" s="147" t="n">
        <v>21.5122484608545</v>
      </c>
      <c r="F360" s="147" t="n">
        <v>26.2641066507874</v>
      </c>
      <c r="G360" s="147" t="n">
        <v>12.2952982664146</v>
      </c>
      <c r="H360" s="147" t="n">
        <v>7049.7972481</v>
      </c>
      <c r="I360" s="147" t="n">
        <v>15.8836845263386</v>
      </c>
      <c r="J360" s="147" t="n">
        <v>73.7358933492126</v>
      </c>
      <c r="K360" s="147" t="n">
        <v>4.37948209894175</v>
      </c>
    </row>
    <row r="361">
      <c r="A361" s="147" t="s">
        <v>166</v>
      </c>
      <c r="B361" s="147" t="s">
        <v>167</v>
      </c>
      <c r="C361" s="147" t="s">
        <v>22</v>
      </c>
      <c r="D361" s="147" t="n">
        <v>5490.9855477</v>
      </c>
      <c r="E361" s="147" t="n">
        <v>11.9591520367388</v>
      </c>
      <c r="F361" s="147" t="n">
        <v>25.156292669153</v>
      </c>
      <c r="G361" s="147" t="n">
        <v>8.20661363220492</v>
      </c>
      <c r="H361" s="147" t="n">
        <v>16336.4976189</v>
      </c>
      <c r="I361" s="147" t="n">
        <v>6.71098785537973</v>
      </c>
      <c r="J361" s="147" t="n">
        <v>74.843707330847</v>
      </c>
      <c r="K361" s="147" t="n">
        <v>2.75838786875967</v>
      </c>
    </row>
    <row r="362">
      <c r="A362" s="147" t="s">
        <v>166</v>
      </c>
      <c r="B362" s="147" t="s">
        <v>167</v>
      </c>
      <c r="C362" s="147" t="s">
        <v>23</v>
      </c>
      <c r="D362" s="147" t="n">
        <v>6836.258757</v>
      </c>
      <c r="E362" s="147" t="n">
        <v>8.75025740561139</v>
      </c>
      <c r="F362" s="147" t="n">
        <v>27.0843792309957</v>
      </c>
      <c r="G362" s="147" t="n">
        <v>7.49589882714887</v>
      </c>
      <c r="H362" s="147" t="n">
        <v>18404.3373028</v>
      </c>
      <c r="I362" s="147" t="n">
        <v>6.26695521921353</v>
      </c>
      <c r="J362" s="147" t="n">
        <v>72.9156207690043</v>
      </c>
      <c r="K362" s="147" t="n">
        <v>2.78433844998517</v>
      </c>
    </row>
    <row r="363">
      <c r="A363" s="147" t="s">
        <v>166</v>
      </c>
      <c r="B363" s="147" t="s">
        <v>167</v>
      </c>
      <c r="C363" s="147" t="s">
        <v>24</v>
      </c>
      <c r="D363" s="147" t="n">
        <v>2584.2686519</v>
      </c>
      <c r="E363" s="147" t="n">
        <v>14.226856775704</v>
      </c>
      <c r="F363" s="147" t="n">
        <v>37.4965507209307</v>
      </c>
      <c r="G363" s="147" t="n">
        <v>10.357973983204</v>
      </c>
      <c r="H363" s="147" t="n">
        <v>4307.7483529</v>
      </c>
      <c r="I363" s="147" t="n">
        <v>11.8069514394912</v>
      </c>
      <c r="J363" s="147" t="n">
        <v>62.5034492790693</v>
      </c>
      <c r="K363" s="147" t="n">
        <v>6.21386981529915</v>
      </c>
    </row>
    <row r="364">
      <c r="A364" s="147" t="s">
        <v>168</v>
      </c>
      <c r="B364" s="147" t="s">
        <v>169</v>
      </c>
      <c r="C364" s="147" t="s">
        <v>22</v>
      </c>
      <c r="D364" s="147" t="n">
        <v>12159.24907</v>
      </c>
      <c r="E364" s="147" t="n">
        <v>10.9004544420835</v>
      </c>
      <c r="F364" s="147" t="n">
        <v>27.2733213028157</v>
      </c>
      <c r="G364" s="147" t="n">
        <v>8.59288108894392</v>
      </c>
      <c r="H364" s="147" t="n">
        <v>32423.693121</v>
      </c>
      <c r="I364" s="147" t="n">
        <v>6.65302739099904</v>
      </c>
      <c r="J364" s="147" t="n">
        <v>72.7266786971843</v>
      </c>
      <c r="K364" s="147" t="n">
        <v>3.22242691477027</v>
      </c>
    </row>
    <row r="365">
      <c r="A365" s="147" t="s">
        <v>168</v>
      </c>
      <c r="B365" s="147" t="s">
        <v>169</v>
      </c>
      <c r="C365" s="147" t="s">
        <v>23</v>
      </c>
      <c r="D365" s="147" t="n">
        <v>10099.9040046</v>
      </c>
      <c r="E365" s="147" t="n">
        <v>10.6653884153866</v>
      </c>
      <c r="F365" s="147" t="n">
        <v>20.9109617611633</v>
      </c>
      <c r="G365" s="147" t="n">
        <v>9.87000978474351</v>
      </c>
      <c r="H365" s="147" t="n">
        <v>38199.6630835</v>
      </c>
      <c r="I365" s="147" t="n">
        <v>9.43177368077592</v>
      </c>
      <c r="J365" s="147" t="n">
        <v>79.0890382388367</v>
      </c>
      <c r="K365" s="147" t="n">
        <v>2.60960813011544</v>
      </c>
    </row>
    <row r="366">
      <c r="A366" s="147" t="s">
        <v>168</v>
      </c>
      <c r="B366" s="147" t="s">
        <v>169</v>
      </c>
      <c r="C366" s="147" t="s">
        <v>24</v>
      </c>
      <c r="D366" s="147" t="n">
        <v>12243.7692323</v>
      </c>
      <c r="E366" s="147" t="n">
        <v>12.2891631434434</v>
      </c>
      <c r="F366" s="147" t="n">
        <v>41.1203238631235</v>
      </c>
      <c r="G366" s="147" t="n">
        <v>7.60769364225393</v>
      </c>
      <c r="H366" s="147" t="n">
        <v>17531.6996406</v>
      </c>
      <c r="I366" s="147" t="n">
        <v>10.9065457743021</v>
      </c>
      <c r="J366" s="147" t="n">
        <v>58.8796761368765</v>
      </c>
      <c r="K366" s="147" t="n">
        <v>5.31305277042752</v>
      </c>
    </row>
    <row r="367">
      <c r="A367" s="147" t="s">
        <v>170</v>
      </c>
      <c r="B367" s="147" t="s">
        <v>171</v>
      </c>
      <c r="C367" s="147" t="s">
        <v>22</v>
      </c>
      <c r="D367" s="147" t="n">
        <v>4993.6626622</v>
      </c>
      <c r="E367" s="147" t="n">
        <v>9.92169993960779</v>
      </c>
      <c r="F367" s="147" t="n">
        <v>16.1406028068603</v>
      </c>
      <c r="G367" s="147" t="n">
        <v>8.94687776243091</v>
      </c>
      <c r="H367" s="147" t="n">
        <v>25944.8513571</v>
      </c>
      <c r="I367" s="147" t="n">
        <v>5.00642432069071</v>
      </c>
      <c r="J367" s="147" t="n">
        <v>83.8593971931397</v>
      </c>
      <c r="K367" s="147" t="n">
        <v>1.72202526083436</v>
      </c>
    </row>
    <row r="368">
      <c r="A368" s="147" t="s">
        <v>170</v>
      </c>
      <c r="B368" s="147" t="s">
        <v>171</v>
      </c>
      <c r="C368" s="147" t="s">
        <v>23</v>
      </c>
      <c r="D368" s="147" t="n">
        <v>4980.6174373</v>
      </c>
      <c r="E368" s="147" t="n">
        <v>10.5441037189707</v>
      </c>
      <c r="F368" s="147" t="n">
        <v>20.4885417686996</v>
      </c>
      <c r="G368" s="147" t="n">
        <v>7.67756607661164</v>
      </c>
      <c r="H368" s="147" t="n">
        <v>19328.6647631</v>
      </c>
      <c r="I368" s="147" t="n">
        <v>5.93747744813256</v>
      </c>
      <c r="J368" s="147" t="n">
        <v>79.5114582313005</v>
      </c>
      <c r="K368" s="147" t="n">
        <v>1.97835804727683</v>
      </c>
    </row>
    <row r="369">
      <c r="A369" s="147" t="s">
        <v>170</v>
      </c>
      <c r="B369" s="147" t="s">
        <v>171</v>
      </c>
      <c r="C369" s="147" t="s">
        <v>24</v>
      </c>
      <c r="D369" s="147" t="n">
        <v>3255.2453079</v>
      </c>
      <c r="E369" s="147" t="n">
        <v>13.7124598831743</v>
      </c>
      <c r="F369" s="147" t="n">
        <v>29.9937317653173</v>
      </c>
      <c r="G369" s="147" t="n">
        <v>9.2930843869841</v>
      </c>
      <c r="H369" s="147" t="n">
        <v>7597.8400413</v>
      </c>
      <c r="I369" s="147" t="n">
        <v>10.6384859418192</v>
      </c>
      <c r="J369" s="147" t="n">
        <v>70.0062682346827</v>
      </c>
      <c r="K369" s="147" t="n">
        <v>3.98156175731658</v>
      </c>
    </row>
    <row r="370">
      <c r="A370" s="147" t="s">
        <v>172</v>
      </c>
      <c r="B370" s="147" t="s">
        <v>173</v>
      </c>
      <c r="C370" s="147" t="s">
        <v>22</v>
      </c>
      <c r="D370" s="147" t="n">
        <v>3569.2183329</v>
      </c>
      <c r="E370" s="147" t="n">
        <v>12.7843989751372</v>
      </c>
      <c r="F370" s="147" t="n">
        <v>15.1942502540665</v>
      </c>
      <c r="G370" s="147" t="n">
        <v>9.73228483414702</v>
      </c>
      <c r="H370" s="147" t="n">
        <v>19921.3670742</v>
      </c>
      <c r="I370" s="147" t="n">
        <v>8.83635726189248</v>
      </c>
      <c r="J370" s="147" t="n">
        <v>84.8057497459335</v>
      </c>
      <c r="K370" s="147" t="n">
        <v>1.7436880371543</v>
      </c>
    </row>
    <row r="371">
      <c r="A371" s="147" t="s">
        <v>172</v>
      </c>
      <c r="B371" s="147" t="s">
        <v>173</v>
      </c>
      <c r="C371" s="147" t="s">
        <v>23</v>
      </c>
      <c r="D371" s="147" t="n">
        <v>6075.2611764</v>
      </c>
      <c r="E371" s="147" t="n">
        <v>12.462190650806</v>
      </c>
      <c r="F371" s="147" t="n">
        <v>15.8061119983756</v>
      </c>
      <c r="G371" s="147" t="n">
        <v>12.0727323651334</v>
      </c>
      <c r="H371" s="147" t="n">
        <v>32360.8904656</v>
      </c>
      <c r="I371" s="147" t="n">
        <v>6.40404413981908</v>
      </c>
      <c r="J371" s="147" t="n">
        <v>84.1938880016244</v>
      </c>
      <c r="K371" s="147" t="n">
        <v>2.26647045787969</v>
      </c>
    </row>
    <row r="372">
      <c r="A372" s="147" t="s">
        <v>172</v>
      </c>
      <c r="B372" s="147" t="s">
        <v>173</v>
      </c>
      <c r="C372" s="147" t="s">
        <v>24</v>
      </c>
      <c r="D372" s="147" t="n">
        <v>2702.9033293</v>
      </c>
      <c r="E372" s="147" t="n">
        <v>16.489237277982</v>
      </c>
      <c r="F372" s="147" t="n">
        <v>26.7401045617218</v>
      </c>
      <c r="G372" s="147" t="n">
        <v>12.1136792636772</v>
      </c>
      <c r="H372" s="147" t="n">
        <v>7405.1473818</v>
      </c>
      <c r="I372" s="147" t="n">
        <v>14.3455925592056</v>
      </c>
      <c r="J372" s="147" t="n">
        <v>73.2598954382782</v>
      </c>
      <c r="K372" s="147" t="n">
        <v>4.42153306662569</v>
      </c>
    </row>
    <row r="373">
      <c r="A373" s="147" t="s">
        <v>174</v>
      </c>
      <c r="B373" s="147" t="s">
        <v>175</v>
      </c>
      <c r="C373" s="147" t="s">
        <v>22</v>
      </c>
      <c r="D373" s="147" t="n">
        <v>3391.1790188</v>
      </c>
      <c r="E373" s="147" t="n">
        <v>14.2900137509426</v>
      </c>
      <c r="F373" s="147" t="n">
        <v>21.1271983621477</v>
      </c>
      <c r="G373" s="147" t="n">
        <v>10.5276493138973</v>
      </c>
      <c r="H373" s="147" t="n">
        <v>12660.0690486</v>
      </c>
      <c r="I373" s="147" t="n">
        <v>9.82431527887964</v>
      </c>
      <c r="J373" s="147" t="n">
        <v>78.8728016378523</v>
      </c>
      <c r="K373" s="147" t="n">
        <v>2.81998015441478</v>
      </c>
    </row>
    <row r="374">
      <c r="A374" s="147" t="s">
        <v>174</v>
      </c>
      <c r="B374" s="147" t="s">
        <v>175</v>
      </c>
      <c r="C374" s="147" t="s">
        <v>23</v>
      </c>
      <c r="D374" s="147" t="n">
        <v>11444.1904447</v>
      </c>
      <c r="E374" s="147" t="n">
        <v>8.87827975318119</v>
      </c>
      <c r="F374" s="147" t="n">
        <v>25.6698467429442</v>
      </c>
      <c r="G374" s="147" t="n">
        <v>8.1773838977216</v>
      </c>
      <c r="H374" s="147" t="n">
        <v>33138.0408374</v>
      </c>
      <c r="I374" s="147" t="n">
        <v>5.58638593899638</v>
      </c>
      <c r="J374" s="147" t="n">
        <v>74.3301532570558</v>
      </c>
      <c r="K374" s="147" t="n">
        <v>2.82405164276729</v>
      </c>
    </row>
    <row r="375">
      <c r="A375" s="147" t="s">
        <v>174</v>
      </c>
      <c r="B375" s="147" t="s">
        <v>175</v>
      </c>
      <c r="C375" s="147" t="s">
        <v>24</v>
      </c>
      <c r="D375" s="147" t="n">
        <v>5417.4233987</v>
      </c>
      <c r="E375" s="147" t="n">
        <v>12.9026908161201</v>
      </c>
      <c r="F375" s="147" t="n">
        <v>27.9328321400878</v>
      </c>
      <c r="G375" s="147" t="n">
        <v>8.83420421211627</v>
      </c>
      <c r="H375" s="147" t="n">
        <v>13977.0417652</v>
      </c>
      <c r="I375" s="147" t="n">
        <v>8.76563433163124</v>
      </c>
      <c r="J375" s="147" t="n">
        <v>72.0671678599121</v>
      </c>
      <c r="K375" s="147" t="n">
        <v>3.42408825927465</v>
      </c>
    </row>
    <row r="376">
      <c r="A376" s="147" t="s">
        <v>176</v>
      </c>
      <c r="B376" s="147" t="s">
        <v>177</v>
      </c>
      <c r="C376" s="147" t="s">
        <v>22</v>
      </c>
      <c r="D376" s="147" t="n">
        <v>5246.2043348</v>
      </c>
      <c r="E376" s="147" t="n">
        <v>10.0893110020531</v>
      </c>
      <c r="F376" s="147" t="n">
        <v>16.906204042065</v>
      </c>
      <c r="G376" s="147" t="n">
        <v>10.1793441289475</v>
      </c>
      <c r="H376" s="147" t="n">
        <v>25785.0332023</v>
      </c>
      <c r="I376" s="147" t="n">
        <v>7.63592062936516</v>
      </c>
      <c r="J376" s="147" t="n">
        <v>83.093795957935</v>
      </c>
      <c r="K376" s="147" t="n">
        <v>2.07108204498809</v>
      </c>
    </row>
    <row r="377">
      <c r="A377" s="147" t="s">
        <v>176</v>
      </c>
      <c r="B377" s="147" t="s">
        <v>177</v>
      </c>
      <c r="C377" s="147" t="s">
        <v>23</v>
      </c>
      <c r="D377" s="147" t="n">
        <v>6310.9069422</v>
      </c>
      <c r="E377" s="147" t="n">
        <v>9.88163977185855</v>
      </c>
      <c r="F377" s="147" t="n">
        <v>16.5696600894174</v>
      </c>
      <c r="G377" s="147" t="n">
        <v>8.91358428540769</v>
      </c>
      <c r="H377" s="147" t="n">
        <v>31776.2168017</v>
      </c>
      <c r="I377" s="147" t="n">
        <v>6.46645332801309</v>
      </c>
      <c r="J377" s="147" t="n">
        <v>83.4303399105826</v>
      </c>
      <c r="K377" s="147" t="n">
        <v>1.77027999581293</v>
      </c>
    </row>
    <row r="378">
      <c r="A378" s="147" t="s">
        <v>176</v>
      </c>
      <c r="B378" s="147" t="s">
        <v>177</v>
      </c>
      <c r="C378" s="147" t="s">
        <v>24</v>
      </c>
      <c r="D378" s="147" t="n">
        <v>4140.8139626</v>
      </c>
      <c r="E378" s="147" t="n">
        <v>14.7510245598243</v>
      </c>
      <c r="F378" s="147" t="n">
        <v>26.9692977657863</v>
      </c>
      <c r="G378" s="147" t="n">
        <v>11.3517697904161</v>
      </c>
      <c r="H378" s="147" t="n">
        <v>11212.9931649</v>
      </c>
      <c r="I378" s="147" t="n">
        <v>11.4464065695121</v>
      </c>
      <c r="J378" s="147" t="n">
        <v>73.0307022342137</v>
      </c>
      <c r="K378" s="147" t="n">
        <v>4.19206238308585</v>
      </c>
    </row>
    <row r="379">
      <c r="A379" s="147" t="s">
        <v>178</v>
      </c>
      <c r="B379" s="147" t="s">
        <v>179</v>
      </c>
      <c r="C379" s="147" t="s">
        <v>22</v>
      </c>
      <c r="D379" s="147" t="n">
        <v>7541.1023537</v>
      </c>
      <c r="E379" s="147" t="n">
        <v>10.9311520564708</v>
      </c>
      <c r="F379" s="147" t="n">
        <v>14.0166863466953</v>
      </c>
      <c r="G379" s="147" t="n">
        <v>9.13538767471426</v>
      </c>
      <c r="H379" s="147" t="n">
        <v>46259.7901481</v>
      </c>
      <c r="I379" s="147" t="n">
        <v>6.52406289482704</v>
      </c>
      <c r="J379" s="147" t="n">
        <v>85.9833136533047</v>
      </c>
      <c r="K379" s="147" t="n">
        <v>1.48921759643087</v>
      </c>
    </row>
    <row r="380">
      <c r="A380" s="147" t="s">
        <v>178</v>
      </c>
      <c r="B380" s="147" t="s">
        <v>179</v>
      </c>
      <c r="C380" s="147" t="s">
        <v>23</v>
      </c>
      <c r="D380" s="147" t="n">
        <v>8674.119291</v>
      </c>
      <c r="E380" s="147" t="n">
        <v>12.1373057087526</v>
      </c>
      <c r="F380" s="147" t="n">
        <v>15.1507038924497</v>
      </c>
      <c r="G380" s="147" t="n">
        <v>9.40443489683046</v>
      </c>
      <c r="H380" s="147" t="n">
        <v>48578.1334926</v>
      </c>
      <c r="I380" s="147" t="n">
        <v>6.51613686411179</v>
      </c>
      <c r="J380" s="147" t="n">
        <v>84.8492961075503</v>
      </c>
      <c r="K380" s="147" t="n">
        <v>1.67925740028643</v>
      </c>
    </row>
    <row r="381">
      <c r="A381" s="147" t="s">
        <v>178</v>
      </c>
      <c r="B381" s="147" t="s">
        <v>179</v>
      </c>
      <c r="C381" s="147" t="s">
        <v>24</v>
      </c>
      <c r="D381" s="147" t="n">
        <v>3732.9040627</v>
      </c>
      <c r="E381" s="147" t="n">
        <v>15.6836662913646</v>
      </c>
      <c r="F381" s="147" t="n">
        <v>25.500584249491</v>
      </c>
      <c r="G381" s="147" t="n">
        <v>12.1403284880369</v>
      </c>
      <c r="H381" s="147" t="n">
        <v>10905.6000052</v>
      </c>
      <c r="I381" s="147" t="n">
        <v>14.3303445828985</v>
      </c>
      <c r="J381" s="147" t="n">
        <v>74.499415750509</v>
      </c>
      <c r="K381" s="147" t="n">
        <v>4.15554224562579</v>
      </c>
    </row>
    <row r="382">
      <c r="A382" s="147" t="s">
        <v>180</v>
      </c>
      <c r="B382" s="147" t="s">
        <v>181</v>
      </c>
      <c r="C382" s="147" t="s">
        <v>22</v>
      </c>
      <c r="D382" s="147" t="n">
        <v>945.0193321</v>
      </c>
      <c r="E382" s="147" t="n">
        <v>14.2107958300646</v>
      </c>
      <c r="F382" s="147" t="n">
        <v>9.02543912926632</v>
      </c>
      <c r="G382" s="147" t="n">
        <v>11.8371927809</v>
      </c>
      <c r="H382" s="147" t="n">
        <v>9525.5995327</v>
      </c>
      <c r="I382" s="147" t="n">
        <v>5.89098704603883</v>
      </c>
      <c r="J382" s="147" t="n">
        <v>90.9745608707337</v>
      </c>
      <c r="K382" s="147" t="n">
        <v>1.17434876170722</v>
      </c>
    </row>
    <row r="383">
      <c r="A383" s="147" t="s">
        <v>180</v>
      </c>
      <c r="B383" s="147" t="s">
        <v>181</v>
      </c>
      <c r="C383" s="147" t="s">
        <v>23</v>
      </c>
      <c r="D383" s="147" t="n">
        <v>1526.0614418</v>
      </c>
      <c r="E383" s="147" t="n">
        <v>11.9055605303499</v>
      </c>
      <c r="F383" s="147" t="n">
        <v>11.258495874102</v>
      </c>
      <c r="G383" s="147" t="n">
        <v>11.3644498429032</v>
      </c>
      <c r="H383" s="147" t="n">
        <v>12028.6927533</v>
      </c>
      <c r="I383" s="147" t="n">
        <v>5.6412740296077</v>
      </c>
      <c r="J383" s="147" t="n">
        <v>88.741504125898</v>
      </c>
      <c r="K383" s="147" t="n">
        <v>1.44178998235421</v>
      </c>
    </row>
    <row r="384">
      <c r="A384" s="147" t="s">
        <v>180</v>
      </c>
      <c r="B384" s="147" t="s">
        <v>181</v>
      </c>
      <c r="C384" s="147" t="s">
        <v>24</v>
      </c>
      <c r="D384" s="147" t="n">
        <v>1061.2150689</v>
      </c>
      <c r="E384" s="147" t="n">
        <v>13.3481871729417</v>
      </c>
      <c r="F384" s="147" t="n">
        <v>12.9390821085627</v>
      </c>
      <c r="G384" s="147" t="n">
        <v>13.488090338188</v>
      </c>
      <c r="H384" s="147" t="n">
        <v>7140.4105178</v>
      </c>
      <c r="I384" s="147" t="n">
        <v>7.31547178881076</v>
      </c>
      <c r="J384" s="147" t="n">
        <v>87.0609178914373</v>
      </c>
      <c r="K384" s="147" t="n">
        <v>2.00461369579346</v>
      </c>
    </row>
    <row r="385">
      <c r="A385" s="147" t="s">
        <v>182</v>
      </c>
      <c r="B385" s="147" t="s">
        <v>183</v>
      </c>
      <c r="C385" s="147" t="s">
        <v>22</v>
      </c>
      <c r="D385" s="147" t="n">
        <v>2685.4662167</v>
      </c>
      <c r="E385" s="147" t="n">
        <v>15.881507510219</v>
      </c>
      <c r="F385" s="147" t="n">
        <v>13.1319233585741</v>
      </c>
      <c r="G385" s="147" t="n">
        <v>13.4857096041724</v>
      </c>
      <c r="H385" s="147" t="n">
        <v>17764.4415643</v>
      </c>
      <c r="I385" s="147" t="n">
        <v>8.67309832195044</v>
      </c>
      <c r="J385" s="147" t="n">
        <v>86.8680766414259</v>
      </c>
      <c r="K385" s="147" t="n">
        <v>2.03864655239213</v>
      </c>
    </row>
    <row r="386">
      <c r="A386" s="147" t="s">
        <v>182</v>
      </c>
      <c r="B386" s="147" t="s">
        <v>183</v>
      </c>
      <c r="C386" s="147" t="s">
        <v>23</v>
      </c>
      <c r="D386" s="147" t="n">
        <v>6064.3479708</v>
      </c>
      <c r="E386" s="147" t="n">
        <v>10.1119162979286</v>
      </c>
      <c r="F386" s="147" t="n">
        <v>15.1425535350154</v>
      </c>
      <c r="G386" s="147" t="n">
        <v>8.80892505596679</v>
      </c>
      <c r="H386" s="147" t="n">
        <v>33984.0359215</v>
      </c>
      <c r="I386" s="147" t="n">
        <v>5.57672670501389</v>
      </c>
      <c r="J386" s="147" t="n">
        <v>84.8574464649846</v>
      </c>
      <c r="K386" s="147" t="n">
        <v>1.57192591578816</v>
      </c>
    </row>
    <row r="387">
      <c r="A387" s="147" t="s">
        <v>182</v>
      </c>
      <c r="B387" s="147" t="s">
        <v>183</v>
      </c>
      <c r="C387" s="147" t="s">
        <v>24</v>
      </c>
      <c r="D387" s="147" t="n">
        <v>6023.9060377</v>
      </c>
      <c r="E387" s="147" t="n">
        <v>10.5979817765457</v>
      </c>
      <c r="F387" s="147" t="n">
        <v>26.6007212730304</v>
      </c>
      <c r="G387" s="147" t="n">
        <v>9.4783707833259</v>
      </c>
      <c r="H387" s="147" t="n">
        <v>16621.7432132</v>
      </c>
      <c r="I387" s="147" t="n">
        <v>10.6721607955361</v>
      </c>
      <c r="J387" s="147" t="n">
        <v>73.3992787269696</v>
      </c>
      <c r="K387" s="147" t="n">
        <v>3.43506780587811</v>
      </c>
    </row>
    <row r="388">
      <c r="A388" s="147" t="s">
        <v>184</v>
      </c>
      <c r="B388" s="147" t="s">
        <v>185</v>
      </c>
      <c r="C388" s="147" t="s">
        <v>22</v>
      </c>
      <c r="D388" s="147" t="n">
        <v>4708.1912282</v>
      </c>
      <c r="E388" s="147" t="n">
        <v>10.8259835849055</v>
      </c>
      <c r="F388" s="147" t="n">
        <v>17.0986986060964</v>
      </c>
      <c r="G388" s="147" t="n">
        <v>9.14714563421231</v>
      </c>
      <c r="H388" s="147" t="n">
        <v>22827.1863854</v>
      </c>
      <c r="I388" s="147" t="n">
        <v>6.01984177409612</v>
      </c>
      <c r="J388" s="147" t="n">
        <v>82.9013013939036</v>
      </c>
      <c r="K388" s="147" t="n">
        <v>1.88663246144129</v>
      </c>
    </row>
    <row r="389">
      <c r="A389" s="147" t="s">
        <v>184</v>
      </c>
      <c r="B389" s="147" t="s">
        <v>185</v>
      </c>
      <c r="C389" s="147" t="s">
        <v>23</v>
      </c>
      <c r="D389" s="147" t="n">
        <v>3424.1049823</v>
      </c>
      <c r="E389" s="147" t="n">
        <v>13.3637054104183</v>
      </c>
      <c r="F389" s="147" t="n">
        <v>12.0087224681514</v>
      </c>
      <c r="G389" s="147" t="n">
        <v>12.2949980801922</v>
      </c>
      <c r="H389" s="147" t="n">
        <v>25089.3775416</v>
      </c>
      <c r="I389" s="147" t="n">
        <v>5.96506732633198</v>
      </c>
      <c r="J389" s="147" t="n">
        <v>87.9912775318486</v>
      </c>
      <c r="K389" s="147" t="n">
        <v>1.67797563386941</v>
      </c>
    </row>
    <row r="390">
      <c r="A390" s="147" t="s">
        <v>184</v>
      </c>
      <c r="B390" s="147" t="s">
        <v>185</v>
      </c>
      <c r="C390" s="147" t="s">
        <v>24</v>
      </c>
      <c r="D390" s="147" t="n">
        <v>2030.5538923</v>
      </c>
      <c r="E390" s="147" t="n">
        <v>17.272743440464</v>
      </c>
      <c r="F390" s="147" t="n">
        <v>19.6833851407038</v>
      </c>
      <c r="G390" s="147" t="n">
        <v>14.7683822404292</v>
      </c>
      <c r="H390" s="147" t="n">
        <v>8285.5267909</v>
      </c>
      <c r="I390" s="147" t="n">
        <v>11.6498501675524</v>
      </c>
      <c r="J390" s="147" t="n">
        <v>80.3166148592962</v>
      </c>
      <c r="K390" s="147" t="n">
        <v>3.61932280204724</v>
      </c>
    </row>
    <row r="391">
      <c r="A391" s="147" t="s">
        <v>186</v>
      </c>
      <c r="B391" s="147" t="s">
        <v>187</v>
      </c>
      <c r="C391" s="147" t="s">
        <v>22</v>
      </c>
      <c r="D391" s="147" t="n">
        <v>866.1862935</v>
      </c>
      <c r="E391" s="147" t="n">
        <v>11.4453070843134</v>
      </c>
      <c r="F391" s="147" t="n">
        <v>16.770387814566</v>
      </c>
      <c r="G391" s="147" t="n">
        <v>9.97388145187443</v>
      </c>
      <c r="H391" s="147" t="n">
        <v>4298.788441</v>
      </c>
      <c r="I391" s="147" t="n">
        <v>9.57678257264597</v>
      </c>
      <c r="J391" s="147" t="n">
        <v>83.229612185434</v>
      </c>
      <c r="K391" s="147" t="n">
        <v>2.00969168992132</v>
      </c>
    </row>
    <row r="392">
      <c r="A392" s="147" t="s">
        <v>186</v>
      </c>
      <c r="B392" s="147" t="s">
        <v>187</v>
      </c>
      <c r="C392" s="147" t="s">
        <v>23</v>
      </c>
      <c r="D392" s="147" t="n">
        <v>1060.5250386</v>
      </c>
      <c r="E392" s="147" t="n">
        <v>9.96830665345663</v>
      </c>
      <c r="F392" s="147" t="n">
        <v>14.8842759649474</v>
      </c>
      <c r="G392" s="147" t="n">
        <v>9.04680560771148</v>
      </c>
      <c r="H392" s="147" t="n">
        <v>6064.6118582</v>
      </c>
      <c r="I392" s="147" t="n">
        <v>6.98835804886132</v>
      </c>
      <c r="J392" s="147" t="n">
        <v>85.1157240350526</v>
      </c>
      <c r="K392" s="147" t="n">
        <v>1.58202438847794</v>
      </c>
    </row>
    <row r="393">
      <c r="A393" s="147" t="s">
        <v>186</v>
      </c>
      <c r="B393" s="147" t="s">
        <v>187</v>
      </c>
      <c r="C393" s="147" t="s">
        <v>24</v>
      </c>
      <c r="D393" s="147" t="n">
        <v>920.5850748</v>
      </c>
      <c r="E393" s="147" t="n">
        <v>16.4738863343638</v>
      </c>
      <c r="F393" s="147" t="n">
        <v>22.6000541818791</v>
      </c>
      <c r="G393" s="147" t="n">
        <v>13.2541340318182</v>
      </c>
      <c r="H393" s="147" t="n">
        <v>3152.7904463</v>
      </c>
      <c r="I393" s="147" t="n">
        <v>10.3675365795107</v>
      </c>
      <c r="J393" s="147" t="n">
        <v>77.3999458181209</v>
      </c>
      <c r="K393" s="147" t="n">
        <v>3.87008213102455</v>
      </c>
    </row>
    <row r="394">
      <c r="A394" s="147" t="s">
        <v>188</v>
      </c>
      <c r="B394" s="147" t="s">
        <v>189</v>
      </c>
      <c r="C394" s="147" t="s">
        <v>22</v>
      </c>
      <c r="D394" s="147" t="n">
        <v>1452.828371</v>
      </c>
      <c r="E394" s="147" t="n">
        <v>18.1992535415784</v>
      </c>
      <c r="F394" s="147" t="n">
        <v>12.7528191899631</v>
      </c>
      <c r="G394" s="147" t="n">
        <v>14.9284323525332</v>
      </c>
      <c r="H394" s="147" t="n">
        <v>9939.3849848</v>
      </c>
      <c r="I394" s="147" t="n">
        <v>9.43491230832529</v>
      </c>
      <c r="J394" s="147" t="n">
        <v>87.2471808100369</v>
      </c>
      <c r="K394" s="147" t="n">
        <v>2.18207163617084</v>
      </c>
    </row>
    <row r="395">
      <c r="A395" s="147" t="s">
        <v>188</v>
      </c>
      <c r="B395" s="147" t="s">
        <v>189</v>
      </c>
      <c r="C395" s="147" t="s">
        <v>23</v>
      </c>
      <c r="D395" s="147" t="n">
        <v>1718.020907</v>
      </c>
      <c r="E395" s="147" t="n">
        <v>16.9063369146337</v>
      </c>
      <c r="F395" s="147" t="n">
        <v>10.5740290558595</v>
      </c>
      <c r="G395" s="147" t="n">
        <v>15.4787571770344</v>
      </c>
      <c r="H395" s="147" t="n">
        <v>14529.5314491</v>
      </c>
      <c r="I395" s="147" t="n">
        <v>6.88156313932397</v>
      </c>
      <c r="J395" s="147" t="n">
        <v>89.4259709441405</v>
      </c>
      <c r="K395" s="147" t="n">
        <v>1.83026056536521</v>
      </c>
    </row>
    <row r="396">
      <c r="A396" s="147" t="s">
        <v>188</v>
      </c>
      <c r="B396" s="147" t="s">
        <v>189</v>
      </c>
      <c r="C396" s="147" t="s">
        <v>24</v>
      </c>
      <c r="D396" s="147" t="n">
        <v>4253.9743022</v>
      </c>
      <c r="E396" s="147" t="n">
        <v>12.0651825417986</v>
      </c>
      <c r="F396" s="147" t="n">
        <v>32.5293590872716</v>
      </c>
      <c r="G396" s="147" t="n">
        <v>9.80093734691279</v>
      </c>
      <c r="H396" s="147" t="n">
        <v>8823.363898</v>
      </c>
      <c r="I396" s="147" t="n">
        <v>9.5217268449272</v>
      </c>
      <c r="J396" s="147" t="n">
        <v>67.4706409127284</v>
      </c>
      <c r="K396" s="147" t="n">
        <v>4.72528800729729</v>
      </c>
    </row>
    <row r="397">
      <c r="A397" s="147" t="s">
        <v>190</v>
      </c>
      <c r="B397" s="147" t="s">
        <v>191</v>
      </c>
      <c r="C397" s="147" t="s">
        <v>22</v>
      </c>
      <c r="D397" s="147" t="n">
        <v>3134.5220086</v>
      </c>
      <c r="E397" s="147" t="n">
        <v>14.4657532860257</v>
      </c>
      <c r="F397" s="147" t="n">
        <v>10.5442723989701</v>
      </c>
      <c r="G397" s="147" t="n">
        <v>14.4179158658486</v>
      </c>
      <c r="H397" s="147" t="n">
        <v>26592.7260176</v>
      </c>
      <c r="I397" s="147" t="n">
        <v>9.61572481730335</v>
      </c>
      <c r="J397" s="147" t="n">
        <v>89.4557276010299</v>
      </c>
      <c r="K397" s="147" t="n">
        <v>1.69946001661263</v>
      </c>
    </row>
    <row r="398">
      <c r="A398" s="147" t="s">
        <v>190</v>
      </c>
      <c r="B398" s="147" t="s">
        <v>191</v>
      </c>
      <c r="C398" s="147" t="s">
        <v>23</v>
      </c>
      <c r="D398" s="147" t="n">
        <v>5026.392458</v>
      </c>
      <c r="E398" s="147" t="n">
        <v>16.7665700913105</v>
      </c>
      <c r="F398" s="147" t="n">
        <v>11.2809567165095</v>
      </c>
      <c r="G398" s="147" t="n">
        <v>14.6819259470362</v>
      </c>
      <c r="H398" s="147" t="n">
        <v>39530.0453009</v>
      </c>
      <c r="I398" s="147" t="n">
        <v>7.77662643210626</v>
      </c>
      <c r="J398" s="147" t="n">
        <v>88.7190432834905</v>
      </c>
      <c r="K398" s="147" t="n">
        <v>1.86686155523877</v>
      </c>
    </row>
    <row r="399">
      <c r="A399" s="147" t="s">
        <v>190</v>
      </c>
      <c r="B399" s="147" t="s">
        <v>191</v>
      </c>
      <c r="C399" s="147" t="s">
        <v>24</v>
      </c>
      <c r="D399" s="147" t="n">
        <v>5349.3727336</v>
      </c>
      <c r="E399" s="147" t="n">
        <v>15.4792125384306</v>
      </c>
      <c r="F399" s="147" t="n">
        <v>17.006206608289</v>
      </c>
      <c r="G399" s="147" t="n">
        <v>13.6090162725046</v>
      </c>
      <c r="H399" s="147" t="n">
        <v>26106.0414973</v>
      </c>
      <c r="I399" s="147" t="n">
        <v>8.76530923862935</v>
      </c>
      <c r="J399" s="147" t="n">
        <v>82.993793391711</v>
      </c>
      <c r="K399" s="147" t="n">
        <v>2.78861506394158</v>
      </c>
    </row>
    <row r="400">
      <c r="A400" s="147" t="s">
        <v>192</v>
      </c>
      <c r="B400" s="147" t="s">
        <v>193</v>
      </c>
      <c r="C400" s="147" t="s">
        <v>22</v>
      </c>
      <c r="D400" s="147" t="n">
        <v>4413.3929055</v>
      </c>
      <c r="E400" s="147" t="n">
        <v>11.0886767485051</v>
      </c>
      <c r="F400" s="147" t="n">
        <v>29.581934882018</v>
      </c>
      <c r="G400" s="147" t="n">
        <v>7.89008097230129</v>
      </c>
      <c r="H400" s="147" t="n">
        <v>10505.8235795</v>
      </c>
      <c r="I400" s="147" t="n">
        <v>10.1368790135963</v>
      </c>
      <c r="J400" s="147" t="n">
        <v>70.418065117982</v>
      </c>
      <c r="K400" s="147" t="n">
        <v>3.31454522565211</v>
      </c>
    </row>
    <row r="401">
      <c r="A401" s="147" t="s">
        <v>192</v>
      </c>
      <c r="B401" s="147" t="s">
        <v>193</v>
      </c>
      <c r="C401" s="147" t="s">
        <v>23</v>
      </c>
      <c r="D401" s="147" t="n">
        <v>10372.3297612</v>
      </c>
      <c r="E401" s="147" t="n">
        <v>7.61921113481076</v>
      </c>
      <c r="F401" s="147" t="n">
        <v>38.0961958195787</v>
      </c>
      <c r="G401" s="147" t="n">
        <v>6.56659128262204</v>
      </c>
      <c r="H401" s="147" t="n">
        <v>16854.351376</v>
      </c>
      <c r="I401" s="147" t="n">
        <v>7.54555423336049</v>
      </c>
      <c r="J401" s="147" t="n">
        <v>61.9038041804213</v>
      </c>
      <c r="K401" s="147" t="n">
        <v>4.04114336238205</v>
      </c>
    </row>
    <row r="402">
      <c r="A402" s="147" t="s">
        <v>192</v>
      </c>
      <c r="B402" s="147" t="s">
        <v>193</v>
      </c>
      <c r="C402" s="147" t="s">
        <v>24</v>
      </c>
      <c r="D402" s="147" t="n">
        <v>8728.4201068</v>
      </c>
      <c r="E402" s="147" t="n">
        <v>7.79607338865422</v>
      </c>
      <c r="F402" s="147" t="n">
        <v>39.3819281940664</v>
      </c>
      <c r="G402" s="147" t="n">
        <v>5.63987892239303</v>
      </c>
      <c r="H402" s="147" t="n">
        <v>13435.0962751</v>
      </c>
      <c r="I402" s="147" t="n">
        <v>9.34479440327833</v>
      </c>
      <c r="J402" s="147" t="n">
        <v>60.6180718059336</v>
      </c>
      <c r="K402" s="147" t="n">
        <v>3.66407739685263</v>
      </c>
    </row>
    <row r="403">
      <c r="A403" s="147" t="s">
        <v>194</v>
      </c>
      <c r="B403" s="147" t="s">
        <v>195</v>
      </c>
      <c r="C403" s="147" t="s">
        <v>22</v>
      </c>
      <c r="D403" s="147" t="n">
        <v>3180.714407</v>
      </c>
      <c r="E403" s="147" t="n">
        <v>16.9925317316777</v>
      </c>
      <c r="F403" s="147" t="n">
        <v>6.80044769864551</v>
      </c>
      <c r="G403" s="147" t="n">
        <v>15.8319053508797</v>
      </c>
      <c r="H403" s="147" t="n">
        <v>43591.4180753</v>
      </c>
      <c r="I403" s="147" t="n">
        <v>7.0826306382383</v>
      </c>
      <c r="J403" s="147" t="n">
        <v>93.1995523013545</v>
      </c>
      <c r="K403" s="147" t="n">
        <v>1.1551991576144</v>
      </c>
    </row>
    <row r="404">
      <c r="A404" s="147" t="s">
        <v>194</v>
      </c>
      <c r="B404" s="147" t="s">
        <v>195</v>
      </c>
      <c r="C404" s="147" t="s">
        <v>23</v>
      </c>
      <c r="D404" s="147" t="n">
        <v>3143.5686547</v>
      </c>
      <c r="E404" s="147" t="n">
        <v>17.1749919594945</v>
      </c>
      <c r="F404" s="147" t="n">
        <v>9.10015251604329</v>
      </c>
      <c r="G404" s="147" t="n">
        <v>17.7602829449542</v>
      </c>
      <c r="H404" s="147" t="n">
        <v>31400.5628767</v>
      </c>
      <c r="I404" s="147" t="n">
        <v>8.66308621124653</v>
      </c>
      <c r="J404" s="147" t="n">
        <v>90.8998474839567</v>
      </c>
      <c r="K404" s="147" t="n">
        <v>1.77801490322292</v>
      </c>
    </row>
    <row r="405">
      <c r="A405" s="147" t="s">
        <v>194</v>
      </c>
      <c r="B405" s="147" t="s">
        <v>195</v>
      </c>
      <c r="C405" s="147" t="s">
        <v>24</v>
      </c>
      <c r="D405" s="147" t="n">
        <v>5053.1679231</v>
      </c>
      <c r="E405" s="147" t="n">
        <v>17.5019902622962</v>
      </c>
      <c r="F405" s="147" t="n">
        <v>16.1155581233836</v>
      </c>
      <c r="G405" s="147" t="n">
        <v>14.9372326205481</v>
      </c>
      <c r="H405" s="147" t="n">
        <v>26302.6677508</v>
      </c>
      <c r="I405" s="147" t="n">
        <v>9.3165258485028</v>
      </c>
      <c r="J405" s="147" t="n">
        <v>83.8844418766164</v>
      </c>
      <c r="K405" s="147" t="n">
        <v>2.86968399757628</v>
      </c>
    </row>
    <row r="406">
      <c r="A406" s="147" t="s">
        <v>196</v>
      </c>
      <c r="B406" s="147" t="s">
        <v>197</v>
      </c>
      <c r="C406" s="147" t="s">
        <v>22</v>
      </c>
      <c r="D406" s="147" t="n">
        <v>1288.0968252</v>
      </c>
      <c r="E406" s="147" t="n">
        <v>22.2251125541436</v>
      </c>
      <c r="F406" s="147" t="n">
        <v>6.88145194999316</v>
      </c>
      <c r="G406" s="147" t="n">
        <v>19.7303292269858</v>
      </c>
      <c r="H406" s="147" t="n">
        <v>17430.2904361</v>
      </c>
      <c r="I406" s="147" t="n">
        <v>8.04011898990052</v>
      </c>
      <c r="J406" s="147" t="n">
        <v>93.1185480500069</v>
      </c>
      <c r="K406" s="147" t="n">
        <v>1.45806947569817</v>
      </c>
    </row>
    <row r="407">
      <c r="A407" s="147" t="s">
        <v>196</v>
      </c>
      <c r="B407" s="147" t="s">
        <v>197</v>
      </c>
      <c r="C407" s="147" t="s">
        <v>23</v>
      </c>
      <c r="D407" s="147" t="n">
        <v>3541.1918025</v>
      </c>
      <c r="E407" s="147" t="n">
        <v>14.3166875628083</v>
      </c>
      <c r="F407" s="147" t="n">
        <v>6.72567287839001</v>
      </c>
      <c r="G407" s="147" t="n">
        <v>13.3622245062351</v>
      </c>
      <c r="H407" s="147" t="n">
        <v>49110.6672238</v>
      </c>
      <c r="I407" s="147" t="n">
        <v>4.4117216260981</v>
      </c>
      <c r="J407" s="147" t="n">
        <v>93.27432712161</v>
      </c>
      <c r="K407" s="147" t="n">
        <v>0.963501466372116</v>
      </c>
    </row>
    <row r="408">
      <c r="A408" s="147" t="s">
        <v>196</v>
      </c>
      <c r="B408" s="147" t="s">
        <v>197</v>
      </c>
      <c r="C408" s="147" t="s">
        <v>24</v>
      </c>
      <c r="D408" s="147" t="n">
        <v>1227.7452385</v>
      </c>
      <c r="E408" s="147" t="n">
        <v>24.8262495042942</v>
      </c>
      <c r="F408" s="147" t="n">
        <v>9.49355787376134</v>
      </c>
      <c r="G408" s="147" t="n">
        <v>23.8056622585434</v>
      </c>
      <c r="H408" s="147" t="n">
        <v>11704.6585539</v>
      </c>
      <c r="I408" s="147" t="n">
        <v>12.5840738571267</v>
      </c>
      <c r="J408" s="147" t="n">
        <v>90.5064421262387</v>
      </c>
      <c r="K408" s="147" t="n">
        <v>2.49706459634632</v>
      </c>
    </row>
    <row r="409">
      <c r="A409" s="147" t="s">
        <v>198</v>
      </c>
      <c r="B409" s="147" t="s">
        <v>199</v>
      </c>
      <c r="C409" s="147" t="s">
        <v>22</v>
      </c>
      <c r="D409" s="147" t="n">
        <v>891.3443574</v>
      </c>
      <c r="E409" s="147" t="n">
        <v>21.6685160442035</v>
      </c>
      <c r="F409" s="147" t="n">
        <v>11.7236084245221</v>
      </c>
      <c r="G409" s="147" t="n">
        <v>16.0046299794761</v>
      </c>
      <c r="H409" s="147" t="n">
        <v>6711.6420707</v>
      </c>
      <c r="I409" s="147" t="n">
        <v>11.472724352228</v>
      </c>
      <c r="J409" s="147" t="n">
        <v>88.2763915754779</v>
      </c>
      <c r="K409" s="147" t="n">
        <v>2.12550616886413</v>
      </c>
    </row>
    <row r="410">
      <c r="A410" s="147" t="s">
        <v>198</v>
      </c>
      <c r="B410" s="147" t="s">
        <v>199</v>
      </c>
      <c r="C410" s="147" t="s">
        <v>23</v>
      </c>
      <c r="D410" s="147" t="n">
        <v>3686.3623939</v>
      </c>
      <c r="E410" s="147" t="n">
        <v>9.19458322706446</v>
      </c>
      <c r="F410" s="147" t="n">
        <v>18.1909162288007</v>
      </c>
      <c r="G410" s="147" t="n">
        <v>7.71312189423585</v>
      </c>
      <c r="H410" s="147" t="n">
        <v>16578.4903905</v>
      </c>
      <c r="I410" s="147" t="n">
        <v>4.89232817422819</v>
      </c>
      <c r="J410" s="147" t="n">
        <v>81.8090837711992</v>
      </c>
      <c r="K410" s="147" t="n">
        <v>1.71507548761924</v>
      </c>
    </row>
    <row r="411">
      <c r="A411" s="147" t="s">
        <v>198</v>
      </c>
      <c r="B411" s="147" t="s">
        <v>199</v>
      </c>
      <c r="C411" s="147" t="s">
        <v>24</v>
      </c>
      <c r="D411" s="147" t="n">
        <v>1667.4279368</v>
      </c>
      <c r="E411" s="147" t="n">
        <v>15.933679121742</v>
      </c>
      <c r="F411" s="147" t="n">
        <v>21.4275430780356</v>
      </c>
      <c r="G411" s="147" t="n">
        <v>11.8571989577658</v>
      </c>
      <c r="H411" s="147" t="n">
        <v>6114.2758765</v>
      </c>
      <c r="I411" s="147" t="n">
        <v>9.83745064595874</v>
      </c>
      <c r="J411" s="147" t="n">
        <v>78.5724569219644</v>
      </c>
      <c r="K411" s="147" t="n">
        <v>3.23358402429366</v>
      </c>
    </row>
    <row r="412">
      <c r="A412" s="147" t="s">
        <v>200</v>
      </c>
      <c r="B412" s="147" t="s">
        <v>201</v>
      </c>
      <c r="C412" s="147" t="s">
        <v>22</v>
      </c>
      <c r="D412" s="147" t="n">
        <v>4601.8340234</v>
      </c>
      <c r="E412" s="147" t="n">
        <v>11.621005355128</v>
      </c>
      <c r="F412" s="147" t="n">
        <v>15.5582091159873</v>
      </c>
      <c r="G412" s="147" t="n">
        <v>10.7781232145001</v>
      </c>
      <c r="H412" s="147" t="n">
        <v>24976.3390754</v>
      </c>
      <c r="I412" s="147" t="n">
        <v>6.2674289568054</v>
      </c>
      <c r="J412" s="147" t="n">
        <v>84.4417908840127</v>
      </c>
      <c r="K412" s="147" t="n">
        <v>1.98584484167801</v>
      </c>
    </row>
    <row r="413">
      <c r="A413" s="147" t="s">
        <v>200</v>
      </c>
      <c r="B413" s="147" t="s">
        <v>201</v>
      </c>
      <c r="C413" s="147" t="s">
        <v>23</v>
      </c>
      <c r="D413" s="147" t="n">
        <v>7247.0398476</v>
      </c>
      <c r="E413" s="147" t="n">
        <v>12.5348256287248</v>
      </c>
      <c r="F413" s="147" t="n">
        <v>22.7707055403113</v>
      </c>
      <c r="G413" s="147" t="n">
        <v>10.2714127742771</v>
      </c>
      <c r="H413" s="147" t="n">
        <v>24579.1143081</v>
      </c>
      <c r="I413" s="147" t="n">
        <v>7.65065006729887</v>
      </c>
      <c r="J413" s="147" t="n">
        <v>77.2292944596887</v>
      </c>
      <c r="K413" s="147" t="n">
        <v>3.0284792500356</v>
      </c>
    </row>
    <row r="414">
      <c r="A414" s="147" t="s">
        <v>200</v>
      </c>
      <c r="B414" s="147" t="s">
        <v>201</v>
      </c>
      <c r="C414" s="147" t="s">
        <v>24</v>
      </c>
      <c r="D414" s="147" t="n">
        <v>3602.3683959</v>
      </c>
      <c r="E414" s="147" t="n">
        <v>12.9637901294799</v>
      </c>
      <c r="F414" s="147" t="n">
        <v>31.1383486473921</v>
      </c>
      <c r="G414" s="147" t="n">
        <v>10.8400234192487</v>
      </c>
      <c r="H414" s="147" t="n">
        <v>7966.5443833</v>
      </c>
      <c r="I414" s="147" t="n">
        <v>10.342311543654</v>
      </c>
      <c r="J414" s="147" t="n">
        <v>68.8616513526079</v>
      </c>
      <c r="K414" s="147" t="n">
        <v>4.9017184738437</v>
      </c>
    </row>
    <row r="415">
      <c r="A415" s="147" t="s">
        <v>202</v>
      </c>
      <c r="B415" s="147" t="s">
        <v>203</v>
      </c>
      <c r="C415" s="147" t="s">
        <v>22</v>
      </c>
      <c r="D415" s="147" t="n">
        <v>3646.252779</v>
      </c>
      <c r="E415" s="147" t="n">
        <v>12.14282762324</v>
      </c>
      <c r="F415" s="147" t="n">
        <v>19.9541639097827</v>
      </c>
      <c r="G415" s="147" t="n">
        <v>10.7703699008582</v>
      </c>
      <c r="H415" s="147" t="n">
        <v>14626.8895861</v>
      </c>
      <c r="I415" s="147" t="n">
        <v>7.48114455839895</v>
      </c>
      <c r="J415" s="147" t="n">
        <v>80.0458360902173</v>
      </c>
      <c r="K415" s="147" t="n">
        <v>2.68488327273503</v>
      </c>
    </row>
    <row r="416">
      <c r="A416" s="147" t="s">
        <v>202</v>
      </c>
      <c r="B416" s="147" t="s">
        <v>203</v>
      </c>
      <c r="C416" s="147" t="s">
        <v>23</v>
      </c>
      <c r="D416" s="147" t="n">
        <v>8378.7672591</v>
      </c>
      <c r="E416" s="147" t="n">
        <v>9.38482159917054</v>
      </c>
      <c r="F416" s="147" t="n">
        <v>24.748374124755</v>
      </c>
      <c r="G416" s="147" t="n">
        <v>7.78487053979183</v>
      </c>
      <c r="H416" s="147" t="n">
        <v>25477.0618829</v>
      </c>
      <c r="I416" s="147" t="n">
        <v>5.41025005681931</v>
      </c>
      <c r="J416" s="147" t="n">
        <v>75.251625875245</v>
      </c>
      <c r="K416" s="147" t="n">
        <v>2.56024885031661</v>
      </c>
    </row>
    <row r="417">
      <c r="A417" s="147" t="s">
        <v>202</v>
      </c>
      <c r="B417" s="147" t="s">
        <v>203</v>
      </c>
      <c r="C417" s="147" t="s">
        <v>24</v>
      </c>
      <c r="D417" s="147" t="n">
        <v>2956.1008224</v>
      </c>
      <c r="E417" s="147" t="n">
        <v>15.4889993060771</v>
      </c>
      <c r="F417" s="147" t="n">
        <v>31.7279439816686</v>
      </c>
      <c r="G417" s="147" t="n">
        <v>10.2550042315093</v>
      </c>
      <c r="H417" s="147" t="n">
        <v>6360.9252796</v>
      </c>
      <c r="I417" s="147" t="n">
        <v>11.0123534224026</v>
      </c>
      <c r="J417" s="147" t="n">
        <v>68.2720560183314</v>
      </c>
      <c r="K417" s="147" t="n">
        <v>4.76578879800744</v>
      </c>
    </row>
    <row r="418">
      <c r="A418" s="147" t="s">
        <v>204</v>
      </c>
      <c r="B418" s="147" t="s">
        <v>205</v>
      </c>
      <c r="C418" s="147" t="s">
        <v>22</v>
      </c>
      <c r="D418" s="147" t="n">
        <v>3305.7235211</v>
      </c>
      <c r="E418" s="147" t="n">
        <v>15.4554132555831</v>
      </c>
      <c r="F418" s="147" t="n">
        <v>10.6505556586993</v>
      </c>
      <c r="G418" s="147" t="n">
        <v>13.3820732835998</v>
      </c>
      <c r="H418" s="147" t="n">
        <v>27732.3145591</v>
      </c>
      <c r="I418" s="147" t="n">
        <v>9.83075056609671</v>
      </c>
      <c r="J418" s="147" t="n">
        <v>89.3494443413007</v>
      </c>
      <c r="K418" s="147" t="n">
        <v>1.59515839618817</v>
      </c>
    </row>
    <row r="419">
      <c r="A419" s="147" t="s">
        <v>204</v>
      </c>
      <c r="B419" s="147" t="s">
        <v>205</v>
      </c>
      <c r="C419" s="147" t="s">
        <v>23</v>
      </c>
      <c r="D419" s="147" t="n">
        <v>9531.3783795</v>
      </c>
      <c r="E419" s="147" t="n">
        <v>12.6965054460129</v>
      </c>
      <c r="F419" s="147" t="n">
        <v>12.0760716555634</v>
      </c>
      <c r="G419" s="147" t="n">
        <v>10.609886420254</v>
      </c>
      <c r="H419" s="147" t="n">
        <v>69396.4273785</v>
      </c>
      <c r="I419" s="147" t="n">
        <v>5.50448189875928</v>
      </c>
      <c r="J419" s="147" t="n">
        <v>87.9239283444366</v>
      </c>
      <c r="K419" s="147" t="n">
        <v>1.45723412364438</v>
      </c>
    </row>
    <row r="420">
      <c r="A420" s="147" t="s">
        <v>204</v>
      </c>
      <c r="B420" s="147" t="s">
        <v>205</v>
      </c>
      <c r="C420" s="147" t="s">
        <v>24</v>
      </c>
      <c r="D420" s="147" t="n">
        <v>6183.9186702</v>
      </c>
      <c r="E420" s="147" t="n">
        <v>19.0934832200328</v>
      </c>
      <c r="F420" s="147" t="n">
        <v>25.5285418905889</v>
      </c>
      <c r="G420" s="147" t="n">
        <v>12.1649537906945</v>
      </c>
      <c r="H420" s="147" t="n">
        <v>18039.6296104</v>
      </c>
      <c r="I420" s="147" t="n">
        <v>10.1664740820992</v>
      </c>
      <c r="J420" s="147" t="n">
        <v>74.4714581094111</v>
      </c>
      <c r="K420" s="147" t="n">
        <v>4.17010140967788</v>
      </c>
    </row>
    <row r="421">
      <c r="A421" s="147" t="s">
        <v>206</v>
      </c>
      <c r="B421" s="147" t="s">
        <v>207</v>
      </c>
      <c r="C421" s="147" t="s">
        <v>22</v>
      </c>
      <c r="D421" s="147" t="n">
        <v>11862.1336814</v>
      </c>
      <c r="E421" s="147" t="n">
        <v>10.401415372954</v>
      </c>
      <c r="F421" s="147" t="n">
        <v>21.5249561046342</v>
      </c>
      <c r="G421" s="147" t="n">
        <v>8.6617927835151</v>
      </c>
      <c r="H421" s="147" t="n">
        <v>43246.6136895</v>
      </c>
      <c r="I421" s="147" t="n">
        <v>7.51274612816519</v>
      </c>
      <c r="J421" s="147" t="n">
        <v>78.4750438953658</v>
      </c>
      <c r="K421" s="147" t="n">
        <v>2.37584715086232</v>
      </c>
    </row>
    <row r="422">
      <c r="A422" s="147" t="s">
        <v>206</v>
      </c>
      <c r="B422" s="147" t="s">
        <v>207</v>
      </c>
      <c r="C422" s="147" t="s">
        <v>23</v>
      </c>
      <c r="D422" s="147" t="n">
        <v>11847.4647031</v>
      </c>
      <c r="E422" s="147" t="n">
        <v>10.1951140837777</v>
      </c>
      <c r="F422" s="147" t="n">
        <v>21.9088183718278</v>
      </c>
      <c r="G422" s="147" t="n">
        <v>8.89040561701982</v>
      </c>
      <c r="H422" s="147" t="n">
        <v>42228.773011</v>
      </c>
      <c r="I422" s="147" t="n">
        <v>6.81697354047378</v>
      </c>
      <c r="J422" s="147" t="n">
        <v>78.0911816281722</v>
      </c>
      <c r="K422" s="147" t="n">
        <v>2.49424170378921</v>
      </c>
    </row>
    <row r="423">
      <c r="A423" s="147" t="s">
        <v>206</v>
      </c>
      <c r="B423" s="147" t="s">
        <v>207</v>
      </c>
      <c r="C423" s="147" t="s">
        <v>24</v>
      </c>
      <c r="D423" s="147" t="n">
        <v>9822.1398609</v>
      </c>
      <c r="E423" s="147" t="n">
        <v>11.0911368675731</v>
      </c>
      <c r="F423" s="147" t="n">
        <v>30.4960262609749</v>
      </c>
      <c r="G423" s="147" t="n">
        <v>8.21165981958977</v>
      </c>
      <c r="H423" s="147" t="n">
        <v>22385.7936477</v>
      </c>
      <c r="I423" s="147" t="n">
        <v>9.16899523234855</v>
      </c>
      <c r="J423" s="147" t="n">
        <v>69.5039737390251</v>
      </c>
      <c r="K423" s="147" t="n">
        <v>3.60300253399461</v>
      </c>
    </row>
    <row r="424">
      <c r="A424" s="147" t="s">
        <v>208</v>
      </c>
      <c r="B424" s="147" t="s">
        <v>209</v>
      </c>
      <c r="C424" s="147" t="s">
        <v>22</v>
      </c>
      <c r="D424" s="147" t="n">
        <v>2351.3119041</v>
      </c>
      <c r="E424" s="147" t="n">
        <v>14.2160457511866</v>
      </c>
      <c r="F424" s="147" t="n">
        <v>11.0020901105956</v>
      </c>
      <c r="G424" s="147" t="n">
        <v>12.5749479290209</v>
      </c>
      <c r="H424" s="147" t="n">
        <v>19020.1900602</v>
      </c>
      <c r="I424" s="147" t="n">
        <v>8.12365835601384</v>
      </c>
      <c r="J424" s="147" t="n">
        <v>88.9979098894044</v>
      </c>
      <c r="K424" s="147" t="n">
        <v>1.5545388697674</v>
      </c>
    </row>
    <row r="425">
      <c r="A425" s="147" t="s">
        <v>208</v>
      </c>
      <c r="B425" s="147" t="s">
        <v>209</v>
      </c>
      <c r="C425" s="147" t="s">
        <v>23</v>
      </c>
      <c r="D425" s="147" t="n">
        <v>5473.6214548</v>
      </c>
      <c r="E425" s="147" t="n">
        <v>10.9404755227055</v>
      </c>
      <c r="F425" s="147" t="n">
        <v>12.4077112498107</v>
      </c>
      <c r="G425" s="147" t="n">
        <v>11.5618583174669</v>
      </c>
      <c r="H425" s="147" t="n">
        <v>38641.053239</v>
      </c>
      <c r="I425" s="147" t="n">
        <v>7.08816358240027</v>
      </c>
      <c r="J425" s="147" t="n">
        <v>87.5922887501893</v>
      </c>
      <c r="K425" s="147" t="n">
        <v>1.63777201807665</v>
      </c>
    </row>
    <row r="426">
      <c r="A426" s="147" t="s">
        <v>208</v>
      </c>
      <c r="B426" s="147" t="s">
        <v>209</v>
      </c>
      <c r="C426" s="147" t="s">
        <v>24</v>
      </c>
      <c r="D426" s="147" t="n">
        <v>4733.8287654</v>
      </c>
      <c r="E426" s="147" t="n">
        <v>15.7458439602861</v>
      </c>
      <c r="F426" s="147" t="n">
        <v>24.8052274644909</v>
      </c>
      <c r="G426" s="147" t="n">
        <v>11.1899971633318</v>
      </c>
      <c r="H426" s="147" t="n">
        <v>14350.1678324</v>
      </c>
      <c r="I426" s="147" t="n">
        <v>10.5239128021526</v>
      </c>
      <c r="J426" s="147" t="n">
        <v>75.1947725355091</v>
      </c>
      <c r="K426" s="147" t="n">
        <v>3.6913526779056</v>
      </c>
    </row>
    <row r="427">
      <c r="A427" s="147" t="s">
        <v>210</v>
      </c>
      <c r="B427" s="147" t="s">
        <v>211</v>
      </c>
      <c r="C427" s="147" t="s">
        <v>22</v>
      </c>
      <c r="D427" s="147" t="n">
        <v>13026.7446016</v>
      </c>
      <c r="E427" s="147" t="n">
        <v>13.6313215861035</v>
      </c>
      <c r="F427" s="147" t="n">
        <v>12.521817017605</v>
      </c>
      <c r="G427" s="147" t="n">
        <v>11.5088441447228</v>
      </c>
      <c r="H427" s="147" t="n">
        <v>91005.6381052</v>
      </c>
      <c r="I427" s="147" t="n">
        <v>6.97713160445937</v>
      </c>
      <c r="J427" s="147" t="n">
        <v>87.4781829823951</v>
      </c>
      <c r="K427" s="147" t="n">
        <v>1.64740093530928</v>
      </c>
    </row>
    <row r="428">
      <c r="A428" s="147" t="s">
        <v>210</v>
      </c>
      <c r="B428" s="147" t="s">
        <v>211</v>
      </c>
      <c r="C428" s="147" t="s">
        <v>23</v>
      </c>
      <c r="D428" s="147" t="n">
        <v>9937.5927771</v>
      </c>
      <c r="E428" s="147" t="n">
        <v>14.081236452606</v>
      </c>
      <c r="F428" s="147" t="n">
        <v>9.77078775211954</v>
      </c>
      <c r="G428" s="147" t="n">
        <v>14.0560175160743</v>
      </c>
      <c r="H428" s="147" t="n">
        <v>91769.5881505</v>
      </c>
      <c r="I428" s="147" t="n">
        <v>6.84221231597186</v>
      </c>
      <c r="J428" s="147" t="n">
        <v>90.2292122478805</v>
      </c>
      <c r="K428" s="147" t="n">
        <v>1.52210531786908</v>
      </c>
    </row>
    <row r="429">
      <c r="A429" s="147" t="s">
        <v>210</v>
      </c>
      <c r="B429" s="147" t="s">
        <v>211</v>
      </c>
      <c r="C429" s="147" t="s">
        <v>24</v>
      </c>
      <c r="D429" s="147" t="n">
        <v>7258.9186799</v>
      </c>
      <c r="E429" s="147" t="n">
        <v>19.1818660270956</v>
      </c>
      <c r="F429" s="147" t="n">
        <v>14.3972893123213</v>
      </c>
      <c r="G429" s="147" t="n">
        <v>15.4694227089454</v>
      </c>
      <c r="H429" s="147" t="n">
        <v>43159.7297367</v>
      </c>
      <c r="I429" s="147" t="n">
        <v>13.8760327881206</v>
      </c>
      <c r="J429" s="147" t="n">
        <v>85.6027106876787</v>
      </c>
      <c r="K429" s="147" t="n">
        <v>2.60176053358714</v>
      </c>
    </row>
    <row r="430">
      <c r="A430" s="147" t="s">
        <v>212</v>
      </c>
      <c r="B430" s="147" t="s">
        <v>213</v>
      </c>
      <c r="C430" s="147" t="s">
        <v>22</v>
      </c>
      <c r="D430" s="147" t="n">
        <v>4445.103474</v>
      </c>
      <c r="E430" s="147" t="n">
        <v>10.1643118053692</v>
      </c>
      <c r="F430" s="147" t="n">
        <v>11.6122162643783</v>
      </c>
      <c r="G430" s="147" t="n">
        <v>9.72394298512379</v>
      </c>
      <c r="H430" s="147" t="n">
        <v>33834.4408679</v>
      </c>
      <c r="I430" s="147" t="n">
        <v>6.36459266694406</v>
      </c>
      <c r="J430" s="147" t="n">
        <v>88.3877837356217</v>
      </c>
      <c r="K430" s="147" t="n">
        <v>1.2775128429907</v>
      </c>
    </row>
    <row r="431">
      <c r="A431" s="147" t="s">
        <v>212</v>
      </c>
      <c r="B431" s="147" t="s">
        <v>213</v>
      </c>
      <c r="C431" s="147" t="s">
        <v>23</v>
      </c>
      <c r="D431" s="147" t="n">
        <v>2670.689816</v>
      </c>
      <c r="E431" s="147" t="n">
        <v>12.4462725031462</v>
      </c>
      <c r="F431" s="147" t="n">
        <v>8.01126291638109</v>
      </c>
      <c r="G431" s="147" t="n">
        <v>12.5800572008449</v>
      </c>
      <c r="H431" s="147" t="n">
        <v>30665.9993412</v>
      </c>
      <c r="I431" s="147" t="n">
        <v>6.77280395203022</v>
      </c>
      <c r="J431" s="147" t="n">
        <v>91.9887370836189</v>
      </c>
      <c r="K431" s="147" t="n">
        <v>1.09559223155189</v>
      </c>
    </row>
    <row r="432">
      <c r="A432" s="147" t="s">
        <v>212</v>
      </c>
      <c r="B432" s="147" t="s">
        <v>213</v>
      </c>
      <c r="C432" s="147" t="s">
        <v>24</v>
      </c>
      <c r="D432" s="147" t="n">
        <v>1464.8538712</v>
      </c>
      <c r="E432" s="147" t="n">
        <v>18.3632483637626</v>
      </c>
      <c r="F432" s="147" t="n">
        <v>24.5956791053038</v>
      </c>
      <c r="G432" s="147" t="n">
        <v>13.8756152641479</v>
      </c>
      <c r="H432" s="147" t="n">
        <v>4490.8827642</v>
      </c>
      <c r="I432" s="147" t="n">
        <v>14.5365451523252</v>
      </c>
      <c r="J432" s="147" t="n">
        <v>75.4043208946962</v>
      </c>
      <c r="K432" s="147" t="n">
        <v>4.52600297139792</v>
      </c>
    </row>
    <row r="433">
      <c r="A433" s="147" t="s">
        <v>214</v>
      </c>
      <c r="B433" s="147" t="s">
        <v>215</v>
      </c>
      <c r="C433" s="147" t="s">
        <v>22</v>
      </c>
      <c r="D433" s="147" t="n">
        <v>3984.0059068</v>
      </c>
      <c r="E433" s="147" t="n">
        <v>18.1200641855806</v>
      </c>
      <c r="F433" s="147" t="n">
        <v>9.06690478085963</v>
      </c>
      <c r="G433" s="147" t="n">
        <v>16.3438960000524</v>
      </c>
      <c r="H433" s="147" t="n">
        <v>39956.0817316</v>
      </c>
      <c r="I433" s="147" t="n">
        <v>8.974548679479</v>
      </c>
      <c r="J433" s="147" t="n">
        <v>90.9330952191404</v>
      </c>
      <c r="K433" s="147" t="n">
        <v>1.62964373338031</v>
      </c>
    </row>
    <row r="434">
      <c r="A434" s="147" t="s">
        <v>214</v>
      </c>
      <c r="B434" s="147" t="s">
        <v>215</v>
      </c>
      <c r="C434" s="147" t="s">
        <v>23</v>
      </c>
      <c r="D434" s="147" t="n">
        <v>6875.9769911</v>
      </c>
      <c r="E434" s="147" t="n">
        <v>13.0708134852713</v>
      </c>
      <c r="F434" s="147" t="n">
        <v>8.60053223897578</v>
      </c>
      <c r="G434" s="147" t="n">
        <v>12.9287317580246</v>
      </c>
      <c r="H434" s="147" t="n">
        <v>73072.2959767</v>
      </c>
      <c r="I434" s="147" t="n">
        <v>6.46831907205509</v>
      </c>
      <c r="J434" s="147" t="n">
        <v>91.3994677610242</v>
      </c>
      <c r="K434" s="147" t="n">
        <v>1.21657135449291</v>
      </c>
    </row>
    <row r="435">
      <c r="A435" s="147" t="s">
        <v>214</v>
      </c>
      <c r="B435" s="147" t="s">
        <v>215</v>
      </c>
      <c r="C435" s="147" t="s">
        <v>24</v>
      </c>
      <c r="D435" s="147" t="n">
        <v>6165.691123</v>
      </c>
      <c r="E435" s="147" t="n">
        <v>18.7728606223182</v>
      </c>
      <c r="F435" s="147" t="n">
        <v>21.7131719618029</v>
      </c>
      <c r="G435" s="147" t="n">
        <v>13.5102945196961</v>
      </c>
      <c r="H435" s="147" t="n">
        <v>22230.395519</v>
      </c>
      <c r="I435" s="147" t="n">
        <v>13.4495081952197</v>
      </c>
      <c r="J435" s="147" t="n">
        <v>78.2868280381971</v>
      </c>
      <c r="K435" s="147" t="n">
        <v>3.7471354442619</v>
      </c>
    </row>
    <row r="436">
      <c r="A436" s="147" t="s">
        <v>216</v>
      </c>
      <c r="B436" s="147" t="s">
        <v>217</v>
      </c>
      <c r="C436" s="147" t="s">
        <v>22</v>
      </c>
      <c r="D436" s="147" t="n">
        <v>3785.9631622</v>
      </c>
      <c r="E436" s="147" t="n">
        <v>21.5187834043266</v>
      </c>
      <c r="F436" s="147" t="n">
        <v>14.308845435888</v>
      </c>
      <c r="G436" s="147" t="n">
        <v>17.4353042967879</v>
      </c>
      <c r="H436" s="147" t="n">
        <v>22672.9372373</v>
      </c>
      <c r="I436" s="147" t="n">
        <v>12.4752983339308</v>
      </c>
      <c r="J436" s="147" t="n">
        <v>85.691154564112</v>
      </c>
      <c r="K436" s="147" t="n">
        <v>2.9113748738647</v>
      </c>
    </row>
    <row r="437">
      <c r="A437" s="147" t="s">
        <v>216</v>
      </c>
      <c r="B437" s="147" t="s">
        <v>217</v>
      </c>
      <c r="C437" s="147" t="s">
        <v>23</v>
      </c>
      <c r="D437" s="147" t="n">
        <v>7507.5316109</v>
      </c>
      <c r="E437" s="147" t="n">
        <v>14.0680767617522</v>
      </c>
      <c r="F437" s="147" t="n">
        <v>10.6892981509567</v>
      </c>
      <c r="G437" s="147" t="n">
        <v>14.4169036133644</v>
      </c>
      <c r="H437" s="147" t="n">
        <v>62726.56145</v>
      </c>
      <c r="I437" s="147" t="n">
        <v>6.98965636981861</v>
      </c>
      <c r="J437" s="147" t="n">
        <v>89.3107018490433</v>
      </c>
      <c r="K437" s="147" t="n">
        <v>1.72551080605474</v>
      </c>
    </row>
    <row r="438">
      <c r="A438" s="147" t="s">
        <v>216</v>
      </c>
      <c r="B438" s="147" t="s">
        <v>217</v>
      </c>
      <c r="C438" s="147" t="s">
        <v>24</v>
      </c>
      <c r="D438" s="147" t="n">
        <v>4768.2386594</v>
      </c>
      <c r="E438" s="147" t="n">
        <v>16.5787624787335</v>
      </c>
      <c r="F438" s="147" t="n">
        <v>18.4583634563646</v>
      </c>
      <c r="G438" s="147" t="n">
        <v>13.2538499608296</v>
      </c>
      <c r="H438" s="147" t="n">
        <v>21064.1633879</v>
      </c>
      <c r="I438" s="147" t="n">
        <v>11.7714736177662</v>
      </c>
      <c r="J438" s="147" t="n">
        <v>81.5416365436354</v>
      </c>
      <c r="K438" s="147" t="n">
        <v>3.00023877546534</v>
      </c>
    </row>
    <row r="439">
      <c r="A439" s="147" t="s">
        <v>218</v>
      </c>
      <c r="B439" s="147" t="s">
        <v>219</v>
      </c>
      <c r="C439" s="147" t="s">
        <v>22</v>
      </c>
      <c r="D439" s="147" t="n">
        <v>4027.2990184</v>
      </c>
      <c r="E439" s="147" t="n">
        <v>15.4195804327577</v>
      </c>
      <c r="F439" s="147" t="n">
        <v>9.43427998178797</v>
      </c>
      <c r="G439" s="147" t="n">
        <v>14.6700770528121</v>
      </c>
      <c r="H439" s="147" t="n">
        <v>38660.6329295</v>
      </c>
      <c r="I439" s="147" t="n">
        <v>8.81280181402608</v>
      </c>
      <c r="J439" s="147" t="n">
        <v>90.565720018212</v>
      </c>
      <c r="K439" s="147" t="n">
        <v>1.52818985199699</v>
      </c>
    </row>
    <row r="440">
      <c r="A440" s="147" t="s">
        <v>218</v>
      </c>
      <c r="B440" s="147" t="s">
        <v>219</v>
      </c>
      <c r="C440" s="147" t="s">
        <v>23</v>
      </c>
      <c r="D440" s="147" t="n">
        <v>8874.1231859</v>
      </c>
      <c r="E440" s="147" t="n">
        <v>12.0526889055825</v>
      </c>
      <c r="F440" s="147" t="n">
        <v>13.9435505911549</v>
      </c>
      <c r="G440" s="147" t="n">
        <v>10.1103565268023</v>
      </c>
      <c r="H440" s="147" t="n">
        <v>54769.0868264</v>
      </c>
      <c r="I440" s="147" t="n">
        <v>6.0714043964954</v>
      </c>
      <c r="J440" s="147" t="n">
        <v>86.0564494088451</v>
      </c>
      <c r="K440" s="147" t="n">
        <v>1.63816040162576</v>
      </c>
    </row>
    <row r="441">
      <c r="A441" s="147" t="s">
        <v>218</v>
      </c>
      <c r="B441" s="147" t="s">
        <v>219</v>
      </c>
      <c r="C441" s="147" t="s">
        <v>24</v>
      </c>
      <c r="D441" s="147" t="n">
        <v>3738.6689239</v>
      </c>
      <c r="E441" s="147" t="n">
        <v>22.6504231033421</v>
      </c>
      <c r="F441" s="147" t="n">
        <v>22.5968866765408</v>
      </c>
      <c r="G441" s="147" t="n">
        <v>18.0771659975276</v>
      </c>
      <c r="H441" s="147" t="n">
        <v>12806.3931345</v>
      </c>
      <c r="I441" s="147" t="n">
        <v>10.7860274226397</v>
      </c>
      <c r="J441" s="147" t="n">
        <v>77.4031133234592</v>
      </c>
      <c r="K441" s="147" t="n">
        <v>5.27740621713913</v>
      </c>
    </row>
    <row r="442">
      <c r="A442" s="147" t="s">
        <v>220</v>
      </c>
      <c r="B442" s="147" t="s">
        <v>221</v>
      </c>
      <c r="C442" s="147" t="s">
        <v>22</v>
      </c>
      <c r="D442" s="147" t="n">
        <v>590.5929097</v>
      </c>
      <c r="E442" s="147" t="n">
        <v>19.8194084811492</v>
      </c>
      <c r="F442" s="147" t="n">
        <v>8.92228261238073</v>
      </c>
      <c r="G442" s="147" t="n">
        <v>17.6611621777872</v>
      </c>
      <c r="H442" s="147" t="n">
        <v>6028.7099678</v>
      </c>
      <c r="I442" s="147" t="n">
        <v>9.59653257985394</v>
      </c>
      <c r="J442" s="147" t="n">
        <v>91.0777173876193</v>
      </c>
      <c r="K442" s="147" t="n">
        <v>1.7301474469619</v>
      </c>
    </row>
    <row r="443">
      <c r="A443" s="147" t="s">
        <v>220</v>
      </c>
      <c r="B443" s="147" t="s">
        <v>221</v>
      </c>
      <c r="C443" s="147" t="s">
        <v>23</v>
      </c>
      <c r="D443" s="147" t="n">
        <v>2957.6583416</v>
      </c>
      <c r="E443" s="147" t="n">
        <v>11.3747455770356</v>
      </c>
      <c r="F443" s="147" t="n">
        <v>18.0441032033579</v>
      </c>
      <c r="G443" s="147" t="n">
        <v>9.83126566172398</v>
      </c>
      <c r="H443" s="147" t="n">
        <v>13433.6153519</v>
      </c>
      <c r="I443" s="147" t="n">
        <v>5.63159187469083</v>
      </c>
      <c r="J443" s="147" t="n">
        <v>81.9558967966421</v>
      </c>
      <c r="K443" s="147" t="n">
        <v>2.16453457473538</v>
      </c>
    </row>
    <row r="444">
      <c r="A444" s="147" t="s">
        <v>220</v>
      </c>
      <c r="B444" s="147" t="s">
        <v>221</v>
      </c>
      <c r="C444" s="147" t="s">
        <v>24</v>
      </c>
      <c r="D444" s="147" t="n">
        <v>1274.0625396</v>
      </c>
      <c r="E444" s="147" t="n">
        <v>14.6612158328736</v>
      </c>
      <c r="F444" s="147" t="n">
        <v>18.8513588327976</v>
      </c>
      <c r="G444" s="147" t="n">
        <v>13.4592262211117</v>
      </c>
      <c r="H444" s="147" t="n">
        <v>5484.4027302</v>
      </c>
      <c r="I444" s="147" t="n">
        <v>11.4989505590985</v>
      </c>
      <c r="J444" s="147" t="n">
        <v>81.1486411672024</v>
      </c>
      <c r="K444" s="147" t="n">
        <v>3.12666607174837</v>
      </c>
    </row>
    <row r="445">
      <c r="A445" s="147" t="s">
        <v>222</v>
      </c>
      <c r="B445" s="147" t="s">
        <v>223</v>
      </c>
      <c r="C445" s="147" t="s">
        <v>22</v>
      </c>
      <c r="D445" s="147" t="n">
        <v>2601.9189998</v>
      </c>
      <c r="E445" s="147" t="n">
        <v>14.1852429400787</v>
      </c>
      <c r="F445" s="147" t="n">
        <v>9.4501743496446</v>
      </c>
      <c r="G445" s="147" t="n">
        <v>12.6841019657861</v>
      </c>
      <c r="H445" s="147" t="n">
        <v>24931.1074136</v>
      </c>
      <c r="I445" s="147" t="n">
        <v>5.70966171792416</v>
      </c>
      <c r="J445" s="147" t="n">
        <v>90.5498256503554</v>
      </c>
      <c r="K445" s="147" t="n">
        <v>1.32376814846885</v>
      </c>
    </row>
    <row r="446">
      <c r="A446" s="147" t="s">
        <v>222</v>
      </c>
      <c r="B446" s="147" t="s">
        <v>223</v>
      </c>
      <c r="C446" s="147" t="s">
        <v>23</v>
      </c>
      <c r="D446" s="147" t="n">
        <v>2067.565819</v>
      </c>
      <c r="E446" s="147" t="n">
        <v>12.8243666927708</v>
      </c>
      <c r="F446" s="147" t="n">
        <v>11.9696222583187</v>
      </c>
      <c r="G446" s="147" t="n">
        <v>11.1780592703961</v>
      </c>
      <c r="H446" s="147" t="n">
        <v>15205.8766872</v>
      </c>
      <c r="I446" s="147" t="n">
        <v>7.9437525545828</v>
      </c>
      <c r="J446" s="147" t="n">
        <v>88.0303777416813</v>
      </c>
      <c r="K446" s="147" t="n">
        <v>1.51989745449414</v>
      </c>
    </row>
    <row r="447">
      <c r="A447" s="147" t="s">
        <v>222</v>
      </c>
      <c r="B447" s="147" t="s">
        <v>223</v>
      </c>
      <c r="C447" s="147" t="s">
        <v>24</v>
      </c>
      <c r="D447" s="147" t="n">
        <v>2373.9925254</v>
      </c>
      <c r="E447" s="147" t="n">
        <v>13.7172237802387</v>
      </c>
      <c r="F447" s="147" t="n">
        <v>21.3754648091539</v>
      </c>
      <c r="G447" s="147" t="n">
        <v>11.2710799677252</v>
      </c>
      <c r="H447" s="147" t="n">
        <v>8732.1637458</v>
      </c>
      <c r="I447" s="147" t="n">
        <v>9.76234713324919</v>
      </c>
      <c r="J447" s="147" t="n">
        <v>78.6245351908461</v>
      </c>
      <c r="K447" s="147" t="n">
        <v>3.06424162160667</v>
      </c>
    </row>
    <row r="448">
      <c r="A448" s="147" t="s">
        <v>224</v>
      </c>
      <c r="B448" s="147" t="s">
        <v>225</v>
      </c>
      <c r="C448" s="147" t="s">
        <v>22</v>
      </c>
      <c r="D448" s="147" t="n">
        <v>1005.1164541</v>
      </c>
      <c r="E448" s="147" t="n">
        <v>13.5140229225086</v>
      </c>
      <c r="F448" s="147" t="n">
        <v>8.91813377991155</v>
      </c>
      <c r="G448" s="147" t="n">
        <v>12.4542244938422</v>
      </c>
      <c r="H448" s="147" t="n">
        <v>10265.3632102</v>
      </c>
      <c r="I448" s="147" t="n">
        <v>6.90441243906766</v>
      </c>
      <c r="J448" s="147" t="n">
        <v>91.0818662200885</v>
      </c>
      <c r="K448" s="147" t="n">
        <v>1.21943527038359</v>
      </c>
    </row>
    <row r="449">
      <c r="A449" s="147" t="s">
        <v>224</v>
      </c>
      <c r="B449" s="147" t="s">
        <v>225</v>
      </c>
      <c r="C449" s="147" t="s">
        <v>23</v>
      </c>
      <c r="D449" s="147" t="n">
        <v>1237.7808829</v>
      </c>
      <c r="E449" s="147" t="n">
        <v>11.7223806590543</v>
      </c>
      <c r="F449" s="147" t="n">
        <v>10.8672988027641</v>
      </c>
      <c r="G449" s="147" t="n">
        <v>11.6435742618761</v>
      </c>
      <c r="H449" s="147" t="n">
        <v>10152.1781618</v>
      </c>
      <c r="I449" s="147" t="n">
        <v>6.1630657886249</v>
      </c>
      <c r="J449" s="147" t="n">
        <v>89.1327011972359</v>
      </c>
      <c r="K449" s="147" t="n">
        <v>1.41961590904759</v>
      </c>
    </row>
    <row r="450">
      <c r="A450" s="147" t="s">
        <v>224</v>
      </c>
      <c r="B450" s="147" t="s">
        <v>225</v>
      </c>
      <c r="C450" s="147" t="s">
        <v>24</v>
      </c>
      <c r="D450" s="147" t="n">
        <v>661.3527033</v>
      </c>
      <c r="E450" s="147" t="n">
        <v>18.8646748969904</v>
      </c>
      <c r="F450" s="147" t="n">
        <v>17.7031220874367</v>
      </c>
      <c r="G450" s="147" t="n">
        <v>15.7733340727844</v>
      </c>
      <c r="H450" s="147" t="n">
        <v>3074.4442936</v>
      </c>
      <c r="I450" s="147" t="n">
        <v>11.700887925111</v>
      </c>
      <c r="J450" s="147" t="n">
        <v>82.2968779125633</v>
      </c>
      <c r="K450" s="147" t="n">
        <v>3.39304802198091</v>
      </c>
    </row>
    <row r="451">
      <c r="A451" s="147" t="s">
        <v>226</v>
      </c>
      <c r="B451" s="147" t="s">
        <v>227</v>
      </c>
      <c r="C451" s="147" t="s">
        <v>22</v>
      </c>
      <c r="D451" s="147" t="n">
        <v>6667.1584043</v>
      </c>
      <c r="E451" s="147" t="n">
        <v>13.569633806148</v>
      </c>
      <c r="F451" s="147" t="n">
        <v>14.2281988343088</v>
      </c>
      <c r="G451" s="147" t="n">
        <v>10.7736693476592</v>
      </c>
      <c r="H451" s="147" t="n">
        <v>40191.6076415</v>
      </c>
      <c r="I451" s="147" t="n">
        <v>6.9223932062204</v>
      </c>
      <c r="J451" s="147" t="n">
        <v>85.7718011656912</v>
      </c>
      <c r="K451" s="147" t="n">
        <v>1.7871830551567</v>
      </c>
    </row>
    <row r="452">
      <c r="A452" s="147" t="s">
        <v>226</v>
      </c>
      <c r="B452" s="147" t="s">
        <v>227</v>
      </c>
      <c r="C452" s="147" t="s">
        <v>23</v>
      </c>
      <c r="D452" s="147" t="n">
        <v>5835.2941535</v>
      </c>
      <c r="E452" s="147" t="n">
        <v>10.5465713872235</v>
      </c>
      <c r="F452" s="147" t="n">
        <v>13.2130506700822</v>
      </c>
      <c r="G452" s="147" t="n">
        <v>10.5168392077427</v>
      </c>
      <c r="H452" s="147" t="n">
        <v>38327.8162379</v>
      </c>
      <c r="I452" s="147" t="n">
        <v>7.82760709115937</v>
      </c>
      <c r="J452" s="147" t="n">
        <v>86.7869493299178</v>
      </c>
      <c r="K452" s="147" t="n">
        <v>1.60115697594993</v>
      </c>
    </row>
    <row r="453">
      <c r="A453" s="147" t="s">
        <v>226</v>
      </c>
      <c r="B453" s="147" t="s">
        <v>227</v>
      </c>
      <c r="C453" s="147" t="s">
        <v>24</v>
      </c>
      <c r="D453" s="147" t="n">
        <v>5995.1925987</v>
      </c>
      <c r="E453" s="147" t="n">
        <v>12.8857674569941</v>
      </c>
      <c r="F453" s="147" t="n">
        <v>24.531725685807</v>
      </c>
      <c r="G453" s="147" t="n">
        <v>8.82703851561504</v>
      </c>
      <c r="H453" s="147" t="n">
        <v>18443.3351897</v>
      </c>
      <c r="I453" s="147" t="n">
        <v>9.80695068148849</v>
      </c>
      <c r="J453" s="147" t="n">
        <v>75.468274314193</v>
      </c>
      <c r="K453" s="147" t="n">
        <v>2.86931812673497</v>
      </c>
    </row>
    <row r="454">
      <c r="A454" s="147" t="s">
        <v>228</v>
      </c>
      <c r="B454" s="147" t="s">
        <v>229</v>
      </c>
      <c r="C454" s="147" t="s">
        <v>22</v>
      </c>
      <c r="D454" s="147" t="n">
        <v>1578.1435785</v>
      </c>
      <c r="E454" s="147" t="n">
        <v>15.1338066433826</v>
      </c>
      <c r="F454" s="147" t="n">
        <v>13.4028902358794</v>
      </c>
      <c r="G454" s="147" t="n">
        <v>12.9589263671943</v>
      </c>
      <c r="H454" s="147" t="n">
        <v>10196.5076402</v>
      </c>
      <c r="I454" s="147" t="n">
        <v>10.5332527394056</v>
      </c>
      <c r="J454" s="147" t="n">
        <v>86.5971097641206</v>
      </c>
      <c r="K454" s="147" t="n">
        <v>2.00569127708131</v>
      </c>
    </row>
    <row r="455">
      <c r="A455" s="147" t="s">
        <v>228</v>
      </c>
      <c r="B455" s="147" t="s">
        <v>229</v>
      </c>
      <c r="C455" s="147" t="s">
        <v>23</v>
      </c>
      <c r="D455" s="147" t="n">
        <v>4645.2246726</v>
      </c>
      <c r="E455" s="147" t="n">
        <v>8.44159852721357</v>
      </c>
      <c r="F455" s="147" t="n">
        <v>18.3497623714015</v>
      </c>
      <c r="G455" s="147" t="n">
        <v>7.86754709635964</v>
      </c>
      <c r="H455" s="147" t="n">
        <v>20669.6790225</v>
      </c>
      <c r="I455" s="147" t="n">
        <v>5.17106802405897</v>
      </c>
      <c r="J455" s="147" t="n">
        <v>81.6502376285984</v>
      </c>
      <c r="K455" s="147" t="n">
        <v>1.768122467943</v>
      </c>
    </row>
    <row r="456">
      <c r="A456" s="147" t="s">
        <v>228</v>
      </c>
      <c r="B456" s="147" t="s">
        <v>229</v>
      </c>
      <c r="C456" s="147" t="s">
        <v>24</v>
      </c>
      <c r="D456" s="147" t="n">
        <v>2521.60042</v>
      </c>
      <c r="E456" s="147" t="n">
        <v>14.5537420732368</v>
      </c>
      <c r="F456" s="147" t="n">
        <v>22.4637267142428</v>
      </c>
      <c r="G456" s="147" t="n">
        <v>10.0404953381326</v>
      </c>
      <c r="H456" s="147" t="n">
        <v>8703.609235</v>
      </c>
      <c r="I456" s="147" t="n">
        <v>9.05549700637449</v>
      </c>
      <c r="J456" s="147" t="n">
        <v>77.5362732857572</v>
      </c>
      <c r="K456" s="147" t="n">
        <v>2.90892164136125</v>
      </c>
    </row>
    <row r="457">
      <c r="A457" s="147" t="s">
        <v>230</v>
      </c>
      <c r="B457" s="147" t="s">
        <v>231</v>
      </c>
      <c r="C457" s="147" t="s">
        <v>22</v>
      </c>
      <c r="D457" s="147" t="n">
        <v>2360.1351502</v>
      </c>
      <c r="E457" s="147" t="n">
        <v>15.1887314032902</v>
      </c>
      <c r="F457" s="147" t="n">
        <v>9.42576518354354</v>
      </c>
      <c r="G457" s="147" t="n">
        <v>11.8129595797985</v>
      </c>
      <c r="H457" s="147" t="n">
        <v>22679.0537564</v>
      </c>
      <c r="I457" s="147" t="n">
        <v>7.62452044832498</v>
      </c>
      <c r="J457" s="147" t="n">
        <v>90.5742348164565</v>
      </c>
      <c r="K457" s="147" t="n">
        <v>1.22933617211902</v>
      </c>
    </row>
    <row r="458">
      <c r="A458" s="147" t="s">
        <v>230</v>
      </c>
      <c r="B458" s="147" t="s">
        <v>231</v>
      </c>
      <c r="C458" s="147" t="s">
        <v>23</v>
      </c>
      <c r="D458" s="147" t="n">
        <v>1730.0269124</v>
      </c>
      <c r="E458" s="147" t="n">
        <v>15.7413339027606</v>
      </c>
      <c r="F458" s="147" t="n">
        <v>7.79392060031199</v>
      </c>
      <c r="G458" s="147" t="n">
        <v>15.019304532132</v>
      </c>
      <c r="H458" s="147" t="n">
        <v>20467.10597</v>
      </c>
      <c r="I458" s="147" t="n">
        <v>7.75293934385414</v>
      </c>
      <c r="J458" s="147" t="n">
        <v>92.206079399688</v>
      </c>
      <c r="K458" s="147" t="n">
        <v>1.26953957653837</v>
      </c>
    </row>
    <row r="459">
      <c r="A459" s="147" t="s">
        <v>230</v>
      </c>
      <c r="B459" s="147" t="s">
        <v>231</v>
      </c>
      <c r="C459" s="147" t="s">
        <v>24</v>
      </c>
      <c r="D459" s="147" t="n">
        <v>861.8606245</v>
      </c>
      <c r="E459" s="147" t="n">
        <v>24.3825868885405</v>
      </c>
      <c r="F459" s="147" t="n">
        <v>11.2368262465385</v>
      </c>
      <c r="G459" s="147" t="n">
        <v>23.263077445909</v>
      </c>
      <c r="H459" s="147" t="n">
        <v>6808.1042356</v>
      </c>
      <c r="I459" s="147" t="n">
        <v>11.0326584982965</v>
      </c>
      <c r="J459" s="147" t="n">
        <v>88.7631737534615</v>
      </c>
      <c r="K459" s="147" t="n">
        <v>2.94495057089207</v>
      </c>
    </row>
    <row r="460">
      <c r="A460" s="147" t="s">
        <v>232</v>
      </c>
      <c r="B460" s="147" t="s">
        <v>233</v>
      </c>
      <c r="C460" s="147" t="s">
        <v>22</v>
      </c>
      <c r="D460" s="147" t="n">
        <v>5487.5960124</v>
      </c>
      <c r="E460" s="147" t="n">
        <v>11.9288368757172</v>
      </c>
      <c r="F460" s="147" t="n">
        <v>18.8578539414286</v>
      </c>
      <c r="G460" s="147" t="n">
        <v>10.9019297515866</v>
      </c>
      <c r="H460" s="147" t="n">
        <v>23612.1946077</v>
      </c>
      <c r="I460" s="147" t="n">
        <v>8.84786917585887</v>
      </c>
      <c r="J460" s="147" t="n">
        <v>81.1421460585714</v>
      </c>
      <c r="K460" s="147" t="n">
        <v>2.53366479593397</v>
      </c>
    </row>
    <row r="461">
      <c r="A461" s="147" t="s">
        <v>232</v>
      </c>
      <c r="B461" s="147" t="s">
        <v>233</v>
      </c>
      <c r="C461" s="147" t="s">
        <v>23</v>
      </c>
      <c r="D461" s="147" t="n">
        <v>6785.20706</v>
      </c>
      <c r="E461" s="147" t="n">
        <v>11.6001948755594</v>
      </c>
      <c r="F461" s="147" t="n">
        <v>10.9395198657226</v>
      </c>
      <c r="G461" s="147" t="n">
        <v>11.0029514358094</v>
      </c>
      <c r="H461" s="147" t="n">
        <v>55239.5174552</v>
      </c>
      <c r="I461" s="147" t="n">
        <v>5.67284545138971</v>
      </c>
      <c r="J461" s="147" t="n">
        <v>89.0604801342774</v>
      </c>
      <c r="K461" s="147" t="n">
        <v>1.35151983946347</v>
      </c>
    </row>
    <row r="462">
      <c r="A462" s="147" t="s">
        <v>232</v>
      </c>
      <c r="B462" s="147" t="s">
        <v>233</v>
      </c>
      <c r="C462" s="147" t="s">
        <v>24</v>
      </c>
      <c r="D462" s="147" t="n">
        <v>6046.4521851</v>
      </c>
      <c r="E462" s="147" t="n">
        <v>16.6152382584677</v>
      </c>
      <c r="F462" s="147" t="n">
        <v>22.0329160254482</v>
      </c>
      <c r="G462" s="147" t="n">
        <v>12.9365493055541</v>
      </c>
      <c r="H462" s="147" t="n">
        <v>21396.3619123</v>
      </c>
      <c r="I462" s="147" t="n">
        <v>11.1272630590735</v>
      </c>
      <c r="J462" s="147" t="n">
        <v>77.9670839745518</v>
      </c>
      <c r="K462" s="147" t="n">
        <v>3.65577228207451</v>
      </c>
    </row>
    <row r="463">
      <c r="A463" s="147" t="s">
        <v>234</v>
      </c>
      <c r="B463" s="147" t="s">
        <v>235</v>
      </c>
      <c r="C463" s="147" t="s">
        <v>22</v>
      </c>
      <c r="D463" s="147" t="n">
        <v>952.8594409</v>
      </c>
      <c r="E463" s="147" t="n">
        <v>16.7928192416907</v>
      </c>
      <c r="F463" s="147" t="n">
        <v>11.8337894167695</v>
      </c>
      <c r="G463" s="147" t="n">
        <v>12.7680056339825</v>
      </c>
      <c r="H463" s="147" t="n">
        <v>7099.1635193</v>
      </c>
      <c r="I463" s="147" t="n">
        <v>8.98277738314381</v>
      </c>
      <c r="J463" s="147" t="n">
        <v>88.1662105832305</v>
      </c>
      <c r="K463" s="147" t="n">
        <v>1.71373918585329</v>
      </c>
    </row>
    <row r="464">
      <c r="A464" s="147" t="s">
        <v>234</v>
      </c>
      <c r="B464" s="147" t="s">
        <v>235</v>
      </c>
      <c r="C464" s="147" t="s">
        <v>23</v>
      </c>
      <c r="D464" s="147" t="n">
        <v>1401.6292927</v>
      </c>
      <c r="E464" s="147" t="n">
        <v>12.1656127342841</v>
      </c>
      <c r="F464" s="147" t="n">
        <v>11.0652743229999</v>
      </c>
      <c r="G464" s="147" t="n">
        <v>13.0588185512014</v>
      </c>
      <c r="H464" s="147" t="n">
        <v>11265.2893194</v>
      </c>
      <c r="I464" s="147" t="n">
        <v>8.66026152954384</v>
      </c>
      <c r="J464" s="147" t="n">
        <v>88.9347256770001</v>
      </c>
      <c r="K464" s="147" t="n">
        <v>1.62478051743397</v>
      </c>
    </row>
    <row r="465">
      <c r="A465" s="147" t="s">
        <v>234</v>
      </c>
      <c r="B465" s="147" t="s">
        <v>235</v>
      </c>
      <c r="C465" s="147" t="s">
        <v>24</v>
      </c>
      <c r="D465" s="147" t="n">
        <v>1263.4835327</v>
      </c>
      <c r="E465" s="147" t="n">
        <v>16.0873122679361</v>
      </c>
      <c r="F465" s="147" t="n">
        <v>17.7693812674953</v>
      </c>
      <c r="G465" s="147" t="n">
        <v>12.6507593810393</v>
      </c>
      <c r="H465" s="147" t="n">
        <v>5846.9696321</v>
      </c>
      <c r="I465" s="147" t="n">
        <v>11.8480665950002</v>
      </c>
      <c r="J465" s="147" t="n">
        <v>82.2306187325047</v>
      </c>
      <c r="K465" s="147" t="n">
        <v>2.73372826606461</v>
      </c>
    </row>
    <row r="466">
      <c r="A466" s="147" t="s">
        <v>236</v>
      </c>
      <c r="B466" s="147" t="s">
        <v>237</v>
      </c>
      <c r="C466" s="147" t="s">
        <v>22</v>
      </c>
      <c r="D466" s="147" t="n">
        <v>8954.2483709</v>
      </c>
      <c r="E466" s="147" t="n">
        <v>12.9700569232512</v>
      </c>
      <c r="F466" s="147" t="n">
        <v>14.840310315471</v>
      </c>
      <c r="G466" s="147" t="n">
        <v>10.726061670269</v>
      </c>
      <c r="H466" s="147" t="n">
        <v>51383.0908124</v>
      </c>
      <c r="I466" s="147" t="n">
        <v>8.34339399752696</v>
      </c>
      <c r="J466" s="147" t="n">
        <v>85.159689684529</v>
      </c>
      <c r="K466" s="147" t="n">
        <v>1.86917172008659</v>
      </c>
    </row>
    <row r="467">
      <c r="A467" s="147" t="s">
        <v>236</v>
      </c>
      <c r="B467" s="147" t="s">
        <v>237</v>
      </c>
      <c r="C467" s="147" t="s">
        <v>23</v>
      </c>
      <c r="D467" s="147" t="n">
        <v>9527.2993711</v>
      </c>
      <c r="E467" s="147" t="n">
        <v>10.9619675022681</v>
      </c>
      <c r="F467" s="147" t="n">
        <v>13.4186596959694</v>
      </c>
      <c r="G467" s="147" t="n">
        <v>8.66702590672137</v>
      </c>
      <c r="H467" s="147" t="n">
        <v>61473.0805995</v>
      </c>
      <c r="I467" s="147" t="n">
        <v>5.61504116637823</v>
      </c>
      <c r="J467" s="147" t="n">
        <v>86.5813403040306</v>
      </c>
      <c r="K467" s="147" t="n">
        <v>1.34324406171188</v>
      </c>
    </row>
    <row r="468">
      <c r="A468" s="147" t="s">
        <v>236</v>
      </c>
      <c r="B468" s="147" t="s">
        <v>237</v>
      </c>
      <c r="C468" s="147" t="s">
        <v>24</v>
      </c>
      <c r="D468" s="147" t="n">
        <v>7560.4555525</v>
      </c>
      <c r="E468" s="147" t="n">
        <v>13.0947116474619</v>
      </c>
      <c r="F468" s="147" t="n">
        <v>18.6730627484944</v>
      </c>
      <c r="G468" s="147" t="n">
        <v>11.0975283795756</v>
      </c>
      <c r="H468" s="147" t="n">
        <v>32928.1116115</v>
      </c>
      <c r="I468" s="147" t="n">
        <v>8.62075536103323</v>
      </c>
      <c r="J468" s="147" t="n">
        <v>81.3269372515057</v>
      </c>
      <c r="K468" s="147" t="n">
        <v>2.54804681927422</v>
      </c>
    </row>
    <row r="469">
      <c r="A469" s="147" t="s">
        <v>238</v>
      </c>
      <c r="B469" s="147" t="s">
        <v>239</v>
      </c>
      <c r="C469" s="147" t="s">
        <v>22</v>
      </c>
      <c r="D469" s="147" t="n">
        <v>6990.5675615</v>
      </c>
      <c r="E469" s="147" t="n">
        <v>15.5229103875477</v>
      </c>
      <c r="F469" s="147" t="n">
        <v>11.775827306387</v>
      </c>
      <c r="G469" s="147" t="n">
        <v>13.0395245198825</v>
      </c>
      <c r="H469" s="147" t="n">
        <v>52373.1389503</v>
      </c>
      <c r="I469" s="147" t="n">
        <v>8.97593635831087</v>
      </c>
      <c r="J469" s="147" t="n">
        <v>88.224172693613</v>
      </c>
      <c r="K469" s="147" t="n">
        <v>1.74046618081409</v>
      </c>
    </row>
    <row r="470">
      <c r="A470" s="147" t="s">
        <v>238</v>
      </c>
      <c r="B470" s="147" t="s">
        <v>239</v>
      </c>
      <c r="C470" s="147" t="s">
        <v>23</v>
      </c>
      <c r="D470" s="147" t="n">
        <v>8754.8088602</v>
      </c>
      <c r="E470" s="147" t="n">
        <v>20.1484366298108</v>
      </c>
      <c r="F470" s="147" t="n">
        <v>9.20297848900225</v>
      </c>
      <c r="G470" s="147" t="n">
        <v>19.1602695256161</v>
      </c>
      <c r="H470" s="147" t="n">
        <v>86375.3587335</v>
      </c>
      <c r="I470" s="147" t="n">
        <v>5.76794952365767</v>
      </c>
      <c r="J470" s="147" t="n">
        <v>90.7970215109978</v>
      </c>
      <c r="K470" s="147" t="n">
        <v>1.94204110832393</v>
      </c>
    </row>
    <row r="471">
      <c r="A471" s="147" t="s">
        <v>238</v>
      </c>
      <c r="B471" s="147" t="s">
        <v>239</v>
      </c>
      <c r="C471" s="147" t="s">
        <v>24</v>
      </c>
      <c r="D471" s="147" t="n">
        <v>4403.984008</v>
      </c>
      <c r="E471" s="147" t="n">
        <v>20.7163315618733</v>
      </c>
      <c r="F471" s="147" t="n">
        <v>8.82616986310597</v>
      </c>
      <c r="G471" s="147" t="n">
        <v>20.4155126400038</v>
      </c>
      <c r="H471" s="147" t="n">
        <v>45492.9030484</v>
      </c>
      <c r="I471" s="147" t="n">
        <v>8.52438688734965</v>
      </c>
      <c r="J471" s="147" t="n">
        <v>91.173830136894</v>
      </c>
      <c r="K471" s="147" t="n">
        <v>1.97634323503258</v>
      </c>
    </row>
    <row r="472">
      <c r="A472" s="147" t="s">
        <v>240</v>
      </c>
      <c r="B472" s="147" t="s">
        <v>241</v>
      </c>
      <c r="C472" s="147" t="s">
        <v>22</v>
      </c>
      <c r="D472" s="147" t="n">
        <v>7218.2756621</v>
      </c>
      <c r="E472" s="147" t="n">
        <v>11.1374568815281</v>
      </c>
      <c r="F472" s="147" t="n">
        <v>12.3376881401654</v>
      </c>
      <c r="G472" s="147" t="n">
        <v>10.9336943008513</v>
      </c>
      <c r="H472" s="147" t="n">
        <v>51287.6257685</v>
      </c>
      <c r="I472" s="147" t="n">
        <v>5.42051966217626</v>
      </c>
      <c r="J472" s="147" t="n">
        <v>87.6623118598346</v>
      </c>
      <c r="K472" s="147" t="n">
        <v>1.53881990609028</v>
      </c>
    </row>
    <row r="473">
      <c r="A473" s="147" t="s">
        <v>240</v>
      </c>
      <c r="B473" s="147" t="s">
        <v>241</v>
      </c>
      <c r="C473" s="147" t="s">
        <v>23</v>
      </c>
      <c r="D473" s="147" t="n">
        <v>6926.2094641</v>
      </c>
      <c r="E473" s="147" t="n">
        <v>11.4873619343944</v>
      </c>
      <c r="F473" s="147" t="n">
        <v>17.1079581521938</v>
      </c>
      <c r="G473" s="147" t="n">
        <v>9.25497969931886</v>
      </c>
      <c r="H473" s="147" t="n">
        <v>33559.0980313</v>
      </c>
      <c r="I473" s="147" t="n">
        <v>7.33968542180538</v>
      </c>
      <c r="J473" s="147" t="n">
        <v>82.8920418478062</v>
      </c>
      <c r="K473" s="147" t="n">
        <v>1.9101207047844</v>
      </c>
    </row>
    <row r="474">
      <c r="A474" s="147" t="s">
        <v>240</v>
      </c>
      <c r="B474" s="147" t="s">
        <v>241</v>
      </c>
      <c r="C474" s="147" t="s">
        <v>24</v>
      </c>
      <c r="D474" s="147" t="n">
        <v>4050.2446669</v>
      </c>
      <c r="E474" s="147" t="n">
        <v>15.3866972042506</v>
      </c>
      <c r="F474" s="147" t="n">
        <v>17.9478003288041</v>
      </c>
      <c r="G474" s="147" t="n">
        <v>12.9016116161236</v>
      </c>
      <c r="H474" s="147" t="n">
        <v>18516.5579089</v>
      </c>
      <c r="I474" s="147" t="n">
        <v>11.6533801587</v>
      </c>
      <c r="J474" s="147" t="n">
        <v>82.0521996711959</v>
      </c>
      <c r="K474" s="147" t="n">
        <v>2.82205169555317</v>
      </c>
    </row>
    <row r="475">
      <c r="A475" s="147" t="s">
        <v>242</v>
      </c>
      <c r="B475" s="147" t="s">
        <v>243</v>
      </c>
      <c r="C475" s="147" t="s">
        <v>22</v>
      </c>
      <c r="D475" s="147" t="n">
        <v>6367.1928389</v>
      </c>
      <c r="E475" s="147" t="n">
        <v>11.0437444496654</v>
      </c>
      <c r="F475" s="147" t="n">
        <v>14.937052723272</v>
      </c>
      <c r="G475" s="147" t="n">
        <v>10.9530646753287</v>
      </c>
      <c r="H475" s="147" t="n">
        <v>36259.6422996</v>
      </c>
      <c r="I475" s="147" t="n">
        <v>5.09862259234839</v>
      </c>
      <c r="J475" s="147" t="n">
        <v>85.062947276728</v>
      </c>
      <c r="K475" s="147" t="n">
        <v>1.92335805159144</v>
      </c>
    </row>
    <row r="476">
      <c r="A476" s="147" t="s">
        <v>242</v>
      </c>
      <c r="B476" s="147" t="s">
        <v>243</v>
      </c>
      <c r="C476" s="147" t="s">
        <v>23</v>
      </c>
      <c r="D476" s="147" t="n">
        <v>6450.89744</v>
      </c>
      <c r="E476" s="147" t="n">
        <v>11.8797730301234</v>
      </c>
      <c r="F476" s="147" t="n">
        <v>18.7448283049869</v>
      </c>
      <c r="G476" s="147" t="n">
        <v>10.6746124369466</v>
      </c>
      <c r="H476" s="147" t="n">
        <v>27963.3811815</v>
      </c>
      <c r="I476" s="147" t="n">
        <v>6.87746619399843</v>
      </c>
      <c r="J476" s="147" t="n">
        <v>81.2551716950131</v>
      </c>
      <c r="K476" s="147" t="n">
        <v>2.46253589991642</v>
      </c>
    </row>
    <row r="477">
      <c r="A477" s="147" t="s">
        <v>242</v>
      </c>
      <c r="B477" s="147" t="s">
        <v>243</v>
      </c>
      <c r="C477" s="147" t="s">
        <v>24</v>
      </c>
      <c r="D477" s="147" t="n">
        <v>4896.8642968</v>
      </c>
      <c r="E477" s="147" t="n">
        <v>14.7247968290337</v>
      </c>
      <c r="F477" s="147" t="n">
        <v>27.2323212090575</v>
      </c>
      <c r="G477" s="147" t="n">
        <v>10.1456347493239</v>
      </c>
      <c r="H477" s="147" t="n">
        <v>13084.9458442</v>
      </c>
      <c r="I477" s="147" t="n">
        <v>12.0060236215601</v>
      </c>
      <c r="J477" s="147" t="n">
        <v>72.7676787909425</v>
      </c>
      <c r="K477" s="147" t="n">
        <v>3.79686680891839</v>
      </c>
    </row>
    <row r="478">
      <c r="A478" s="147" t="s">
        <v>244</v>
      </c>
      <c r="B478" s="147" t="s">
        <v>245</v>
      </c>
      <c r="C478" s="147" t="s">
        <v>22</v>
      </c>
      <c r="D478" s="147" t="n">
        <v>823.9971123</v>
      </c>
      <c r="E478" s="147" t="n">
        <v>12.774881393608</v>
      </c>
      <c r="F478" s="147" t="n">
        <v>15.4561434667944</v>
      </c>
      <c r="G478" s="147" t="n">
        <v>10.3896706323542</v>
      </c>
      <c r="H478" s="147" t="n">
        <v>4507.1976587</v>
      </c>
      <c r="I478" s="147" t="n">
        <v>8.62454342332801</v>
      </c>
      <c r="J478" s="147" t="n">
        <v>84.5438565332056</v>
      </c>
      <c r="K478" s="147" t="n">
        <v>1.89941938363476</v>
      </c>
    </row>
    <row r="479">
      <c r="A479" s="147" t="s">
        <v>244</v>
      </c>
      <c r="B479" s="147" t="s">
        <v>245</v>
      </c>
      <c r="C479" s="147" t="s">
        <v>23</v>
      </c>
      <c r="D479" s="147" t="n">
        <v>1014.3978159</v>
      </c>
      <c r="E479" s="147" t="n">
        <v>11.7647904969539</v>
      </c>
      <c r="F479" s="147" t="n">
        <v>18.132226763255</v>
      </c>
      <c r="G479" s="147" t="n">
        <v>8.79528433374037</v>
      </c>
      <c r="H479" s="147" t="n">
        <v>4580.0491825</v>
      </c>
      <c r="I479" s="147" t="n">
        <v>6.55221782524984</v>
      </c>
      <c r="J479" s="147" t="n">
        <v>81.867773236745</v>
      </c>
      <c r="K479" s="147" t="n">
        <v>1.94799594127846</v>
      </c>
    </row>
    <row r="480">
      <c r="A480" s="147" t="s">
        <v>244</v>
      </c>
      <c r="B480" s="147" t="s">
        <v>245</v>
      </c>
      <c r="C480" s="147" t="s">
        <v>24</v>
      </c>
      <c r="D480" s="147" t="n">
        <v>844.5698974</v>
      </c>
      <c r="E480" s="147" t="n">
        <v>11.1114623828225</v>
      </c>
      <c r="F480" s="147" t="n">
        <v>22.5861564543404</v>
      </c>
      <c r="G480" s="147" t="n">
        <v>9.59874172019023</v>
      </c>
      <c r="H480" s="147" t="n">
        <v>2894.7555567</v>
      </c>
      <c r="I480" s="147" t="n">
        <v>8.10464040210912</v>
      </c>
      <c r="J480" s="147" t="n">
        <v>77.4138435456596</v>
      </c>
      <c r="K480" s="147" t="n">
        <v>2.80051567429475</v>
      </c>
    </row>
    <row r="481">
      <c r="A481" s="147" t="s">
        <v>246</v>
      </c>
      <c r="B481" s="147" t="s">
        <v>247</v>
      </c>
      <c r="C481" s="147" t="s">
        <v>22</v>
      </c>
      <c r="D481" s="147" t="n">
        <v>403.9234911</v>
      </c>
      <c r="E481" s="147" t="n">
        <v>18.4619545814554</v>
      </c>
      <c r="F481" s="147" t="n">
        <v>9.71709431141187</v>
      </c>
      <c r="G481" s="147" t="n">
        <v>15.6721217828041</v>
      </c>
      <c r="H481" s="147" t="n">
        <v>3752.9106216</v>
      </c>
      <c r="I481" s="147" t="n">
        <v>8.17717864645424</v>
      </c>
      <c r="J481" s="147" t="n">
        <v>90.2829056885881</v>
      </c>
      <c r="K481" s="147" t="n">
        <v>1.6867809499699</v>
      </c>
    </row>
    <row r="482">
      <c r="A482" s="147" t="s">
        <v>246</v>
      </c>
      <c r="B482" s="147" t="s">
        <v>247</v>
      </c>
      <c r="C482" s="147" t="s">
        <v>23</v>
      </c>
      <c r="D482" s="147" t="n">
        <v>646.417583</v>
      </c>
      <c r="E482" s="147" t="n">
        <v>13.461747669945</v>
      </c>
      <c r="F482" s="147" t="n">
        <v>12.689183711897</v>
      </c>
      <c r="G482" s="147" t="n">
        <v>12.4323393680835</v>
      </c>
      <c r="H482" s="147" t="n">
        <v>4447.8232892</v>
      </c>
      <c r="I482" s="147" t="n">
        <v>6.61230011168766</v>
      </c>
      <c r="J482" s="147" t="n">
        <v>87.310816288103</v>
      </c>
      <c r="K482" s="147" t="n">
        <v>1.80683499384207</v>
      </c>
    </row>
    <row r="483">
      <c r="A483" s="147" t="s">
        <v>246</v>
      </c>
      <c r="B483" s="147" t="s">
        <v>247</v>
      </c>
      <c r="C483" s="147" t="s">
        <v>24</v>
      </c>
      <c r="D483" s="147" t="n">
        <v>378.9172383</v>
      </c>
      <c r="E483" s="147" t="n">
        <v>20.1644186684844</v>
      </c>
      <c r="F483" s="147" t="n">
        <v>18.3178098117173</v>
      </c>
      <c r="G483" s="147" t="n">
        <v>14.0092073163076</v>
      </c>
      <c r="H483" s="147" t="n">
        <v>1689.6555998</v>
      </c>
      <c r="I483" s="147" t="n">
        <v>13.2338152919903</v>
      </c>
      <c r="J483" s="147" t="n">
        <v>81.6821901882827</v>
      </c>
      <c r="K483" s="147" t="n">
        <v>3.14166398625598</v>
      </c>
    </row>
    <row r="484">
      <c r="A484" s="147" t="s">
        <v>248</v>
      </c>
      <c r="B484" s="147" t="s">
        <v>249</v>
      </c>
      <c r="C484" s="147" t="s">
        <v>22</v>
      </c>
      <c r="D484" s="147" t="n">
        <v>953.5872955</v>
      </c>
      <c r="E484" s="147" t="n">
        <v>16.0349237321066</v>
      </c>
      <c r="F484" s="147" t="n">
        <v>16.0884336094767</v>
      </c>
      <c r="G484" s="147" t="n">
        <v>14.2168088079956</v>
      </c>
      <c r="H484" s="147" t="n">
        <v>4973.5732886</v>
      </c>
      <c r="I484" s="147" t="n">
        <v>7.33999590189249</v>
      </c>
      <c r="J484" s="147" t="n">
        <v>83.9115663905233</v>
      </c>
      <c r="K484" s="147" t="n">
        <v>2.72580044068742</v>
      </c>
    </row>
    <row r="485">
      <c r="A485" s="147" t="s">
        <v>248</v>
      </c>
      <c r="B485" s="147" t="s">
        <v>249</v>
      </c>
      <c r="C485" s="147" t="s">
        <v>23</v>
      </c>
      <c r="D485" s="147" t="n">
        <v>1066.640003</v>
      </c>
      <c r="E485" s="147" t="n">
        <v>12.8049686233036</v>
      </c>
      <c r="F485" s="147" t="n">
        <v>15.5104545643849</v>
      </c>
      <c r="G485" s="147" t="n">
        <v>12.1127108133332</v>
      </c>
      <c r="H485" s="147" t="n">
        <v>5810.27001</v>
      </c>
      <c r="I485" s="147" t="n">
        <v>6.76884038315093</v>
      </c>
      <c r="J485" s="147" t="n">
        <v>84.4895454356151</v>
      </c>
      <c r="K485" s="147" t="n">
        <v>2.22363192692173</v>
      </c>
    </row>
    <row r="486">
      <c r="A486" s="147" t="s">
        <v>248</v>
      </c>
      <c r="B486" s="147" t="s">
        <v>249</v>
      </c>
      <c r="C486" s="147" t="s">
        <v>24</v>
      </c>
      <c r="D486" s="147" t="n">
        <v>812.2412292</v>
      </c>
      <c r="E486" s="147" t="n">
        <v>15.3873628160648</v>
      </c>
      <c r="F486" s="147" t="n">
        <v>21.2716175768264</v>
      </c>
      <c r="G486" s="147" t="n">
        <v>14.1526742991595</v>
      </c>
      <c r="H486" s="147" t="n">
        <v>3006.1859603</v>
      </c>
      <c r="I486" s="147" t="n">
        <v>11.2760719397518</v>
      </c>
      <c r="J486" s="147" t="n">
        <v>78.7283824231736</v>
      </c>
      <c r="K486" s="147" t="n">
        <v>3.82391033722658</v>
      </c>
    </row>
    <row r="487">
      <c r="A487" s="147" t="s">
        <v>250</v>
      </c>
      <c r="B487" s="147" t="s">
        <v>251</v>
      </c>
      <c r="C487" s="147" t="s">
        <v>22</v>
      </c>
      <c r="D487" s="147" t="n">
        <v>1006.0620591</v>
      </c>
      <c r="E487" s="147" t="n">
        <v>14.5932396677858</v>
      </c>
      <c r="F487" s="147" t="n">
        <v>18.6327067607803</v>
      </c>
      <c r="G487" s="147" t="n">
        <v>12.5497357380859</v>
      </c>
      <c r="H487" s="147" t="n">
        <v>4393.3792138</v>
      </c>
      <c r="I487" s="147" t="n">
        <v>9.24832781231164</v>
      </c>
      <c r="J487" s="147" t="n">
        <v>81.3672932392197</v>
      </c>
      <c r="K487" s="147" t="n">
        <v>2.87382726675648</v>
      </c>
    </row>
    <row r="488">
      <c r="A488" s="147" t="s">
        <v>250</v>
      </c>
      <c r="B488" s="147" t="s">
        <v>251</v>
      </c>
      <c r="C488" s="147" t="s">
        <v>23</v>
      </c>
      <c r="D488" s="147" t="n">
        <v>2025.1107487</v>
      </c>
      <c r="E488" s="147" t="n">
        <v>11.1933292824973</v>
      </c>
      <c r="F488" s="147" t="n">
        <v>24.4423713362531</v>
      </c>
      <c r="G488" s="147" t="n">
        <v>8.23668738158992</v>
      </c>
      <c r="H488" s="147" t="n">
        <v>6260.1358865</v>
      </c>
      <c r="I488" s="147" t="n">
        <v>5.72036965440141</v>
      </c>
      <c r="J488" s="147" t="n">
        <v>75.5576286637469</v>
      </c>
      <c r="K488" s="147" t="n">
        <v>2.66451151421654</v>
      </c>
    </row>
    <row r="489">
      <c r="A489" s="147" t="s">
        <v>250</v>
      </c>
      <c r="B489" s="147" t="s">
        <v>251</v>
      </c>
      <c r="C489" s="147" t="s">
        <v>24</v>
      </c>
      <c r="D489" s="147" t="n">
        <v>1356.9699542</v>
      </c>
      <c r="E489" s="147" t="n">
        <v>12.9094484489896</v>
      </c>
      <c r="F489" s="147" t="n">
        <v>31.1125689701034</v>
      </c>
      <c r="G489" s="147" t="n">
        <v>8.20226429322097</v>
      </c>
      <c r="H489" s="147" t="n">
        <v>3004.5148062</v>
      </c>
      <c r="I489" s="147" t="n">
        <v>8.92317393199963</v>
      </c>
      <c r="J489" s="147" t="n">
        <v>68.8874310298966</v>
      </c>
      <c r="K489" s="147" t="n">
        <v>3.7045003670278</v>
      </c>
    </row>
    <row r="490">
      <c r="A490" s="147" t="s">
        <v>252</v>
      </c>
      <c r="B490" s="147" t="s">
        <v>253</v>
      </c>
      <c r="C490" s="147" t="s">
        <v>22</v>
      </c>
      <c r="D490" s="147" t="n">
        <v>1854.5169595</v>
      </c>
      <c r="E490" s="147" t="n">
        <v>20.9122869893589</v>
      </c>
      <c r="F490" s="147" t="n">
        <v>20.9094694218224</v>
      </c>
      <c r="G490" s="147" t="n">
        <v>14.4047419231676</v>
      </c>
      <c r="H490" s="147" t="n">
        <v>7014.7514188</v>
      </c>
      <c r="I490" s="147" t="n">
        <v>13.0538165217877</v>
      </c>
      <c r="J490" s="147" t="n">
        <v>79.0905305781776</v>
      </c>
      <c r="K490" s="147" t="n">
        <v>3.80823732714749</v>
      </c>
    </row>
    <row r="491">
      <c r="A491" s="147" t="s">
        <v>252</v>
      </c>
      <c r="B491" s="147" t="s">
        <v>253</v>
      </c>
      <c r="C491" s="147" t="s">
        <v>23</v>
      </c>
      <c r="D491" s="147" t="n">
        <v>5127.4025768</v>
      </c>
      <c r="E491" s="147" t="n">
        <v>9.06955779418552</v>
      </c>
      <c r="F491" s="147" t="n">
        <v>26.4997423732173</v>
      </c>
      <c r="G491" s="147" t="n">
        <v>7.18285724804648</v>
      </c>
      <c r="H491" s="147" t="n">
        <v>14221.4744975</v>
      </c>
      <c r="I491" s="147" t="n">
        <v>6.78915103594105</v>
      </c>
      <c r="J491" s="147" t="n">
        <v>73.5002576267827</v>
      </c>
      <c r="K491" s="147" t="n">
        <v>2.58970339319557</v>
      </c>
    </row>
    <row r="492">
      <c r="A492" s="147" t="s">
        <v>252</v>
      </c>
      <c r="B492" s="147" t="s">
        <v>253</v>
      </c>
      <c r="C492" s="147" t="s">
        <v>24</v>
      </c>
      <c r="D492" s="147" t="n">
        <v>5095.5751296</v>
      </c>
      <c r="E492" s="147" t="n">
        <v>13.2235900810671</v>
      </c>
      <c r="F492" s="147" t="n">
        <v>46.9397917295903</v>
      </c>
      <c r="G492" s="147" t="n">
        <v>7.98582632665089</v>
      </c>
      <c r="H492" s="147" t="n">
        <v>5759.9803423</v>
      </c>
      <c r="I492" s="147" t="n">
        <v>12.0058358145762</v>
      </c>
      <c r="J492" s="147" t="n">
        <v>53.0602082704097</v>
      </c>
      <c r="K492" s="147" t="n">
        <v>7.06467307198108</v>
      </c>
    </row>
    <row r="493">
      <c r="A493" s="147" t="s">
        <v>254</v>
      </c>
      <c r="B493" s="147" t="s">
        <v>255</v>
      </c>
      <c r="C493" s="147" t="s">
        <v>22</v>
      </c>
      <c r="D493" s="147" t="n">
        <v>1618.2965175</v>
      </c>
      <c r="E493" s="147" t="n">
        <v>16.3601881436716</v>
      </c>
      <c r="F493" s="147" t="n">
        <v>11.459099409915</v>
      </c>
      <c r="G493" s="147" t="n">
        <v>15.2257995334756</v>
      </c>
      <c r="H493" s="147" t="n">
        <v>12504.0743566</v>
      </c>
      <c r="I493" s="147" t="n">
        <v>7.64036256767354</v>
      </c>
      <c r="J493" s="147" t="n">
        <v>88.540900590085</v>
      </c>
      <c r="K493" s="147" t="n">
        <v>1.97054637220476</v>
      </c>
    </row>
    <row r="494">
      <c r="A494" s="147" t="s">
        <v>254</v>
      </c>
      <c r="B494" s="147" t="s">
        <v>255</v>
      </c>
      <c r="C494" s="147" t="s">
        <v>23</v>
      </c>
      <c r="D494" s="147" t="n">
        <v>1852.8115695</v>
      </c>
      <c r="E494" s="147" t="n">
        <v>13.3900540536049</v>
      </c>
      <c r="F494" s="147" t="n">
        <v>11.0653373720608</v>
      </c>
      <c r="G494" s="147" t="n">
        <v>12.7889356096642</v>
      </c>
      <c r="H494" s="147" t="n">
        <v>14891.4729218</v>
      </c>
      <c r="I494" s="147" t="n">
        <v>6.36215896422975</v>
      </c>
      <c r="J494" s="147" t="n">
        <v>88.9346626279392</v>
      </c>
      <c r="K494" s="147" t="n">
        <v>1.59121182864913</v>
      </c>
    </row>
    <row r="495">
      <c r="A495" s="147" t="s">
        <v>254</v>
      </c>
      <c r="B495" s="147" t="s">
        <v>255</v>
      </c>
      <c r="C495" s="147" t="s">
        <v>24</v>
      </c>
      <c r="D495" s="147" t="n">
        <v>2746.5154083</v>
      </c>
      <c r="E495" s="147" t="n">
        <v>15.048379847546</v>
      </c>
      <c r="F495" s="147" t="n">
        <v>32.5486761883426</v>
      </c>
      <c r="G495" s="147" t="n">
        <v>9.32469402796013</v>
      </c>
      <c r="H495" s="147" t="n">
        <v>5691.663129</v>
      </c>
      <c r="I495" s="147" t="n">
        <v>10.8121954464922</v>
      </c>
      <c r="J495" s="147" t="n">
        <v>67.4513238116574</v>
      </c>
      <c r="K495" s="147" t="n">
        <v>4.49963661675373</v>
      </c>
    </row>
    <row r="496">
      <c r="A496" s="147" t="s">
        <v>256</v>
      </c>
      <c r="B496" s="147" t="s">
        <v>257</v>
      </c>
      <c r="C496" s="147" t="s">
        <v>22</v>
      </c>
      <c r="D496" s="147" t="n">
        <v>1572.7806481</v>
      </c>
      <c r="E496" s="147" t="n">
        <v>15.6457751836677</v>
      </c>
      <c r="F496" s="147" t="n">
        <v>10.0628838200711</v>
      </c>
      <c r="G496" s="147" t="n">
        <v>15.5596688865962</v>
      </c>
      <c r="H496" s="147" t="n">
        <v>14056.7414275</v>
      </c>
      <c r="I496" s="147" t="n">
        <v>6.05519042352412</v>
      </c>
      <c r="J496" s="147" t="n">
        <v>89.9371161799289</v>
      </c>
      <c r="K496" s="147" t="n">
        <v>1.74094019171515</v>
      </c>
    </row>
    <row r="497">
      <c r="A497" s="147" t="s">
        <v>256</v>
      </c>
      <c r="B497" s="147" t="s">
        <v>257</v>
      </c>
      <c r="C497" s="147" t="s">
        <v>23</v>
      </c>
      <c r="D497" s="147" t="n">
        <v>2474.5897678</v>
      </c>
      <c r="E497" s="147" t="n">
        <v>12.7411834053916</v>
      </c>
      <c r="F497" s="147" t="n">
        <v>14.4025688871058</v>
      </c>
      <c r="G497" s="147" t="n">
        <v>10.4840355265396</v>
      </c>
      <c r="H497" s="147" t="n">
        <v>14706.9962895</v>
      </c>
      <c r="I497" s="147" t="n">
        <v>6.16955454196912</v>
      </c>
      <c r="J497" s="147" t="n">
        <v>85.5974311128942</v>
      </c>
      <c r="K497" s="147" t="n">
        <v>1.76403709693929</v>
      </c>
    </row>
    <row r="498">
      <c r="A498" s="147" t="s">
        <v>256</v>
      </c>
      <c r="B498" s="147" t="s">
        <v>257</v>
      </c>
      <c r="C498" s="147" t="s">
        <v>24</v>
      </c>
      <c r="D498" s="147" t="n">
        <v>894.1176137</v>
      </c>
      <c r="E498" s="147" t="n">
        <v>18.8894064258088</v>
      </c>
      <c r="F498" s="147" t="n">
        <v>27.1959665711158</v>
      </c>
      <c r="G498" s="147" t="n">
        <v>11.6268776921247</v>
      </c>
      <c r="H498" s="147" t="n">
        <v>2393.5670191</v>
      </c>
      <c r="I498" s="147" t="n">
        <v>15.6605148440741</v>
      </c>
      <c r="J498" s="147" t="n">
        <v>72.8040334288842</v>
      </c>
      <c r="K498" s="147" t="n">
        <v>4.34322333734914</v>
      </c>
    </row>
    <row r="499">
      <c r="A499" s="147" t="s">
        <v>258</v>
      </c>
      <c r="B499" s="147" t="s">
        <v>259</v>
      </c>
      <c r="C499" s="147" t="s">
        <v>22</v>
      </c>
      <c r="D499" s="147" t="n">
        <v>1036.9026082</v>
      </c>
      <c r="E499" s="147" t="n">
        <v>12.2689118519782</v>
      </c>
      <c r="F499" s="147" t="n">
        <v>8.45370554773494</v>
      </c>
      <c r="G499" s="147" t="n">
        <v>13.0065735958269</v>
      </c>
      <c r="H499" s="147" t="n">
        <v>11228.7553609</v>
      </c>
      <c r="I499" s="147" t="n">
        <v>6.24940033596188</v>
      </c>
      <c r="J499" s="147" t="n">
        <v>91.5462944522651</v>
      </c>
      <c r="K499" s="147" t="n">
        <v>1.20107257231911</v>
      </c>
    </row>
    <row r="500">
      <c r="A500" s="147" t="s">
        <v>258</v>
      </c>
      <c r="B500" s="147" t="s">
        <v>259</v>
      </c>
      <c r="C500" s="147" t="s">
        <v>23</v>
      </c>
      <c r="D500" s="147" t="n">
        <v>1760.8536878</v>
      </c>
      <c r="E500" s="147" t="n">
        <v>10.495223015208</v>
      </c>
      <c r="F500" s="147" t="n">
        <v>14.4202544998158</v>
      </c>
      <c r="G500" s="147" t="n">
        <v>8.68560230336897</v>
      </c>
      <c r="H500" s="147" t="n">
        <v>10450.1214224</v>
      </c>
      <c r="I500" s="147" t="n">
        <v>5.53508159358931</v>
      </c>
      <c r="J500" s="147" t="n">
        <v>85.5797455001842</v>
      </c>
      <c r="K500" s="147" t="n">
        <v>1.46353082691157</v>
      </c>
    </row>
    <row r="501">
      <c r="A501" s="147" t="s">
        <v>258</v>
      </c>
      <c r="B501" s="147" t="s">
        <v>259</v>
      </c>
      <c r="C501" s="147" t="s">
        <v>24</v>
      </c>
      <c r="D501" s="147" t="n">
        <v>707.6149875</v>
      </c>
      <c r="E501" s="147" t="n">
        <v>20.5425120467902</v>
      </c>
      <c r="F501" s="147" t="n">
        <v>21.9188935353574</v>
      </c>
      <c r="G501" s="147" t="n">
        <v>15.8164108686035</v>
      </c>
      <c r="H501" s="147" t="n">
        <v>2520.7185338</v>
      </c>
      <c r="I501" s="147" t="n">
        <v>12.8659044728746</v>
      </c>
      <c r="J501" s="147" t="n">
        <v>78.0811064646426</v>
      </c>
      <c r="K501" s="147" t="n">
        <v>4.43997583586211</v>
      </c>
    </row>
    <row r="502">
      <c r="A502" s="147" t="s">
        <v>260</v>
      </c>
      <c r="B502" s="147" t="s">
        <v>261</v>
      </c>
      <c r="C502" s="147" t="s">
        <v>22</v>
      </c>
      <c r="D502" s="147" t="n">
        <v>2291.438098</v>
      </c>
      <c r="E502" s="147" t="n">
        <v>13.7283361892314</v>
      </c>
      <c r="F502" s="147" t="n">
        <v>16.4956003059691</v>
      </c>
      <c r="G502" s="147" t="n">
        <v>12.9498395433285</v>
      </c>
      <c r="H502" s="147" t="n">
        <v>11599.7695907</v>
      </c>
      <c r="I502" s="147" t="n">
        <v>7.51759653602712</v>
      </c>
      <c r="J502" s="147" t="n">
        <v>83.5043996940309</v>
      </c>
      <c r="K502" s="147" t="n">
        <v>2.55813319915945</v>
      </c>
    </row>
    <row r="503">
      <c r="A503" s="147" t="s">
        <v>260</v>
      </c>
      <c r="B503" s="147" t="s">
        <v>261</v>
      </c>
      <c r="C503" s="147" t="s">
        <v>23</v>
      </c>
      <c r="D503" s="147" t="n">
        <v>3976.200217</v>
      </c>
      <c r="E503" s="147" t="n">
        <v>12.8006393293778</v>
      </c>
      <c r="F503" s="147" t="n">
        <v>30.7497869935896</v>
      </c>
      <c r="G503" s="147" t="n">
        <v>8.97491729391996</v>
      </c>
      <c r="H503" s="147" t="n">
        <v>8954.6217683</v>
      </c>
      <c r="I503" s="147" t="n">
        <v>7.07680487907107</v>
      </c>
      <c r="J503" s="147" t="n">
        <v>69.2502130064104</v>
      </c>
      <c r="K503" s="147" t="n">
        <v>3.98521221945664</v>
      </c>
    </row>
    <row r="504">
      <c r="A504" s="147" t="s">
        <v>260</v>
      </c>
      <c r="B504" s="147" t="s">
        <v>261</v>
      </c>
      <c r="C504" s="147" t="s">
        <v>24</v>
      </c>
      <c r="D504" s="147" t="n">
        <v>2250.2917282</v>
      </c>
      <c r="E504" s="147" t="n">
        <v>15.7800736484482</v>
      </c>
      <c r="F504" s="147" t="n">
        <v>28.2926822391839</v>
      </c>
      <c r="G504" s="147" t="n">
        <v>12.4183925400577</v>
      </c>
      <c r="H504" s="147" t="n">
        <v>5703.3257803</v>
      </c>
      <c r="I504" s="147" t="n">
        <v>11.0576893031632</v>
      </c>
      <c r="J504" s="147" t="n">
        <v>71.7073177608161</v>
      </c>
      <c r="K504" s="147" t="n">
        <v>4.89977376129518</v>
      </c>
    </row>
    <row r="505">
      <c r="A505" s="147" t="s">
        <v>262</v>
      </c>
      <c r="B505" s="147" t="s">
        <v>263</v>
      </c>
      <c r="C505" s="147" t="s">
        <v>22</v>
      </c>
      <c r="D505" s="147" t="n">
        <v>1424.4635333</v>
      </c>
      <c r="E505" s="147" t="n">
        <v>15.0367592560677</v>
      </c>
      <c r="F505" s="147" t="n">
        <v>10.5940752392856</v>
      </c>
      <c r="G505" s="147" t="n">
        <v>13.3144338661507</v>
      </c>
      <c r="H505" s="147" t="n">
        <v>12021.3871061</v>
      </c>
      <c r="I505" s="147" t="n">
        <v>5.74641236941822</v>
      </c>
      <c r="J505" s="147" t="n">
        <v>89.4059247607144</v>
      </c>
      <c r="K505" s="147" t="n">
        <v>1.57768195479225</v>
      </c>
    </row>
    <row r="506">
      <c r="A506" s="147" t="s">
        <v>262</v>
      </c>
      <c r="B506" s="147" t="s">
        <v>263</v>
      </c>
      <c r="C506" s="147" t="s">
        <v>23</v>
      </c>
      <c r="D506" s="147" t="n">
        <v>1760.8246782</v>
      </c>
      <c r="E506" s="147" t="n">
        <v>12.3233780281143</v>
      </c>
      <c r="F506" s="147" t="n">
        <v>14.3168010720065</v>
      </c>
      <c r="G506" s="147" t="n">
        <v>9.90030553279637</v>
      </c>
      <c r="H506" s="147" t="n">
        <v>10538.1845023</v>
      </c>
      <c r="I506" s="147" t="n">
        <v>5.56422393142631</v>
      </c>
      <c r="J506" s="147" t="n">
        <v>85.6831989279935</v>
      </c>
      <c r="K506" s="147" t="n">
        <v>1.65424151570539</v>
      </c>
    </row>
    <row r="507">
      <c r="A507" s="147" t="s">
        <v>262</v>
      </c>
      <c r="B507" s="147" t="s">
        <v>263</v>
      </c>
      <c r="C507" s="147" t="s">
        <v>24</v>
      </c>
      <c r="D507" s="147" t="n">
        <v>409.0972442</v>
      </c>
      <c r="E507" s="147" t="n">
        <v>18.4861312593627</v>
      </c>
      <c r="F507" s="147" t="n">
        <v>23.3024855044582</v>
      </c>
      <c r="G507" s="147" t="n">
        <v>12.8775228800659</v>
      </c>
      <c r="H507" s="147" t="n">
        <v>1346.4976434</v>
      </c>
      <c r="I507" s="147" t="n">
        <v>17.4730335146919</v>
      </c>
      <c r="J507" s="147" t="n">
        <v>76.6975144955418</v>
      </c>
      <c r="K507" s="147" t="n">
        <v>3.9124904140604</v>
      </c>
    </row>
    <row r="508">
      <c r="A508" s="147" t="s">
        <v>264</v>
      </c>
      <c r="B508" s="147" t="s">
        <v>265</v>
      </c>
      <c r="C508" s="147" t="s">
        <v>22</v>
      </c>
      <c r="D508" s="147" t="n">
        <v>954.1226075</v>
      </c>
      <c r="E508" s="147" t="n">
        <v>15.3348619487016</v>
      </c>
      <c r="F508" s="147" t="n">
        <v>7.71441678190145</v>
      </c>
      <c r="G508" s="147" t="n">
        <v>14.9226000462884</v>
      </c>
      <c r="H508" s="147" t="n">
        <v>11413.9232795</v>
      </c>
      <c r="I508" s="147" t="n">
        <v>5.55338998233621</v>
      </c>
      <c r="J508" s="147" t="n">
        <v>92.2855832180985</v>
      </c>
      <c r="K508" s="147" t="n">
        <v>1.2474229691395</v>
      </c>
    </row>
    <row r="509">
      <c r="A509" s="147" t="s">
        <v>264</v>
      </c>
      <c r="B509" s="147" t="s">
        <v>265</v>
      </c>
      <c r="C509" s="147" t="s">
        <v>23</v>
      </c>
      <c r="D509" s="147" t="n">
        <v>841.1295067</v>
      </c>
      <c r="E509" s="147" t="n">
        <v>17.0425022495396</v>
      </c>
      <c r="F509" s="147" t="n">
        <v>8.46155256167099</v>
      </c>
      <c r="G509" s="147" t="n">
        <v>16.7065518230172</v>
      </c>
      <c r="H509" s="147" t="n">
        <v>9099.4753713</v>
      </c>
      <c r="I509" s="147" t="n">
        <v>6.04650269113771</v>
      </c>
      <c r="J509" s="147" t="n">
        <v>91.538447438329</v>
      </c>
      <c r="K509" s="147" t="n">
        <v>1.54430592096266</v>
      </c>
    </row>
    <row r="510">
      <c r="A510" s="147" t="s">
        <v>264</v>
      </c>
      <c r="B510" s="147" t="s">
        <v>265</v>
      </c>
      <c r="C510" s="147" t="s">
        <v>24</v>
      </c>
      <c r="D510" s="147" t="n">
        <v>307.1541917</v>
      </c>
      <c r="E510" s="147" t="n">
        <v>24.5516896581965</v>
      </c>
      <c r="F510" s="147" t="n">
        <v>25.0953767128867</v>
      </c>
      <c r="G510" s="147" t="n">
        <v>14.8325224867669</v>
      </c>
      <c r="H510" s="147" t="n">
        <v>916.7931322</v>
      </c>
      <c r="I510" s="147" t="n">
        <v>19.9446462149417</v>
      </c>
      <c r="J510" s="147" t="n">
        <v>74.9046232871134</v>
      </c>
      <c r="K510" s="147" t="n">
        <v>4.96935600331382</v>
      </c>
    </row>
    <row r="511">
      <c r="A511" s="147" t="s">
        <v>266</v>
      </c>
      <c r="B511" s="147" t="s">
        <v>267</v>
      </c>
      <c r="C511" s="147" t="s">
        <v>22</v>
      </c>
      <c r="D511" s="147" t="n">
        <v>1751.1574061</v>
      </c>
      <c r="E511" s="147" t="n">
        <v>15.8567337169382</v>
      </c>
      <c r="F511" s="147" t="n">
        <v>6.81324035572222</v>
      </c>
      <c r="G511" s="147" t="n">
        <v>14.9178347882555</v>
      </c>
      <c r="H511" s="147" t="n">
        <v>23951.1122141</v>
      </c>
      <c r="I511" s="147" t="n">
        <v>5.25556088499983</v>
      </c>
      <c r="J511" s="147" t="n">
        <v>93.1867596442778</v>
      </c>
      <c r="K511" s="147" t="n">
        <v>1.09069994908424</v>
      </c>
    </row>
    <row r="512">
      <c r="A512" s="147" t="s">
        <v>266</v>
      </c>
      <c r="B512" s="147" t="s">
        <v>267</v>
      </c>
      <c r="C512" s="147" t="s">
        <v>23</v>
      </c>
      <c r="D512" s="147" t="n">
        <v>1297.7606984</v>
      </c>
      <c r="E512" s="147" t="n">
        <v>15.2072555869191</v>
      </c>
      <c r="F512" s="147" t="n">
        <v>8.78375782208408</v>
      </c>
      <c r="G512" s="147" t="n">
        <v>14.1926430856619</v>
      </c>
      <c r="H512" s="147" t="n">
        <v>13476.7893824</v>
      </c>
      <c r="I512" s="147" t="n">
        <v>8.9544557899969</v>
      </c>
      <c r="J512" s="147" t="n">
        <v>91.2162421779159</v>
      </c>
      <c r="K512" s="147" t="n">
        <v>1.36669453535011</v>
      </c>
    </row>
    <row r="513">
      <c r="A513" s="147" t="s">
        <v>266</v>
      </c>
      <c r="B513" s="147" t="s">
        <v>267</v>
      </c>
      <c r="C513" s="147" t="s">
        <v>24</v>
      </c>
      <c r="D513" s="147" t="n">
        <v>176.8656377</v>
      </c>
      <c r="E513" s="147" t="n">
        <v>42.3245396026364</v>
      </c>
      <c r="F513" s="147" t="n">
        <v>9.2973028295718</v>
      </c>
      <c r="G513" s="147" t="n">
        <v>40.4651759676271</v>
      </c>
      <c r="H513" s="147" t="n">
        <v>1725.4671242</v>
      </c>
      <c r="I513" s="147" t="n">
        <v>22.7721680605419</v>
      </c>
      <c r="J513" s="147" t="n">
        <v>90.7026971704282</v>
      </c>
      <c r="K513" s="147" t="n">
        <v>4.14780383339689</v>
      </c>
    </row>
    <row r="514">
      <c r="A514" s="147" t="s">
        <v>268</v>
      </c>
      <c r="B514" s="147" t="s">
        <v>269</v>
      </c>
      <c r="C514" s="147" t="s">
        <v>22</v>
      </c>
      <c r="D514" s="147" t="n">
        <v>1745.1684053</v>
      </c>
      <c r="E514" s="147" t="n">
        <v>18.9025465826564</v>
      </c>
      <c r="F514" s="147" t="n">
        <v>6.54142391368892</v>
      </c>
      <c r="G514" s="147" t="n">
        <v>17.85176805319</v>
      </c>
      <c r="H514" s="147" t="n">
        <v>24933.5551926</v>
      </c>
      <c r="I514" s="147" t="n">
        <v>5.58686627796455</v>
      </c>
      <c r="J514" s="147" t="n">
        <v>93.4585760863111</v>
      </c>
      <c r="K514" s="147" t="n">
        <v>1.24949456042343</v>
      </c>
    </row>
    <row r="515">
      <c r="A515" s="147" t="s">
        <v>268</v>
      </c>
      <c r="B515" s="147" t="s">
        <v>269</v>
      </c>
      <c r="C515" s="147" t="s">
        <v>23</v>
      </c>
      <c r="D515" s="147" t="n">
        <v>1030.0226488</v>
      </c>
      <c r="E515" s="147" t="n">
        <v>17.8929588700308</v>
      </c>
      <c r="F515" s="147" t="n">
        <v>6.19916372940117</v>
      </c>
      <c r="G515" s="147" t="n">
        <v>18.0358703539226</v>
      </c>
      <c r="H515" s="147" t="n">
        <v>15585.4870193</v>
      </c>
      <c r="I515" s="147" t="n">
        <v>7.4537527511095</v>
      </c>
      <c r="J515" s="147" t="n">
        <v>93.8008362705988</v>
      </c>
      <c r="K515" s="147" t="n">
        <v>1.19196499489273</v>
      </c>
    </row>
    <row r="516">
      <c r="A516" s="147" t="s">
        <v>268</v>
      </c>
      <c r="B516" s="147" t="s">
        <v>269</v>
      </c>
      <c r="C516" s="147" t="s">
        <v>24</v>
      </c>
      <c r="D516" s="147" t="n">
        <v>414.6961711</v>
      </c>
      <c r="E516" s="147" t="n">
        <v>33.7369065969831</v>
      </c>
      <c r="F516" s="147" t="n">
        <v>15.9358141588113</v>
      </c>
      <c r="G516" s="147" t="n">
        <v>26.0137993003687</v>
      </c>
      <c r="H516" s="147" t="n">
        <v>2187.5942859</v>
      </c>
      <c r="I516" s="147" t="n">
        <v>18.0539753232429</v>
      </c>
      <c r="J516" s="147" t="n">
        <v>84.0641858411887</v>
      </c>
      <c r="K516" s="147" t="n">
        <v>4.93136366060151</v>
      </c>
    </row>
    <row r="517">
      <c r="A517" s="147" t="s">
        <v>270</v>
      </c>
      <c r="B517" s="147" t="s">
        <v>271</v>
      </c>
      <c r="C517" s="147" t="s">
        <v>22</v>
      </c>
      <c r="D517" s="147" t="n">
        <v>1582.8991008</v>
      </c>
      <c r="E517" s="147" t="n">
        <v>14.1851469651441</v>
      </c>
      <c r="F517" s="147" t="n">
        <v>7.81736715116225</v>
      </c>
      <c r="G517" s="147" t="n">
        <v>12.9616857050861</v>
      </c>
      <c r="H517" s="147" t="n">
        <v>18665.594672</v>
      </c>
      <c r="I517" s="147" t="n">
        <v>4.93032280882298</v>
      </c>
      <c r="J517" s="147" t="n">
        <v>92.1826328488378</v>
      </c>
      <c r="K517" s="147" t="n">
        <v>1.09919030215578</v>
      </c>
    </row>
    <row r="518">
      <c r="A518" s="147" t="s">
        <v>270</v>
      </c>
      <c r="B518" s="147" t="s">
        <v>271</v>
      </c>
      <c r="C518" s="147" t="s">
        <v>23</v>
      </c>
      <c r="D518" s="147" t="n">
        <v>1272.3907312</v>
      </c>
      <c r="E518" s="147" t="n">
        <v>16.7679836431174</v>
      </c>
      <c r="F518" s="147" t="n">
        <v>7.2303307806595</v>
      </c>
      <c r="G518" s="147" t="n">
        <v>15.888283604676</v>
      </c>
      <c r="H518" s="147" t="n">
        <v>16325.5694424</v>
      </c>
      <c r="I518" s="147" t="n">
        <v>5.28028433786462</v>
      </c>
      <c r="J518" s="147" t="n">
        <v>92.7696692193405</v>
      </c>
      <c r="K518" s="147" t="n">
        <v>1.23830931990417</v>
      </c>
    </row>
    <row r="519">
      <c r="A519" s="147" t="s">
        <v>270</v>
      </c>
      <c r="B519" s="147" t="s">
        <v>271</v>
      </c>
      <c r="C519" s="147" t="s">
        <v>24</v>
      </c>
      <c r="D519" s="147" t="n">
        <v>658.5465808</v>
      </c>
      <c r="E519" s="147" t="n">
        <v>21.1601731089787</v>
      </c>
      <c r="F519" s="147" t="n">
        <v>18.5344931866473</v>
      </c>
      <c r="G519" s="147" t="n">
        <v>16.7838707519895</v>
      </c>
      <c r="H519" s="147" t="n">
        <v>2894.5399491</v>
      </c>
      <c r="I519" s="147" t="n">
        <v>12.6510951989734</v>
      </c>
      <c r="J519" s="147" t="n">
        <v>81.4655068133526</v>
      </c>
      <c r="K519" s="147" t="n">
        <v>3.81855524217191</v>
      </c>
    </row>
    <row r="520">
      <c r="A520" s="147" t="s">
        <v>272</v>
      </c>
      <c r="B520" s="147" t="s">
        <v>273</v>
      </c>
      <c r="C520" s="147" t="s">
        <v>22</v>
      </c>
      <c r="D520" s="147" t="n">
        <v>443.302849</v>
      </c>
      <c r="E520" s="147" t="n">
        <v>14.4149608711361</v>
      </c>
      <c r="F520" s="147" t="n">
        <v>10.2941217431808</v>
      </c>
      <c r="G520" s="147" t="n">
        <v>12.3195167833195</v>
      </c>
      <c r="H520" s="147" t="n">
        <v>3863.0659706</v>
      </c>
      <c r="I520" s="147" t="n">
        <v>8.67800759816115</v>
      </c>
      <c r="J520" s="147" t="n">
        <v>89.7058782568192</v>
      </c>
      <c r="K520" s="147" t="n">
        <v>1.41371566779136</v>
      </c>
    </row>
    <row r="521">
      <c r="A521" s="147" t="s">
        <v>272</v>
      </c>
      <c r="B521" s="147" t="s">
        <v>273</v>
      </c>
      <c r="C521" s="147" t="s">
        <v>23</v>
      </c>
      <c r="D521" s="147" t="n">
        <v>646.2342822</v>
      </c>
      <c r="E521" s="147" t="n">
        <v>10.7793446721918</v>
      </c>
      <c r="F521" s="147" t="n">
        <v>12.2801410182328</v>
      </c>
      <c r="G521" s="147" t="n">
        <v>8.7677771197247</v>
      </c>
      <c r="H521" s="147" t="n">
        <v>4616.199441</v>
      </c>
      <c r="I521" s="147" t="n">
        <v>6.83124083358209</v>
      </c>
      <c r="J521" s="147" t="n">
        <v>87.7198589817672</v>
      </c>
      <c r="K521" s="147" t="n">
        <v>1.22742490351055</v>
      </c>
    </row>
    <row r="522">
      <c r="A522" s="147" t="s">
        <v>272</v>
      </c>
      <c r="B522" s="147" t="s">
        <v>273</v>
      </c>
      <c r="C522" s="147" t="s">
        <v>24</v>
      </c>
      <c r="D522" s="147" t="n">
        <v>342.2260121</v>
      </c>
      <c r="E522" s="147" t="n">
        <v>17.6550504140577</v>
      </c>
      <c r="F522" s="147" t="n">
        <v>24.3876807141064</v>
      </c>
      <c r="G522" s="147" t="n">
        <v>12.8850544457831</v>
      </c>
      <c r="H522" s="147" t="n">
        <v>1061.0481086</v>
      </c>
      <c r="I522" s="147" t="n">
        <v>13.4822053778905</v>
      </c>
      <c r="J522" s="147" t="n">
        <v>75.6123192858936</v>
      </c>
      <c r="K522" s="147" t="n">
        <v>4.15589148402514</v>
      </c>
    </row>
    <row r="523">
      <c r="A523" s="147" t="s">
        <v>274</v>
      </c>
      <c r="B523" s="147" t="s">
        <v>275</v>
      </c>
      <c r="C523" s="147" t="s">
        <v>22</v>
      </c>
      <c r="D523" s="147" t="n">
        <v>8085.2773879</v>
      </c>
      <c r="E523" s="147" t="n">
        <v>12.0838528827738</v>
      </c>
      <c r="F523" s="147" t="n">
        <v>12.4525788981966</v>
      </c>
      <c r="G523" s="147" t="n">
        <v>11.5850813270664</v>
      </c>
      <c r="H523" s="147" t="n">
        <v>56843.2603391</v>
      </c>
      <c r="I523" s="147" t="n">
        <v>7.05655929098345</v>
      </c>
      <c r="J523" s="147" t="n">
        <v>87.5474211018034</v>
      </c>
      <c r="K523" s="147" t="n">
        <v>1.64783996434986</v>
      </c>
    </row>
    <row r="524">
      <c r="A524" s="147" t="s">
        <v>274</v>
      </c>
      <c r="B524" s="147" t="s">
        <v>275</v>
      </c>
      <c r="C524" s="147" t="s">
        <v>23</v>
      </c>
      <c r="D524" s="147" t="n">
        <v>8879.9008962</v>
      </c>
      <c r="E524" s="147" t="n">
        <v>11.8950215964079</v>
      </c>
      <c r="F524" s="147" t="n">
        <v>11.8532718801612</v>
      </c>
      <c r="G524" s="147" t="n">
        <v>10.5165635511334</v>
      </c>
      <c r="H524" s="147" t="n">
        <v>66035.2869606</v>
      </c>
      <c r="I524" s="147" t="n">
        <v>6.56640108302083</v>
      </c>
      <c r="J524" s="147" t="n">
        <v>88.1467281198388</v>
      </c>
      <c r="K524" s="147" t="n">
        <v>1.41418393711793</v>
      </c>
    </row>
    <row r="525">
      <c r="A525" s="147" t="s">
        <v>274</v>
      </c>
      <c r="B525" s="147" t="s">
        <v>275</v>
      </c>
      <c r="C525" s="147" t="s">
        <v>24</v>
      </c>
      <c r="D525" s="147" t="n">
        <v>4447.6079187</v>
      </c>
      <c r="E525" s="147" t="n">
        <v>21.6415842361096</v>
      </c>
      <c r="F525" s="147" t="n">
        <v>18.6115755310217</v>
      </c>
      <c r="G525" s="147" t="n">
        <v>16.6358264580935</v>
      </c>
      <c r="H525" s="147" t="n">
        <v>19449.3905449</v>
      </c>
      <c r="I525" s="147" t="n">
        <v>11.9107318136118</v>
      </c>
      <c r="J525" s="147" t="n">
        <v>81.3884244689783</v>
      </c>
      <c r="K525" s="147" t="n">
        <v>3.80421346973966</v>
      </c>
    </row>
    <row r="526">
      <c r="A526" s="147" t="s">
        <v>276</v>
      </c>
      <c r="B526" s="147" t="s">
        <v>277</v>
      </c>
      <c r="C526" s="147" t="s">
        <v>22</v>
      </c>
      <c r="D526" s="147" t="n">
        <v>3307.8892296</v>
      </c>
      <c r="E526" s="147" t="n">
        <v>13.804302445743</v>
      </c>
      <c r="F526" s="147" t="n">
        <v>7.34433376846155</v>
      </c>
      <c r="G526" s="147" t="n">
        <v>12.4195826077974</v>
      </c>
      <c r="H526" s="147" t="n">
        <v>41732.128475</v>
      </c>
      <c r="I526" s="147" t="n">
        <v>5.90183683552375</v>
      </c>
      <c r="J526" s="147" t="n">
        <v>92.6556662315384</v>
      </c>
      <c r="K526" s="147" t="n">
        <v>0.984435854238095</v>
      </c>
    </row>
    <row r="527">
      <c r="A527" s="147" t="s">
        <v>276</v>
      </c>
      <c r="B527" s="147" t="s">
        <v>277</v>
      </c>
      <c r="C527" s="147" t="s">
        <v>23</v>
      </c>
      <c r="D527" s="147" t="n">
        <v>4330.9603928</v>
      </c>
      <c r="E527" s="147" t="n">
        <v>12.7216618944633</v>
      </c>
      <c r="F527" s="147" t="n">
        <v>11.066887590562</v>
      </c>
      <c r="G527" s="147" t="n">
        <v>11.433358527879</v>
      </c>
      <c r="H527" s="147" t="n">
        <v>34803.4426393</v>
      </c>
      <c r="I527" s="147" t="n">
        <v>6.96542951074173</v>
      </c>
      <c r="J527" s="147" t="n">
        <v>88.933112409438</v>
      </c>
      <c r="K527" s="147" t="n">
        <v>1.42277370242136</v>
      </c>
    </row>
    <row r="528">
      <c r="A528" s="147" t="s">
        <v>276</v>
      </c>
      <c r="B528" s="147" t="s">
        <v>277</v>
      </c>
      <c r="C528" s="147" t="s">
        <v>24</v>
      </c>
      <c r="D528" s="147" t="n">
        <v>1400.6466029</v>
      </c>
      <c r="E528" s="147" t="n">
        <v>23.4953687257626</v>
      </c>
      <c r="F528" s="147" t="n">
        <v>21.0595265613556</v>
      </c>
      <c r="G528" s="147" t="n">
        <v>18.3033234627559</v>
      </c>
      <c r="H528" s="147" t="n">
        <v>5250.2465158</v>
      </c>
      <c r="I528" s="147" t="n">
        <v>15.5394464750665</v>
      </c>
      <c r="J528" s="147" t="n">
        <v>78.9404734386444</v>
      </c>
      <c r="K528" s="147" t="n">
        <v>4.88291126002157</v>
      </c>
    </row>
    <row r="529">
      <c r="A529" s="147" t="s">
        <v>278</v>
      </c>
      <c r="B529" s="147" t="s">
        <v>279</v>
      </c>
      <c r="C529" s="147" t="s">
        <v>22</v>
      </c>
      <c r="D529" s="147" t="n">
        <v>1886.1024046</v>
      </c>
      <c r="E529" s="147" t="n">
        <v>14.2401991903474</v>
      </c>
      <c r="F529" s="147" t="n">
        <v>9.28328005323587</v>
      </c>
      <c r="G529" s="147" t="n">
        <v>14.7486692189654</v>
      </c>
      <c r="H529" s="147" t="n">
        <v>18431.0957601</v>
      </c>
      <c r="I529" s="147" t="n">
        <v>6.28737934176071</v>
      </c>
      <c r="J529" s="147" t="n">
        <v>90.7167199467641</v>
      </c>
      <c r="K529" s="147" t="n">
        <v>1.50927003150624</v>
      </c>
    </row>
    <row r="530">
      <c r="A530" s="147" t="s">
        <v>278</v>
      </c>
      <c r="B530" s="147" t="s">
        <v>279</v>
      </c>
      <c r="C530" s="147" t="s">
        <v>23</v>
      </c>
      <c r="D530" s="147" t="n">
        <v>1161.6624491</v>
      </c>
      <c r="E530" s="147" t="n">
        <v>18.8740040605806</v>
      </c>
      <c r="F530" s="147" t="n">
        <v>10.3077450616153</v>
      </c>
      <c r="G530" s="147" t="n">
        <v>15.9742903154652</v>
      </c>
      <c r="H530" s="147" t="n">
        <v>10108.1394538</v>
      </c>
      <c r="I530" s="147" t="n">
        <v>7.28102923002217</v>
      </c>
      <c r="J530" s="147" t="n">
        <v>89.6922549383847</v>
      </c>
      <c r="K530" s="147" t="n">
        <v>1.83582085460066</v>
      </c>
    </row>
    <row r="531">
      <c r="A531" s="147" t="s">
        <v>278</v>
      </c>
      <c r="B531" s="147" t="s">
        <v>279</v>
      </c>
      <c r="C531" s="147" t="s">
        <v>24</v>
      </c>
      <c r="D531" s="147" t="n">
        <v>563.4887703</v>
      </c>
      <c r="E531" s="147" t="n">
        <v>18.5622697372137</v>
      </c>
      <c r="F531" s="147" t="n">
        <v>19.999368125916</v>
      </c>
      <c r="G531" s="147" t="n">
        <v>12.9913082274416</v>
      </c>
      <c r="H531" s="147" t="n">
        <v>2254.0440975</v>
      </c>
      <c r="I531" s="147" t="n">
        <v>12.7089423941639</v>
      </c>
      <c r="J531" s="147" t="n">
        <v>80.000631874084</v>
      </c>
      <c r="K531" s="147" t="n">
        <v>3.24769879426432</v>
      </c>
    </row>
    <row r="532">
      <c r="A532" s="147" t="s">
        <v>280</v>
      </c>
      <c r="B532" s="147" t="s">
        <v>281</v>
      </c>
      <c r="C532" s="147" t="s">
        <v>22</v>
      </c>
      <c r="D532" s="147" t="n">
        <v>3668.0778964</v>
      </c>
      <c r="E532" s="147" t="n">
        <v>10.9479891424571</v>
      </c>
      <c r="F532" s="147" t="n">
        <v>13.5482112963285</v>
      </c>
      <c r="G532" s="147" t="n">
        <v>9.45133697752865</v>
      </c>
      <c r="H532" s="147" t="n">
        <v>23406.1816953</v>
      </c>
      <c r="I532" s="147" t="n">
        <v>5.00986930841017</v>
      </c>
      <c r="J532" s="147" t="n">
        <v>86.4517887036715</v>
      </c>
      <c r="K532" s="147" t="n">
        <v>1.48115744421749</v>
      </c>
    </row>
    <row r="533">
      <c r="A533" s="147" t="s">
        <v>280</v>
      </c>
      <c r="B533" s="147" t="s">
        <v>281</v>
      </c>
      <c r="C533" s="147" t="s">
        <v>23</v>
      </c>
      <c r="D533" s="147" t="n">
        <v>3821.1704546</v>
      </c>
      <c r="E533" s="147" t="n">
        <v>10.569887065454</v>
      </c>
      <c r="F533" s="147" t="n">
        <v>17.8224667898598</v>
      </c>
      <c r="G533" s="147" t="n">
        <v>9.85802141627706</v>
      </c>
      <c r="H533" s="147" t="n">
        <v>17619.0179304</v>
      </c>
      <c r="I533" s="147" t="n">
        <v>7.37840442624329</v>
      </c>
      <c r="J533" s="147" t="n">
        <v>82.1775332101402</v>
      </c>
      <c r="K533" s="147" t="n">
        <v>2.13798409908518</v>
      </c>
    </row>
    <row r="534">
      <c r="A534" s="147" t="s">
        <v>280</v>
      </c>
      <c r="B534" s="147" t="s">
        <v>281</v>
      </c>
      <c r="C534" s="147" t="s">
        <v>24</v>
      </c>
      <c r="D534" s="147" t="n">
        <v>1504.3076231</v>
      </c>
      <c r="E534" s="147" t="n">
        <v>17.0217381203875</v>
      </c>
      <c r="F534" s="147" t="n">
        <v>30.5628647331976</v>
      </c>
      <c r="G534" s="147" t="n">
        <v>12.5682133262181</v>
      </c>
      <c r="H534" s="147" t="n">
        <v>3417.70357</v>
      </c>
      <c r="I534" s="147" t="n">
        <v>13.9760857896771</v>
      </c>
      <c r="J534" s="147" t="n">
        <v>69.4371352668024</v>
      </c>
      <c r="K534" s="147" t="n">
        <v>5.53191894151806</v>
      </c>
    </row>
    <row r="535">
      <c r="A535" s="147" t="s">
        <v>282</v>
      </c>
      <c r="B535" s="147" t="s">
        <v>283</v>
      </c>
      <c r="C535" s="147" t="s">
        <v>22</v>
      </c>
      <c r="D535" s="147" t="n">
        <v>3693.5349646</v>
      </c>
      <c r="E535" s="147" t="n">
        <v>14.0804311119914</v>
      </c>
      <c r="F535" s="147" t="n">
        <v>13.9546199708832</v>
      </c>
      <c r="G535" s="147" t="n">
        <v>13.1377167779107</v>
      </c>
      <c r="H535" s="147" t="n">
        <v>22774.6524336</v>
      </c>
      <c r="I535" s="147" t="n">
        <v>8.18614289844092</v>
      </c>
      <c r="J535" s="147" t="n">
        <v>86.0453800291168</v>
      </c>
      <c r="K535" s="147" t="n">
        <v>2.13064135295588</v>
      </c>
    </row>
    <row r="536">
      <c r="A536" s="147" t="s">
        <v>282</v>
      </c>
      <c r="B536" s="147" t="s">
        <v>283</v>
      </c>
      <c r="C536" s="147" t="s">
        <v>23</v>
      </c>
      <c r="D536" s="147" t="n">
        <v>6543.5924648</v>
      </c>
      <c r="E536" s="147" t="n">
        <v>11.2225846856191</v>
      </c>
      <c r="F536" s="147" t="n">
        <v>21.8427760341057</v>
      </c>
      <c r="G536" s="147" t="n">
        <v>7.95612542884676</v>
      </c>
      <c r="H536" s="147" t="n">
        <v>23414.1036384</v>
      </c>
      <c r="I536" s="147" t="n">
        <v>6.2984560935312</v>
      </c>
      <c r="J536" s="147" t="n">
        <v>78.1572239658942</v>
      </c>
      <c r="K536" s="147" t="n">
        <v>2.22351635617698</v>
      </c>
    </row>
    <row r="537">
      <c r="A537" s="147" t="s">
        <v>282</v>
      </c>
      <c r="B537" s="147" t="s">
        <v>283</v>
      </c>
      <c r="C537" s="147" t="s">
        <v>24</v>
      </c>
      <c r="D537" s="147" t="n">
        <v>2528.7729937</v>
      </c>
      <c r="E537" s="147" t="n">
        <v>18.5410439387716</v>
      </c>
      <c r="F537" s="147" t="n">
        <v>24.819108301984</v>
      </c>
      <c r="G537" s="147" t="n">
        <v>11.576780583466</v>
      </c>
      <c r="H537" s="147" t="n">
        <v>7660.0418619</v>
      </c>
      <c r="I537" s="147" t="n">
        <v>12.1255469185257</v>
      </c>
      <c r="J537" s="147" t="n">
        <v>75.180891698016</v>
      </c>
      <c r="K537" s="147" t="n">
        <v>3.82178722012857</v>
      </c>
    </row>
    <row r="538">
      <c r="A538" s="147" t="s">
        <v>284</v>
      </c>
      <c r="B538" s="147" t="s">
        <v>285</v>
      </c>
      <c r="C538" s="147" t="s">
        <v>22</v>
      </c>
      <c r="D538" s="147" t="n">
        <v>708.9645795</v>
      </c>
      <c r="E538" s="147" t="n">
        <v>18.6819951124341</v>
      </c>
      <c r="F538" s="147" t="n">
        <v>3.71560313418589</v>
      </c>
      <c r="G538" s="147" t="n">
        <v>17.9894012081027</v>
      </c>
      <c r="H538" s="147" t="n">
        <v>18371.7755829</v>
      </c>
      <c r="I538" s="147" t="n">
        <v>7.74804577937043</v>
      </c>
      <c r="J538" s="147" t="n">
        <v>96.2843968658141</v>
      </c>
      <c r="K538" s="147" t="n">
        <v>0.694208799003093</v>
      </c>
    </row>
    <row r="539">
      <c r="A539" s="147" t="s">
        <v>284</v>
      </c>
      <c r="B539" s="147" t="s">
        <v>285</v>
      </c>
      <c r="C539" s="147" t="s">
        <v>23</v>
      </c>
      <c r="D539" s="147" t="n">
        <v>1382.3517298</v>
      </c>
      <c r="E539" s="147" t="n">
        <v>16.9943088058968</v>
      </c>
      <c r="F539" s="147" t="n">
        <v>6.77254174610713</v>
      </c>
      <c r="G539" s="147" t="n">
        <v>15.4117229075702</v>
      </c>
      <c r="H539" s="147" t="n">
        <v>19028.7698494</v>
      </c>
      <c r="I539" s="147" t="n">
        <v>5.60687687817875</v>
      </c>
      <c r="J539" s="147" t="n">
        <v>93.2274582538929</v>
      </c>
      <c r="K539" s="147" t="n">
        <v>1.11959007277339</v>
      </c>
    </row>
    <row r="540">
      <c r="A540" s="147" t="s">
        <v>284</v>
      </c>
      <c r="B540" s="147" t="s">
        <v>285</v>
      </c>
      <c r="C540" s="147" t="s">
        <v>24</v>
      </c>
      <c r="D540" s="147" t="n">
        <v>396.6394289</v>
      </c>
      <c r="E540" s="147" t="n">
        <v>27.3628224890751</v>
      </c>
      <c r="F540" s="147" t="n">
        <v>16.6686908385642</v>
      </c>
      <c r="G540" s="147" t="n">
        <v>22.8954662021703</v>
      </c>
      <c r="H540" s="147" t="n">
        <v>1982.9081477</v>
      </c>
      <c r="I540" s="147" t="n">
        <v>18.5905261545542</v>
      </c>
      <c r="J540" s="147" t="n">
        <v>83.3313091614358</v>
      </c>
      <c r="K540" s="147" t="n">
        <v>4.57976061541808</v>
      </c>
    </row>
    <row r="541">
      <c r="A541" s="147" t="s">
        <v>286</v>
      </c>
      <c r="B541" s="147" t="s">
        <v>287</v>
      </c>
      <c r="C541" s="147" t="s">
        <v>22</v>
      </c>
      <c r="D541" s="147" t="n">
        <v>845.1755347</v>
      </c>
      <c r="E541" s="147" t="n">
        <v>18.2133682158851</v>
      </c>
      <c r="F541" s="147" t="n">
        <v>14.8581409362507</v>
      </c>
      <c r="G541" s="147" t="n">
        <v>15.9397710356289</v>
      </c>
      <c r="H541" s="147" t="n">
        <v>4843.123818</v>
      </c>
      <c r="I541" s="147" t="n">
        <v>10.360663556921</v>
      </c>
      <c r="J541" s="147" t="n">
        <v>85.1418590637493</v>
      </c>
      <c r="K541" s="147" t="n">
        <v>2.78165601671455</v>
      </c>
    </row>
    <row r="542">
      <c r="A542" s="147" t="s">
        <v>286</v>
      </c>
      <c r="B542" s="147" t="s">
        <v>287</v>
      </c>
      <c r="C542" s="147" t="s">
        <v>23</v>
      </c>
      <c r="D542" s="147" t="n">
        <v>2138.9627032</v>
      </c>
      <c r="E542" s="147" t="n">
        <v>13.7832254260842</v>
      </c>
      <c r="F542" s="147" t="n">
        <v>21.5741405925833</v>
      </c>
      <c r="G542" s="147" t="n">
        <v>10.1050574651424</v>
      </c>
      <c r="H542" s="147" t="n">
        <v>7775.5119616</v>
      </c>
      <c r="I542" s="147" t="n">
        <v>6.89518814996466</v>
      </c>
      <c r="J542" s="147" t="n">
        <v>78.4258594074167</v>
      </c>
      <c r="K542" s="147" t="n">
        <v>2.77979651222666</v>
      </c>
    </row>
    <row r="543">
      <c r="A543" s="147" t="s">
        <v>286</v>
      </c>
      <c r="B543" s="147" t="s">
        <v>287</v>
      </c>
      <c r="C543" s="147" t="s">
        <v>24</v>
      </c>
      <c r="D543" s="147" t="n">
        <v>259.1547189</v>
      </c>
      <c r="E543" s="147" t="n">
        <v>28.7287547514283</v>
      </c>
      <c r="F543" s="147" t="n">
        <v>15.2897581556561</v>
      </c>
      <c r="G543" s="147" t="n">
        <v>21.8479742167867</v>
      </c>
      <c r="H543" s="147" t="n">
        <v>1435.8015797</v>
      </c>
      <c r="I543" s="147" t="n">
        <v>18.5200708374201</v>
      </c>
      <c r="J543" s="147" t="n">
        <v>84.7102418443439</v>
      </c>
      <c r="K543" s="147" t="n">
        <v>3.94344573563489</v>
      </c>
    </row>
    <row r="544">
      <c r="A544" s="147" t="s">
        <v>288</v>
      </c>
      <c r="B544" s="147" t="s">
        <v>289</v>
      </c>
      <c r="C544" s="147" t="s">
        <v>22</v>
      </c>
      <c r="D544" s="147" t="n">
        <v>3066.7883428</v>
      </c>
      <c r="E544" s="147" t="n">
        <v>13.9513460567357</v>
      </c>
      <c r="F544" s="147" t="n">
        <v>12.6054864293983</v>
      </c>
      <c r="G544" s="147" t="n">
        <v>11.758527906249</v>
      </c>
      <c r="H544" s="147" t="n">
        <v>21262.2080825</v>
      </c>
      <c r="I544" s="147" t="n">
        <v>6.39077952089099</v>
      </c>
      <c r="J544" s="147" t="n">
        <v>87.3945135706016</v>
      </c>
      <c r="K544" s="147" t="n">
        <v>1.69600994268573</v>
      </c>
    </row>
    <row r="545">
      <c r="A545" s="147" t="s">
        <v>288</v>
      </c>
      <c r="B545" s="147" t="s">
        <v>289</v>
      </c>
      <c r="C545" s="147" t="s">
        <v>23</v>
      </c>
      <c r="D545" s="147" t="n">
        <v>4128.0278927</v>
      </c>
      <c r="E545" s="147" t="n">
        <v>12.5099256514191</v>
      </c>
      <c r="F545" s="147" t="n">
        <v>13.1249859786302</v>
      </c>
      <c r="G545" s="147" t="n">
        <v>12.1975340539484</v>
      </c>
      <c r="H545" s="147" t="n">
        <v>27323.6467942</v>
      </c>
      <c r="I545" s="147" t="n">
        <v>6.88030273737299</v>
      </c>
      <c r="J545" s="147" t="n">
        <v>86.8750140213698</v>
      </c>
      <c r="K545" s="147" t="n">
        <v>1.84279064855813</v>
      </c>
    </row>
    <row r="546">
      <c r="A546" s="147" t="s">
        <v>288</v>
      </c>
      <c r="B546" s="147" t="s">
        <v>289</v>
      </c>
      <c r="C546" s="147" t="s">
        <v>24</v>
      </c>
      <c r="D546" s="147" t="n">
        <v>1586.8740521</v>
      </c>
      <c r="E546" s="147" t="n">
        <v>18.5702042640702</v>
      </c>
      <c r="F546" s="147" t="n">
        <v>18.9222511672276</v>
      </c>
      <c r="G546" s="147" t="n">
        <v>14.1080021769127</v>
      </c>
      <c r="H546" s="147" t="n">
        <v>6799.411692</v>
      </c>
      <c r="I546" s="147" t="n">
        <v>12.9580467580805</v>
      </c>
      <c r="J546" s="147" t="n">
        <v>81.0777488327724</v>
      </c>
      <c r="K546" s="147" t="n">
        <v>3.29258229912063</v>
      </c>
    </row>
    <row r="547">
      <c r="A547" s="147" t="s">
        <v>290</v>
      </c>
      <c r="B547" s="147" t="s">
        <v>291</v>
      </c>
      <c r="C547" s="147" t="s">
        <v>22</v>
      </c>
      <c r="D547" s="147" t="n">
        <v>5037.5493769</v>
      </c>
      <c r="E547" s="147" t="n">
        <v>14.2193412337329</v>
      </c>
      <c r="F547" s="147" t="n">
        <v>23.9317414085188</v>
      </c>
      <c r="G547" s="147" t="n">
        <v>11.3385661056697</v>
      </c>
      <c r="H547" s="147" t="n">
        <v>16012.1071897</v>
      </c>
      <c r="I547" s="147" t="n">
        <v>8.0756339057633</v>
      </c>
      <c r="J547" s="147" t="n">
        <v>76.0682585914812</v>
      </c>
      <c r="K547" s="147" t="n">
        <v>3.56721235649099</v>
      </c>
    </row>
    <row r="548">
      <c r="A548" s="147" t="s">
        <v>290</v>
      </c>
      <c r="B548" s="147" t="s">
        <v>291</v>
      </c>
      <c r="C548" s="147" t="s">
        <v>23</v>
      </c>
      <c r="D548" s="147" t="n">
        <v>3798.6463834</v>
      </c>
      <c r="E548" s="147" t="n">
        <v>14.8409624967503</v>
      </c>
      <c r="F548" s="147" t="n">
        <v>14.5493318523387</v>
      </c>
      <c r="G548" s="147" t="n">
        <v>14.9255537239632</v>
      </c>
      <c r="H548" s="147" t="n">
        <v>22310.0878317</v>
      </c>
      <c r="I548" s="147" t="n">
        <v>8.23209539847238</v>
      </c>
      <c r="J548" s="147" t="n">
        <v>85.4506681476613</v>
      </c>
      <c r="K548" s="147" t="n">
        <v>2.54131230237541</v>
      </c>
    </row>
    <row r="549">
      <c r="A549" s="147" t="s">
        <v>290</v>
      </c>
      <c r="B549" s="147" t="s">
        <v>291</v>
      </c>
      <c r="C549" s="147" t="s">
        <v>24</v>
      </c>
      <c r="D549" s="147" t="n">
        <v>4310.6096939</v>
      </c>
      <c r="E549" s="147" t="n">
        <v>14.3904134620806</v>
      </c>
      <c r="F549" s="147" t="n">
        <v>21.8187931014624</v>
      </c>
      <c r="G549" s="147" t="n">
        <v>13.2612889012217</v>
      </c>
      <c r="H549" s="147" t="n">
        <v>15445.7978849</v>
      </c>
      <c r="I549" s="147" t="n">
        <v>8.03868951764818</v>
      </c>
      <c r="J549" s="147" t="n">
        <v>78.1812068985377</v>
      </c>
      <c r="K549" s="147" t="n">
        <v>3.70095743303098</v>
      </c>
    </row>
    <row r="550">
      <c r="A550" s="147" t="s">
        <v>292</v>
      </c>
      <c r="B550" s="147" t="s">
        <v>293</v>
      </c>
      <c r="C550" s="147" t="s">
        <v>22</v>
      </c>
      <c r="D550" s="147" t="n">
        <v>2669.1066575</v>
      </c>
      <c r="E550" s="147" t="n">
        <v>16.1126769036866</v>
      </c>
      <c r="F550" s="147" t="n">
        <v>14.919332759319</v>
      </c>
      <c r="G550" s="147" t="n">
        <v>13.2409442926076</v>
      </c>
      <c r="H550" s="147" t="n">
        <v>15221.1482256</v>
      </c>
      <c r="I550" s="147" t="n">
        <v>7.14142604513577</v>
      </c>
      <c r="J550" s="147" t="n">
        <v>85.080667240681</v>
      </c>
      <c r="K550" s="147" t="n">
        <v>2.32186770926688</v>
      </c>
    </row>
    <row r="551">
      <c r="A551" s="147" t="s">
        <v>292</v>
      </c>
      <c r="B551" s="147" t="s">
        <v>293</v>
      </c>
      <c r="C551" s="147" t="s">
        <v>23</v>
      </c>
      <c r="D551" s="147" t="n">
        <v>2350.3062431</v>
      </c>
      <c r="E551" s="147" t="n">
        <v>16.278156194211</v>
      </c>
      <c r="F551" s="147" t="n">
        <v>10.6111507308953</v>
      </c>
      <c r="G551" s="147" t="n">
        <v>17.3985087610445</v>
      </c>
      <c r="H551" s="147" t="n">
        <v>19799.0939747</v>
      </c>
      <c r="I551" s="147" t="n">
        <v>7.36677234686118</v>
      </c>
      <c r="J551" s="147" t="n">
        <v>89.3888492691047</v>
      </c>
      <c r="K551" s="147" t="n">
        <v>2.06533813183401</v>
      </c>
    </row>
    <row r="552">
      <c r="A552" s="147" t="s">
        <v>292</v>
      </c>
      <c r="B552" s="147" t="s">
        <v>293</v>
      </c>
      <c r="C552" s="147" t="s">
        <v>24</v>
      </c>
      <c r="D552" s="147" t="n">
        <v>1781.1819376</v>
      </c>
      <c r="E552" s="147" t="n">
        <v>24.0250917841642</v>
      </c>
      <c r="F552" s="147" t="n">
        <v>22.0062273241021</v>
      </c>
      <c r="G552" s="147" t="n">
        <v>18.268552327176</v>
      </c>
      <c r="H552" s="147" t="n">
        <v>6312.8085105</v>
      </c>
      <c r="I552" s="147" t="n">
        <v>13.1530389576857</v>
      </c>
      <c r="J552" s="147" t="n">
        <v>77.9937726758979</v>
      </c>
      <c r="K552" s="147" t="n">
        <v>5.15453864585685</v>
      </c>
    </row>
    <row r="553">
      <c r="A553" s="147" t="s">
        <v>294</v>
      </c>
      <c r="B553" s="147" t="s">
        <v>295</v>
      </c>
      <c r="C553" s="147" t="s">
        <v>22</v>
      </c>
      <c r="D553" s="147" t="n">
        <v>1071.1538236</v>
      </c>
      <c r="E553" s="147" t="n">
        <v>14.9126951512797</v>
      </c>
      <c r="F553" s="147" t="n">
        <v>10.7645147004548</v>
      </c>
      <c r="G553" s="147" t="n">
        <v>12.5231213834634</v>
      </c>
      <c r="H553" s="147" t="n">
        <v>8879.6321933</v>
      </c>
      <c r="I553" s="147" t="n">
        <v>5.76907051970475</v>
      </c>
      <c r="J553" s="147" t="n">
        <v>89.2354852995452</v>
      </c>
      <c r="K553" s="147" t="n">
        <v>1.51066948059236</v>
      </c>
    </row>
    <row r="554">
      <c r="A554" s="147" t="s">
        <v>294</v>
      </c>
      <c r="B554" s="147" t="s">
        <v>295</v>
      </c>
      <c r="C554" s="147" t="s">
        <v>23</v>
      </c>
      <c r="D554" s="147" t="n">
        <v>1062.5631442</v>
      </c>
      <c r="E554" s="147" t="n">
        <v>11.6141269288437</v>
      </c>
      <c r="F554" s="147" t="n">
        <v>17.1897742090857</v>
      </c>
      <c r="G554" s="147" t="n">
        <v>9.67628047302359</v>
      </c>
      <c r="H554" s="147" t="n">
        <v>5118.8045182</v>
      </c>
      <c r="I554" s="147" t="n">
        <v>7.87491123282765</v>
      </c>
      <c r="J554" s="147" t="n">
        <v>82.8102257909143</v>
      </c>
      <c r="K554" s="147" t="n">
        <v>2.00860551853863</v>
      </c>
    </row>
    <row r="555">
      <c r="A555" s="147" t="s">
        <v>294</v>
      </c>
      <c r="B555" s="147" t="s">
        <v>295</v>
      </c>
      <c r="C555" s="147" t="s">
        <v>24</v>
      </c>
      <c r="D555" s="147" t="n">
        <v>275.5883961</v>
      </c>
      <c r="E555" s="147" t="n">
        <v>24.3691229932487</v>
      </c>
      <c r="F555" s="147" t="n">
        <v>21.1011104446168</v>
      </c>
      <c r="G555" s="147" t="n">
        <v>18.5650908081997</v>
      </c>
      <c r="H555" s="147" t="n">
        <v>1030.4490128</v>
      </c>
      <c r="I555" s="147" t="n">
        <v>19.8287535539405</v>
      </c>
      <c r="J555" s="147" t="n">
        <v>78.8988895553832</v>
      </c>
      <c r="K555" s="147" t="n">
        <v>4.96513998822728</v>
      </c>
    </row>
    <row r="556">
      <c r="A556" s="147" t="s">
        <v>296</v>
      </c>
      <c r="B556" s="147" t="s">
        <v>297</v>
      </c>
      <c r="C556" s="147" t="s">
        <v>22</v>
      </c>
      <c r="D556" s="147" t="n">
        <v>1421.392917</v>
      </c>
      <c r="E556" s="147" t="n">
        <v>13.6124269832344</v>
      </c>
      <c r="F556" s="147" t="n">
        <v>11.1196832685127</v>
      </c>
      <c r="G556" s="147" t="n">
        <v>14.2967700773304</v>
      </c>
      <c r="H556" s="147" t="n">
        <v>11361.2815772</v>
      </c>
      <c r="I556" s="147" t="n">
        <v>8.04892250549857</v>
      </c>
      <c r="J556" s="147" t="n">
        <v>88.8803167314873</v>
      </c>
      <c r="K556" s="147" t="n">
        <v>1.78864748539251</v>
      </c>
    </row>
    <row r="557">
      <c r="A557" s="147" t="s">
        <v>296</v>
      </c>
      <c r="B557" s="147" t="s">
        <v>297</v>
      </c>
      <c r="C557" s="147" t="s">
        <v>23</v>
      </c>
      <c r="D557" s="147" t="n">
        <v>1409.6132481</v>
      </c>
      <c r="E557" s="147" t="n">
        <v>13.2968391930071</v>
      </c>
      <c r="F557" s="147" t="n">
        <v>13.9065838936492</v>
      </c>
      <c r="G557" s="147" t="n">
        <v>11.4863662264451</v>
      </c>
      <c r="H557" s="147" t="n">
        <v>8726.6880814</v>
      </c>
      <c r="I557" s="147" t="n">
        <v>8.70430593340085</v>
      </c>
      <c r="J557" s="147" t="n">
        <v>86.0934161063508</v>
      </c>
      <c r="K557" s="147" t="n">
        <v>1.85538131468633</v>
      </c>
    </row>
    <row r="558">
      <c r="A558" s="147" t="s">
        <v>296</v>
      </c>
      <c r="B558" s="147" t="s">
        <v>297</v>
      </c>
      <c r="C558" s="147" t="s">
        <v>24</v>
      </c>
      <c r="D558" s="147" t="n">
        <v>640.2706107</v>
      </c>
      <c r="E558" s="147" t="n">
        <v>18.0973336251389</v>
      </c>
      <c r="F558" s="147" t="n">
        <v>22.3327697853112</v>
      </c>
      <c r="G558" s="147" t="n">
        <v>16.8544154588181</v>
      </c>
      <c r="H558" s="147" t="n">
        <v>2226.6850641</v>
      </c>
      <c r="I558" s="147" t="n">
        <v>21.4190755525354</v>
      </c>
      <c r="J558" s="147" t="n">
        <v>77.6672302146888</v>
      </c>
      <c r="K558" s="147" t="n">
        <v>4.84639119056145</v>
      </c>
    </row>
    <row r="559">
      <c r="A559" s="147" t="s">
        <v>298</v>
      </c>
      <c r="B559" s="147" t="s">
        <v>299</v>
      </c>
      <c r="C559" s="147" t="s">
        <v>22</v>
      </c>
      <c r="D559" s="147" t="n">
        <v>1578.5638997</v>
      </c>
      <c r="E559" s="147" t="n">
        <v>17.065058655399</v>
      </c>
      <c r="F559" s="147" t="n">
        <v>10.2241649527265</v>
      </c>
      <c r="G559" s="147" t="n">
        <v>16.2519627332893</v>
      </c>
      <c r="H559" s="147" t="n">
        <v>13860.9747521</v>
      </c>
      <c r="I559" s="147" t="n">
        <v>8.0087210758375</v>
      </c>
      <c r="J559" s="147" t="n">
        <v>89.7758350472735</v>
      </c>
      <c r="K559" s="147" t="n">
        <v>1.85086273720781</v>
      </c>
    </row>
    <row r="560">
      <c r="A560" s="147" t="s">
        <v>298</v>
      </c>
      <c r="B560" s="147" t="s">
        <v>299</v>
      </c>
      <c r="C560" s="147" t="s">
        <v>23</v>
      </c>
      <c r="D560" s="147" t="n">
        <v>3111.0736671</v>
      </c>
      <c r="E560" s="147" t="n">
        <v>9.74892854499186</v>
      </c>
      <c r="F560" s="147" t="n">
        <v>11.9166066762515</v>
      </c>
      <c r="G560" s="147" t="n">
        <v>9.82177847956686</v>
      </c>
      <c r="H560" s="147" t="n">
        <v>22995.9696517</v>
      </c>
      <c r="I560" s="147" t="n">
        <v>5.82345143822868</v>
      </c>
      <c r="J560" s="147" t="n">
        <v>88.0833933237485</v>
      </c>
      <c r="K560" s="147" t="n">
        <v>1.32876659930759</v>
      </c>
    </row>
    <row r="561">
      <c r="A561" s="147" t="s">
        <v>298</v>
      </c>
      <c r="B561" s="147" t="s">
        <v>299</v>
      </c>
      <c r="C561" s="147" t="s">
        <v>24</v>
      </c>
      <c r="D561" s="147" t="n">
        <v>1222.4432337</v>
      </c>
      <c r="E561" s="147" t="n">
        <v>17.2784645496108</v>
      </c>
      <c r="F561" s="147" t="n">
        <v>14.7590122547238</v>
      </c>
      <c r="G561" s="147" t="n">
        <v>13.7831770273221</v>
      </c>
      <c r="H561" s="147" t="n">
        <v>7060.246777</v>
      </c>
      <c r="I561" s="147" t="n">
        <v>10.049582922182</v>
      </c>
      <c r="J561" s="147" t="n">
        <v>85.2409877452762</v>
      </c>
      <c r="K561" s="147" t="n">
        <v>2.38648195001175</v>
      </c>
    </row>
    <row r="562">
      <c r="A562" s="147" t="s">
        <v>300</v>
      </c>
      <c r="B562" s="147" t="s">
        <v>301</v>
      </c>
      <c r="C562" s="147" t="s">
        <v>22</v>
      </c>
      <c r="D562" s="147" t="n">
        <v>3369.8938219</v>
      </c>
      <c r="E562" s="147" t="n">
        <v>11.0299637539181</v>
      </c>
      <c r="F562" s="147" t="n">
        <v>11.5748070666405</v>
      </c>
      <c r="G562" s="147" t="n">
        <v>9.22182532050962</v>
      </c>
      <c r="H562" s="147" t="n">
        <v>25744.144991</v>
      </c>
      <c r="I562" s="147" t="n">
        <v>6.25405730898932</v>
      </c>
      <c r="J562" s="147" t="n">
        <v>88.4251929333595</v>
      </c>
      <c r="K562" s="147" t="n">
        <v>1.20713164818993</v>
      </c>
    </row>
    <row r="563">
      <c r="A563" s="147" t="s">
        <v>300</v>
      </c>
      <c r="B563" s="147" t="s">
        <v>301</v>
      </c>
      <c r="C563" s="147" t="s">
        <v>23</v>
      </c>
      <c r="D563" s="147" t="n">
        <v>3211.2498378</v>
      </c>
      <c r="E563" s="147" t="n">
        <v>12.0044767833066</v>
      </c>
      <c r="F563" s="147" t="n">
        <v>10.1121248553716</v>
      </c>
      <c r="G563" s="147" t="n">
        <v>10.4617769385915</v>
      </c>
      <c r="H563" s="147" t="n">
        <v>28545.1800296</v>
      </c>
      <c r="I563" s="147" t="n">
        <v>6.14445963932346</v>
      </c>
      <c r="J563" s="147" t="n">
        <v>89.8878751446284</v>
      </c>
      <c r="K563" s="147" t="n">
        <v>1.17691951714142</v>
      </c>
    </row>
    <row r="564">
      <c r="A564" s="147" t="s">
        <v>300</v>
      </c>
      <c r="B564" s="147" t="s">
        <v>301</v>
      </c>
      <c r="C564" s="147" t="s">
        <v>24</v>
      </c>
      <c r="D564" s="147" t="n">
        <v>2230.5096458</v>
      </c>
      <c r="E564" s="147" t="n">
        <v>17.9868024004735</v>
      </c>
      <c r="F564" s="147" t="n">
        <v>20.2700722919695</v>
      </c>
      <c r="G564" s="147" t="n">
        <v>12.9059957946505</v>
      </c>
      <c r="H564" s="147" t="n">
        <v>8773.445415</v>
      </c>
      <c r="I564" s="147" t="n">
        <v>14.6771207403739</v>
      </c>
      <c r="J564" s="147" t="n">
        <v>79.7299277080305</v>
      </c>
      <c r="K564" s="147" t="n">
        <v>3.28114517694554</v>
      </c>
    </row>
    <row r="565">
      <c r="A565" s="147" t="s">
        <v>302</v>
      </c>
      <c r="B565" s="147" t="s">
        <v>303</v>
      </c>
      <c r="C565" s="147" t="s">
        <v>22</v>
      </c>
      <c r="D565" s="147" t="n">
        <v>1994.1757388</v>
      </c>
      <c r="E565" s="147" t="n">
        <v>14.7397269750092</v>
      </c>
      <c r="F565" s="147" t="n">
        <v>7.38870636873919</v>
      </c>
      <c r="G565" s="147" t="n">
        <v>12.9309768164272</v>
      </c>
      <c r="H565" s="147" t="n">
        <v>24995.3355407</v>
      </c>
      <c r="I565" s="147" t="n">
        <v>7.60596078519371</v>
      </c>
      <c r="J565" s="147" t="n">
        <v>92.6112936312608</v>
      </c>
      <c r="K565" s="147" t="n">
        <v>1.03165809493999</v>
      </c>
    </row>
    <row r="566">
      <c r="A566" s="147" t="s">
        <v>302</v>
      </c>
      <c r="B566" s="147" t="s">
        <v>303</v>
      </c>
      <c r="C566" s="147" t="s">
        <v>23</v>
      </c>
      <c r="D566" s="147" t="n">
        <v>3191.6126997</v>
      </c>
      <c r="E566" s="147" t="n">
        <v>12.1595090053615</v>
      </c>
      <c r="F566" s="147" t="n">
        <v>7.92353766789113</v>
      </c>
      <c r="G566" s="147" t="n">
        <v>11.7862016677792</v>
      </c>
      <c r="H566" s="147" t="n">
        <v>37088.5353033</v>
      </c>
      <c r="I566" s="147" t="n">
        <v>5.22441934354226</v>
      </c>
      <c r="J566" s="147" t="n">
        <v>92.0764623321089</v>
      </c>
      <c r="K566" s="147" t="n">
        <v>1.01424848990363</v>
      </c>
    </row>
    <row r="567">
      <c r="A567" s="147" t="s">
        <v>302</v>
      </c>
      <c r="B567" s="147" t="s">
        <v>303</v>
      </c>
      <c r="C567" s="147" t="s">
        <v>24</v>
      </c>
      <c r="D567" s="147" t="n">
        <v>621.8440513</v>
      </c>
      <c r="E567" s="147" t="n">
        <v>22.286662300095</v>
      </c>
      <c r="F567" s="147" t="n">
        <v>15.9807035367022</v>
      </c>
      <c r="G567" s="147" t="n">
        <v>19.272948915323</v>
      </c>
      <c r="H567" s="147" t="n">
        <v>3269.3741912</v>
      </c>
      <c r="I567" s="147" t="n">
        <v>16.3388731912317</v>
      </c>
      <c r="J567" s="147" t="n">
        <v>84.0192964632978</v>
      </c>
      <c r="K567" s="147" t="n">
        <v>3.66576841104978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504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148" t="s">
        <v>79</v>
      </c>
      <c r="B578" s="148" t="s">
        <v>80</v>
      </c>
      <c r="C578" s="148" t="s">
        <v>22</v>
      </c>
      <c r="D578" s="148" t="n">
        <v>8.0877915</v>
      </c>
      <c r="E578" s="148"/>
      <c r="F578" s="148" t="n">
        <v>6.04260356924546</v>
      </c>
      <c r="G578" s="148"/>
      <c r="H578" s="148" t="n">
        <v>125.7583463</v>
      </c>
      <c r="I578" s="148"/>
      <c r="J578" s="148" t="n">
        <v>93.9573964307545</v>
      </c>
      <c r="K578" s="148"/>
    </row>
    <row r="579">
      <c r="A579" s="148" t="s">
        <v>79</v>
      </c>
      <c r="B579" s="148" t="s">
        <v>80</v>
      </c>
      <c r="C579" s="148" t="s">
        <v>23</v>
      </c>
      <c r="D579" s="148" t="n">
        <v>37.8712858</v>
      </c>
      <c r="E579" s="148"/>
      <c r="F579" s="148" t="n">
        <v>14.5756836500283</v>
      </c>
      <c r="G579" s="148"/>
      <c r="H579" s="148" t="n">
        <v>221.9538223</v>
      </c>
      <c r="I579" s="148"/>
      <c r="J579" s="148" t="n">
        <v>85.4243163499717</v>
      </c>
      <c r="K579" s="148"/>
    </row>
    <row r="580">
      <c r="A580" s="148" t="s">
        <v>79</v>
      </c>
      <c r="B580" s="148" t="s">
        <v>80</v>
      </c>
      <c r="C580" s="148" t="s">
        <v>24</v>
      </c>
      <c r="D580" s="148"/>
      <c r="E580" s="148"/>
      <c r="F580" s="148"/>
      <c r="G580" s="148"/>
      <c r="H580" s="148" t="n">
        <v>37.7325108</v>
      </c>
      <c r="I580" s="148"/>
      <c r="J580" s="148" t="n">
        <v>100</v>
      </c>
      <c r="K580" s="148"/>
    </row>
    <row r="581">
      <c r="A581" s="148" t="s">
        <v>81</v>
      </c>
      <c r="B581" s="148" t="s">
        <v>82</v>
      </c>
      <c r="C581" s="148" t="s">
        <v>22</v>
      </c>
      <c r="D581" s="148" t="n">
        <v>23.778895</v>
      </c>
      <c r="E581" s="148"/>
      <c r="F581" s="148" t="n">
        <v>8.97435897435897</v>
      </c>
      <c r="G581" s="148"/>
      <c r="H581" s="148" t="n">
        <v>241.185935</v>
      </c>
      <c r="I581" s="148"/>
      <c r="J581" s="148" t="n">
        <v>91.025641025641</v>
      </c>
      <c r="K581" s="148"/>
    </row>
    <row r="582">
      <c r="A582" s="148" t="s">
        <v>81</v>
      </c>
      <c r="B582" s="148" t="s">
        <v>82</v>
      </c>
      <c r="C582" s="148" t="s">
        <v>23</v>
      </c>
      <c r="D582" s="148" t="n">
        <v>16.984925</v>
      </c>
      <c r="E582" s="148"/>
      <c r="F582" s="148" t="n">
        <v>3.08641975308642</v>
      </c>
      <c r="G582" s="148"/>
      <c r="H582" s="148" t="n">
        <v>533.326645</v>
      </c>
      <c r="I582" s="148"/>
      <c r="J582" s="148" t="n">
        <v>96.9135802469136</v>
      </c>
      <c r="K582" s="148"/>
    </row>
    <row r="583">
      <c r="A583" s="148" t="s">
        <v>81</v>
      </c>
      <c r="B583" s="148" t="s">
        <v>82</v>
      </c>
      <c r="C583" s="148" t="s">
        <v>24</v>
      </c>
      <c r="D583" s="148" t="n">
        <v>8.4924625</v>
      </c>
      <c r="E583" s="148"/>
      <c r="F583" s="148" t="n">
        <v>8.92857142857143</v>
      </c>
      <c r="G583" s="148"/>
      <c r="H583" s="148" t="n">
        <v>86.6231175</v>
      </c>
      <c r="I583" s="148"/>
      <c r="J583" s="148" t="n">
        <v>91.0714285714286</v>
      </c>
      <c r="K583" s="148"/>
    </row>
    <row r="584">
      <c r="A584" s="148" t="s">
        <v>83</v>
      </c>
      <c r="B584" s="148" t="s">
        <v>84</v>
      </c>
      <c r="C584" s="148" t="s">
        <v>22</v>
      </c>
      <c r="D584" s="148" t="n">
        <v>8.3215415</v>
      </c>
      <c r="E584" s="148"/>
      <c r="F584" s="148" t="n">
        <v>3.63349849380264</v>
      </c>
      <c r="G584" s="148"/>
      <c r="H584" s="148" t="n">
        <v>220.7013001</v>
      </c>
      <c r="I584" s="148"/>
      <c r="J584" s="148" t="n">
        <v>96.3665015061974</v>
      </c>
      <c r="K584" s="148"/>
    </row>
    <row r="585">
      <c r="A585" s="148" t="s">
        <v>83</v>
      </c>
      <c r="B585" s="148" t="s">
        <v>84</v>
      </c>
      <c r="C585" s="148" t="s">
        <v>23</v>
      </c>
      <c r="D585" s="148" t="n">
        <v>15.1379675</v>
      </c>
      <c r="E585" s="148"/>
      <c r="F585" s="148" t="n">
        <v>3.43724632422529</v>
      </c>
      <c r="G585" s="148"/>
      <c r="H585" s="148" t="n">
        <v>425.2717696</v>
      </c>
      <c r="I585" s="148"/>
      <c r="J585" s="148" t="n">
        <v>96.5627536757747</v>
      </c>
      <c r="K585" s="148"/>
    </row>
    <row r="586">
      <c r="A586" s="148" t="s">
        <v>83</v>
      </c>
      <c r="B586" s="148" t="s">
        <v>84</v>
      </c>
      <c r="C586" s="148" t="s">
        <v>24</v>
      </c>
      <c r="D586" s="148" t="n">
        <v>2.0296443</v>
      </c>
      <c r="E586" s="148"/>
      <c r="F586" s="148" t="n">
        <v>1.82287549930237</v>
      </c>
      <c r="G586" s="148"/>
      <c r="H586" s="148" t="n">
        <v>109.3133575</v>
      </c>
      <c r="I586" s="148"/>
      <c r="J586" s="148" t="n">
        <v>98.1771245006976</v>
      </c>
      <c r="K586" s="148"/>
    </row>
    <row r="587">
      <c r="A587" s="148" t="s">
        <v>87</v>
      </c>
      <c r="B587" s="148" t="s">
        <v>88</v>
      </c>
      <c r="C587" s="148" t="s">
        <v>22</v>
      </c>
      <c r="D587" s="148" t="n">
        <v>97.3091918</v>
      </c>
      <c r="E587" s="148"/>
      <c r="F587" s="148" t="n">
        <v>3.84605999127085</v>
      </c>
      <c r="G587" s="148"/>
      <c r="H587" s="148" t="n">
        <v>2432.7915352</v>
      </c>
      <c r="I587" s="148"/>
      <c r="J587" s="148" t="n">
        <v>96.1539400087291</v>
      </c>
      <c r="K587" s="148"/>
    </row>
    <row r="588">
      <c r="A588" s="148" t="s">
        <v>87</v>
      </c>
      <c r="B588" s="148" t="s">
        <v>88</v>
      </c>
      <c r="C588" s="148" t="s">
        <v>23</v>
      </c>
      <c r="D588" s="148" t="n">
        <v>228.9785825</v>
      </c>
      <c r="E588" s="148"/>
      <c r="F588" s="148" t="n">
        <v>5.51653769736436</v>
      </c>
      <c r="G588" s="148"/>
      <c r="H588" s="148" t="n">
        <v>3921.7876238</v>
      </c>
      <c r="I588" s="148"/>
      <c r="J588" s="148" t="n">
        <v>94.4834623026356</v>
      </c>
      <c r="K588" s="148"/>
    </row>
    <row r="589">
      <c r="A589" s="148" t="s">
        <v>87</v>
      </c>
      <c r="B589" s="148" t="s">
        <v>88</v>
      </c>
      <c r="C589" s="148" t="s">
        <v>24</v>
      </c>
      <c r="D589" s="148" t="n">
        <v>131.1124803</v>
      </c>
      <c r="E589" s="148"/>
      <c r="F589" s="148" t="n">
        <v>13.4228075021791</v>
      </c>
      <c r="G589" s="148"/>
      <c r="H589" s="148" t="n">
        <v>845.6763195</v>
      </c>
      <c r="I589" s="148"/>
      <c r="J589" s="148" t="n">
        <v>86.5771924978209</v>
      </c>
      <c r="K589" s="148"/>
    </row>
    <row r="590">
      <c r="A590" s="148" t="s">
        <v>99</v>
      </c>
      <c r="B590" s="148" t="s">
        <v>100</v>
      </c>
      <c r="C590" s="148" t="s">
        <v>22</v>
      </c>
      <c r="D590" s="148" t="n">
        <v>112.4735707</v>
      </c>
      <c r="E590" s="148"/>
      <c r="F590" s="148" t="n">
        <v>7.43798806139463</v>
      </c>
      <c r="G590" s="148"/>
      <c r="H590" s="148" t="n">
        <v>1399.6768895</v>
      </c>
      <c r="I590" s="148"/>
      <c r="J590" s="148" t="n">
        <v>92.5620119386054</v>
      </c>
      <c r="K590" s="148"/>
    </row>
    <row r="591">
      <c r="A591" s="148" t="s">
        <v>99</v>
      </c>
      <c r="B591" s="148" t="s">
        <v>100</v>
      </c>
      <c r="C591" s="148" t="s">
        <v>23</v>
      </c>
      <c r="D591" s="148" t="n">
        <v>124.1964163</v>
      </c>
      <c r="E591" s="148"/>
      <c r="F591" s="148" t="n">
        <v>8.08411430933113</v>
      </c>
      <c r="G591" s="148"/>
      <c r="H591" s="148" t="n">
        <v>1412.1056639</v>
      </c>
      <c r="I591" s="148"/>
      <c r="J591" s="148" t="n">
        <v>91.9158856906689</v>
      </c>
      <c r="K591" s="148"/>
    </row>
    <row r="592">
      <c r="A592" s="148" t="s">
        <v>99</v>
      </c>
      <c r="B592" s="148" t="s">
        <v>100</v>
      </c>
      <c r="C592" s="148" t="s">
        <v>24</v>
      </c>
      <c r="D592" s="148" t="n">
        <v>38.8813766</v>
      </c>
      <c r="E592" s="148"/>
      <c r="F592" s="148" t="n">
        <v>15.6209545312118</v>
      </c>
      <c r="G592" s="148"/>
      <c r="H592" s="148" t="n">
        <v>210.0238777</v>
      </c>
      <c r="I592" s="148"/>
      <c r="J592" s="148" t="n">
        <v>84.3790454687882</v>
      </c>
      <c r="K592" s="148"/>
    </row>
    <row r="593">
      <c r="A593" s="148" t="s">
        <v>115</v>
      </c>
      <c r="B593" s="148" t="s">
        <v>116</v>
      </c>
      <c r="C593" s="148" t="s">
        <v>22</v>
      </c>
      <c r="D593" s="148" t="n">
        <v>169.0208436</v>
      </c>
      <c r="E593" s="148"/>
      <c r="F593" s="148" t="n">
        <v>6.27142347937659</v>
      </c>
      <c r="G593" s="148"/>
      <c r="H593" s="148" t="n">
        <v>2526.0745228</v>
      </c>
      <c r="I593" s="148"/>
      <c r="J593" s="148" t="n">
        <v>93.7285765206234</v>
      </c>
      <c r="K593" s="148"/>
    </row>
    <row r="594">
      <c r="A594" s="148" t="s">
        <v>115</v>
      </c>
      <c r="B594" s="148" t="s">
        <v>116</v>
      </c>
      <c r="C594" s="148" t="s">
        <v>23</v>
      </c>
      <c r="D594" s="148" t="n">
        <v>332.3843221</v>
      </c>
      <c r="E594" s="148"/>
      <c r="F594" s="148" t="n">
        <v>9.32175006451713</v>
      </c>
      <c r="G594" s="148"/>
      <c r="H594" s="148" t="n">
        <v>3233.301518</v>
      </c>
      <c r="I594" s="148"/>
      <c r="J594" s="148" t="n">
        <v>90.6782499354829</v>
      </c>
      <c r="K594" s="148"/>
    </row>
    <row r="595">
      <c r="A595" s="148" t="s">
        <v>115</v>
      </c>
      <c r="B595" s="148" t="s">
        <v>116</v>
      </c>
      <c r="C595" s="148" t="s">
        <v>24</v>
      </c>
      <c r="D595" s="148" t="n">
        <v>234.2013064</v>
      </c>
      <c r="E595" s="148"/>
      <c r="F595" s="148" t="n">
        <v>13.6649032681337</v>
      </c>
      <c r="G595" s="148"/>
      <c r="H595" s="148" t="n">
        <v>1479.6879309</v>
      </c>
      <c r="I595" s="148"/>
      <c r="J595" s="148" t="n">
        <v>86.3350967318663</v>
      </c>
      <c r="K595" s="148"/>
    </row>
    <row r="596">
      <c r="A596" s="148" t="s">
        <v>117</v>
      </c>
      <c r="B596" s="148" t="s">
        <v>118</v>
      </c>
      <c r="C596" s="148" t="s">
        <v>22</v>
      </c>
      <c r="D596" s="148" t="n">
        <v>25.2648536</v>
      </c>
      <c r="E596" s="148"/>
      <c r="F596" s="148" t="n">
        <v>1.8348623853211</v>
      </c>
      <c r="G596" s="148"/>
      <c r="H596" s="148" t="n">
        <v>1351.6696676</v>
      </c>
      <c r="I596" s="148"/>
      <c r="J596" s="148" t="n">
        <v>98.1651376146789</v>
      </c>
      <c r="K596" s="148"/>
    </row>
    <row r="597">
      <c r="A597" s="148" t="s">
        <v>117</v>
      </c>
      <c r="B597" s="148" t="s">
        <v>118</v>
      </c>
      <c r="C597" s="148" t="s">
        <v>23</v>
      </c>
      <c r="D597" s="148" t="n">
        <v>30.6787508</v>
      </c>
      <c r="E597" s="148"/>
      <c r="F597" s="148" t="n">
        <v>2.09617755856967</v>
      </c>
      <c r="G597" s="148"/>
      <c r="H597" s="148" t="n">
        <v>1432.8781256</v>
      </c>
      <c r="I597" s="148"/>
      <c r="J597" s="148" t="n">
        <v>97.9038224414303</v>
      </c>
      <c r="K597" s="148"/>
    </row>
    <row r="598">
      <c r="A598" s="148" t="s">
        <v>117</v>
      </c>
      <c r="B598" s="148" t="s">
        <v>118</v>
      </c>
      <c r="C598" s="148" t="s">
        <v>24</v>
      </c>
      <c r="D598" s="148" t="n">
        <v>14.4370592</v>
      </c>
      <c r="E598" s="148"/>
      <c r="F598" s="148" t="n">
        <v>6.01503759398496</v>
      </c>
      <c r="G598" s="148"/>
      <c r="H598" s="148" t="n">
        <v>225.57905</v>
      </c>
      <c r="I598" s="148"/>
      <c r="J598" s="148" t="n">
        <v>93.984962406015</v>
      </c>
      <c r="K598" s="148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505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149" t="s">
        <v>20</v>
      </c>
      <c r="B609" s="149" t="s">
        <v>21</v>
      </c>
      <c r="C609" s="149" t="s">
        <v>22</v>
      </c>
      <c r="D609" s="149" t="n">
        <v>444.2566877</v>
      </c>
      <c r="E609" s="149"/>
      <c r="F609" s="149" t="n">
        <v>5.08179878192775</v>
      </c>
      <c r="G609" s="149"/>
      <c r="H609" s="149" t="n">
        <v>8297.8581965</v>
      </c>
      <c r="I609" s="149"/>
      <c r="J609" s="149" t="n">
        <v>94.9182012180723</v>
      </c>
      <c r="K609" s="149"/>
    </row>
    <row r="610">
      <c r="A610" s="149" t="s">
        <v>20</v>
      </c>
      <c r="B610" s="149" t="s">
        <v>21</v>
      </c>
      <c r="C610" s="149" t="s">
        <v>23</v>
      </c>
      <c r="D610" s="149" t="n">
        <v>786.23225</v>
      </c>
      <c r="E610" s="149"/>
      <c r="F610" s="149" t="n">
        <v>6.57008120447934</v>
      </c>
      <c r="G610" s="149"/>
      <c r="H610" s="149" t="n">
        <v>11180.6251682</v>
      </c>
      <c r="I610" s="149"/>
      <c r="J610" s="149" t="n">
        <v>93.4299187955207</v>
      </c>
      <c r="K610" s="149"/>
    </row>
    <row r="611">
      <c r="A611" s="149" t="s">
        <v>20</v>
      </c>
      <c r="B611" s="149" t="s">
        <v>21</v>
      </c>
      <c r="C611" s="149" t="s">
        <v>24</v>
      </c>
      <c r="D611" s="149" t="n">
        <v>429.1543293</v>
      </c>
      <c r="E611" s="149"/>
      <c r="F611" s="149" t="n">
        <v>12.5344798448487</v>
      </c>
      <c r="G611" s="149"/>
      <c r="H611" s="149" t="n">
        <v>2994.6361639</v>
      </c>
      <c r="I611" s="149"/>
      <c r="J611" s="149" t="n">
        <v>87.4655201551513</v>
      </c>
      <c r="K611" s="149"/>
    </row>
    <row r="612">
      <c r="A612" s="149" t="s">
        <v>34</v>
      </c>
      <c r="B612" s="149" t="s">
        <v>35</v>
      </c>
      <c r="C612" s="149" t="s">
        <v>22</v>
      </c>
      <c r="D612" s="149" t="n">
        <v>567.8782648</v>
      </c>
      <c r="E612" s="149" t="n">
        <v>18.4668441160571</v>
      </c>
      <c r="F612" s="149" t="n">
        <v>10.4208133601796</v>
      </c>
      <c r="G612" s="149" t="n">
        <v>18.0687389570044</v>
      </c>
      <c r="H612" s="149" t="n">
        <v>4881.5837414</v>
      </c>
      <c r="I612" s="149" t="n">
        <v>12.6202723925225</v>
      </c>
      <c r="J612" s="149" t="n">
        <v>89.5791866398204</v>
      </c>
      <c r="K612" s="149" t="n">
        <v>2.10194983218399</v>
      </c>
    </row>
    <row r="613">
      <c r="A613" s="149" t="s">
        <v>34</v>
      </c>
      <c r="B613" s="149" t="s">
        <v>35</v>
      </c>
      <c r="C613" s="149" t="s">
        <v>23</v>
      </c>
      <c r="D613" s="149" t="n">
        <v>1771.5862811</v>
      </c>
      <c r="E613" s="149" t="n">
        <v>10.2737167393085</v>
      </c>
      <c r="F613" s="149" t="n">
        <v>15.3404566679017</v>
      </c>
      <c r="G613" s="149" t="n">
        <v>10.1796590892892</v>
      </c>
      <c r="H613" s="149" t="n">
        <v>9776.8722782</v>
      </c>
      <c r="I613" s="149" t="n">
        <v>6.09786282018404</v>
      </c>
      <c r="J613" s="149" t="n">
        <v>84.6595433320983</v>
      </c>
      <c r="K613" s="149" t="n">
        <v>1.84457195263472</v>
      </c>
    </row>
    <row r="614">
      <c r="A614" s="149" t="s">
        <v>34</v>
      </c>
      <c r="B614" s="149" t="s">
        <v>35</v>
      </c>
      <c r="C614" s="149" t="s">
        <v>24</v>
      </c>
      <c r="D614" s="149" t="n">
        <v>663.9899719</v>
      </c>
      <c r="E614" s="149" t="n">
        <v>16.7693890845758</v>
      </c>
      <c r="F614" s="149" t="n">
        <v>15.7948209811723</v>
      </c>
      <c r="G614" s="149" t="n">
        <v>13.9835919347584</v>
      </c>
      <c r="H614" s="149" t="n">
        <v>3539.8561666</v>
      </c>
      <c r="I614" s="149" t="n">
        <v>14.3342488732552</v>
      </c>
      <c r="J614" s="149" t="n">
        <v>84.2051790188277</v>
      </c>
      <c r="K614" s="149" t="n">
        <v>2.62297799086549</v>
      </c>
    </row>
    <row r="615">
      <c r="A615" s="149" t="s">
        <v>36</v>
      </c>
      <c r="B615" s="149" t="s">
        <v>37</v>
      </c>
      <c r="C615" s="149" t="s">
        <v>22</v>
      </c>
      <c r="D615" s="149" t="n">
        <v>640.1565187</v>
      </c>
      <c r="E615" s="149" t="n">
        <v>12.8006919428971</v>
      </c>
      <c r="F615" s="149" t="n">
        <v>12.7012231276036</v>
      </c>
      <c r="G615" s="149" t="n">
        <v>11.5158197529367</v>
      </c>
      <c r="H615" s="149" t="n">
        <v>4399.9605808</v>
      </c>
      <c r="I615" s="149" t="n">
        <v>7.53135332360616</v>
      </c>
      <c r="J615" s="149" t="n">
        <v>87.2987768723964</v>
      </c>
      <c r="K615" s="149" t="n">
        <v>1.67545298364383</v>
      </c>
    </row>
    <row r="616">
      <c r="A616" s="149" t="s">
        <v>36</v>
      </c>
      <c r="B616" s="149" t="s">
        <v>37</v>
      </c>
      <c r="C616" s="149" t="s">
        <v>23</v>
      </c>
      <c r="D616" s="149" t="n">
        <v>506.719553</v>
      </c>
      <c r="E616" s="149" t="n">
        <v>14.8551423925397</v>
      </c>
      <c r="F616" s="149" t="n">
        <v>12.2074911360446</v>
      </c>
      <c r="G616" s="149" t="n">
        <v>13.8536466456005</v>
      </c>
      <c r="H616" s="149" t="n">
        <v>3644.1706451</v>
      </c>
      <c r="I616" s="149" t="n">
        <v>9.18533652008136</v>
      </c>
      <c r="J616" s="149" t="n">
        <v>87.7925088639554</v>
      </c>
      <c r="K616" s="149" t="n">
        <v>1.92634053652721</v>
      </c>
    </row>
    <row r="617">
      <c r="A617" s="149" t="s">
        <v>36</v>
      </c>
      <c r="B617" s="149" t="s">
        <v>37</v>
      </c>
      <c r="C617" s="149" t="s">
        <v>24</v>
      </c>
      <c r="D617" s="149" t="n">
        <v>322.3240604</v>
      </c>
      <c r="E617" s="149" t="n">
        <v>17.4017073677133</v>
      </c>
      <c r="F617" s="149" t="n">
        <v>21.5094371840509</v>
      </c>
      <c r="G617" s="149" t="n">
        <v>10.9189508412234</v>
      </c>
      <c r="H617" s="149" t="n">
        <v>1176.1998556</v>
      </c>
      <c r="I617" s="149" t="n">
        <v>14.2384464229568</v>
      </c>
      <c r="J617" s="149" t="n">
        <v>78.4905628159491</v>
      </c>
      <c r="K617" s="149" t="n">
        <v>2.99221306115175</v>
      </c>
    </row>
    <row r="618">
      <c r="A618" s="149" t="s">
        <v>38</v>
      </c>
      <c r="B618" s="149" t="s">
        <v>39</v>
      </c>
      <c r="C618" s="149" t="s">
        <v>22</v>
      </c>
      <c r="D618" s="149" t="n">
        <v>80.349067</v>
      </c>
      <c r="E618" s="149" t="n">
        <v>14.6560107485392</v>
      </c>
      <c r="F618" s="149" t="n">
        <v>13.1725417439703</v>
      </c>
      <c r="G618" s="149" t="n">
        <v>14.7208477783949</v>
      </c>
      <c r="H618" s="149" t="n">
        <v>529.624836</v>
      </c>
      <c r="I618" s="149" t="n">
        <v>9.87373718265908</v>
      </c>
      <c r="J618" s="149" t="n">
        <v>86.8274582560297</v>
      </c>
      <c r="K618" s="149" t="n">
        <v>2.23329100911546</v>
      </c>
    </row>
    <row r="619">
      <c r="A619" s="149" t="s">
        <v>38</v>
      </c>
      <c r="B619" s="149" t="s">
        <v>39</v>
      </c>
      <c r="C619" s="149" t="s">
        <v>23</v>
      </c>
      <c r="D619" s="149" t="n">
        <v>71.295651</v>
      </c>
      <c r="E619" s="149" t="n">
        <v>16.4406442872686</v>
      </c>
      <c r="F619" s="149" t="n">
        <v>10</v>
      </c>
      <c r="G619" s="149" t="n">
        <v>15.0058693480385</v>
      </c>
      <c r="H619" s="149" t="n">
        <v>641.660859</v>
      </c>
      <c r="I619" s="149" t="n">
        <v>7.63495302377321</v>
      </c>
      <c r="J619" s="149" t="n">
        <v>90</v>
      </c>
      <c r="K619" s="149" t="n">
        <v>1.66731881644872</v>
      </c>
    </row>
    <row r="620">
      <c r="A620" s="149" t="s">
        <v>38</v>
      </c>
      <c r="B620" s="149" t="s">
        <v>39</v>
      </c>
      <c r="C620" s="149" t="s">
        <v>24</v>
      </c>
      <c r="D620" s="149" t="n">
        <v>22.63354</v>
      </c>
      <c r="E620" s="149" t="n">
        <v>25.8263431402899</v>
      </c>
      <c r="F620" s="149" t="n">
        <v>9.80392156862745</v>
      </c>
      <c r="G620" s="149" t="n">
        <v>22.6100793071256</v>
      </c>
      <c r="H620" s="149" t="n">
        <v>208.228568</v>
      </c>
      <c r="I620" s="149" t="n">
        <v>11.9772547514012</v>
      </c>
      <c r="J620" s="149" t="n">
        <v>90.1960784313726</v>
      </c>
      <c r="K620" s="149" t="n">
        <v>2.45761731599191</v>
      </c>
    </row>
    <row r="621">
      <c r="A621" s="149" t="s">
        <v>40</v>
      </c>
      <c r="B621" s="149" t="s">
        <v>41</v>
      </c>
      <c r="C621" s="149" t="s">
        <v>22</v>
      </c>
      <c r="D621" s="149" t="n">
        <v>712.3886426</v>
      </c>
      <c r="E621" s="149" t="n">
        <v>17.2203505831677</v>
      </c>
      <c r="F621" s="149" t="n">
        <v>9.93625380369373</v>
      </c>
      <c r="G621" s="149" t="n">
        <v>16.7612351353144</v>
      </c>
      <c r="H621" s="149" t="n">
        <v>6457.2011915</v>
      </c>
      <c r="I621" s="149" t="n">
        <v>7.94603630566413</v>
      </c>
      <c r="J621" s="149" t="n">
        <v>90.0637461963063</v>
      </c>
      <c r="K621" s="149" t="n">
        <v>1.84917787013731</v>
      </c>
    </row>
    <row r="622">
      <c r="A622" s="149" t="s">
        <v>40</v>
      </c>
      <c r="B622" s="149" t="s">
        <v>41</v>
      </c>
      <c r="C622" s="149" t="s">
        <v>23</v>
      </c>
      <c r="D622" s="149" t="n">
        <v>1155.5323415</v>
      </c>
      <c r="E622" s="149" t="n">
        <v>13.32854145614</v>
      </c>
      <c r="F622" s="149" t="n">
        <v>17.4499844749236</v>
      </c>
      <c r="G622" s="149" t="n">
        <v>12.6791044394785</v>
      </c>
      <c r="H622" s="149" t="n">
        <v>5466.4353924</v>
      </c>
      <c r="I622" s="149" t="n">
        <v>6.4309824232307</v>
      </c>
      <c r="J622" s="149" t="n">
        <v>82.5500155250764</v>
      </c>
      <c r="K622" s="149" t="n">
        <v>2.68019544536154</v>
      </c>
    </row>
    <row r="623">
      <c r="A623" s="149" t="s">
        <v>40</v>
      </c>
      <c r="B623" s="149" t="s">
        <v>41</v>
      </c>
      <c r="C623" s="149" t="s">
        <v>24</v>
      </c>
      <c r="D623" s="149" t="n">
        <v>356.6216404</v>
      </c>
      <c r="E623" s="149" t="n">
        <v>21.5999311137521</v>
      </c>
      <c r="F623" s="149" t="n">
        <v>33.2387030759507</v>
      </c>
      <c r="G623" s="149" t="n">
        <v>16.1547823885581</v>
      </c>
      <c r="H623" s="149" t="n">
        <v>716.2891756</v>
      </c>
      <c r="I623" s="149" t="n">
        <v>18.3805769195834</v>
      </c>
      <c r="J623" s="149" t="n">
        <v>66.7612969240493</v>
      </c>
      <c r="K623" s="149" t="n">
        <v>8.04304349690442</v>
      </c>
    </row>
    <row r="624">
      <c r="A624" s="149" t="s">
        <v>42</v>
      </c>
      <c r="B624" s="149" t="s">
        <v>43</v>
      </c>
      <c r="C624" s="149" t="s">
        <v>22</v>
      </c>
      <c r="D624" s="149" t="n">
        <v>62.9301116</v>
      </c>
      <c r="E624" s="149" t="n">
        <v>23.3091316960999</v>
      </c>
      <c r="F624" s="149" t="n">
        <v>10.1867007266428</v>
      </c>
      <c r="G624" s="149" t="n">
        <v>21.6225019699047</v>
      </c>
      <c r="H624" s="149" t="n">
        <v>554.837243</v>
      </c>
      <c r="I624" s="149" t="n">
        <v>11.3508092359188</v>
      </c>
      <c r="J624" s="149" t="n">
        <v>89.8132992733572</v>
      </c>
      <c r="K624" s="149" t="n">
        <v>2.4524425481606</v>
      </c>
    </row>
    <row r="625">
      <c r="A625" s="149" t="s">
        <v>42</v>
      </c>
      <c r="B625" s="149" t="s">
        <v>43</v>
      </c>
      <c r="C625" s="149" t="s">
        <v>23</v>
      </c>
      <c r="D625" s="149" t="n">
        <v>46.1537338</v>
      </c>
      <c r="E625" s="149" t="n">
        <v>18.6321459207535</v>
      </c>
      <c r="F625" s="149" t="n">
        <v>5.96679429853855</v>
      </c>
      <c r="G625" s="149" t="n">
        <v>18.4993506815372</v>
      </c>
      <c r="H625" s="149" t="n">
        <v>727.355985</v>
      </c>
      <c r="I625" s="149" t="n">
        <v>7.12036789285812</v>
      </c>
      <c r="J625" s="149" t="n">
        <v>94.0332057014614</v>
      </c>
      <c r="K625" s="149" t="n">
        <v>1.17386001412845</v>
      </c>
    </row>
    <row r="626">
      <c r="A626" s="149" t="s">
        <v>42</v>
      </c>
      <c r="B626" s="149" t="s">
        <v>43</v>
      </c>
      <c r="C626" s="149" t="s">
        <v>24</v>
      </c>
      <c r="D626" s="149" t="n">
        <v>21.7027245</v>
      </c>
      <c r="E626" s="149" t="n">
        <v>29.182790691188</v>
      </c>
      <c r="F626" s="149" t="n">
        <v>9.31654167482109</v>
      </c>
      <c r="G626" s="149" t="n">
        <v>29.2666588491706</v>
      </c>
      <c r="H626" s="149" t="n">
        <v>211.2455653</v>
      </c>
      <c r="I626" s="149" t="n">
        <v>14.6222689631669</v>
      </c>
      <c r="J626" s="149" t="n">
        <v>90.6834583251789</v>
      </c>
      <c r="K626" s="149" t="n">
        <v>3.00676718650641</v>
      </c>
    </row>
    <row r="627">
      <c r="A627" s="149" t="s">
        <v>44</v>
      </c>
      <c r="B627" s="149" t="s">
        <v>45</v>
      </c>
      <c r="C627" s="149" t="s">
        <v>22</v>
      </c>
      <c r="D627" s="149" t="n">
        <v>126.2879059</v>
      </c>
      <c r="E627" s="149" t="n">
        <v>26.6168548527545</v>
      </c>
      <c r="F627" s="149" t="n">
        <v>10.9301313626511</v>
      </c>
      <c r="G627" s="149" t="n">
        <v>25.4758772532911</v>
      </c>
      <c r="H627" s="149" t="n">
        <v>1029.1227814</v>
      </c>
      <c r="I627" s="149" t="n">
        <v>9.32724174424358</v>
      </c>
      <c r="J627" s="149" t="n">
        <v>89.0698686373489</v>
      </c>
      <c r="K627" s="149" t="n">
        <v>3.12625009127369</v>
      </c>
    </row>
    <row r="628">
      <c r="A628" s="149" t="s">
        <v>44</v>
      </c>
      <c r="B628" s="149" t="s">
        <v>45</v>
      </c>
      <c r="C628" s="149" t="s">
        <v>23</v>
      </c>
      <c r="D628" s="149" t="n">
        <v>103.6731772</v>
      </c>
      <c r="E628" s="149" t="n">
        <v>20.7048004433875</v>
      </c>
      <c r="F628" s="149" t="n">
        <v>5.65820794430518</v>
      </c>
      <c r="G628" s="149" t="n">
        <v>22.3769342905864</v>
      </c>
      <c r="H628" s="149" t="n">
        <v>1728.5885251</v>
      </c>
      <c r="I628" s="149" t="n">
        <v>7.42913237165728</v>
      </c>
      <c r="J628" s="149" t="n">
        <v>94.3417920556948</v>
      </c>
      <c r="K628" s="149" t="n">
        <v>1.34207062017059</v>
      </c>
    </row>
    <row r="629">
      <c r="A629" s="149" t="s">
        <v>44</v>
      </c>
      <c r="B629" s="149" t="s">
        <v>45</v>
      </c>
      <c r="C629" s="149" t="s">
        <v>24</v>
      </c>
      <c r="D629" s="149" t="n">
        <v>67.3083533</v>
      </c>
      <c r="E629" s="149" t="n">
        <v>34.1468100628256</v>
      </c>
      <c r="F629" s="149" t="n">
        <v>9.69172239828123</v>
      </c>
      <c r="G629" s="149" t="n">
        <v>32.4201250508032</v>
      </c>
      <c r="H629" s="149" t="n">
        <v>627.1848496</v>
      </c>
      <c r="I629" s="149" t="n">
        <v>13.7841328483322</v>
      </c>
      <c r="J629" s="149" t="n">
        <v>90.3082776017188</v>
      </c>
      <c r="K629" s="149" t="n">
        <v>3.47926967996971</v>
      </c>
    </row>
    <row r="630">
      <c r="A630" s="149" t="s">
        <v>46</v>
      </c>
      <c r="B630" s="149" t="s">
        <v>47</v>
      </c>
      <c r="C630" s="149" t="s">
        <v>22</v>
      </c>
      <c r="D630" s="149" t="n">
        <v>65.9210025</v>
      </c>
      <c r="E630" s="149" t="n">
        <v>28.6628670667853</v>
      </c>
      <c r="F630" s="149" t="n">
        <v>3.30797854777664</v>
      </c>
      <c r="G630" s="149" t="n">
        <v>29.8048455373447</v>
      </c>
      <c r="H630" s="149" t="n">
        <v>1926.8670869</v>
      </c>
      <c r="I630" s="149" t="n">
        <v>9.16876535975975</v>
      </c>
      <c r="J630" s="149" t="n">
        <v>96.6920214522234</v>
      </c>
      <c r="K630" s="149" t="n">
        <v>1.01966830537356</v>
      </c>
    </row>
    <row r="631">
      <c r="A631" s="149" t="s">
        <v>46</v>
      </c>
      <c r="B631" s="149" t="s">
        <v>47</v>
      </c>
      <c r="C631" s="149" t="s">
        <v>23</v>
      </c>
      <c r="D631" s="149" t="n">
        <v>169.4443005</v>
      </c>
      <c r="E631" s="149" t="n">
        <v>17.1491829450728</v>
      </c>
      <c r="F631" s="149" t="n">
        <v>3.90779026899478</v>
      </c>
      <c r="G631" s="149" t="n">
        <v>17.1446535024164</v>
      </c>
      <c r="H631" s="149" t="n">
        <v>4166.6200437</v>
      </c>
      <c r="I631" s="149" t="n">
        <v>4.75583122927708</v>
      </c>
      <c r="J631" s="149" t="n">
        <v>96.0922097310052</v>
      </c>
      <c r="K631" s="149" t="n">
        <v>0.697223118394086</v>
      </c>
    </row>
    <row r="632">
      <c r="A632" s="149" t="s">
        <v>46</v>
      </c>
      <c r="B632" s="149" t="s">
        <v>47</v>
      </c>
      <c r="C632" s="149" t="s">
        <v>24</v>
      </c>
      <c r="D632" s="149" t="n">
        <v>65.5547767</v>
      </c>
      <c r="E632" s="149" t="n">
        <v>33.5431800595564</v>
      </c>
      <c r="F632" s="149" t="n">
        <v>9.8834310386074</v>
      </c>
      <c r="G632" s="149" t="n">
        <v>29.7224186820112</v>
      </c>
      <c r="H632" s="149" t="n">
        <v>597.7247711</v>
      </c>
      <c r="I632" s="149" t="n">
        <v>15.5072383387269</v>
      </c>
      <c r="J632" s="149" t="n">
        <v>90.1165689613926</v>
      </c>
      <c r="K632" s="149" t="n">
        <v>3.25977207887404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484</v>
      </c>
    </row>
    <row r="9">
      <c r="A9" t="s">
        <v>485</v>
      </c>
    </row>
    <row r="10">
      <c r="A10" t="s">
        <v>506</v>
      </c>
    </row>
    <row r="11">
      <c r="A11" t="s">
        <v>507</v>
      </c>
    </row>
    <row r="12">
      <c r="A12" s="3" t="s">
        <v>6</v>
      </c>
    </row>
    <row r="13">
      <c r="A13" s="3" t="s">
        <v>343</v>
      </c>
    </row>
    <row r="15">
      <c r="A15" s="4" t="s">
        <v>508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50" t="s">
        <v>20</v>
      </c>
      <c r="B17" s="150" t="s">
        <v>21</v>
      </c>
      <c r="C17" s="150" t="s">
        <v>22</v>
      </c>
      <c r="D17" s="150" t="n">
        <v>159560.9845857</v>
      </c>
      <c r="E17" s="150" t="n">
        <v>2.55528329816462</v>
      </c>
      <c r="F17" s="150" t="n">
        <v>6.04968697106589</v>
      </c>
      <c r="G17" s="150" t="n">
        <v>2.41021860970114</v>
      </c>
      <c r="H17" s="150" t="n">
        <v>2477947.1269718</v>
      </c>
      <c r="I17" s="150" t="n">
        <v>0.842764274194708</v>
      </c>
      <c r="J17" s="150" t="n">
        <v>93.9503130289341</v>
      </c>
      <c r="K17" s="150" t="n">
        <v>0.155199782208697</v>
      </c>
    </row>
    <row r="18">
      <c r="A18" s="150" t="s">
        <v>20</v>
      </c>
      <c r="B18" s="150" t="s">
        <v>21</v>
      </c>
      <c r="C18" s="150" t="s">
        <v>23</v>
      </c>
      <c r="D18" s="150" t="n">
        <v>216753.3722833</v>
      </c>
      <c r="E18" s="150" t="n">
        <v>2.32106735632657</v>
      </c>
      <c r="F18" s="150" t="n">
        <v>7.03147968041008</v>
      </c>
      <c r="G18" s="150" t="n">
        <v>2.20686674489099</v>
      </c>
      <c r="H18" s="150" t="n">
        <v>2865860.5601324</v>
      </c>
      <c r="I18" s="150" t="n">
        <v>0.779691123943649</v>
      </c>
      <c r="J18" s="150" t="n">
        <v>92.9685203195899</v>
      </c>
      <c r="K18" s="150" t="n">
        <v>0.166911752717268</v>
      </c>
    </row>
    <row r="19">
      <c r="A19" s="150" t="s">
        <v>20</v>
      </c>
      <c r="B19" s="150" t="s">
        <v>21</v>
      </c>
      <c r="C19" s="150" t="s">
        <v>24</v>
      </c>
      <c r="D19" s="150" t="n">
        <v>134015.4903245</v>
      </c>
      <c r="E19" s="150" t="n">
        <v>2.93644249218512</v>
      </c>
      <c r="F19" s="150" t="n">
        <v>10.9441547499742</v>
      </c>
      <c r="G19" s="150" t="n">
        <v>2.68066222225459</v>
      </c>
      <c r="H19" s="150" t="n">
        <v>1090523.9408711</v>
      </c>
      <c r="I19" s="150" t="n">
        <v>1.44256763702503</v>
      </c>
      <c r="J19" s="150" t="n">
        <v>89.0558452500258</v>
      </c>
      <c r="K19" s="150" t="n">
        <v>0.329429046576316</v>
      </c>
    </row>
    <row r="20">
      <c r="A20" s="150" t="s">
        <v>20</v>
      </c>
      <c r="B20" s="150" t="s">
        <v>25</v>
      </c>
      <c r="C20" s="150" t="s">
        <v>22</v>
      </c>
      <c r="D20" s="150" t="n">
        <v>163.2552464</v>
      </c>
      <c r="E20" s="150"/>
      <c r="F20" s="150" t="n">
        <v>1.86745711492603</v>
      </c>
      <c r="G20" s="150"/>
      <c r="H20" s="150" t="n">
        <v>8578.8596378</v>
      </c>
      <c r="I20" s="150"/>
      <c r="J20" s="150" t="n">
        <v>98.132542885074</v>
      </c>
      <c r="K20" s="150"/>
    </row>
    <row r="21">
      <c r="A21" s="150" t="s">
        <v>20</v>
      </c>
      <c r="B21" s="150" t="s">
        <v>25</v>
      </c>
      <c r="C21" s="150" t="s">
        <v>23</v>
      </c>
      <c r="D21" s="150" t="n">
        <v>281.3242025</v>
      </c>
      <c r="E21" s="150"/>
      <c r="F21" s="150" t="n">
        <v>2.35086115484374</v>
      </c>
      <c r="G21" s="150"/>
      <c r="H21" s="150" t="n">
        <v>11685.5332157</v>
      </c>
      <c r="I21" s="150"/>
      <c r="J21" s="150" t="n">
        <v>97.6491388451563</v>
      </c>
      <c r="K21" s="150"/>
    </row>
    <row r="22">
      <c r="A22" s="150" t="s">
        <v>20</v>
      </c>
      <c r="B22" s="150" t="s">
        <v>25</v>
      </c>
      <c r="C22" s="150" t="s">
        <v>24</v>
      </c>
      <c r="D22" s="150" t="n">
        <v>139.3016821</v>
      </c>
      <c r="E22" s="150"/>
      <c r="F22" s="150" t="n">
        <v>4.06863919905927</v>
      </c>
      <c r="G22" s="150"/>
      <c r="H22" s="150" t="n">
        <v>3284.4888111</v>
      </c>
      <c r="I22" s="150"/>
      <c r="J22" s="150" t="n">
        <v>95.9313608009407</v>
      </c>
      <c r="K22" s="150"/>
    </row>
    <row r="23">
      <c r="A23" s="150" t="s">
        <v>20</v>
      </c>
      <c r="B23" s="150" t="s">
        <v>26</v>
      </c>
      <c r="C23" s="150" t="s">
        <v>22</v>
      </c>
      <c r="D23" s="150" t="n">
        <v>159397.7293393</v>
      </c>
      <c r="E23" s="150" t="n">
        <v>2.55772936126577</v>
      </c>
      <c r="F23" s="150" t="n">
        <v>6.06359522076205</v>
      </c>
      <c r="G23" s="150" t="n">
        <v>2.41251171784648</v>
      </c>
      <c r="H23" s="150" t="n">
        <v>2469368.267334</v>
      </c>
      <c r="I23" s="150" t="n">
        <v>0.845380553626664</v>
      </c>
      <c r="J23" s="150" t="n">
        <v>93.936404779238</v>
      </c>
      <c r="K23" s="150" t="n">
        <v>0.155727638892984</v>
      </c>
    </row>
    <row r="24">
      <c r="A24" s="150" t="s">
        <v>20</v>
      </c>
      <c r="B24" s="150" t="s">
        <v>26</v>
      </c>
      <c r="C24" s="150" t="s">
        <v>23</v>
      </c>
      <c r="D24" s="150" t="n">
        <v>216472.0480808</v>
      </c>
      <c r="E24" s="150" t="n">
        <v>2.3239335651325</v>
      </c>
      <c r="F24" s="150" t="n">
        <v>7.04972088272229</v>
      </c>
      <c r="G24" s="150" t="n">
        <v>2.20957352978167</v>
      </c>
      <c r="H24" s="150" t="n">
        <v>2854175.0269167</v>
      </c>
      <c r="I24" s="150" t="n">
        <v>0.782599661476839</v>
      </c>
      <c r="J24" s="150" t="n">
        <v>92.9502791172777</v>
      </c>
      <c r="K24" s="150" t="n">
        <v>0.167582892732991</v>
      </c>
    </row>
    <row r="25">
      <c r="A25" s="150" t="s">
        <v>20</v>
      </c>
      <c r="B25" s="150" t="s">
        <v>26</v>
      </c>
      <c r="C25" s="150" t="s">
        <v>24</v>
      </c>
      <c r="D25" s="150" t="n">
        <v>133876.1886424</v>
      </c>
      <c r="E25" s="150" t="n">
        <v>2.93937137583563</v>
      </c>
      <c r="F25" s="150" t="n">
        <v>10.9634324694582</v>
      </c>
      <c r="G25" s="150" t="n">
        <v>2.68345373120357</v>
      </c>
      <c r="H25" s="150" t="n">
        <v>1087239.45206</v>
      </c>
      <c r="I25" s="150" t="n">
        <v>1.44665960223693</v>
      </c>
      <c r="J25" s="150" t="n">
        <v>89.0365675305418</v>
      </c>
      <c r="K25" s="150" t="n">
        <v>0.330424505154855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509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151" t="s">
        <v>20</v>
      </c>
      <c r="B36" s="151" t="s">
        <v>21</v>
      </c>
      <c r="C36" s="151" t="s">
        <v>22</v>
      </c>
      <c r="D36" s="151" t="n">
        <v>159560.9845857</v>
      </c>
      <c r="E36" s="151" t="n">
        <v>2.55528329816462</v>
      </c>
      <c r="F36" s="151" t="n">
        <v>6.04968697106589</v>
      </c>
      <c r="G36" s="151" t="n">
        <v>2.41021860970114</v>
      </c>
      <c r="H36" s="151" t="n">
        <v>2477947.1269718</v>
      </c>
      <c r="I36" s="151" t="n">
        <v>0.842764274194708</v>
      </c>
      <c r="J36" s="151" t="n">
        <v>93.9503130289341</v>
      </c>
      <c r="K36" s="151" t="n">
        <v>0.155199782208697</v>
      </c>
    </row>
    <row r="37">
      <c r="A37" s="151" t="s">
        <v>20</v>
      </c>
      <c r="B37" s="151" t="s">
        <v>21</v>
      </c>
      <c r="C37" s="151" t="s">
        <v>23</v>
      </c>
      <c r="D37" s="151" t="n">
        <v>216753.3722833</v>
      </c>
      <c r="E37" s="151" t="n">
        <v>2.32106735632657</v>
      </c>
      <c r="F37" s="151" t="n">
        <v>7.03147968041008</v>
      </c>
      <c r="G37" s="151" t="n">
        <v>2.20686674489099</v>
      </c>
      <c r="H37" s="151" t="n">
        <v>2865860.5601324</v>
      </c>
      <c r="I37" s="151" t="n">
        <v>0.779691123943649</v>
      </c>
      <c r="J37" s="151" t="n">
        <v>92.9685203195899</v>
      </c>
      <c r="K37" s="151" t="n">
        <v>0.166911752717268</v>
      </c>
    </row>
    <row r="38">
      <c r="A38" s="151" t="s">
        <v>20</v>
      </c>
      <c r="B38" s="151" t="s">
        <v>21</v>
      </c>
      <c r="C38" s="151" t="s">
        <v>24</v>
      </c>
      <c r="D38" s="151" t="n">
        <v>134015.4903245</v>
      </c>
      <c r="E38" s="151" t="n">
        <v>2.93644249218512</v>
      </c>
      <c r="F38" s="151" t="n">
        <v>10.9441547499742</v>
      </c>
      <c r="G38" s="151" t="n">
        <v>2.68066222225459</v>
      </c>
      <c r="H38" s="151" t="n">
        <v>1090523.9408711</v>
      </c>
      <c r="I38" s="151" t="n">
        <v>1.44256763702503</v>
      </c>
      <c r="J38" s="151" t="n">
        <v>89.0558452500258</v>
      </c>
      <c r="K38" s="151" t="n">
        <v>0.329429046576316</v>
      </c>
    </row>
    <row r="39">
      <c r="A39" s="151" t="s">
        <v>34</v>
      </c>
      <c r="B39" s="151" t="s">
        <v>35</v>
      </c>
      <c r="C39" s="151" t="s">
        <v>22</v>
      </c>
      <c r="D39" s="151" t="n">
        <v>4734.9827334</v>
      </c>
      <c r="E39" s="151" t="n">
        <v>20.4327246862575</v>
      </c>
      <c r="F39" s="151" t="n">
        <v>7.75081776236588</v>
      </c>
      <c r="G39" s="151" t="n">
        <v>19.3477000548538</v>
      </c>
      <c r="H39" s="151" t="n">
        <v>56355.1225764</v>
      </c>
      <c r="I39" s="151" t="n">
        <v>6.56911632333865</v>
      </c>
      <c r="J39" s="151" t="n">
        <v>92.2491822376341</v>
      </c>
      <c r="K39" s="151" t="n">
        <v>1.62560245639674</v>
      </c>
    </row>
    <row r="40">
      <c r="A40" s="151" t="s">
        <v>34</v>
      </c>
      <c r="B40" s="151" t="s">
        <v>35</v>
      </c>
      <c r="C40" s="151" t="s">
        <v>23</v>
      </c>
      <c r="D40" s="151" t="n">
        <v>5094.9069066</v>
      </c>
      <c r="E40" s="151" t="n">
        <v>18.2143674224092</v>
      </c>
      <c r="F40" s="151" t="n">
        <v>8.80361461333895</v>
      </c>
      <c r="G40" s="151" t="n">
        <v>17.5787706060387</v>
      </c>
      <c r="H40" s="151" t="n">
        <v>52777.991106</v>
      </c>
      <c r="I40" s="151" t="n">
        <v>5.97711933480784</v>
      </c>
      <c r="J40" s="151" t="n">
        <v>91.196385386661</v>
      </c>
      <c r="K40" s="151" t="n">
        <v>1.69696113651552</v>
      </c>
    </row>
    <row r="41">
      <c r="A41" s="151" t="s">
        <v>34</v>
      </c>
      <c r="B41" s="151" t="s">
        <v>35</v>
      </c>
      <c r="C41" s="151" t="s">
        <v>24</v>
      </c>
      <c r="D41" s="151" t="n">
        <v>2032.8596448</v>
      </c>
      <c r="E41" s="151" t="n">
        <v>22.3458586131199</v>
      </c>
      <c r="F41" s="151" t="n">
        <v>10.3169310972068</v>
      </c>
      <c r="G41" s="151" t="n">
        <v>18.729774804379</v>
      </c>
      <c r="H41" s="151" t="n">
        <v>17671.2522238</v>
      </c>
      <c r="I41" s="151" t="n">
        <v>10.1471290952744</v>
      </c>
      <c r="J41" s="151" t="n">
        <v>89.6830689027932</v>
      </c>
      <c r="K41" s="151" t="n">
        <v>2.15462961389537</v>
      </c>
    </row>
    <row r="42">
      <c r="A42" s="151" t="s">
        <v>36</v>
      </c>
      <c r="B42" s="151" t="s">
        <v>37</v>
      </c>
      <c r="C42" s="151" t="s">
        <v>22</v>
      </c>
      <c r="D42" s="151" t="n">
        <v>1320.1713917</v>
      </c>
      <c r="E42" s="151" t="n">
        <v>14.6945822147227</v>
      </c>
      <c r="F42" s="151" t="n">
        <v>8.4127340279359</v>
      </c>
      <c r="G42" s="151" t="n">
        <v>13.7392053004388</v>
      </c>
      <c r="H42" s="151" t="n">
        <v>14372.3655091</v>
      </c>
      <c r="I42" s="151" t="n">
        <v>6.03974246947654</v>
      </c>
      <c r="J42" s="151" t="n">
        <v>91.5872659720641</v>
      </c>
      <c r="K42" s="151" t="n">
        <v>1.2620125595086</v>
      </c>
    </row>
    <row r="43">
      <c r="A43" s="151" t="s">
        <v>36</v>
      </c>
      <c r="B43" s="151" t="s">
        <v>37</v>
      </c>
      <c r="C43" s="151" t="s">
        <v>23</v>
      </c>
      <c r="D43" s="151" t="n">
        <v>969.6311537</v>
      </c>
      <c r="E43" s="151" t="n">
        <v>20.5993550953495</v>
      </c>
      <c r="F43" s="151" t="n">
        <v>7.55649143297916</v>
      </c>
      <c r="G43" s="151" t="n">
        <v>19.2796225184163</v>
      </c>
      <c r="H43" s="151" t="n">
        <v>11862.1329302</v>
      </c>
      <c r="I43" s="151" t="n">
        <v>6.01730395243393</v>
      </c>
      <c r="J43" s="151" t="n">
        <v>92.4435085670208</v>
      </c>
      <c r="K43" s="151" t="n">
        <v>1.57594951392248</v>
      </c>
    </row>
    <row r="44">
      <c r="A44" s="151" t="s">
        <v>36</v>
      </c>
      <c r="B44" s="151" t="s">
        <v>37</v>
      </c>
      <c r="C44" s="151" t="s">
        <v>24</v>
      </c>
      <c r="D44" s="151" t="n">
        <v>516.1156863</v>
      </c>
      <c r="E44" s="151" t="n">
        <v>24.9623058860307</v>
      </c>
      <c r="F44" s="151" t="n">
        <v>10.1535952121071</v>
      </c>
      <c r="G44" s="151" t="n">
        <v>23.4025116585351</v>
      </c>
      <c r="H44" s="151" t="n">
        <v>4566.9674534</v>
      </c>
      <c r="I44" s="151" t="n">
        <v>9.53230714093485</v>
      </c>
      <c r="J44" s="151" t="n">
        <v>89.8464047878929</v>
      </c>
      <c r="K44" s="151" t="n">
        <v>2.64473164940041</v>
      </c>
    </row>
    <row r="45">
      <c r="A45" s="151" t="s">
        <v>38</v>
      </c>
      <c r="B45" s="151" t="s">
        <v>39</v>
      </c>
      <c r="C45" s="151" t="s">
        <v>22</v>
      </c>
      <c r="D45" s="151" t="n">
        <v>2982.3083667</v>
      </c>
      <c r="E45" s="151" t="n">
        <v>17.805050737821</v>
      </c>
      <c r="F45" s="151" t="n">
        <v>6.18490901879234</v>
      </c>
      <c r="G45" s="151" t="n">
        <v>17.6639772121748</v>
      </c>
      <c r="H45" s="151" t="n">
        <v>45236.8062175</v>
      </c>
      <c r="I45" s="151" t="n">
        <v>5.88904241266156</v>
      </c>
      <c r="J45" s="151" t="n">
        <v>93.8150909812077</v>
      </c>
      <c r="K45" s="151" t="n">
        <v>1.16452577964463</v>
      </c>
    </row>
    <row r="46">
      <c r="A46" s="151" t="s">
        <v>38</v>
      </c>
      <c r="B46" s="151" t="s">
        <v>39</v>
      </c>
      <c r="C46" s="151" t="s">
        <v>23</v>
      </c>
      <c r="D46" s="151" t="n">
        <v>3770.9883353</v>
      </c>
      <c r="E46" s="151" t="n">
        <v>18.3969144105449</v>
      </c>
      <c r="F46" s="151" t="n">
        <v>10.7551475570003</v>
      </c>
      <c r="G46" s="151" t="n">
        <v>18.7678729279053</v>
      </c>
      <c r="H46" s="151" t="n">
        <v>31291.1836648</v>
      </c>
      <c r="I46" s="151" t="n">
        <v>7.23196331670651</v>
      </c>
      <c r="J46" s="151" t="n">
        <v>89.2448524429997</v>
      </c>
      <c r="K46" s="151" t="n">
        <v>2.26176902247191</v>
      </c>
    </row>
    <row r="47">
      <c r="A47" s="151" t="s">
        <v>38</v>
      </c>
      <c r="B47" s="151" t="s">
        <v>39</v>
      </c>
      <c r="C47" s="151" t="s">
        <v>24</v>
      </c>
      <c r="D47" s="151" t="n">
        <v>2691.6639668</v>
      </c>
      <c r="E47" s="151" t="n">
        <v>21.2574814665413</v>
      </c>
      <c r="F47" s="151" t="n">
        <v>23.2836757817081</v>
      </c>
      <c r="G47" s="151" t="n">
        <v>17.6703031901631</v>
      </c>
      <c r="H47" s="151" t="n">
        <v>8868.6411673</v>
      </c>
      <c r="I47" s="151" t="n">
        <v>11.6966060937439</v>
      </c>
      <c r="J47" s="151" t="n">
        <v>76.7163242182919</v>
      </c>
      <c r="K47" s="151" t="n">
        <v>5.3629995263269</v>
      </c>
    </row>
    <row r="48">
      <c r="A48" s="151" t="s">
        <v>40</v>
      </c>
      <c r="B48" s="151" t="s">
        <v>41</v>
      </c>
      <c r="C48" s="151" t="s">
        <v>22</v>
      </c>
      <c r="D48" s="151" t="n">
        <v>764.5579722</v>
      </c>
      <c r="E48" s="151" t="n">
        <v>15.9135465769759</v>
      </c>
      <c r="F48" s="151" t="n">
        <v>6.41001909045625</v>
      </c>
      <c r="G48" s="151" t="n">
        <v>15.9758730593092</v>
      </c>
      <c r="H48" s="151" t="n">
        <v>11162.9879744</v>
      </c>
      <c r="I48" s="151" t="n">
        <v>6.62716972832643</v>
      </c>
      <c r="J48" s="151" t="n">
        <v>93.5899809095438</v>
      </c>
      <c r="K48" s="151" t="n">
        <v>1.09419459542207</v>
      </c>
    </row>
    <row r="49">
      <c r="A49" s="151" t="s">
        <v>40</v>
      </c>
      <c r="B49" s="151" t="s">
        <v>41</v>
      </c>
      <c r="C49" s="151" t="s">
        <v>23</v>
      </c>
      <c r="D49" s="151" t="n">
        <v>1449.2236493</v>
      </c>
      <c r="E49" s="151" t="n">
        <v>14.0882606197001</v>
      </c>
      <c r="F49" s="151" t="n">
        <v>10.7190778373182</v>
      </c>
      <c r="G49" s="151" t="n">
        <v>13.7767824228916</v>
      </c>
      <c r="H49" s="151" t="n">
        <v>12070.8167058</v>
      </c>
      <c r="I49" s="151" t="n">
        <v>5.23821282317881</v>
      </c>
      <c r="J49" s="151" t="n">
        <v>89.2809221626818</v>
      </c>
      <c r="K49" s="151" t="n">
        <v>1.65404209053408</v>
      </c>
    </row>
    <row r="50">
      <c r="A50" s="151" t="s">
        <v>40</v>
      </c>
      <c r="B50" s="151" t="s">
        <v>41</v>
      </c>
      <c r="C50" s="151" t="s">
        <v>24</v>
      </c>
      <c r="D50" s="151" t="n">
        <v>385.4816248</v>
      </c>
      <c r="E50" s="151" t="n">
        <v>20.0923076504793</v>
      </c>
      <c r="F50" s="151" t="n">
        <v>8.12310919652232</v>
      </c>
      <c r="G50" s="151" t="n">
        <v>23.965597455216</v>
      </c>
      <c r="H50" s="151" t="n">
        <v>4360.0119476</v>
      </c>
      <c r="I50" s="151" t="n">
        <v>16.8652508063538</v>
      </c>
      <c r="J50" s="151" t="n">
        <v>91.8768908034777</v>
      </c>
      <c r="K50" s="151" t="n">
        <v>2.11886975480072</v>
      </c>
    </row>
    <row r="51">
      <c r="A51" s="151" t="s">
        <v>42</v>
      </c>
      <c r="B51" s="151" t="s">
        <v>43</v>
      </c>
      <c r="C51" s="151" t="s">
        <v>22</v>
      </c>
      <c r="D51" s="151" t="n">
        <v>4039.3650792</v>
      </c>
      <c r="E51" s="151" t="n">
        <v>22.4427360854378</v>
      </c>
      <c r="F51" s="151" t="n">
        <v>7.51924355703836</v>
      </c>
      <c r="G51" s="151" t="n">
        <v>18.6334898147797</v>
      </c>
      <c r="H51" s="151" t="n">
        <v>49680.9998559</v>
      </c>
      <c r="I51" s="151" t="n">
        <v>7.56990282348294</v>
      </c>
      <c r="J51" s="151" t="n">
        <v>92.4807564429616</v>
      </c>
      <c r="K51" s="151" t="n">
        <v>1.51501516233094</v>
      </c>
    </row>
    <row r="52">
      <c r="A52" s="151" t="s">
        <v>42</v>
      </c>
      <c r="B52" s="151" t="s">
        <v>43</v>
      </c>
      <c r="C52" s="151" t="s">
        <v>23</v>
      </c>
      <c r="D52" s="151" t="n">
        <v>6184.176032</v>
      </c>
      <c r="E52" s="151" t="n">
        <v>14.4544406056493</v>
      </c>
      <c r="F52" s="151" t="n">
        <v>9.00977289810875</v>
      </c>
      <c r="G52" s="151" t="n">
        <v>13.9273845717812</v>
      </c>
      <c r="H52" s="151" t="n">
        <v>62454.3579459</v>
      </c>
      <c r="I52" s="151" t="n">
        <v>5.45637387060764</v>
      </c>
      <c r="J52" s="151" t="n">
        <v>90.9902271018912</v>
      </c>
      <c r="K52" s="151" t="n">
        <v>1.37907746857095</v>
      </c>
    </row>
    <row r="53">
      <c r="A53" s="151" t="s">
        <v>42</v>
      </c>
      <c r="B53" s="151" t="s">
        <v>43</v>
      </c>
      <c r="C53" s="151" t="s">
        <v>24</v>
      </c>
      <c r="D53" s="151" t="n">
        <v>938.6019438</v>
      </c>
      <c r="E53" s="151" t="n">
        <v>34.9792626091249</v>
      </c>
      <c r="F53" s="151" t="n">
        <v>6.93593734061721</v>
      </c>
      <c r="G53" s="151" t="n">
        <v>33.5639206018012</v>
      </c>
      <c r="H53" s="151" t="n">
        <v>12593.8436033</v>
      </c>
      <c r="I53" s="151" t="n">
        <v>15.4344530299622</v>
      </c>
      <c r="J53" s="151" t="n">
        <v>93.0640626593828</v>
      </c>
      <c r="K53" s="151" t="n">
        <v>2.50147310945998</v>
      </c>
    </row>
    <row r="54">
      <c r="A54" s="151" t="s">
        <v>44</v>
      </c>
      <c r="B54" s="151" t="s">
        <v>45</v>
      </c>
      <c r="C54" s="151" t="s">
        <v>22</v>
      </c>
      <c r="D54" s="151" t="n">
        <v>19084.0935799</v>
      </c>
      <c r="E54" s="151" t="n">
        <v>19.0038388849418</v>
      </c>
      <c r="F54" s="151" t="n">
        <v>4.97402914380746</v>
      </c>
      <c r="G54" s="151" t="n">
        <v>20.7458754005903</v>
      </c>
      <c r="H54" s="151" t="n">
        <v>364590.6503379</v>
      </c>
      <c r="I54" s="151" t="n">
        <v>6.1569623914605</v>
      </c>
      <c r="J54" s="151" t="n">
        <v>95.0259708561925</v>
      </c>
      <c r="K54" s="151" t="n">
        <v>1.08591985881941</v>
      </c>
    </row>
    <row r="55">
      <c r="A55" s="151" t="s">
        <v>44</v>
      </c>
      <c r="B55" s="151" t="s">
        <v>45</v>
      </c>
      <c r="C55" s="151" t="s">
        <v>23</v>
      </c>
      <c r="D55" s="151" t="n">
        <v>23015.5773068</v>
      </c>
      <c r="E55" s="151" t="n">
        <v>19.0076793637984</v>
      </c>
      <c r="F55" s="151" t="n">
        <v>11.6334401524496</v>
      </c>
      <c r="G55" s="151" t="n">
        <v>14.8472247426334</v>
      </c>
      <c r="H55" s="151" t="n">
        <v>174824.2448369</v>
      </c>
      <c r="I55" s="151" t="n">
        <v>7.06802995880088</v>
      </c>
      <c r="J55" s="151" t="n">
        <v>88.3665598475504</v>
      </c>
      <c r="K55" s="151" t="n">
        <v>1.95463420519456</v>
      </c>
    </row>
    <row r="56">
      <c r="A56" s="151" t="s">
        <v>44</v>
      </c>
      <c r="B56" s="151" t="s">
        <v>45</v>
      </c>
      <c r="C56" s="151" t="s">
        <v>24</v>
      </c>
      <c r="D56" s="151" t="n">
        <v>4605.2360142</v>
      </c>
      <c r="E56" s="151" t="n">
        <v>29.7041374873448</v>
      </c>
      <c r="F56" s="151" t="n">
        <v>4.77455263154148</v>
      </c>
      <c r="G56" s="151" t="n">
        <v>27.3973218280592</v>
      </c>
      <c r="H56" s="151" t="n">
        <v>91848.5339951</v>
      </c>
      <c r="I56" s="151" t="n">
        <v>11.6462675015852</v>
      </c>
      <c r="J56" s="151" t="n">
        <v>95.2254473684585</v>
      </c>
      <c r="K56" s="151" t="n">
        <v>1.37368695707149</v>
      </c>
    </row>
    <row r="57">
      <c r="A57" s="151" t="s">
        <v>46</v>
      </c>
      <c r="B57" s="151" t="s">
        <v>47</v>
      </c>
      <c r="C57" s="151" t="s">
        <v>22</v>
      </c>
      <c r="D57" s="151" t="n">
        <v>501.7654255</v>
      </c>
      <c r="E57" s="151" t="n">
        <v>15.9997992805314</v>
      </c>
      <c r="F57" s="151" t="n">
        <v>5.87836385197401</v>
      </c>
      <c r="G57" s="151" t="n">
        <v>14.6725602063822</v>
      </c>
      <c r="H57" s="151" t="n">
        <v>8034.03532</v>
      </c>
      <c r="I57" s="151" t="n">
        <v>6.64873727573291</v>
      </c>
      <c r="J57" s="151" t="n">
        <v>94.121636148026</v>
      </c>
      <c r="K57" s="151" t="n">
        <v>0.916374290364675</v>
      </c>
    </row>
    <row r="58">
      <c r="A58" s="151" t="s">
        <v>46</v>
      </c>
      <c r="B58" s="151" t="s">
        <v>47</v>
      </c>
      <c r="C58" s="151" t="s">
        <v>23</v>
      </c>
      <c r="D58" s="151" t="n">
        <v>428.805044</v>
      </c>
      <c r="E58" s="151" t="n">
        <v>19.173996994059</v>
      </c>
      <c r="F58" s="151" t="n">
        <v>2.81487366966194</v>
      </c>
      <c r="G58" s="151" t="n">
        <v>19.1168625990551</v>
      </c>
      <c r="H58" s="151" t="n">
        <v>14804.7398437</v>
      </c>
      <c r="I58" s="151" t="n">
        <v>4.41698257407268</v>
      </c>
      <c r="J58" s="151" t="n">
        <v>97.1851263303381</v>
      </c>
      <c r="K58" s="151" t="n">
        <v>0.553701530352665</v>
      </c>
    </row>
    <row r="59">
      <c r="A59" s="151" t="s">
        <v>46</v>
      </c>
      <c r="B59" s="151" t="s">
        <v>47</v>
      </c>
      <c r="C59" s="151" t="s">
        <v>24</v>
      </c>
      <c r="D59" s="151" t="n">
        <v>198.6944466</v>
      </c>
      <c r="E59" s="151" t="n">
        <v>27.7741933414216</v>
      </c>
      <c r="F59" s="151" t="n">
        <v>6.45233660521564</v>
      </c>
      <c r="G59" s="151" t="n">
        <v>26.4328089861805</v>
      </c>
      <c r="H59" s="151" t="n">
        <v>2880.7240456</v>
      </c>
      <c r="I59" s="151" t="n">
        <v>10.618417206588</v>
      </c>
      <c r="J59" s="151" t="n">
        <v>93.5476633947844</v>
      </c>
      <c r="K59" s="151" t="n">
        <v>1.82317093565924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510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152" t="s">
        <v>20</v>
      </c>
      <c r="B70" s="152" t="s">
        <v>21</v>
      </c>
      <c r="C70" s="152" t="s">
        <v>22</v>
      </c>
      <c r="D70" s="152" t="n">
        <v>159397.7293393</v>
      </c>
      <c r="E70" s="152" t="n">
        <v>2.55772936126577</v>
      </c>
      <c r="F70" s="152" t="n">
        <v>6.06359522076205</v>
      </c>
      <c r="G70" s="152" t="n">
        <v>2.41251171784648</v>
      </c>
      <c r="H70" s="152" t="n">
        <v>2469368.267334</v>
      </c>
      <c r="I70" s="152" t="n">
        <v>0.845380553626664</v>
      </c>
      <c r="J70" s="152" t="n">
        <v>93.936404779238</v>
      </c>
      <c r="K70" s="152" t="n">
        <v>0.155727638892984</v>
      </c>
    </row>
    <row r="71">
      <c r="A71" s="152" t="s">
        <v>20</v>
      </c>
      <c r="B71" s="152" t="s">
        <v>21</v>
      </c>
      <c r="C71" s="152" t="s">
        <v>23</v>
      </c>
      <c r="D71" s="152" t="n">
        <v>216472.0480808</v>
      </c>
      <c r="E71" s="152" t="n">
        <v>2.3239335651325</v>
      </c>
      <c r="F71" s="152" t="n">
        <v>7.04972088272229</v>
      </c>
      <c r="G71" s="152" t="n">
        <v>2.20957352978167</v>
      </c>
      <c r="H71" s="152" t="n">
        <v>2854175.0269167</v>
      </c>
      <c r="I71" s="152" t="n">
        <v>0.782599661476839</v>
      </c>
      <c r="J71" s="152" t="n">
        <v>92.9502791172777</v>
      </c>
      <c r="K71" s="152" t="n">
        <v>0.167582892732991</v>
      </c>
    </row>
    <row r="72">
      <c r="A72" s="152" t="s">
        <v>20</v>
      </c>
      <c r="B72" s="152" t="s">
        <v>21</v>
      </c>
      <c r="C72" s="152" t="s">
        <v>24</v>
      </c>
      <c r="D72" s="152" t="n">
        <v>133876.1886424</v>
      </c>
      <c r="E72" s="152" t="n">
        <v>2.93937137583563</v>
      </c>
      <c r="F72" s="152" t="n">
        <v>10.9634324694582</v>
      </c>
      <c r="G72" s="152" t="n">
        <v>2.68345373120357</v>
      </c>
      <c r="H72" s="152" t="n">
        <v>1087239.45206</v>
      </c>
      <c r="I72" s="152" t="n">
        <v>1.44665960223693</v>
      </c>
      <c r="J72" s="152" t="n">
        <v>89.0365675305418</v>
      </c>
      <c r="K72" s="152" t="n">
        <v>0.330424505154855</v>
      </c>
    </row>
    <row r="73">
      <c r="A73" s="152" t="s">
        <v>49</v>
      </c>
      <c r="B73" s="152" t="s">
        <v>50</v>
      </c>
      <c r="C73" s="152" t="s">
        <v>22</v>
      </c>
      <c r="D73" s="152" t="n">
        <v>244.1414828</v>
      </c>
      <c r="E73" s="152" t="n">
        <v>18.6297195124786</v>
      </c>
      <c r="F73" s="152" t="n">
        <v>6.08566989569866</v>
      </c>
      <c r="G73" s="152" t="n">
        <v>18.3695465075619</v>
      </c>
      <c r="H73" s="152" t="n">
        <v>3767.6022855</v>
      </c>
      <c r="I73" s="152" t="n">
        <v>5.89695428609735</v>
      </c>
      <c r="J73" s="152" t="n">
        <v>93.9143301043013</v>
      </c>
      <c r="K73" s="152" t="n">
        <v>1.19035078091438</v>
      </c>
    </row>
    <row r="74">
      <c r="A74" s="152" t="s">
        <v>49</v>
      </c>
      <c r="B74" s="152" t="s">
        <v>50</v>
      </c>
      <c r="C74" s="152" t="s">
        <v>23</v>
      </c>
      <c r="D74" s="152" t="n">
        <v>243.2846796</v>
      </c>
      <c r="E74" s="152" t="n">
        <v>33.8493899851696</v>
      </c>
      <c r="F74" s="152" t="n">
        <v>7.45351012112535</v>
      </c>
      <c r="G74" s="152" t="n">
        <v>29.2571506798437</v>
      </c>
      <c r="H74" s="152" t="n">
        <v>3020.7436191</v>
      </c>
      <c r="I74" s="152" t="n">
        <v>9.39902125015947</v>
      </c>
      <c r="J74" s="152" t="n">
        <v>92.5464898788747</v>
      </c>
      <c r="K74" s="152" t="n">
        <v>2.35631269206335</v>
      </c>
    </row>
    <row r="75">
      <c r="A75" s="152" t="s">
        <v>49</v>
      </c>
      <c r="B75" s="152" t="s">
        <v>50</v>
      </c>
      <c r="C75" s="152" t="s">
        <v>24</v>
      </c>
      <c r="D75" s="152" t="n">
        <v>31.129316</v>
      </c>
      <c r="E75" s="152" t="n">
        <v>55.2118621148034</v>
      </c>
      <c r="F75" s="152" t="n">
        <v>3.38399239074644</v>
      </c>
      <c r="G75" s="152" t="n">
        <v>53.3406545822707</v>
      </c>
      <c r="H75" s="152" t="n">
        <v>888.7697974</v>
      </c>
      <c r="I75" s="152" t="n">
        <v>13.9049847493605</v>
      </c>
      <c r="J75" s="152" t="n">
        <v>96.6160076092536</v>
      </c>
      <c r="K75" s="152" t="n">
        <v>1.86826566001213</v>
      </c>
    </row>
    <row r="76">
      <c r="A76" s="152" t="s">
        <v>51</v>
      </c>
      <c r="B76" s="152" t="s">
        <v>52</v>
      </c>
      <c r="C76" s="152" t="s">
        <v>22</v>
      </c>
      <c r="D76" s="152" t="n">
        <v>1477.7700841</v>
      </c>
      <c r="E76" s="152" t="n">
        <v>23.5054315845421</v>
      </c>
      <c r="F76" s="152" t="n">
        <v>4.09543770733571</v>
      </c>
      <c r="G76" s="152" t="n">
        <v>23.4885687806387</v>
      </c>
      <c r="H76" s="152" t="n">
        <v>34605.5545738</v>
      </c>
      <c r="I76" s="152" t="n">
        <v>6.47839875196565</v>
      </c>
      <c r="J76" s="152" t="n">
        <v>95.9045622926643</v>
      </c>
      <c r="K76" s="152" t="n">
        <v>1.00303852054528</v>
      </c>
    </row>
    <row r="77">
      <c r="A77" s="152" t="s">
        <v>51</v>
      </c>
      <c r="B77" s="152" t="s">
        <v>52</v>
      </c>
      <c r="C77" s="152" t="s">
        <v>23</v>
      </c>
      <c r="D77" s="152" t="n">
        <v>997.4618942</v>
      </c>
      <c r="E77" s="152" t="n">
        <v>23.7007977757173</v>
      </c>
      <c r="F77" s="152" t="n">
        <v>5.53943539460521</v>
      </c>
      <c r="G77" s="152" t="n">
        <v>20.7929674986379</v>
      </c>
      <c r="H77" s="152" t="n">
        <v>17009.1005647</v>
      </c>
      <c r="I77" s="152" t="n">
        <v>8.415553921848</v>
      </c>
      <c r="J77" s="152" t="n">
        <v>94.4605646053948</v>
      </c>
      <c r="K77" s="152" t="n">
        <v>1.21935858209185</v>
      </c>
    </row>
    <row r="78">
      <c r="A78" s="152" t="s">
        <v>51</v>
      </c>
      <c r="B78" s="152" t="s">
        <v>52</v>
      </c>
      <c r="C78" s="152" t="s">
        <v>24</v>
      </c>
      <c r="D78" s="152" t="n">
        <v>592.2790934</v>
      </c>
      <c r="E78" s="152" t="n">
        <v>26.3149503558099</v>
      </c>
      <c r="F78" s="152" t="n">
        <v>10.3191707910064</v>
      </c>
      <c r="G78" s="152" t="n">
        <v>23.8619312469762</v>
      </c>
      <c r="H78" s="152" t="n">
        <v>5147.3205837</v>
      </c>
      <c r="I78" s="152" t="n">
        <v>14.954739131879</v>
      </c>
      <c r="J78" s="152" t="n">
        <v>89.6808292089936</v>
      </c>
      <c r="K78" s="152" t="n">
        <v>2.7456854058181</v>
      </c>
    </row>
    <row r="79">
      <c r="A79" s="152" t="s">
        <v>34</v>
      </c>
      <c r="B79" s="152" t="s">
        <v>35</v>
      </c>
      <c r="C79" s="152" t="s">
        <v>22</v>
      </c>
      <c r="D79" s="152" t="n">
        <v>4630.374075</v>
      </c>
      <c r="E79" s="152" t="n">
        <v>20.8735185872841</v>
      </c>
      <c r="F79" s="152" t="n">
        <v>8.3219276415167</v>
      </c>
      <c r="G79" s="152" t="n">
        <v>19.7364943519572</v>
      </c>
      <c r="H79" s="152" t="n">
        <v>51010.2692286</v>
      </c>
      <c r="I79" s="152" t="n">
        <v>7.14763550376975</v>
      </c>
      <c r="J79" s="152" t="n">
        <v>91.6780723584833</v>
      </c>
      <c r="K79" s="152" t="n">
        <v>1.79154811689267</v>
      </c>
    </row>
    <row r="80">
      <c r="A80" s="152" t="s">
        <v>34</v>
      </c>
      <c r="B80" s="152" t="s">
        <v>35</v>
      </c>
      <c r="C80" s="152" t="s">
        <v>23</v>
      </c>
      <c r="D80" s="152" t="n">
        <v>4287.112371</v>
      </c>
      <c r="E80" s="152" t="n">
        <v>21.2832410435958</v>
      </c>
      <c r="F80" s="152" t="n">
        <v>9.25453696060773</v>
      </c>
      <c r="G80" s="152" t="n">
        <v>20.5567619470648</v>
      </c>
      <c r="H80" s="152" t="n">
        <v>42037.3270823</v>
      </c>
      <c r="I80" s="152" t="n">
        <v>7.36751084211202</v>
      </c>
      <c r="J80" s="152" t="n">
        <v>90.7454630393923</v>
      </c>
      <c r="K80" s="152" t="n">
        <v>2.09644985939343</v>
      </c>
    </row>
    <row r="81">
      <c r="A81" s="152" t="s">
        <v>34</v>
      </c>
      <c r="B81" s="152" t="s">
        <v>35</v>
      </c>
      <c r="C81" s="152" t="s">
        <v>24</v>
      </c>
      <c r="D81" s="152" t="n">
        <v>1634.9306002</v>
      </c>
      <c r="E81" s="152" t="n">
        <v>27.0751965955015</v>
      </c>
      <c r="F81" s="152" t="n">
        <v>10.5477585266498</v>
      </c>
      <c r="G81" s="152" t="n">
        <v>22.787891774092</v>
      </c>
      <c r="H81" s="152" t="n">
        <v>13865.3351299</v>
      </c>
      <c r="I81" s="152" t="n">
        <v>12.4148433326194</v>
      </c>
      <c r="J81" s="152" t="n">
        <v>89.4522414733502</v>
      </c>
      <c r="K81" s="152" t="n">
        <v>2.68703361487214</v>
      </c>
    </row>
    <row r="82">
      <c r="A82" s="152" t="s">
        <v>36</v>
      </c>
      <c r="B82" s="152" t="s">
        <v>37</v>
      </c>
      <c r="C82" s="152" t="s">
        <v>22</v>
      </c>
      <c r="D82" s="152" t="n">
        <v>979.6198014</v>
      </c>
      <c r="E82" s="152" t="n">
        <v>18.22713696833</v>
      </c>
      <c r="F82" s="152" t="n">
        <v>9.1962185087791</v>
      </c>
      <c r="G82" s="152" t="n">
        <v>17.2677459280624</v>
      </c>
      <c r="H82" s="152" t="n">
        <v>9672.7999999</v>
      </c>
      <c r="I82" s="152" t="n">
        <v>8.29759340490393</v>
      </c>
      <c r="J82" s="152" t="n">
        <v>90.8037814912209</v>
      </c>
      <c r="K82" s="152" t="n">
        <v>1.74880343197926</v>
      </c>
    </row>
    <row r="83">
      <c r="A83" s="152" t="s">
        <v>36</v>
      </c>
      <c r="B83" s="152" t="s">
        <v>37</v>
      </c>
      <c r="C83" s="152" t="s">
        <v>23</v>
      </c>
      <c r="D83" s="152" t="n">
        <v>876.9489575</v>
      </c>
      <c r="E83" s="152" t="n">
        <v>22.5275802973137</v>
      </c>
      <c r="F83" s="152" t="n">
        <v>10.1020815304608</v>
      </c>
      <c r="G83" s="152" t="n">
        <v>20.6392428038509</v>
      </c>
      <c r="H83" s="152" t="n">
        <v>7803.9249283</v>
      </c>
      <c r="I83" s="152" t="n">
        <v>7.92183831695087</v>
      </c>
      <c r="J83" s="152" t="n">
        <v>89.8979184695392</v>
      </c>
      <c r="K83" s="152" t="n">
        <v>2.31928966856031</v>
      </c>
    </row>
    <row r="84">
      <c r="A84" s="152" t="s">
        <v>36</v>
      </c>
      <c r="B84" s="152" t="s">
        <v>37</v>
      </c>
      <c r="C84" s="152" t="s">
        <v>24</v>
      </c>
      <c r="D84" s="152" t="n">
        <v>460.6967902</v>
      </c>
      <c r="E84" s="152" t="n">
        <v>27.628012805302</v>
      </c>
      <c r="F84" s="152" t="n">
        <v>12.8522577379672</v>
      </c>
      <c r="G84" s="152" t="n">
        <v>25.5471790109883</v>
      </c>
      <c r="H84" s="152" t="n">
        <v>3123.8624335</v>
      </c>
      <c r="I84" s="152" t="n">
        <v>12.2883793253276</v>
      </c>
      <c r="J84" s="152" t="n">
        <v>87.1477422620328</v>
      </c>
      <c r="K84" s="152" t="n">
        <v>3.76761256923868</v>
      </c>
    </row>
    <row r="85">
      <c r="A85" s="152" t="s">
        <v>53</v>
      </c>
      <c r="B85" s="152" t="s">
        <v>54</v>
      </c>
      <c r="C85" s="152" t="s">
        <v>22</v>
      </c>
      <c r="D85" s="152" t="n">
        <v>615.0913483</v>
      </c>
      <c r="E85" s="152" t="n">
        <v>18.480087190681</v>
      </c>
      <c r="F85" s="152" t="n">
        <v>6.07537208324698</v>
      </c>
      <c r="G85" s="152" t="n">
        <v>18.0863556475966</v>
      </c>
      <c r="H85" s="152" t="n">
        <v>9509.2490192</v>
      </c>
      <c r="I85" s="152" t="n">
        <v>6.91797151663953</v>
      </c>
      <c r="J85" s="152" t="n">
        <v>93.924627916753</v>
      </c>
      <c r="K85" s="152" t="n">
        <v>1.16988848001053</v>
      </c>
    </row>
    <row r="86">
      <c r="A86" s="152" t="s">
        <v>53</v>
      </c>
      <c r="B86" s="152" t="s">
        <v>54</v>
      </c>
      <c r="C86" s="152" t="s">
        <v>23</v>
      </c>
      <c r="D86" s="152" t="n">
        <v>254.913123</v>
      </c>
      <c r="E86" s="152" t="n">
        <v>26.6680591154353</v>
      </c>
      <c r="F86" s="152" t="n">
        <v>3.39381740867996</v>
      </c>
      <c r="G86" s="152" t="n">
        <v>27.6828122017736</v>
      </c>
      <c r="H86" s="152" t="n">
        <v>7256.1899301</v>
      </c>
      <c r="I86" s="152" t="n">
        <v>8.30549685826888</v>
      </c>
      <c r="J86" s="152" t="n">
        <v>96.60618259132</v>
      </c>
      <c r="K86" s="152" t="n">
        <v>0.972509289276469</v>
      </c>
    </row>
    <row r="87">
      <c r="A87" s="152" t="s">
        <v>53</v>
      </c>
      <c r="B87" s="152" t="s">
        <v>54</v>
      </c>
      <c r="C87" s="152" t="s">
        <v>24</v>
      </c>
      <c r="D87" s="152" t="n">
        <v>97.9396353</v>
      </c>
      <c r="E87" s="152" t="n">
        <v>48.9654634680067</v>
      </c>
      <c r="F87" s="152" t="n">
        <v>5.19612137487066</v>
      </c>
      <c r="G87" s="152" t="n">
        <v>45.4661705701762</v>
      </c>
      <c r="H87" s="152" t="n">
        <v>1786.9207872</v>
      </c>
      <c r="I87" s="152" t="n">
        <v>13.6993024142904</v>
      </c>
      <c r="J87" s="152" t="n">
        <v>94.8038786251293</v>
      </c>
      <c r="K87" s="152" t="n">
        <v>2.49196282008009</v>
      </c>
    </row>
    <row r="88">
      <c r="A88" s="152" t="s">
        <v>55</v>
      </c>
      <c r="B88" s="152" t="s">
        <v>56</v>
      </c>
      <c r="C88" s="152" t="s">
        <v>22</v>
      </c>
      <c r="D88" s="152" t="n">
        <v>2882.6298235</v>
      </c>
      <c r="E88" s="152" t="n">
        <v>20.8563864962604</v>
      </c>
      <c r="F88" s="152" t="n">
        <v>4.09857147950295</v>
      </c>
      <c r="G88" s="152" t="n">
        <v>20.6720792699662</v>
      </c>
      <c r="H88" s="152" t="n">
        <v>67449.9198933</v>
      </c>
      <c r="I88" s="152" t="n">
        <v>5.34621072310459</v>
      </c>
      <c r="J88" s="152" t="n">
        <v>95.901428520497</v>
      </c>
      <c r="K88" s="152" t="n">
        <v>0.883469577304567</v>
      </c>
    </row>
    <row r="89">
      <c r="A89" s="152" t="s">
        <v>55</v>
      </c>
      <c r="B89" s="152" t="s">
        <v>56</v>
      </c>
      <c r="C89" s="152" t="s">
        <v>23</v>
      </c>
      <c r="D89" s="152" t="n">
        <v>3164.6383216</v>
      </c>
      <c r="E89" s="152" t="n">
        <v>19.741198823092</v>
      </c>
      <c r="F89" s="152" t="n">
        <v>7.50362205913209</v>
      </c>
      <c r="G89" s="152" t="n">
        <v>15.79848557502</v>
      </c>
      <c r="H89" s="152" t="n">
        <v>39010.1713458</v>
      </c>
      <c r="I89" s="152" t="n">
        <v>7.4484680030858</v>
      </c>
      <c r="J89" s="152" t="n">
        <v>92.4963779408679</v>
      </c>
      <c r="K89" s="152" t="n">
        <v>1.28162710260271</v>
      </c>
    </row>
    <row r="90">
      <c r="A90" s="152" t="s">
        <v>55</v>
      </c>
      <c r="B90" s="152" t="s">
        <v>56</v>
      </c>
      <c r="C90" s="152" t="s">
        <v>24</v>
      </c>
      <c r="D90" s="152" t="n">
        <v>1267.6756485</v>
      </c>
      <c r="E90" s="152" t="n">
        <v>25.3775983777821</v>
      </c>
      <c r="F90" s="152" t="n">
        <v>6.38048253805274</v>
      </c>
      <c r="G90" s="152" t="n">
        <v>22.4465285508679</v>
      </c>
      <c r="H90" s="152" t="n">
        <v>18600.3459461</v>
      </c>
      <c r="I90" s="152" t="n">
        <v>11.5260608940625</v>
      </c>
      <c r="J90" s="152" t="n">
        <v>93.6195174619473</v>
      </c>
      <c r="K90" s="152" t="n">
        <v>1.52980582832985</v>
      </c>
    </row>
    <row r="91">
      <c r="A91" s="152" t="s">
        <v>38</v>
      </c>
      <c r="B91" s="152" t="s">
        <v>39</v>
      </c>
      <c r="C91" s="152" t="s">
        <v>22</v>
      </c>
      <c r="D91" s="152" t="n">
        <v>2941.5679947</v>
      </c>
      <c r="E91" s="152" t="n">
        <v>18.049533092007</v>
      </c>
      <c r="F91" s="152" t="n">
        <v>6.17857821546771</v>
      </c>
      <c r="G91" s="152" t="n">
        <v>17.9057564671738</v>
      </c>
      <c r="H91" s="152" t="n">
        <v>44667.5726865</v>
      </c>
      <c r="I91" s="152" t="n">
        <v>5.96289871656662</v>
      </c>
      <c r="J91" s="152" t="n">
        <v>93.8214217845323</v>
      </c>
      <c r="K91" s="152" t="n">
        <v>1.17917757730878</v>
      </c>
    </row>
    <row r="92">
      <c r="A92" s="152" t="s">
        <v>38</v>
      </c>
      <c r="B92" s="152" t="s">
        <v>39</v>
      </c>
      <c r="C92" s="152" t="s">
        <v>23</v>
      </c>
      <c r="D92" s="152" t="n">
        <v>3712.1411313</v>
      </c>
      <c r="E92" s="152" t="n">
        <v>18.6860433585419</v>
      </c>
      <c r="F92" s="152" t="n">
        <v>10.8070623399533</v>
      </c>
      <c r="G92" s="152" t="n">
        <v>19.0704586102679</v>
      </c>
      <c r="H92" s="152" t="n">
        <v>30637.0743588</v>
      </c>
      <c r="I92" s="152" t="n">
        <v>7.38463078813154</v>
      </c>
      <c r="J92" s="152" t="n">
        <v>89.1929376600467</v>
      </c>
      <c r="K92" s="152" t="n">
        <v>2.31067212785596</v>
      </c>
    </row>
    <row r="93">
      <c r="A93" s="152" t="s">
        <v>38</v>
      </c>
      <c r="B93" s="152" t="s">
        <v>39</v>
      </c>
      <c r="C93" s="152" t="s">
        <v>24</v>
      </c>
      <c r="D93" s="152" t="n">
        <v>2676.9521658</v>
      </c>
      <c r="E93" s="152" t="n">
        <v>21.3734673158968</v>
      </c>
      <c r="F93" s="152" t="n">
        <v>23.6282768679186</v>
      </c>
      <c r="G93" s="152" t="n">
        <v>17.7563060735729</v>
      </c>
      <c r="H93" s="152" t="n">
        <v>8652.4908603</v>
      </c>
      <c r="I93" s="152" t="n">
        <v>11.9851363742782</v>
      </c>
      <c r="J93" s="152" t="n">
        <v>76.3717231320814</v>
      </c>
      <c r="K93" s="152" t="n">
        <v>5.4935373833623</v>
      </c>
    </row>
    <row r="94">
      <c r="A94" s="152" t="s">
        <v>57</v>
      </c>
      <c r="B94" s="152" t="s">
        <v>58</v>
      </c>
      <c r="C94" s="152" t="s">
        <v>22</v>
      </c>
      <c r="D94" s="152" t="n">
        <v>2560.0577687</v>
      </c>
      <c r="E94" s="152" t="n">
        <v>20.862446909073</v>
      </c>
      <c r="F94" s="152" t="n">
        <v>5.70029519536851</v>
      </c>
      <c r="G94" s="152" t="n">
        <v>21.3821186715262</v>
      </c>
      <c r="H94" s="152" t="n">
        <v>42350.9105401</v>
      </c>
      <c r="I94" s="152" t="n">
        <v>7.74733533913277</v>
      </c>
      <c r="J94" s="152" t="n">
        <v>94.2997048046315</v>
      </c>
      <c r="K94" s="152" t="n">
        <v>1.2925214196865</v>
      </c>
    </row>
    <row r="95">
      <c r="A95" s="152" t="s">
        <v>57</v>
      </c>
      <c r="B95" s="152" t="s">
        <v>58</v>
      </c>
      <c r="C95" s="152" t="s">
        <v>23</v>
      </c>
      <c r="D95" s="152" t="n">
        <v>4870.2928024</v>
      </c>
      <c r="E95" s="152" t="n">
        <v>17.6191475768719</v>
      </c>
      <c r="F95" s="152" t="n">
        <v>7.73003394699362</v>
      </c>
      <c r="G95" s="152" t="n">
        <v>17.1076165839773</v>
      </c>
      <c r="H95" s="152" t="n">
        <v>58134.512038</v>
      </c>
      <c r="I95" s="152" t="n">
        <v>7.12338765247684</v>
      </c>
      <c r="J95" s="152" t="n">
        <v>92.2699660530064</v>
      </c>
      <c r="K95" s="152" t="n">
        <v>1.43321237238048</v>
      </c>
    </row>
    <row r="96">
      <c r="A96" s="152" t="s">
        <v>57</v>
      </c>
      <c r="B96" s="152" t="s">
        <v>58</v>
      </c>
      <c r="C96" s="152" t="s">
        <v>24</v>
      </c>
      <c r="D96" s="152" t="n">
        <v>3852.8470701</v>
      </c>
      <c r="E96" s="152" t="n">
        <v>21.2513609058073</v>
      </c>
      <c r="F96" s="152" t="n">
        <v>23.9969022340128</v>
      </c>
      <c r="G96" s="152" t="n">
        <v>14.8007072249154</v>
      </c>
      <c r="H96" s="152" t="n">
        <v>12202.7547427</v>
      </c>
      <c r="I96" s="152" t="n">
        <v>12.4905815834062</v>
      </c>
      <c r="J96" s="152" t="n">
        <v>76.0030977659872</v>
      </c>
      <c r="K96" s="152" t="n">
        <v>4.67311379023142</v>
      </c>
    </row>
    <row r="97">
      <c r="A97" s="152" t="s">
        <v>59</v>
      </c>
      <c r="B97" s="152" t="s">
        <v>60</v>
      </c>
      <c r="C97" s="152" t="s">
        <v>22</v>
      </c>
      <c r="D97" s="152" t="n">
        <v>338.9372129</v>
      </c>
      <c r="E97" s="152" t="n">
        <v>24.8500543671613</v>
      </c>
      <c r="F97" s="152" t="n">
        <v>6.09502707069317</v>
      </c>
      <c r="G97" s="152" t="n">
        <v>23.0873729910534</v>
      </c>
      <c r="H97" s="152" t="n">
        <v>5221.9439607</v>
      </c>
      <c r="I97" s="152" t="n">
        <v>9.15784686869328</v>
      </c>
      <c r="J97" s="152" t="n">
        <v>93.9049729293068</v>
      </c>
      <c r="K97" s="152" t="n">
        <v>1.49851662784245</v>
      </c>
    </row>
    <row r="98">
      <c r="A98" s="152" t="s">
        <v>59</v>
      </c>
      <c r="B98" s="152" t="s">
        <v>60</v>
      </c>
      <c r="C98" s="152" t="s">
        <v>23</v>
      </c>
      <c r="D98" s="152" t="n">
        <v>391.7700886</v>
      </c>
      <c r="E98" s="152" t="n">
        <v>32.0453452958388</v>
      </c>
      <c r="F98" s="152" t="n">
        <v>6.95225334083143</v>
      </c>
      <c r="G98" s="152" t="n">
        <v>32.0227517626857</v>
      </c>
      <c r="H98" s="152" t="n">
        <v>5243.3825647</v>
      </c>
      <c r="I98" s="152" t="n">
        <v>8.97926601252223</v>
      </c>
      <c r="J98" s="152" t="n">
        <v>93.0477466591686</v>
      </c>
      <c r="K98" s="152" t="n">
        <v>2.39264561387216</v>
      </c>
    </row>
    <row r="99">
      <c r="A99" s="152" t="s">
        <v>59</v>
      </c>
      <c r="B99" s="152" t="s">
        <v>60</v>
      </c>
      <c r="C99" s="152" t="s">
        <v>24</v>
      </c>
      <c r="D99" s="152" t="n">
        <v>100.7978605</v>
      </c>
      <c r="E99" s="152" t="n">
        <v>47.1672469535322</v>
      </c>
      <c r="F99" s="152" t="n">
        <v>10.7734772739382</v>
      </c>
      <c r="G99" s="152" t="n">
        <v>42.9682117231012</v>
      </c>
      <c r="H99" s="152" t="n">
        <v>834.8133441</v>
      </c>
      <c r="I99" s="152" t="n">
        <v>21.0565207667583</v>
      </c>
      <c r="J99" s="152" t="n">
        <v>89.2265227260619</v>
      </c>
      <c r="K99" s="152" t="n">
        <v>5.18811042229915</v>
      </c>
    </row>
    <row r="100">
      <c r="A100" s="152" t="s">
        <v>40</v>
      </c>
      <c r="B100" s="152" t="s">
        <v>41</v>
      </c>
      <c r="C100" s="152" t="s">
        <v>22</v>
      </c>
      <c r="D100" s="152" t="n">
        <v>239.0508672</v>
      </c>
      <c r="E100" s="152" t="n">
        <v>25.2857852713691</v>
      </c>
      <c r="F100" s="152" t="n">
        <v>5.02423438862689</v>
      </c>
      <c r="G100" s="152" t="n">
        <v>25.2564229686112</v>
      </c>
      <c r="H100" s="152" t="n">
        <v>4518.9052453</v>
      </c>
      <c r="I100" s="152" t="n">
        <v>11.5382846549258</v>
      </c>
      <c r="J100" s="152" t="n">
        <v>94.9757656113731</v>
      </c>
      <c r="K100" s="152" t="n">
        <v>1.33606913296003</v>
      </c>
    </row>
    <row r="101">
      <c r="A101" s="152" t="s">
        <v>40</v>
      </c>
      <c r="B101" s="152" t="s">
        <v>41</v>
      </c>
      <c r="C101" s="152" t="s">
        <v>23</v>
      </c>
      <c r="D101" s="152" t="n">
        <v>504.8044712</v>
      </c>
      <c r="E101" s="152" t="n">
        <v>24.0016782055378</v>
      </c>
      <c r="F101" s="152" t="n">
        <v>7.31805098207539</v>
      </c>
      <c r="G101" s="152" t="n">
        <v>22.9821751933521</v>
      </c>
      <c r="H101" s="152" t="n">
        <v>6393.26815</v>
      </c>
      <c r="I101" s="152" t="n">
        <v>7.98750750225286</v>
      </c>
      <c r="J101" s="152" t="n">
        <v>92.6819490179246</v>
      </c>
      <c r="K101" s="152" t="n">
        <v>1.81464386027761</v>
      </c>
    </row>
    <row r="102">
      <c r="A102" s="152" t="s">
        <v>40</v>
      </c>
      <c r="B102" s="152" t="s">
        <v>41</v>
      </c>
      <c r="C102" s="152" t="s">
        <v>24</v>
      </c>
      <c r="D102" s="152" t="n">
        <v>39.817348</v>
      </c>
      <c r="E102" s="152" t="n">
        <v>50.2307605921381</v>
      </c>
      <c r="F102" s="152" t="n">
        <v>1.08417837366939</v>
      </c>
      <c r="G102" s="152" t="n">
        <v>55.4915959628683</v>
      </c>
      <c r="H102" s="152" t="n">
        <v>3632.7654084</v>
      </c>
      <c r="I102" s="152" t="n">
        <v>19.8892936404818</v>
      </c>
      <c r="J102" s="152" t="n">
        <v>98.9158216263306</v>
      </c>
      <c r="K102" s="152" t="n">
        <v>0.608222095051847</v>
      </c>
    </row>
    <row r="103">
      <c r="A103" s="152" t="s">
        <v>61</v>
      </c>
      <c r="B103" s="152" t="s">
        <v>62</v>
      </c>
      <c r="C103" s="152" t="s">
        <v>22</v>
      </c>
      <c r="D103" s="152" t="n">
        <v>5253.1427307</v>
      </c>
      <c r="E103" s="152" t="n">
        <v>16.9141662944439</v>
      </c>
      <c r="F103" s="152" t="n">
        <v>9.64352290996403</v>
      </c>
      <c r="G103" s="152" t="n">
        <v>16.1224318116065</v>
      </c>
      <c r="H103" s="152" t="n">
        <v>49220.1320232</v>
      </c>
      <c r="I103" s="152" t="n">
        <v>6.14869086134228</v>
      </c>
      <c r="J103" s="152" t="n">
        <v>90.356477090036</v>
      </c>
      <c r="K103" s="152" t="n">
        <v>1.72070719827461</v>
      </c>
    </row>
    <row r="104">
      <c r="A104" s="152" t="s">
        <v>61</v>
      </c>
      <c r="B104" s="152" t="s">
        <v>62</v>
      </c>
      <c r="C104" s="152" t="s">
        <v>23</v>
      </c>
      <c r="D104" s="152" t="n">
        <v>4213.5759358</v>
      </c>
      <c r="E104" s="152" t="n">
        <v>16.7524703726848</v>
      </c>
      <c r="F104" s="152" t="n">
        <v>9.86207252264199</v>
      </c>
      <c r="G104" s="152" t="n">
        <v>16.5216156894768</v>
      </c>
      <c r="H104" s="152" t="n">
        <v>38511.4793315</v>
      </c>
      <c r="I104" s="152" t="n">
        <v>6.48843984099399</v>
      </c>
      <c r="J104" s="152" t="n">
        <v>90.137927477358</v>
      </c>
      <c r="K104" s="152" t="n">
        <v>1.80764498009751</v>
      </c>
    </row>
    <row r="105">
      <c r="A105" s="152" t="s">
        <v>61</v>
      </c>
      <c r="B105" s="152" t="s">
        <v>62</v>
      </c>
      <c r="C105" s="152" t="s">
        <v>24</v>
      </c>
      <c r="D105" s="152" t="n">
        <v>1644.4605262</v>
      </c>
      <c r="E105" s="152" t="n">
        <v>22.7291992363876</v>
      </c>
      <c r="F105" s="152" t="n">
        <v>15.4469657076946</v>
      </c>
      <c r="G105" s="152" t="n">
        <v>20.8186484794879</v>
      </c>
      <c r="H105" s="152" t="n">
        <v>9001.3877091</v>
      </c>
      <c r="I105" s="152" t="n">
        <v>12.5433163437447</v>
      </c>
      <c r="J105" s="152" t="n">
        <v>84.5530342923054</v>
      </c>
      <c r="K105" s="152" t="n">
        <v>3.80335196524654</v>
      </c>
    </row>
    <row r="106">
      <c r="A106" s="152" t="s">
        <v>42</v>
      </c>
      <c r="B106" s="152" t="s">
        <v>43</v>
      </c>
      <c r="C106" s="152" t="s">
        <v>22</v>
      </c>
      <c r="D106" s="152" t="n">
        <v>3996.5142725</v>
      </c>
      <c r="E106" s="152" t="n">
        <v>22.6822333204624</v>
      </c>
      <c r="F106" s="152" t="n">
        <v>7.52602406396702</v>
      </c>
      <c r="G106" s="152" t="n">
        <v>18.8296193132523</v>
      </c>
      <c r="H106" s="152" t="n">
        <v>49106.083308</v>
      </c>
      <c r="I106" s="152" t="n">
        <v>7.65737860301013</v>
      </c>
      <c r="J106" s="152" t="n">
        <v>92.473975936033</v>
      </c>
      <c r="K106" s="152" t="n">
        <v>1.53245458122079</v>
      </c>
    </row>
    <row r="107">
      <c r="A107" s="152" t="s">
        <v>42</v>
      </c>
      <c r="B107" s="152" t="s">
        <v>43</v>
      </c>
      <c r="C107" s="152" t="s">
        <v>23</v>
      </c>
      <c r="D107" s="152" t="n">
        <v>6146.4089289</v>
      </c>
      <c r="E107" s="152" t="n">
        <v>14.5427131814884</v>
      </c>
      <c r="F107" s="152" t="n">
        <v>9.05681386841298</v>
      </c>
      <c r="G107" s="152" t="n">
        <v>14.0144709730724</v>
      </c>
      <c r="H107" s="152" t="n">
        <v>61718.6153302</v>
      </c>
      <c r="I107" s="152" t="n">
        <v>5.52075393567932</v>
      </c>
      <c r="J107" s="152" t="n">
        <v>90.943186131587</v>
      </c>
      <c r="K107" s="152" t="n">
        <v>1.39566756418388</v>
      </c>
    </row>
    <row r="108">
      <c r="A108" s="152" t="s">
        <v>42</v>
      </c>
      <c r="B108" s="152" t="s">
        <v>43</v>
      </c>
      <c r="C108" s="152" t="s">
        <v>24</v>
      </c>
      <c r="D108" s="152" t="n">
        <v>927.4452165</v>
      </c>
      <c r="E108" s="152" t="n">
        <v>35.3978241769015</v>
      </c>
      <c r="F108" s="152" t="n">
        <v>6.97353590558419</v>
      </c>
      <c r="G108" s="152" t="n">
        <v>33.9753653121848</v>
      </c>
      <c r="H108" s="152" t="n">
        <v>12372.0520408</v>
      </c>
      <c r="I108" s="152" t="n">
        <v>15.7091087135182</v>
      </c>
      <c r="J108" s="152" t="n">
        <v>93.0264640944158</v>
      </c>
      <c r="K108" s="152" t="n">
        <v>2.54689278170772</v>
      </c>
    </row>
    <row r="109">
      <c r="A109" s="152" t="s">
        <v>63</v>
      </c>
      <c r="B109" s="152" t="s">
        <v>64</v>
      </c>
      <c r="C109" s="152" t="s">
        <v>22</v>
      </c>
      <c r="D109" s="152" t="n">
        <v>402.7912223</v>
      </c>
      <c r="E109" s="152" t="n">
        <v>24.8028656535849</v>
      </c>
      <c r="F109" s="152" t="n">
        <v>4.51745024182328</v>
      </c>
      <c r="G109" s="152" t="n">
        <v>23.0911992199695</v>
      </c>
      <c r="H109" s="152" t="n">
        <v>8513.5487646</v>
      </c>
      <c r="I109" s="152" t="n">
        <v>7.67558948893887</v>
      </c>
      <c r="J109" s="152" t="n">
        <v>95.4825497581767</v>
      </c>
      <c r="K109" s="152" t="n">
        <v>1.09248594391781</v>
      </c>
    </row>
    <row r="110">
      <c r="A110" s="152" t="s">
        <v>63</v>
      </c>
      <c r="B110" s="152" t="s">
        <v>64</v>
      </c>
      <c r="C110" s="152" t="s">
        <v>23</v>
      </c>
      <c r="D110" s="152" t="n">
        <v>355.865409</v>
      </c>
      <c r="E110" s="152" t="n">
        <v>21.8119268070102</v>
      </c>
      <c r="F110" s="152" t="n">
        <v>3.68313033392719</v>
      </c>
      <c r="G110" s="152" t="n">
        <v>21.7501582247048</v>
      </c>
      <c r="H110" s="152" t="n">
        <v>9306.1714112</v>
      </c>
      <c r="I110" s="152" t="n">
        <v>5.70750742637699</v>
      </c>
      <c r="J110" s="152" t="n">
        <v>96.3168696660728</v>
      </c>
      <c r="K110" s="152" t="n">
        <v>0.8317200071271</v>
      </c>
    </row>
    <row r="111">
      <c r="A111" s="152" t="s">
        <v>63</v>
      </c>
      <c r="B111" s="152" t="s">
        <v>64</v>
      </c>
      <c r="C111" s="152" t="s">
        <v>24</v>
      </c>
      <c r="D111" s="152" t="n">
        <v>345.0460221</v>
      </c>
      <c r="E111" s="152" t="n">
        <v>21.4535299477547</v>
      </c>
      <c r="F111" s="152" t="n">
        <v>5.85530690285774</v>
      </c>
      <c r="G111" s="152" t="n">
        <v>18.0781331941745</v>
      </c>
      <c r="H111" s="152" t="n">
        <v>5547.8307788</v>
      </c>
      <c r="I111" s="152" t="n">
        <v>9.50290117814631</v>
      </c>
      <c r="J111" s="152" t="n">
        <v>94.1446930971423</v>
      </c>
      <c r="K111" s="152" t="n">
        <v>1.12436521486568</v>
      </c>
    </row>
    <row r="112">
      <c r="A112" s="152" t="s">
        <v>44</v>
      </c>
      <c r="B112" s="152" t="s">
        <v>45</v>
      </c>
      <c r="C112" s="152" t="s">
        <v>22</v>
      </c>
      <c r="D112" s="152" t="n">
        <v>19024.5828997</v>
      </c>
      <c r="E112" s="152" t="n">
        <v>19.0630222686182</v>
      </c>
      <c r="F112" s="152" t="n">
        <v>4.97349578099262</v>
      </c>
      <c r="G112" s="152" t="n">
        <v>20.8102896222772</v>
      </c>
      <c r="H112" s="152" t="n">
        <v>363494.7503308</v>
      </c>
      <c r="I112" s="152" t="n">
        <v>6.17546809976193</v>
      </c>
      <c r="J112" s="152" t="n">
        <v>95.0265042190074</v>
      </c>
      <c r="K112" s="152" t="n">
        <v>1.08916863235434</v>
      </c>
    </row>
    <row r="113">
      <c r="A113" s="152" t="s">
        <v>44</v>
      </c>
      <c r="B113" s="152" t="s">
        <v>45</v>
      </c>
      <c r="C113" s="152" t="s">
        <v>23</v>
      </c>
      <c r="D113" s="152" t="n">
        <v>22993.6482203</v>
      </c>
      <c r="E113" s="152" t="n">
        <v>19.0257772818117</v>
      </c>
      <c r="F113" s="152" t="n">
        <v>11.7310006657495</v>
      </c>
      <c r="G113" s="152" t="n">
        <v>14.8376968541413</v>
      </c>
      <c r="H113" s="152" t="n">
        <v>173013.9122211</v>
      </c>
      <c r="I113" s="152" t="n">
        <v>7.14163077886229</v>
      </c>
      <c r="J113" s="152" t="n">
        <v>88.2689993342505</v>
      </c>
      <c r="K113" s="152" t="n">
        <v>1.9719384267063</v>
      </c>
    </row>
    <row r="114">
      <c r="A114" s="152" t="s">
        <v>44</v>
      </c>
      <c r="B114" s="152" t="s">
        <v>45</v>
      </c>
      <c r="C114" s="152" t="s">
        <v>24</v>
      </c>
      <c r="D114" s="152" t="n">
        <v>4595.259407</v>
      </c>
      <c r="E114" s="152" t="n">
        <v>29.7684307390754</v>
      </c>
      <c r="F114" s="152" t="n">
        <v>4.79876160331745</v>
      </c>
      <c r="G114" s="152" t="n">
        <v>27.456708523464</v>
      </c>
      <c r="H114" s="152" t="n">
        <v>91164.0173994</v>
      </c>
      <c r="I114" s="152" t="n">
        <v>11.7332939388856</v>
      </c>
      <c r="J114" s="152" t="n">
        <v>95.2012383966826</v>
      </c>
      <c r="K114" s="152" t="n">
        <v>1.38399668780432</v>
      </c>
    </row>
    <row r="115">
      <c r="A115" s="152" t="s">
        <v>46</v>
      </c>
      <c r="B115" s="152" t="s">
        <v>47</v>
      </c>
      <c r="C115" s="152" t="s">
        <v>22</v>
      </c>
      <c r="D115" s="152" t="n">
        <v>484.4511464</v>
      </c>
      <c r="E115" s="152" t="n">
        <v>16.461640477052</v>
      </c>
      <c r="F115" s="152" t="n">
        <v>7.40409917973107</v>
      </c>
      <c r="G115" s="152" t="n">
        <v>14.9550811878081</v>
      </c>
      <c r="H115" s="152" t="n">
        <v>6058.5615097</v>
      </c>
      <c r="I115" s="152" t="n">
        <v>8.32124521984559</v>
      </c>
      <c r="J115" s="152" t="n">
        <v>92.5959008202689</v>
      </c>
      <c r="K115" s="152" t="n">
        <v>1.1958294414176</v>
      </c>
    </row>
    <row r="116">
      <c r="A116" s="152" t="s">
        <v>46</v>
      </c>
      <c r="B116" s="152" t="s">
        <v>47</v>
      </c>
      <c r="C116" s="152" t="s">
        <v>23</v>
      </c>
      <c r="D116" s="152" t="n">
        <v>414.3342533</v>
      </c>
      <c r="E116" s="152" t="n">
        <v>19.7439829413678</v>
      </c>
      <c r="F116" s="152" t="n">
        <v>3.80211051211408</v>
      </c>
      <c r="G116" s="152" t="n">
        <v>19.8297757792841</v>
      </c>
      <c r="H116" s="152" t="n">
        <v>10483.1462902</v>
      </c>
      <c r="I116" s="152" t="n">
        <v>5.93992378532056</v>
      </c>
      <c r="J116" s="152" t="n">
        <v>96.1978894878859</v>
      </c>
      <c r="K116" s="152" t="n">
        <v>0.783748992255966</v>
      </c>
    </row>
    <row r="117">
      <c r="A117" s="152" t="s">
        <v>46</v>
      </c>
      <c r="B117" s="152" t="s">
        <v>47</v>
      </c>
      <c r="C117" s="152" t="s">
        <v>24</v>
      </c>
      <c r="D117" s="152" t="n">
        <v>161.591116</v>
      </c>
      <c r="E117" s="152" t="n">
        <v>32.9639226233503</v>
      </c>
      <c r="F117" s="152" t="n">
        <v>6.68798937968892</v>
      </c>
      <c r="G117" s="152" t="n">
        <v>31.673576001725</v>
      </c>
      <c r="H117" s="152" t="n">
        <v>2254.5478284</v>
      </c>
      <c r="I117" s="152" t="n">
        <v>12.918481340369</v>
      </c>
      <c r="J117" s="152" t="n">
        <v>93.3120106203111</v>
      </c>
      <c r="K117" s="152" t="n">
        <v>2.27015299003961</v>
      </c>
    </row>
    <row r="118">
      <c r="A118" s="152" t="s">
        <v>65</v>
      </c>
      <c r="B118" s="152" t="s">
        <v>66</v>
      </c>
      <c r="C118" s="152" t="s">
        <v>22</v>
      </c>
      <c r="D118" s="152" t="n">
        <v>239.3289556</v>
      </c>
      <c r="E118" s="152" t="n">
        <v>18.2529368982848</v>
      </c>
      <c r="F118" s="152" t="n">
        <v>7.36357305203234</v>
      </c>
      <c r="G118" s="152" t="n">
        <v>17.95775366133</v>
      </c>
      <c r="H118" s="152" t="n">
        <v>3010.8452996</v>
      </c>
      <c r="I118" s="152" t="n">
        <v>8.15045914948934</v>
      </c>
      <c r="J118" s="152" t="n">
        <v>92.6364269479676</v>
      </c>
      <c r="K118" s="152" t="n">
        <v>1.42744312677213</v>
      </c>
    </row>
    <row r="119">
      <c r="A119" s="152" t="s">
        <v>65</v>
      </c>
      <c r="B119" s="152" t="s">
        <v>66</v>
      </c>
      <c r="C119" s="152" t="s">
        <v>23</v>
      </c>
      <c r="D119" s="152" t="n">
        <v>430.4941997</v>
      </c>
      <c r="E119" s="152" t="n">
        <v>18.0119528512565</v>
      </c>
      <c r="F119" s="152" t="n">
        <v>11.2632104626212</v>
      </c>
      <c r="G119" s="152" t="n">
        <v>17.1432549026917</v>
      </c>
      <c r="H119" s="152" t="n">
        <v>3391.6327252</v>
      </c>
      <c r="I119" s="152" t="n">
        <v>6.90356659859835</v>
      </c>
      <c r="J119" s="152" t="n">
        <v>88.7367895373788</v>
      </c>
      <c r="K119" s="152" t="n">
        <v>2.17596432088683</v>
      </c>
    </row>
    <row r="120">
      <c r="A120" s="152" t="s">
        <v>65</v>
      </c>
      <c r="B120" s="152" t="s">
        <v>66</v>
      </c>
      <c r="C120" s="152" t="s">
        <v>24</v>
      </c>
      <c r="D120" s="152" t="n">
        <v>126.4172513</v>
      </c>
      <c r="E120" s="152" t="n">
        <v>25.4620366404318</v>
      </c>
      <c r="F120" s="152" t="n">
        <v>12.1133269954917</v>
      </c>
      <c r="G120" s="152" t="n">
        <v>21.1476781903359</v>
      </c>
      <c r="H120" s="152" t="n">
        <v>917.2039714</v>
      </c>
      <c r="I120" s="152" t="n">
        <v>12.3822249682684</v>
      </c>
      <c r="J120" s="152" t="n">
        <v>87.8866730045083</v>
      </c>
      <c r="K120" s="152" t="n">
        <v>2.91476207208148</v>
      </c>
    </row>
    <row r="121">
      <c r="A121" s="152" t="s">
        <v>67</v>
      </c>
      <c r="B121" s="152" t="s">
        <v>68</v>
      </c>
      <c r="C121" s="152" t="s">
        <v>22</v>
      </c>
      <c r="D121" s="152" t="n">
        <v>225.4939099</v>
      </c>
      <c r="E121" s="152" t="n">
        <v>15.3743392323373</v>
      </c>
      <c r="F121" s="152" t="n">
        <v>6.25814503720467</v>
      </c>
      <c r="G121" s="152" t="n">
        <v>14.479147494256</v>
      </c>
      <c r="H121" s="152" t="n">
        <v>3377.7129279</v>
      </c>
      <c r="I121" s="152" t="n">
        <v>5.9122335542843</v>
      </c>
      <c r="J121" s="152" t="n">
        <v>93.7418549627953</v>
      </c>
      <c r="K121" s="152" t="n">
        <v>0.966618433890555</v>
      </c>
    </row>
    <row r="122">
      <c r="A122" s="152" t="s">
        <v>67</v>
      </c>
      <c r="B122" s="152" t="s">
        <v>68</v>
      </c>
      <c r="C122" s="152" t="s">
        <v>23</v>
      </c>
      <c r="D122" s="152" t="n">
        <v>120.5882072</v>
      </c>
      <c r="E122" s="152" t="n">
        <v>18.5218616913156</v>
      </c>
      <c r="F122" s="152" t="n">
        <v>4.28243693654812</v>
      </c>
      <c r="G122" s="152" t="n">
        <v>18.3676485609225</v>
      </c>
      <c r="H122" s="152" t="n">
        <v>2695.2899712</v>
      </c>
      <c r="I122" s="152" t="n">
        <v>5.06531560476728</v>
      </c>
      <c r="J122" s="152" t="n">
        <v>95.7175630634519</v>
      </c>
      <c r="K122" s="152" t="n">
        <v>0.821774960805117</v>
      </c>
    </row>
    <row r="123">
      <c r="A123" s="152" t="s">
        <v>67</v>
      </c>
      <c r="B123" s="152" t="s">
        <v>68</v>
      </c>
      <c r="C123" s="152" t="s">
        <v>24</v>
      </c>
      <c r="D123" s="152" t="n">
        <v>69.0570479</v>
      </c>
      <c r="E123" s="152" t="n">
        <v>32.3163720236886</v>
      </c>
      <c r="F123" s="152" t="n">
        <v>6.55120365049697</v>
      </c>
      <c r="G123" s="152" t="n">
        <v>28.0738480957397</v>
      </c>
      <c r="H123" s="152" t="n">
        <v>985.0553196</v>
      </c>
      <c r="I123" s="152" t="n">
        <v>11.6282474909966</v>
      </c>
      <c r="J123" s="152" t="n">
        <v>93.448796349503</v>
      </c>
      <c r="K123" s="152" t="n">
        <v>1.96810984531515</v>
      </c>
    </row>
    <row r="124">
      <c r="A124" s="152" t="s">
        <v>69</v>
      </c>
      <c r="B124" s="152" t="s">
        <v>70</v>
      </c>
      <c r="C124" s="152" t="s">
        <v>22</v>
      </c>
      <c r="D124" s="152" t="n">
        <v>112.5618458</v>
      </c>
      <c r="E124" s="152" t="n">
        <v>30.5779868644718</v>
      </c>
      <c r="F124" s="152" t="n">
        <v>2.46527759516914</v>
      </c>
      <c r="G124" s="152" t="n">
        <v>29.2650325231446</v>
      </c>
      <c r="H124" s="152" t="n">
        <v>4453.3274488</v>
      </c>
      <c r="I124" s="152" t="n">
        <v>8.06057182729152</v>
      </c>
      <c r="J124" s="152" t="n">
        <v>97.5347224048309</v>
      </c>
      <c r="K124" s="152" t="n">
        <v>0.739699947078859</v>
      </c>
    </row>
    <row r="125">
      <c r="A125" s="152" t="s">
        <v>69</v>
      </c>
      <c r="B125" s="152" t="s">
        <v>70</v>
      </c>
      <c r="C125" s="152" t="s">
        <v>23</v>
      </c>
      <c r="D125" s="152" t="n">
        <v>59.312426</v>
      </c>
      <c r="E125" s="152" t="n">
        <v>36.2077832494175</v>
      </c>
      <c r="F125" s="152" t="n">
        <v>1.18420969328947</v>
      </c>
      <c r="G125" s="152" t="n">
        <v>35.2959109260812</v>
      </c>
      <c r="H125" s="152" t="n">
        <v>4949.2959595</v>
      </c>
      <c r="I125" s="152" t="n">
        <v>7.67435221771869</v>
      </c>
      <c r="J125" s="152" t="n">
        <v>98.8157903067105</v>
      </c>
      <c r="K125" s="152" t="n">
        <v>0.422986647401316</v>
      </c>
    </row>
    <row r="126">
      <c r="A126" s="152" t="s">
        <v>69</v>
      </c>
      <c r="B126" s="152" t="s">
        <v>70</v>
      </c>
      <c r="C126" s="152" t="s">
        <v>24</v>
      </c>
      <c r="D126" s="152" t="n">
        <v>8.4020422</v>
      </c>
      <c r="E126" s="152" t="n">
        <v>99.9999999999997</v>
      </c>
      <c r="F126" s="152" t="n">
        <v>1.97571143295973</v>
      </c>
      <c r="G126" s="152" t="n">
        <v>96.0792181530722</v>
      </c>
      <c r="H126" s="152" t="n">
        <v>416.8646268</v>
      </c>
      <c r="I126" s="152" t="n">
        <v>26.6343279773458</v>
      </c>
      <c r="J126" s="152" t="n">
        <v>98.0242885670403</v>
      </c>
      <c r="K126" s="152" t="n">
        <v>1.93650790584451</v>
      </c>
    </row>
    <row r="127">
      <c r="A127" s="152" t="s">
        <v>71</v>
      </c>
      <c r="B127" s="152" t="s">
        <v>72</v>
      </c>
      <c r="C127" s="152" t="s">
        <v>22</v>
      </c>
      <c r="D127" s="152" t="n">
        <v>454.6577457</v>
      </c>
      <c r="E127" s="152" t="n">
        <v>23.1235834647081</v>
      </c>
      <c r="F127" s="152" t="n">
        <v>4.63773568292713</v>
      </c>
      <c r="G127" s="152" t="n">
        <v>21.3287278893618</v>
      </c>
      <c r="H127" s="152" t="n">
        <v>9348.7846405</v>
      </c>
      <c r="I127" s="152" t="n">
        <v>6.98378785037981</v>
      </c>
      <c r="J127" s="152" t="n">
        <v>95.3622643170729</v>
      </c>
      <c r="K127" s="152" t="n">
        <v>1.03727615018708</v>
      </c>
    </row>
    <row r="128">
      <c r="A128" s="152" t="s">
        <v>71</v>
      </c>
      <c r="B128" s="152" t="s">
        <v>72</v>
      </c>
      <c r="C128" s="152" t="s">
        <v>23</v>
      </c>
      <c r="D128" s="152" t="n">
        <v>248.420172</v>
      </c>
      <c r="E128" s="152" t="n">
        <v>33.1225709134849</v>
      </c>
      <c r="F128" s="152" t="n">
        <v>3.74655601536069</v>
      </c>
      <c r="G128" s="152" t="n">
        <v>32.3648646266583</v>
      </c>
      <c r="H128" s="152" t="n">
        <v>6382.2072891</v>
      </c>
      <c r="I128" s="152" t="n">
        <v>9.51243650507707</v>
      </c>
      <c r="J128" s="152" t="n">
        <v>96.2534439846393</v>
      </c>
      <c r="K128" s="152" t="n">
        <v>1.25976560664875</v>
      </c>
    </row>
    <row r="129">
      <c r="A129" s="152" t="s">
        <v>71</v>
      </c>
      <c r="B129" s="152" t="s">
        <v>72</v>
      </c>
      <c r="C129" s="152" t="s">
        <v>24</v>
      </c>
      <c r="D129" s="152" t="n">
        <v>56.9478571</v>
      </c>
      <c r="E129" s="152" t="n">
        <v>51.3109248966359</v>
      </c>
      <c r="F129" s="152" t="n">
        <v>4.11562181059377</v>
      </c>
      <c r="G129" s="152" t="n">
        <v>43.2845710529715</v>
      </c>
      <c r="H129" s="152" t="n">
        <v>1326.7520969</v>
      </c>
      <c r="I129" s="152" t="n">
        <v>20.9960707541729</v>
      </c>
      <c r="J129" s="152" t="n">
        <v>95.8843781894062</v>
      </c>
      <c r="K129" s="152" t="n">
        <v>1.85789310054145</v>
      </c>
    </row>
    <row r="130">
      <c r="A130" s="152" t="s">
        <v>73</v>
      </c>
      <c r="B130" s="152" t="s">
        <v>74</v>
      </c>
      <c r="C130" s="152" t="s">
        <v>22</v>
      </c>
      <c r="D130" s="152" t="n">
        <v>22.9487554</v>
      </c>
      <c r="E130" s="152" t="n">
        <v>31.5852159462743</v>
      </c>
      <c r="F130" s="152" t="n">
        <v>5.89002251364409</v>
      </c>
      <c r="G130" s="152" t="n">
        <v>27.5969542752387</v>
      </c>
      <c r="H130" s="152" t="n">
        <v>366.6720881</v>
      </c>
      <c r="I130" s="152" t="n">
        <v>9.72039339299093</v>
      </c>
      <c r="J130" s="152" t="n">
        <v>94.1099774863559</v>
      </c>
      <c r="K130" s="152" t="n">
        <v>1.7271992442324</v>
      </c>
    </row>
    <row r="131">
      <c r="A131" s="152" t="s">
        <v>73</v>
      </c>
      <c r="B131" s="152" t="s">
        <v>74</v>
      </c>
      <c r="C131" s="152" t="s">
        <v>23</v>
      </c>
      <c r="D131" s="152" t="n">
        <v>29.1649496</v>
      </c>
      <c r="E131" s="152" t="n">
        <v>27.044021878592</v>
      </c>
      <c r="F131" s="152" t="n">
        <v>3.63912157064955</v>
      </c>
      <c r="G131" s="152" t="n">
        <v>26.351000375746</v>
      </c>
      <c r="H131" s="152" t="n">
        <v>772.2633356</v>
      </c>
      <c r="I131" s="152" t="n">
        <v>6.88879699600114</v>
      </c>
      <c r="J131" s="152" t="n">
        <v>96.3608784293504</v>
      </c>
      <c r="K131" s="152" t="n">
        <v>0.995160021770446</v>
      </c>
    </row>
    <row r="132">
      <c r="A132" s="152" t="s">
        <v>73</v>
      </c>
      <c r="B132" s="152" t="s">
        <v>74</v>
      </c>
      <c r="C132" s="152" t="s">
        <v>24</v>
      </c>
      <c r="D132" s="152" t="n">
        <v>11.1983848</v>
      </c>
      <c r="E132" s="152" t="n">
        <v>44.8996214773951</v>
      </c>
      <c r="F132" s="152" t="n">
        <v>4.97036161322377</v>
      </c>
      <c r="G132" s="152" t="n">
        <v>43.3603324209488</v>
      </c>
      <c r="H132" s="152" t="n">
        <v>214.104836</v>
      </c>
      <c r="I132" s="152" t="n">
        <v>14.4428171184199</v>
      </c>
      <c r="J132" s="152" t="n">
        <v>95.0296383867762</v>
      </c>
      <c r="K132" s="152" t="n">
        <v>2.26788752919948</v>
      </c>
    </row>
    <row r="133">
      <c r="A133" s="152" t="s">
        <v>75</v>
      </c>
      <c r="B133" s="152" t="s">
        <v>76</v>
      </c>
      <c r="C133" s="152" t="s">
        <v>22</v>
      </c>
      <c r="D133" s="152" t="n">
        <v>428.2013271</v>
      </c>
      <c r="E133" s="152" t="n">
        <v>36.3496480823875</v>
      </c>
      <c r="F133" s="152" t="n">
        <v>1.07407125997513</v>
      </c>
      <c r="G133" s="152" t="n">
        <v>37.8741239817873</v>
      </c>
      <c r="H133" s="152" t="n">
        <v>39438.923235</v>
      </c>
      <c r="I133" s="152" t="n">
        <v>9.90829401868141</v>
      </c>
      <c r="J133" s="152" t="n">
        <v>98.9259287400249</v>
      </c>
      <c r="K133" s="152" t="n">
        <v>0.411211788291392</v>
      </c>
    </row>
    <row r="134">
      <c r="A134" s="152" t="s">
        <v>75</v>
      </c>
      <c r="B134" s="152" t="s">
        <v>76</v>
      </c>
      <c r="C134" s="152" t="s">
        <v>23</v>
      </c>
      <c r="D134" s="152" t="n">
        <v>1741.6192036</v>
      </c>
      <c r="E134" s="152" t="n">
        <v>27.4267110815231</v>
      </c>
      <c r="F134" s="152" t="n">
        <v>2.9125239177881</v>
      </c>
      <c r="G134" s="152" t="n">
        <v>25.2744029942758</v>
      </c>
      <c r="H134" s="152" t="n">
        <v>58055.9739754</v>
      </c>
      <c r="I134" s="152" t="n">
        <v>6.65860186091707</v>
      </c>
      <c r="J134" s="152" t="n">
        <v>97.0874760822119</v>
      </c>
      <c r="K134" s="152" t="n">
        <v>0.758205962284052</v>
      </c>
    </row>
    <row r="135">
      <c r="A135" s="152" t="s">
        <v>75</v>
      </c>
      <c r="B135" s="152" t="s">
        <v>76</v>
      </c>
      <c r="C135" s="152" t="s">
        <v>24</v>
      </c>
      <c r="D135" s="152" t="n">
        <v>304.3810398</v>
      </c>
      <c r="E135" s="152" t="n">
        <v>58.6910106452873</v>
      </c>
      <c r="F135" s="152" t="n">
        <v>2.52652876286134</v>
      </c>
      <c r="G135" s="152" t="n">
        <v>58.4146011604079</v>
      </c>
      <c r="H135" s="152" t="n">
        <v>11743.0194994</v>
      </c>
      <c r="I135" s="152" t="n">
        <v>13.1648959965463</v>
      </c>
      <c r="J135" s="152" t="n">
        <v>97.4734712371387</v>
      </c>
      <c r="K135" s="152" t="n">
        <v>1.51411628343253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511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153" t="s">
        <v>79</v>
      </c>
      <c r="B146" s="153" t="s">
        <v>80</v>
      </c>
      <c r="C146" s="153" t="s">
        <v>22</v>
      </c>
      <c r="D146" s="153" t="n">
        <v>6941.3916906</v>
      </c>
      <c r="E146" s="153" t="n">
        <v>9.73363965610249</v>
      </c>
      <c r="F146" s="153" t="n">
        <v>2.85460137331252</v>
      </c>
      <c r="G146" s="153" t="n">
        <v>9.73694901366348</v>
      </c>
      <c r="H146" s="153" t="n">
        <v>236223.617459</v>
      </c>
      <c r="I146" s="153" t="n">
        <v>2.66528091750842</v>
      </c>
      <c r="J146" s="153" t="n">
        <v>97.1453986266875</v>
      </c>
      <c r="K146" s="153" t="n">
        <v>0.286118626504272</v>
      </c>
    </row>
    <row r="147">
      <c r="A147" s="153" t="s">
        <v>79</v>
      </c>
      <c r="B147" s="153" t="s">
        <v>80</v>
      </c>
      <c r="C147" s="153" t="s">
        <v>23</v>
      </c>
      <c r="D147" s="153" t="n">
        <v>10475.0919166</v>
      </c>
      <c r="E147" s="153" t="n">
        <v>10.881336646864</v>
      </c>
      <c r="F147" s="153" t="n">
        <v>4.61025550038093</v>
      </c>
      <c r="G147" s="153" t="n">
        <v>10.4605476684652</v>
      </c>
      <c r="H147" s="153" t="n">
        <v>216737.7364339</v>
      </c>
      <c r="I147" s="153" t="n">
        <v>2.828602212173</v>
      </c>
      <c r="J147" s="153" t="n">
        <v>95.3897444996191</v>
      </c>
      <c r="K147" s="153" t="n">
        <v>0.505565851743437</v>
      </c>
    </row>
    <row r="148">
      <c r="A148" s="153" t="s">
        <v>79</v>
      </c>
      <c r="B148" s="153" t="s">
        <v>80</v>
      </c>
      <c r="C148" s="153" t="s">
        <v>24</v>
      </c>
      <c r="D148" s="153" t="n">
        <v>5619.9157482</v>
      </c>
      <c r="E148" s="153" t="n">
        <v>14.4412379850714</v>
      </c>
      <c r="F148" s="153" t="n">
        <v>11.8704954816978</v>
      </c>
      <c r="G148" s="153" t="n">
        <v>12.3915245274804</v>
      </c>
      <c r="H148" s="153" t="n">
        <v>41723.6492855</v>
      </c>
      <c r="I148" s="153" t="n">
        <v>5.79106455198204</v>
      </c>
      <c r="J148" s="153" t="n">
        <v>88.1295045183023</v>
      </c>
      <c r="K148" s="153" t="n">
        <v>1.66906119260271</v>
      </c>
    </row>
    <row r="149">
      <c r="A149" s="153" t="s">
        <v>81</v>
      </c>
      <c r="B149" s="153" t="s">
        <v>82</v>
      </c>
      <c r="C149" s="153" t="s">
        <v>22</v>
      </c>
      <c r="D149" s="153" t="n">
        <v>2234.4260394</v>
      </c>
      <c r="E149" s="153" t="n">
        <v>14.5441698987833</v>
      </c>
      <c r="F149" s="153" t="n">
        <v>3.62145308382061</v>
      </c>
      <c r="G149" s="153" t="n">
        <v>13.8504748283299</v>
      </c>
      <c r="H149" s="153" t="n">
        <v>59465.283654</v>
      </c>
      <c r="I149" s="153" t="n">
        <v>4.46423473134909</v>
      </c>
      <c r="J149" s="153" t="n">
        <v>96.3785469161794</v>
      </c>
      <c r="K149" s="153" t="n">
        <v>0.520435785601318</v>
      </c>
    </row>
    <row r="150">
      <c r="A150" s="153" t="s">
        <v>81</v>
      </c>
      <c r="B150" s="153" t="s">
        <v>82</v>
      </c>
      <c r="C150" s="153" t="s">
        <v>23</v>
      </c>
      <c r="D150" s="153" t="n">
        <v>3482.159495</v>
      </c>
      <c r="E150" s="153" t="n">
        <v>14.0088719440183</v>
      </c>
      <c r="F150" s="153" t="n">
        <v>4.4539523799594</v>
      </c>
      <c r="G150" s="153" t="n">
        <v>13.2197418367618</v>
      </c>
      <c r="H150" s="153" t="n">
        <v>74699.1769438</v>
      </c>
      <c r="I150" s="153" t="n">
        <v>3.58100747622764</v>
      </c>
      <c r="J150" s="153" t="n">
        <v>95.5460476200406</v>
      </c>
      <c r="K150" s="153" t="n">
        <v>0.616248417207624</v>
      </c>
    </row>
    <row r="151">
      <c r="A151" s="153" t="s">
        <v>81</v>
      </c>
      <c r="B151" s="153" t="s">
        <v>82</v>
      </c>
      <c r="C151" s="153" t="s">
        <v>24</v>
      </c>
      <c r="D151" s="153" t="n">
        <v>1027.115005</v>
      </c>
      <c r="E151" s="153" t="n">
        <v>18.8251475315399</v>
      </c>
      <c r="F151" s="153" t="n">
        <v>5.48390899298454</v>
      </c>
      <c r="G151" s="153" t="n">
        <v>17.1587037436582</v>
      </c>
      <c r="H151" s="153" t="n">
        <v>17702.4993324</v>
      </c>
      <c r="I151" s="153" t="n">
        <v>9.03057667409769</v>
      </c>
      <c r="J151" s="153" t="n">
        <v>94.5160910070155</v>
      </c>
      <c r="K151" s="153" t="n">
        <v>0.995563493636449</v>
      </c>
    </row>
    <row r="152">
      <c r="A152" s="153" t="s">
        <v>83</v>
      </c>
      <c r="B152" s="153" t="s">
        <v>84</v>
      </c>
      <c r="C152" s="153" t="s">
        <v>22</v>
      </c>
      <c r="D152" s="153" t="n">
        <v>1999.9970488</v>
      </c>
      <c r="E152" s="153" t="n">
        <v>14.9418153951741</v>
      </c>
      <c r="F152" s="153" t="n">
        <v>6.36187203087324</v>
      </c>
      <c r="G152" s="153" t="n">
        <v>13.1606454021805</v>
      </c>
      <c r="H152" s="153" t="n">
        <v>29437.2440509</v>
      </c>
      <c r="I152" s="153" t="n">
        <v>4.99552956023017</v>
      </c>
      <c r="J152" s="153" t="n">
        <v>93.6381279691268</v>
      </c>
      <c r="K152" s="153" t="n">
        <v>0.894147968442702</v>
      </c>
    </row>
    <row r="153">
      <c r="A153" s="153" t="s">
        <v>83</v>
      </c>
      <c r="B153" s="153" t="s">
        <v>84</v>
      </c>
      <c r="C153" s="153" t="s">
        <v>23</v>
      </c>
      <c r="D153" s="153" t="n">
        <v>3865.6683391</v>
      </c>
      <c r="E153" s="153" t="n">
        <v>10.4561906290016</v>
      </c>
      <c r="F153" s="153" t="n">
        <v>8.92659412604386</v>
      </c>
      <c r="G153" s="153" t="n">
        <v>10.3898080045684</v>
      </c>
      <c r="H153" s="153" t="n">
        <v>39439.4073092</v>
      </c>
      <c r="I153" s="153" t="n">
        <v>3.90719276928545</v>
      </c>
      <c r="J153" s="153" t="n">
        <v>91.0734058739561</v>
      </c>
      <c r="K153" s="153" t="n">
        <v>1.0183609387867</v>
      </c>
    </row>
    <row r="154">
      <c r="A154" s="153" t="s">
        <v>83</v>
      </c>
      <c r="B154" s="153" t="s">
        <v>84</v>
      </c>
      <c r="C154" s="153" t="s">
        <v>24</v>
      </c>
      <c r="D154" s="153" t="n">
        <v>2575.0367875</v>
      </c>
      <c r="E154" s="153" t="n">
        <v>12.6309720671279</v>
      </c>
      <c r="F154" s="153" t="n">
        <v>12.7075009980796</v>
      </c>
      <c r="G154" s="153" t="n">
        <v>9.99739042756241</v>
      </c>
      <c r="H154" s="153" t="n">
        <v>17688.8749595</v>
      </c>
      <c r="I154" s="153" t="n">
        <v>6.42262785402173</v>
      </c>
      <c r="J154" s="153" t="n">
        <v>87.2924990019204</v>
      </c>
      <c r="K154" s="153" t="n">
        <v>1.45535813831663</v>
      </c>
    </row>
    <row r="155">
      <c r="A155" s="153" t="s">
        <v>85</v>
      </c>
      <c r="B155" s="153" t="s">
        <v>86</v>
      </c>
      <c r="C155" s="153" t="s">
        <v>22</v>
      </c>
      <c r="D155" s="153" t="n">
        <v>4972.4921092</v>
      </c>
      <c r="E155" s="153" t="n">
        <v>9.30901775578659</v>
      </c>
      <c r="F155" s="153" t="n">
        <v>4.60131259823136</v>
      </c>
      <c r="G155" s="153" t="n">
        <v>9.10344034309746</v>
      </c>
      <c r="H155" s="153" t="n">
        <v>103094.3258486</v>
      </c>
      <c r="I155" s="153" t="n">
        <v>3.55206424193832</v>
      </c>
      <c r="J155" s="153" t="n">
        <v>95.3986874017686</v>
      </c>
      <c r="K155" s="153" t="n">
        <v>0.439081248167837</v>
      </c>
    </row>
    <row r="156">
      <c r="A156" s="153" t="s">
        <v>85</v>
      </c>
      <c r="B156" s="153" t="s">
        <v>86</v>
      </c>
      <c r="C156" s="153" t="s">
        <v>23</v>
      </c>
      <c r="D156" s="153" t="n">
        <v>8697.2056307</v>
      </c>
      <c r="E156" s="153" t="n">
        <v>8.32077600772948</v>
      </c>
      <c r="F156" s="153" t="n">
        <v>5.60065161102923</v>
      </c>
      <c r="G156" s="153" t="n">
        <v>7.95264418585372</v>
      </c>
      <c r="H156" s="153" t="n">
        <v>146591.9684642</v>
      </c>
      <c r="I156" s="153" t="n">
        <v>2.56135448214326</v>
      </c>
      <c r="J156" s="153" t="n">
        <v>94.3993483889708</v>
      </c>
      <c r="K156" s="153" t="n">
        <v>0.471825179215408</v>
      </c>
    </row>
    <row r="157">
      <c r="A157" s="153" t="s">
        <v>85</v>
      </c>
      <c r="B157" s="153" t="s">
        <v>86</v>
      </c>
      <c r="C157" s="153" t="s">
        <v>24</v>
      </c>
      <c r="D157" s="153" t="n">
        <v>7112.676965</v>
      </c>
      <c r="E157" s="153" t="n">
        <v>11.8192128305912</v>
      </c>
      <c r="F157" s="153" t="n">
        <v>8.2265768594646</v>
      </c>
      <c r="G157" s="153" t="n">
        <v>10.5888644178709</v>
      </c>
      <c r="H157" s="153" t="n">
        <v>79347.0630521</v>
      </c>
      <c r="I157" s="153" t="n">
        <v>4.2868533510535</v>
      </c>
      <c r="J157" s="153" t="n">
        <v>91.7734231405354</v>
      </c>
      <c r="K157" s="153" t="n">
        <v>0.949186638213006</v>
      </c>
    </row>
    <row r="158">
      <c r="A158" s="153" t="s">
        <v>87</v>
      </c>
      <c r="B158" s="153" t="s">
        <v>88</v>
      </c>
      <c r="C158" s="153" t="s">
        <v>22</v>
      </c>
      <c r="D158" s="153" t="n">
        <v>4848.3631448</v>
      </c>
      <c r="E158" s="153" t="n">
        <v>11.473071239639</v>
      </c>
      <c r="F158" s="153" t="n">
        <v>4.32405015544467</v>
      </c>
      <c r="G158" s="153" t="n">
        <v>10.8623370828279</v>
      </c>
      <c r="H158" s="153" t="n">
        <v>107277.14351</v>
      </c>
      <c r="I158" s="153" t="n">
        <v>3.73957285201052</v>
      </c>
      <c r="J158" s="153" t="n">
        <v>95.6759498445553</v>
      </c>
      <c r="K158" s="153" t="n">
        <v>0.490920554515583</v>
      </c>
    </row>
    <row r="159">
      <c r="A159" s="153" t="s">
        <v>87</v>
      </c>
      <c r="B159" s="153" t="s">
        <v>88</v>
      </c>
      <c r="C159" s="153" t="s">
        <v>23</v>
      </c>
      <c r="D159" s="153" t="n">
        <v>5508.4666049</v>
      </c>
      <c r="E159" s="153" t="n">
        <v>9.95783334293816</v>
      </c>
      <c r="F159" s="153" t="n">
        <v>3.7541508554625</v>
      </c>
      <c r="G159" s="153" t="n">
        <v>9.46195952049884</v>
      </c>
      <c r="H159" s="153" t="n">
        <v>141221.5614888</v>
      </c>
      <c r="I159" s="153" t="n">
        <v>2.96376276908471</v>
      </c>
      <c r="J159" s="153" t="n">
        <v>96.2458491445375</v>
      </c>
      <c r="K159" s="153" t="n">
        <v>0.369071744329332</v>
      </c>
    </row>
    <row r="160">
      <c r="A160" s="153" t="s">
        <v>87</v>
      </c>
      <c r="B160" s="153" t="s">
        <v>88</v>
      </c>
      <c r="C160" s="153" t="s">
        <v>24</v>
      </c>
      <c r="D160" s="153" t="n">
        <v>3189.735024</v>
      </c>
      <c r="E160" s="153" t="n">
        <v>13.2465629739913</v>
      </c>
      <c r="F160" s="153" t="n">
        <v>4.13238053841294</v>
      </c>
      <c r="G160" s="153" t="n">
        <v>12.4082377528602</v>
      </c>
      <c r="H160" s="153" t="n">
        <v>73999.0667901</v>
      </c>
      <c r="I160" s="153" t="n">
        <v>4.75370465943091</v>
      </c>
      <c r="J160" s="153" t="n">
        <v>95.8676194615871</v>
      </c>
      <c r="K160" s="153" t="n">
        <v>0.534857968664441</v>
      </c>
    </row>
    <row r="161">
      <c r="A161" s="153" t="s">
        <v>89</v>
      </c>
      <c r="B161" s="153" t="s">
        <v>90</v>
      </c>
      <c r="C161" s="153" t="s">
        <v>22</v>
      </c>
      <c r="D161" s="153" t="n">
        <v>9298.2713259</v>
      </c>
      <c r="E161" s="153" t="n">
        <v>11.8009374766131</v>
      </c>
      <c r="F161" s="153" t="n">
        <v>17.8175833446736</v>
      </c>
      <c r="G161" s="153" t="n">
        <v>9.80873049838199</v>
      </c>
      <c r="H161" s="153" t="n">
        <v>42887.6572932</v>
      </c>
      <c r="I161" s="153" t="n">
        <v>5.61329847737498</v>
      </c>
      <c r="J161" s="153" t="n">
        <v>82.1824166553264</v>
      </c>
      <c r="K161" s="153" t="n">
        <v>2.12658474005869</v>
      </c>
    </row>
    <row r="162">
      <c r="A162" s="153" t="s">
        <v>89</v>
      </c>
      <c r="B162" s="153" t="s">
        <v>90</v>
      </c>
      <c r="C162" s="153" t="s">
        <v>23</v>
      </c>
      <c r="D162" s="153" t="n">
        <v>10184.6421336</v>
      </c>
      <c r="E162" s="153" t="n">
        <v>10.2217596231292</v>
      </c>
      <c r="F162" s="153" t="n">
        <v>14.8541213541061</v>
      </c>
      <c r="G162" s="153" t="n">
        <v>9.8508061875112</v>
      </c>
      <c r="H162" s="153" t="n">
        <v>58379.7777389</v>
      </c>
      <c r="I162" s="153" t="n">
        <v>6.61358963639945</v>
      </c>
      <c r="J162" s="153" t="n">
        <v>85.1458786458939</v>
      </c>
      <c r="K162" s="153" t="n">
        <v>1.71852205734596</v>
      </c>
    </row>
    <row r="163">
      <c r="A163" s="153" t="s">
        <v>89</v>
      </c>
      <c r="B163" s="153" t="s">
        <v>90</v>
      </c>
      <c r="C163" s="153" t="s">
        <v>24</v>
      </c>
      <c r="D163" s="153" t="n">
        <v>10011.2720457</v>
      </c>
      <c r="E163" s="153" t="n">
        <v>15.5134412240263</v>
      </c>
      <c r="F163" s="153" t="n">
        <v>26.656085454959</v>
      </c>
      <c r="G163" s="153" t="n">
        <v>11.4429580758112</v>
      </c>
      <c r="H163" s="153" t="n">
        <v>27545.9006405</v>
      </c>
      <c r="I163" s="153" t="n">
        <v>7.83644129654941</v>
      </c>
      <c r="J163" s="153" t="n">
        <v>73.343914545041</v>
      </c>
      <c r="K163" s="153" t="n">
        <v>4.1588244944169</v>
      </c>
    </row>
    <row r="164">
      <c r="A164" s="153" t="s">
        <v>91</v>
      </c>
      <c r="B164" s="153" t="s">
        <v>92</v>
      </c>
      <c r="C164" s="153" t="s">
        <v>22</v>
      </c>
      <c r="D164" s="153" t="n">
        <v>17602.8664956</v>
      </c>
      <c r="E164" s="153" t="n">
        <v>8.50060384538435</v>
      </c>
      <c r="F164" s="153" t="n">
        <v>7.6102600770587</v>
      </c>
      <c r="G164" s="153" t="n">
        <v>7.90073916010248</v>
      </c>
      <c r="H164" s="153" t="n">
        <v>213701.5346334</v>
      </c>
      <c r="I164" s="153" t="n">
        <v>3.50427159053141</v>
      </c>
      <c r="J164" s="153" t="n">
        <v>92.3897399229413</v>
      </c>
      <c r="K164" s="153" t="n">
        <v>0.650793906980705</v>
      </c>
    </row>
    <row r="165">
      <c r="A165" s="153" t="s">
        <v>91</v>
      </c>
      <c r="B165" s="153" t="s">
        <v>92</v>
      </c>
      <c r="C165" s="153" t="s">
        <v>23</v>
      </c>
      <c r="D165" s="153" t="n">
        <v>19663.4247182</v>
      </c>
      <c r="E165" s="153" t="n">
        <v>10.596346299975</v>
      </c>
      <c r="F165" s="153" t="n">
        <v>7.72372032064772</v>
      </c>
      <c r="G165" s="153" t="n">
        <v>10.0307441459197</v>
      </c>
      <c r="H165" s="153" t="n">
        <v>234921.4631581</v>
      </c>
      <c r="I165" s="153" t="n">
        <v>3.03455905877819</v>
      </c>
      <c r="J165" s="153" t="n">
        <v>92.2762796793523</v>
      </c>
      <c r="K165" s="153" t="n">
        <v>0.839594559514884</v>
      </c>
    </row>
    <row r="166">
      <c r="A166" s="153" t="s">
        <v>91</v>
      </c>
      <c r="B166" s="153" t="s">
        <v>92</v>
      </c>
      <c r="C166" s="153" t="s">
        <v>24</v>
      </c>
      <c r="D166" s="153" t="n">
        <v>11976.6440342</v>
      </c>
      <c r="E166" s="153" t="n">
        <v>10.0529831222368</v>
      </c>
      <c r="F166" s="153" t="n">
        <v>8.60788760737488</v>
      </c>
      <c r="G166" s="153" t="n">
        <v>9.53359200532813</v>
      </c>
      <c r="H166" s="153" t="n">
        <v>127159.0484897</v>
      </c>
      <c r="I166" s="153" t="n">
        <v>4.53950802835976</v>
      </c>
      <c r="J166" s="153" t="n">
        <v>91.3921123926251</v>
      </c>
      <c r="K166" s="153" t="n">
        <v>0.89793403750075</v>
      </c>
    </row>
    <row r="167">
      <c r="A167" s="153" t="s">
        <v>93</v>
      </c>
      <c r="B167" s="153" t="s">
        <v>94</v>
      </c>
      <c r="C167" s="153" t="s">
        <v>22</v>
      </c>
      <c r="D167" s="153" t="n">
        <v>18790.9396849</v>
      </c>
      <c r="E167" s="153" t="n">
        <v>6.23250896275961</v>
      </c>
      <c r="F167" s="153" t="n">
        <v>5.84663710613098</v>
      </c>
      <c r="G167" s="153" t="n">
        <v>5.92212650882662</v>
      </c>
      <c r="H167" s="153" t="n">
        <v>302606.4609712</v>
      </c>
      <c r="I167" s="153" t="n">
        <v>2.51134901333582</v>
      </c>
      <c r="J167" s="153" t="n">
        <v>94.153362893869</v>
      </c>
      <c r="K167" s="153" t="n">
        <v>0.367746021273153</v>
      </c>
    </row>
    <row r="168">
      <c r="A168" s="153" t="s">
        <v>93</v>
      </c>
      <c r="B168" s="153" t="s">
        <v>94</v>
      </c>
      <c r="C168" s="153" t="s">
        <v>23</v>
      </c>
      <c r="D168" s="153" t="n">
        <v>31599.1237648</v>
      </c>
      <c r="E168" s="153" t="n">
        <v>4.99794641222691</v>
      </c>
      <c r="F168" s="153" t="n">
        <v>7.33107811946708</v>
      </c>
      <c r="G168" s="153" t="n">
        <v>4.65507592009048</v>
      </c>
      <c r="H168" s="153" t="n">
        <v>399430.5726845</v>
      </c>
      <c r="I168" s="153" t="n">
        <v>2.07934567973596</v>
      </c>
      <c r="J168" s="153" t="n">
        <v>92.6689218805329</v>
      </c>
      <c r="K168" s="153" t="n">
        <v>0.368265050781846</v>
      </c>
    </row>
    <row r="169">
      <c r="A169" s="153" t="s">
        <v>93</v>
      </c>
      <c r="B169" s="153" t="s">
        <v>94</v>
      </c>
      <c r="C169" s="153" t="s">
        <v>24</v>
      </c>
      <c r="D169" s="153" t="n">
        <v>19989.8891274</v>
      </c>
      <c r="E169" s="153" t="n">
        <v>7.12997487633069</v>
      </c>
      <c r="F169" s="153" t="n">
        <v>12.114012993286</v>
      </c>
      <c r="G169" s="153" t="n">
        <v>6.15461169597924</v>
      </c>
      <c r="H169" s="153" t="n">
        <v>145024.7029692</v>
      </c>
      <c r="I169" s="153" t="n">
        <v>3.6515211045888</v>
      </c>
      <c r="J169" s="153" t="n">
        <v>87.885987006714</v>
      </c>
      <c r="K169" s="153" t="n">
        <v>0.84833826862554</v>
      </c>
    </row>
    <row r="170">
      <c r="A170" s="153" t="s">
        <v>95</v>
      </c>
      <c r="B170" s="153" t="s">
        <v>96</v>
      </c>
      <c r="C170" s="153" t="s">
        <v>22</v>
      </c>
      <c r="D170" s="153" t="n">
        <v>6522.2153502</v>
      </c>
      <c r="E170" s="153" t="n">
        <v>8.32387146229443</v>
      </c>
      <c r="F170" s="153" t="n">
        <v>4.09120153876231</v>
      </c>
      <c r="G170" s="153" t="n">
        <v>8.50550634322897</v>
      </c>
      <c r="H170" s="153" t="n">
        <v>152898.3188964</v>
      </c>
      <c r="I170" s="153" t="n">
        <v>2.96887647042879</v>
      </c>
      <c r="J170" s="153" t="n">
        <v>95.9087984612377</v>
      </c>
      <c r="K170" s="153" t="n">
        <v>0.362821150902383</v>
      </c>
    </row>
    <row r="171">
      <c r="A171" s="153" t="s">
        <v>95</v>
      </c>
      <c r="B171" s="153" t="s">
        <v>96</v>
      </c>
      <c r="C171" s="153" t="s">
        <v>23</v>
      </c>
      <c r="D171" s="153" t="n">
        <v>11256.3869743</v>
      </c>
      <c r="E171" s="153" t="n">
        <v>10.1076481874825</v>
      </c>
      <c r="F171" s="153" t="n">
        <v>7.38233557110897</v>
      </c>
      <c r="G171" s="153" t="n">
        <v>9.60735916468167</v>
      </c>
      <c r="H171" s="153" t="n">
        <v>141220.9268226</v>
      </c>
      <c r="I171" s="153" t="n">
        <v>3.08157357771591</v>
      </c>
      <c r="J171" s="153" t="n">
        <v>92.617664428891</v>
      </c>
      <c r="K171" s="153" t="n">
        <v>0.765779937803368</v>
      </c>
    </row>
    <row r="172">
      <c r="A172" s="153" t="s">
        <v>95</v>
      </c>
      <c r="B172" s="153" t="s">
        <v>96</v>
      </c>
      <c r="C172" s="153" t="s">
        <v>24</v>
      </c>
      <c r="D172" s="153" t="n">
        <v>6050.5779894</v>
      </c>
      <c r="E172" s="153" t="n">
        <v>14.7854811215508</v>
      </c>
      <c r="F172" s="153" t="n">
        <v>13.8224897723343</v>
      </c>
      <c r="G172" s="153" t="n">
        <v>13.1227735066359</v>
      </c>
      <c r="H172" s="153" t="n">
        <v>37722.8527677</v>
      </c>
      <c r="I172" s="153" t="n">
        <v>5.30388829278637</v>
      </c>
      <c r="J172" s="153" t="n">
        <v>86.1775102276656</v>
      </c>
      <c r="K172" s="153" t="n">
        <v>2.10483456879802</v>
      </c>
    </row>
    <row r="173">
      <c r="A173" s="153" t="s">
        <v>97</v>
      </c>
      <c r="B173" s="153" t="s">
        <v>98</v>
      </c>
      <c r="C173" s="153" t="s">
        <v>22</v>
      </c>
      <c r="D173" s="153" t="n">
        <v>13766.956709</v>
      </c>
      <c r="E173" s="153" t="n">
        <v>8.83729815906988</v>
      </c>
      <c r="F173" s="153" t="n">
        <v>5.70893969863816</v>
      </c>
      <c r="G173" s="153" t="n">
        <v>8.18623439262927</v>
      </c>
      <c r="H173" s="153" t="n">
        <v>227380.3917607</v>
      </c>
      <c r="I173" s="153" t="n">
        <v>3.10283230860468</v>
      </c>
      <c r="J173" s="153" t="n">
        <v>94.2910603013618</v>
      </c>
      <c r="K173" s="153" t="n">
        <v>0.495643153837388</v>
      </c>
    </row>
    <row r="174">
      <c r="A174" s="153" t="s">
        <v>97</v>
      </c>
      <c r="B174" s="153" t="s">
        <v>98</v>
      </c>
      <c r="C174" s="153" t="s">
        <v>23</v>
      </c>
      <c r="D174" s="153" t="n">
        <v>20321.7087169</v>
      </c>
      <c r="E174" s="153" t="n">
        <v>8.09653295811865</v>
      </c>
      <c r="F174" s="153" t="n">
        <v>5.43203353640321</v>
      </c>
      <c r="G174" s="153" t="n">
        <v>7.65726696973065</v>
      </c>
      <c r="H174" s="153" t="n">
        <v>353786.9668042</v>
      </c>
      <c r="I174" s="153" t="n">
        <v>2.38250869308189</v>
      </c>
      <c r="J174" s="153" t="n">
        <v>94.5679664635968</v>
      </c>
      <c r="K174" s="153" t="n">
        <v>0.439837426268238</v>
      </c>
    </row>
    <row r="175">
      <c r="A175" s="153" t="s">
        <v>97</v>
      </c>
      <c r="B175" s="153" t="s">
        <v>98</v>
      </c>
      <c r="C175" s="153" t="s">
        <v>24</v>
      </c>
      <c r="D175" s="153" t="n">
        <v>7763.613093</v>
      </c>
      <c r="E175" s="153" t="n">
        <v>12.0280578584793</v>
      </c>
      <c r="F175" s="153" t="n">
        <v>6.44678404146629</v>
      </c>
      <c r="G175" s="153" t="n">
        <v>11.1149896479342</v>
      </c>
      <c r="H175" s="153" t="n">
        <v>112662.5256308</v>
      </c>
      <c r="I175" s="153" t="n">
        <v>5.1095677609186</v>
      </c>
      <c r="J175" s="153" t="n">
        <v>93.5532159585337</v>
      </c>
      <c r="K175" s="153" t="n">
        <v>0.765937730191186</v>
      </c>
    </row>
    <row r="176">
      <c r="A176" s="153" t="s">
        <v>99</v>
      </c>
      <c r="B176" s="153" t="s">
        <v>100</v>
      </c>
      <c r="C176" s="153" t="s">
        <v>22</v>
      </c>
      <c r="D176" s="153" t="n">
        <v>32963.1624609</v>
      </c>
      <c r="E176" s="153" t="n">
        <v>7.51555197944183</v>
      </c>
      <c r="F176" s="153" t="n">
        <v>6.35953200146739</v>
      </c>
      <c r="G176" s="153" t="n">
        <v>7.03973896250289</v>
      </c>
      <c r="H176" s="153" t="n">
        <v>485363.6963912</v>
      </c>
      <c r="I176" s="153" t="n">
        <v>2.08936727364558</v>
      </c>
      <c r="J176" s="153" t="n">
        <v>93.6404679985326</v>
      </c>
      <c r="K176" s="153" t="n">
        <v>0.478099332168177</v>
      </c>
    </row>
    <row r="177">
      <c r="A177" s="153" t="s">
        <v>99</v>
      </c>
      <c r="B177" s="153" t="s">
        <v>100</v>
      </c>
      <c r="C177" s="153" t="s">
        <v>23</v>
      </c>
      <c r="D177" s="153" t="n">
        <v>25111.3820369</v>
      </c>
      <c r="E177" s="153" t="n">
        <v>8.79899567776094</v>
      </c>
      <c r="F177" s="153" t="n">
        <v>5.74640218661434</v>
      </c>
      <c r="G177" s="153" t="n">
        <v>8.68370160354211</v>
      </c>
      <c r="H177" s="153" t="n">
        <v>411881.735072</v>
      </c>
      <c r="I177" s="153" t="n">
        <v>2.62478562040773</v>
      </c>
      <c r="J177" s="153" t="n">
        <v>94.2535978133857</v>
      </c>
      <c r="K177" s="153" t="n">
        <v>0.529423205481225</v>
      </c>
    </row>
    <row r="178">
      <c r="A178" s="153" t="s">
        <v>99</v>
      </c>
      <c r="B178" s="153" t="s">
        <v>100</v>
      </c>
      <c r="C178" s="153" t="s">
        <v>24</v>
      </c>
      <c r="D178" s="153" t="n">
        <v>15225.8098857</v>
      </c>
      <c r="E178" s="153" t="n">
        <v>9.74006734301192</v>
      </c>
      <c r="F178" s="153" t="n">
        <v>9.34619870237625</v>
      </c>
      <c r="G178" s="153" t="n">
        <v>9.80316919944369</v>
      </c>
      <c r="H178" s="153" t="n">
        <v>147683.3082548</v>
      </c>
      <c r="I178" s="153" t="n">
        <v>5.90198161807449</v>
      </c>
      <c r="J178" s="153" t="n">
        <v>90.6538012976237</v>
      </c>
      <c r="K178" s="153" t="n">
        <v>1.01068422878608</v>
      </c>
    </row>
    <row r="179">
      <c r="A179" s="153" t="s">
        <v>101</v>
      </c>
      <c r="B179" s="153" t="s">
        <v>102</v>
      </c>
      <c r="C179" s="153" t="s">
        <v>22</v>
      </c>
      <c r="D179" s="153" t="n">
        <v>1853.9890306</v>
      </c>
      <c r="E179" s="153" t="n">
        <v>14.9812973863735</v>
      </c>
      <c r="F179" s="153" t="n">
        <v>3.60726587920546</v>
      </c>
      <c r="G179" s="153" t="n">
        <v>14.9662956062636</v>
      </c>
      <c r="H179" s="153" t="n">
        <v>49541.9738034</v>
      </c>
      <c r="I179" s="153" t="n">
        <v>4.73858934811157</v>
      </c>
      <c r="J179" s="153" t="n">
        <v>96.3927341207945</v>
      </c>
      <c r="K179" s="153" t="n">
        <v>0.56007756156105</v>
      </c>
    </row>
    <row r="180">
      <c r="A180" s="153" t="s">
        <v>101</v>
      </c>
      <c r="B180" s="153" t="s">
        <v>102</v>
      </c>
      <c r="C180" s="153" t="s">
        <v>23</v>
      </c>
      <c r="D180" s="153" t="n">
        <v>5900.2300601</v>
      </c>
      <c r="E180" s="153" t="n">
        <v>10.4105329637035</v>
      </c>
      <c r="F180" s="153" t="n">
        <v>9.53663351505892</v>
      </c>
      <c r="G180" s="153" t="n">
        <v>9.31429791479425</v>
      </c>
      <c r="H180" s="153" t="n">
        <v>55968.8776369</v>
      </c>
      <c r="I180" s="153" t="n">
        <v>3.85043494350706</v>
      </c>
      <c r="J180" s="153" t="n">
        <v>90.4633664849411</v>
      </c>
      <c r="K180" s="153" t="n">
        <v>0.98191178501252</v>
      </c>
    </row>
    <row r="181">
      <c r="A181" s="153" t="s">
        <v>101</v>
      </c>
      <c r="B181" s="153" t="s">
        <v>102</v>
      </c>
      <c r="C181" s="153" t="s">
        <v>24</v>
      </c>
      <c r="D181" s="153" t="n">
        <v>1860.3517546</v>
      </c>
      <c r="E181" s="153" t="n">
        <v>15.2390554672622</v>
      </c>
      <c r="F181" s="153" t="n">
        <v>8.77183247403459</v>
      </c>
      <c r="G181" s="153" t="n">
        <v>14.0459550225182</v>
      </c>
      <c r="H181" s="153" t="n">
        <v>19347.8936161</v>
      </c>
      <c r="I181" s="153" t="n">
        <v>7.81650439347053</v>
      </c>
      <c r="J181" s="153" t="n">
        <v>91.2281675259654</v>
      </c>
      <c r="K181" s="153" t="n">
        <v>1.35055616852423</v>
      </c>
    </row>
    <row r="182">
      <c r="A182" s="153" t="s">
        <v>103</v>
      </c>
      <c r="B182" s="153" t="s">
        <v>104</v>
      </c>
      <c r="C182" s="153" t="s">
        <v>22</v>
      </c>
      <c r="D182" s="153" t="n">
        <v>1176.1997247</v>
      </c>
      <c r="E182" s="153" t="n">
        <v>13.120048511399</v>
      </c>
      <c r="F182" s="153" t="n">
        <v>1.61588499254825</v>
      </c>
      <c r="G182" s="153" t="n">
        <v>13.1842840245076</v>
      </c>
      <c r="H182" s="153" t="n">
        <v>71613.6170088</v>
      </c>
      <c r="I182" s="153" t="n">
        <v>2.91053074731558</v>
      </c>
      <c r="J182" s="153" t="n">
        <v>98.3841150074517</v>
      </c>
      <c r="K182" s="153" t="n">
        <v>0.216541935566345</v>
      </c>
    </row>
    <row r="183">
      <c r="A183" s="153" t="s">
        <v>103</v>
      </c>
      <c r="B183" s="153" t="s">
        <v>104</v>
      </c>
      <c r="C183" s="153" t="s">
        <v>23</v>
      </c>
      <c r="D183" s="153" t="n">
        <v>2459.71399</v>
      </c>
      <c r="E183" s="153" t="n">
        <v>12.2948738852356</v>
      </c>
      <c r="F183" s="153" t="n">
        <v>3.41421631029864</v>
      </c>
      <c r="G183" s="153" t="n">
        <v>11.8666982266667</v>
      </c>
      <c r="H183" s="153" t="n">
        <v>69583.5828152</v>
      </c>
      <c r="I183" s="153" t="n">
        <v>2.66758528874154</v>
      </c>
      <c r="J183" s="153" t="n">
        <v>96.5857836897013</v>
      </c>
      <c r="K183" s="153" t="n">
        <v>0.419476584308105</v>
      </c>
    </row>
    <row r="184">
      <c r="A184" s="153" t="s">
        <v>103</v>
      </c>
      <c r="B184" s="153" t="s">
        <v>104</v>
      </c>
      <c r="C184" s="153" t="s">
        <v>24</v>
      </c>
      <c r="D184" s="153" t="n">
        <v>672.6375925</v>
      </c>
      <c r="E184" s="153" t="n">
        <v>19.2596118541999</v>
      </c>
      <c r="F184" s="153" t="n">
        <v>5.6642650809908</v>
      </c>
      <c r="G184" s="153" t="n">
        <v>18.613954643268</v>
      </c>
      <c r="H184" s="153" t="n">
        <v>11202.4703497</v>
      </c>
      <c r="I184" s="153" t="n">
        <v>7.30613124453968</v>
      </c>
      <c r="J184" s="153" t="n">
        <v>94.3357349190092</v>
      </c>
      <c r="K184" s="153" t="n">
        <v>1.11765041524857</v>
      </c>
    </row>
    <row r="185">
      <c r="A185" s="153" t="s">
        <v>105</v>
      </c>
      <c r="B185" s="153" t="s">
        <v>106</v>
      </c>
      <c r="C185" s="153" t="s">
        <v>22</v>
      </c>
      <c r="D185" s="153" t="n">
        <v>1275.7749971</v>
      </c>
      <c r="E185" s="153" t="n">
        <v>18.1760254699511</v>
      </c>
      <c r="F185" s="153" t="n">
        <v>4.80541345384364</v>
      </c>
      <c r="G185" s="153" t="n">
        <v>18.159181373557</v>
      </c>
      <c r="H185" s="153" t="n">
        <v>25272.9290708</v>
      </c>
      <c r="I185" s="153" t="n">
        <v>5.03965518943344</v>
      </c>
      <c r="J185" s="153" t="n">
        <v>95.1945865461564</v>
      </c>
      <c r="K185" s="153" t="n">
        <v>0.916673706450392</v>
      </c>
    </row>
    <row r="186">
      <c r="A186" s="153" t="s">
        <v>105</v>
      </c>
      <c r="B186" s="153" t="s">
        <v>106</v>
      </c>
      <c r="C186" s="153" t="s">
        <v>23</v>
      </c>
      <c r="D186" s="153" t="n">
        <v>2644.8886091</v>
      </c>
      <c r="E186" s="153" t="n">
        <v>16.3987732074046</v>
      </c>
      <c r="F186" s="153" t="n">
        <v>8.20206688093137</v>
      </c>
      <c r="G186" s="153" t="n">
        <v>15.7474056089468</v>
      </c>
      <c r="H186" s="153" t="n">
        <v>29601.722489</v>
      </c>
      <c r="I186" s="153" t="n">
        <v>4.5809082546624</v>
      </c>
      <c r="J186" s="153" t="n">
        <v>91.7979331190686</v>
      </c>
      <c r="K186" s="153" t="n">
        <v>1.40701723467133</v>
      </c>
    </row>
    <row r="187">
      <c r="A187" s="153" t="s">
        <v>105</v>
      </c>
      <c r="B187" s="153" t="s">
        <v>106</v>
      </c>
      <c r="C187" s="153" t="s">
        <v>24</v>
      </c>
      <c r="D187" s="153" t="n">
        <v>1661.6632492</v>
      </c>
      <c r="E187" s="153" t="n">
        <v>17.7449269945289</v>
      </c>
      <c r="F187" s="153" t="n">
        <v>11.1179780406997</v>
      </c>
      <c r="G187" s="153" t="n">
        <v>16.0342743554603</v>
      </c>
      <c r="H187" s="153" t="n">
        <v>13284.0691773</v>
      </c>
      <c r="I187" s="153" t="n">
        <v>7.45932467819246</v>
      </c>
      <c r="J187" s="153" t="n">
        <v>88.8820219593003</v>
      </c>
      <c r="K187" s="153" t="n">
        <v>2.00567793410676</v>
      </c>
    </row>
    <row r="188">
      <c r="A188" s="153" t="s">
        <v>107</v>
      </c>
      <c r="B188" s="153" t="s">
        <v>108</v>
      </c>
      <c r="C188" s="153" t="s">
        <v>22</v>
      </c>
      <c r="D188" s="153" t="n">
        <v>1677.3104903</v>
      </c>
      <c r="E188" s="153" t="n">
        <v>16.2380432559347</v>
      </c>
      <c r="F188" s="153" t="n">
        <v>6.02014831098816</v>
      </c>
      <c r="G188" s="153" t="n">
        <v>15.9597190080686</v>
      </c>
      <c r="H188" s="153" t="n">
        <v>26184.3036038</v>
      </c>
      <c r="I188" s="153" t="n">
        <v>5.02173250610592</v>
      </c>
      <c r="J188" s="153" t="n">
        <v>93.9798516890118</v>
      </c>
      <c r="K188" s="153" t="n">
        <v>1.02234546770948</v>
      </c>
    </row>
    <row r="189">
      <c r="A189" s="153" t="s">
        <v>107</v>
      </c>
      <c r="B189" s="153" t="s">
        <v>108</v>
      </c>
      <c r="C189" s="153" t="s">
        <v>23</v>
      </c>
      <c r="D189" s="153" t="n">
        <v>1433.1911091</v>
      </c>
      <c r="E189" s="153" t="n">
        <v>16.7265527014711</v>
      </c>
      <c r="F189" s="153" t="n">
        <v>5.77564686111149</v>
      </c>
      <c r="G189" s="153" t="n">
        <v>15.7762163925</v>
      </c>
      <c r="H189" s="153" t="n">
        <v>23381.1914798</v>
      </c>
      <c r="I189" s="153" t="n">
        <v>5.32358655789449</v>
      </c>
      <c r="J189" s="153" t="n">
        <v>94.2243531388885</v>
      </c>
      <c r="K189" s="153" t="n">
        <v>0.967030832817166</v>
      </c>
    </row>
    <row r="190">
      <c r="A190" s="153" t="s">
        <v>107</v>
      </c>
      <c r="B190" s="153" t="s">
        <v>108</v>
      </c>
      <c r="C190" s="153" t="s">
        <v>24</v>
      </c>
      <c r="D190" s="153" t="n">
        <v>1182.4707551</v>
      </c>
      <c r="E190" s="153" t="n">
        <v>18.9640116452375</v>
      </c>
      <c r="F190" s="153" t="n">
        <v>5.58633117318324</v>
      </c>
      <c r="G190" s="153" t="n">
        <v>16.5253831035467</v>
      </c>
      <c r="H190" s="153" t="n">
        <v>19984.7446935</v>
      </c>
      <c r="I190" s="153" t="n">
        <v>6.65696221406609</v>
      </c>
      <c r="J190" s="153" t="n">
        <v>94.4136688268168</v>
      </c>
      <c r="K190" s="153" t="n">
        <v>0.977784932280031</v>
      </c>
    </row>
    <row r="191">
      <c r="A191" s="153" t="s">
        <v>109</v>
      </c>
      <c r="B191" s="153" t="s">
        <v>110</v>
      </c>
      <c r="C191" s="153" t="s">
        <v>22</v>
      </c>
      <c r="D191" s="153" t="n">
        <v>5142.7164201</v>
      </c>
      <c r="E191" s="153" t="n">
        <v>10.365399365987</v>
      </c>
      <c r="F191" s="153" t="n">
        <v>5.13376725038719</v>
      </c>
      <c r="G191" s="153" t="n">
        <v>10.1912562613086</v>
      </c>
      <c r="H191" s="153" t="n">
        <v>95031.6033197</v>
      </c>
      <c r="I191" s="153" t="n">
        <v>3.62705232065699</v>
      </c>
      <c r="J191" s="153" t="n">
        <v>94.8662327496128</v>
      </c>
      <c r="K191" s="153" t="n">
        <v>0.551508541218244</v>
      </c>
    </row>
    <row r="192">
      <c r="A192" s="153" t="s">
        <v>109</v>
      </c>
      <c r="B192" s="153" t="s">
        <v>110</v>
      </c>
      <c r="C192" s="153" t="s">
        <v>23</v>
      </c>
      <c r="D192" s="153" t="n">
        <v>8911.1442957</v>
      </c>
      <c r="E192" s="153" t="n">
        <v>9.80524317417258</v>
      </c>
      <c r="F192" s="153" t="n">
        <v>8.80298266878707</v>
      </c>
      <c r="G192" s="153" t="n">
        <v>9.06267286803931</v>
      </c>
      <c r="H192" s="153" t="n">
        <v>92317.5486483</v>
      </c>
      <c r="I192" s="153" t="n">
        <v>3.41922549836146</v>
      </c>
      <c r="J192" s="153" t="n">
        <v>91.1970173312129</v>
      </c>
      <c r="K192" s="153" t="n">
        <v>0.874793436505648</v>
      </c>
    </row>
    <row r="193">
      <c r="A193" s="153" t="s">
        <v>109</v>
      </c>
      <c r="B193" s="153" t="s">
        <v>110</v>
      </c>
      <c r="C193" s="153" t="s">
        <v>24</v>
      </c>
      <c r="D193" s="153" t="n">
        <v>3850.6420778</v>
      </c>
      <c r="E193" s="153" t="n">
        <v>12.2768772819928</v>
      </c>
      <c r="F193" s="153" t="n">
        <v>13.2776482509417</v>
      </c>
      <c r="G193" s="153" t="n">
        <v>9.70377675634206</v>
      </c>
      <c r="H193" s="153" t="n">
        <v>25150.2924629</v>
      </c>
      <c r="I193" s="153" t="n">
        <v>7.00010283653561</v>
      </c>
      <c r="J193" s="153" t="n">
        <v>86.7223517490583</v>
      </c>
      <c r="K193" s="153" t="n">
        <v>1.4856992675798</v>
      </c>
    </row>
    <row r="194">
      <c r="A194" s="153" t="s">
        <v>111</v>
      </c>
      <c r="B194" s="153" t="s">
        <v>112</v>
      </c>
      <c r="C194" s="153" t="s">
        <v>22</v>
      </c>
      <c r="D194" s="153" t="n">
        <v>229.0637021</v>
      </c>
      <c r="E194" s="153" t="n">
        <v>30.81198803794</v>
      </c>
      <c r="F194" s="153" t="n">
        <v>3.86464477973616</v>
      </c>
      <c r="G194" s="153" t="n">
        <v>30.7618381187308</v>
      </c>
      <c r="H194" s="153" t="n">
        <v>5698.096882</v>
      </c>
      <c r="I194" s="153" t="n">
        <v>7.15189261984952</v>
      </c>
      <c r="J194" s="153" t="n">
        <v>96.1353552202638</v>
      </c>
      <c r="K194" s="153" t="n">
        <v>1.23662701228136</v>
      </c>
    </row>
    <row r="195">
      <c r="A195" s="153" t="s">
        <v>111</v>
      </c>
      <c r="B195" s="153" t="s">
        <v>112</v>
      </c>
      <c r="C195" s="153" t="s">
        <v>23</v>
      </c>
      <c r="D195" s="153" t="n">
        <v>264.2187001</v>
      </c>
      <c r="E195" s="153" t="n">
        <v>19.3720702687924</v>
      </c>
      <c r="F195" s="153" t="n">
        <v>3.84211367606273</v>
      </c>
      <c r="G195" s="153" t="n">
        <v>20.2455310380257</v>
      </c>
      <c r="H195" s="153" t="n">
        <v>6612.6913129</v>
      </c>
      <c r="I195" s="153" t="n">
        <v>6.38219053643747</v>
      </c>
      <c r="J195" s="153" t="n">
        <v>96.1578863239373</v>
      </c>
      <c r="K195" s="153" t="n">
        <v>0.808936579765349</v>
      </c>
    </row>
    <row r="196">
      <c r="A196" s="153" t="s">
        <v>111</v>
      </c>
      <c r="B196" s="153" t="s">
        <v>112</v>
      </c>
      <c r="C196" s="153" t="s">
        <v>24</v>
      </c>
      <c r="D196" s="153" t="n">
        <v>296.6824094</v>
      </c>
      <c r="E196" s="153" t="n">
        <v>25.0120116167402</v>
      </c>
      <c r="F196" s="153" t="n">
        <v>7.76975426468322</v>
      </c>
      <c r="G196" s="153" t="n">
        <v>24.6681947631761</v>
      </c>
      <c r="H196" s="153" t="n">
        <v>3521.7447801</v>
      </c>
      <c r="I196" s="153" t="n">
        <v>10.3607840661468</v>
      </c>
      <c r="J196" s="153" t="n">
        <v>92.2302457353168</v>
      </c>
      <c r="K196" s="153" t="n">
        <v>2.07812317895442</v>
      </c>
    </row>
    <row r="197">
      <c r="A197" s="153" t="s">
        <v>113</v>
      </c>
      <c r="B197" s="153" t="s">
        <v>114</v>
      </c>
      <c r="C197" s="153" t="s">
        <v>22</v>
      </c>
      <c r="D197" s="153" t="n">
        <v>8889.4350418</v>
      </c>
      <c r="E197" s="153" t="n">
        <v>8.36433817852595</v>
      </c>
      <c r="F197" s="153" t="n">
        <v>9.10312120301358</v>
      </c>
      <c r="G197" s="153" t="n">
        <v>7.70344117203504</v>
      </c>
      <c r="H197" s="153" t="n">
        <v>88763.1705157</v>
      </c>
      <c r="I197" s="153" t="n">
        <v>4.03110645919342</v>
      </c>
      <c r="J197" s="153" t="n">
        <v>90.8968787969864</v>
      </c>
      <c r="K197" s="153" t="n">
        <v>0.771482581111959</v>
      </c>
    </row>
    <row r="198">
      <c r="A198" s="153" t="s">
        <v>113</v>
      </c>
      <c r="B198" s="153" t="s">
        <v>114</v>
      </c>
      <c r="C198" s="153" t="s">
        <v>23</v>
      </c>
      <c r="D198" s="153" t="n">
        <v>12396.9352803</v>
      </c>
      <c r="E198" s="153" t="n">
        <v>8.32740012626985</v>
      </c>
      <c r="F198" s="153" t="n">
        <v>8.78458980220705</v>
      </c>
      <c r="G198" s="153" t="n">
        <v>7.73901353841168</v>
      </c>
      <c r="H198" s="153" t="n">
        <v>128724.4552391</v>
      </c>
      <c r="I198" s="153" t="n">
        <v>3.29768883548918</v>
      </c>
      <c r="J198" s="153" t="n">
        <v>91.2154101977929</v>
      </c>
      <c r="K198" s="153" t="n">
        <v>0.74531331121853</v>
      </c>
    </row>
    <row r="199">
      <c r="A199" s="153" t="s">
        <v>113</v>
      </c>
      <c r="B199" s="153" t="s">
        <v>114</v>
      </c>
      <c r="C199" s="153" t="s">
        <v>24</v>
      </c>
      <c r="D199" s="153" t="n">
        <v>12734.225668</v>
      </c>
      <c r="E199" s="153" t="n">
        <v>8.11838835144846</v>
      </c>
      <c r="F199" s="153" t="n">
        <v>13.1167119023131</v>
      </c>
      <c r="G199" s="153" t="n">
        <v>7.24001370289748</v>
      </c>
      <c r="H199" s="153" t="n">
        <v>84349.7521066</v>
      </c>
      <c r="I199" s="153" t="n">
        <v>4.07992877958899</v>
      </c>
      <c r="J199" s="153" t="n">
        <v>86.8832880976869</v>
      </c>
      <c r="K199" s="153" t="n">
        <v>1.09302002708429</v>
      </c>
    </row>
    <row r="200">
      <c r="A200" s="153" t="s">
        <v>115</v>
      </c>
      <c r="B200" s="153" t="s">
        <v>116</v>
      </c>
      <c r="C200" s="153" t="s">
        <v>22</v>
      </c>
      <c r="D200" s="153" t="n">
        <v>19369.9992225</v>
      </c>
      <c r="E200" s="153" t="n">
        <v>6.63329642301525</v>
      </c>
      <c r="F200" s="153" t="n">
        <v>11.1639920551007</v>
      </c>
      <c r="G200" s="153" t="n">
        <v>5.949572472065</v>
      </c>
      <c r="H200" s="153" t="n">
        <v>154134.237675</v>
      </c>
      <c r="I200" s="153" t="n">
        <v>3.36072891453275</v>
      </c>
      <c r="J200" s="153" t="n">
        <v>88.8360079448993</v>
      </c>
      <c r="K200" s="153" t="n">
        <v>0.747680826119261</v>
      </c>
    </row>
    <row r="201">
      <c r="A201" s="153" t="s">
        <v>115</v>
      </c>
      <c r="B201" s="153" t="s">
        <v>116</v>
      </c>
      <c r="C201" s="153" t="s">
        <v>23</v>
      </c>
      <c r="D201" s="153" t="n">
        <v>32572.3760107</v>
      </c>
      <c r="E201" s="153" t="n">
        <v>5.69117740615336</v>
      </c>
      <c r="F201" s="153" t="n">
        <v>11.9543310833222</v>
      </c>
      <c r="G201" s="153" t="n">
        <v>5.07757527108832</v>
      </c>
      <c r="H201" s="153" t="n">
        <v>239901.0546118</v>
      </c>
      <c r="I201" s="153" t="n">
        <v>2.61395021734407</v>
      </c>
      <c r="J201" s="153" t="n">
        <v>88.0456689166777</v>
      </c>
      <c r="K201" s="153" t="n">
        <v>0.689403767816475</v>
      </c>
    </row>
    <row r="202">
      <c r="A202" s="153" t="s">
        <v>115</v>
      </c>
      <c r="B202" s="153" t="s">
        <v>116</v>
      </c>
      <c r="C202" s="153" t="s">
        <v>24</v>
      </c>
      <c r="D202" s="153" t="n">
        <v>21214.5311128</v>
      </c>
      <c r="E202" s="153" t="n">
        <v>7.45679638765976</v>
      </c>
      <c r="F202" s="153" t="n">
        <v>19.9388445341355</v>
      </c>
      <c r="G202" s="153" t="n">
        <v>5.84654132351062</v>
      </c>
      <c r="H202" s="153" t="n">
        <v>85183.4654034</v>
      </c>
      <c r="I202" s="153" t="n">
        <v>4.38119279821012</v>
      </c>
      <c r="J202" s="153" t="n">
        <v>80.0611554658645</v>
      </c>
      <c r="K202" s="153" t="n">
        <v>1.45605291147191</v>
      </c>
    </row>
    <row r="203">
      <c r="A203" s="153" t="s">
        <v>117</v>
      </c>
      <c r="B203" s="153" t="s">
        <v>118</v>
      </c>
      <c r="C203" s="153" t="s">
        <v>22</v>
      </c>
      <c r="D203" s="153" t="n">
        <v>5.4138972</v>
      </c>
      <c r="E203" s="153" t="n">
        <v>71.7740562565273</v>
      </c>
      <c r="F203" s="153" t="n">
        <v>0.393184796854522</v>
      </c>
      <c r="G203" s="153" t="n">
        <v>70.3522019104682</v>
      </c>
      <c r="H203" s="153" t="n">
        <v>1371.520624</v>
      </c>
      <c r="I203" s="153" t="n">
        <v>9.26674571666265</v>
      </c>
      <c r="J203" s="153" t="n">
        <v>99.6068152031455</v>
      </c>
      <c r="K203" s="153" t="n">
        <v>0.2777060601729</v>
      </c>
    </row>
    <row r="204">
      <c r="A204" s="153" t="s">
        <v>117</v>
      </c>
      <c r="B204" s="153" t="s">
        <v>118</v>
      </c>
      <c r="C204" s="153" t="s">
        <v>23</v>
      </c>
      <c r="D204" s="153" t="n">
        <v>5.4138972</v>
      </c>
      <c r="E204" s="153" t="n">
        <v>52.2232967867093</v>
      </c>
      <c r="F204" s="153" t="n">
        <v>0.369913686806412</v>
      </c>
      <c r="G204" s="153" t="n">
        <v>55.1666320323536</v>
      </c>
      <c r="H204" s="153" t="n">
        <v>1458.1429792</v>
      </c>
      <c r="I204" s="153" t="n">
        <v>10.6631703542318</v>
      </c>
      <c r="J204" s="153" t="n">
        <v>99.6300863131936</v>
      </c>
      <c r="K204" s="153" t="n">
        <v>0.204826604080521</v>
      </c>
    </row>
    <row r="205">
      <c r="A205" s="153" t="s">
        <v>117</v>
      </c>
      <c r="B205" s="153" t="s">
        <v>118</v>
      </c>
      <c r="C205" s="153" t="s">
        <v>24</v>
      </c>
      <c r="D205" s="153"/>
      <c r="E205" s="153"/>
      <c r="F205" s="153"/>
      <c r="G205" s="153"/>
      <c r="H205" s="153" t="n">
        <v>240.0161092</v>
      </c>
      <c r="I205" s="153" t="n">
        <v>18.2307043004844</v>
      </c>
      <c r="J205" s="153" t="n">
        <v>100</v>
      </c>
      <c r="K205" s="153" t="n">
        <v>0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512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154" t="s">
        <v>79</v>
      </c>
      <c r="B216" s="154" t="s">
        <v>80</v>
      </c>
      <c r="C216" s="154" t="s">
        <v>22</v>
      </c>
      <c r="D216" s="154" t="n">
        <v>6941.3916906</v>
      </c>
      <c r="E216" s="154" t="n">
        <v>9.73363965610249</v>
      </c>
      <c r="F216" s="154" t="n">
        <v>2.85617350654861</v>
      </c>
      <c r="G216" s="154" t="n">
        <v>9.7371420332901</v>
      </c>
      <c r="H216" s="154" t="n">
        <v>236089.7713212</v>
      </c>
      <c r="I216" s="154" t="n">
        <v>2.66678509580775</v>
      </c>
      <c r="J216" s="154" t="n">
        <v>97.1438264934514</v>
      </c>
      <c r="K216" s="154" t="n">
        <v>0.286286510516022</v>
      </c>
    </row>
    <row r="217">
      <c r="A217" s="154" t="s">
        <v>79</v>
      </c>
      <c r="B217" s="154" t="s">
        <v>80</v>
      </c>
      <c r="C217" s="154" t="s">
        <v>23</v>
      </c>
      <c r="D217" s="154" t="n">
        <v>10471.5487066</v>
      </c>
      <c r="E217" s="154" t="n">
        <v>10.8850009845313</v>
      </c>
      <c r="F217" s="154" t="n">
        <v>4.61397230131197</v>
      </c>
      <c r="G217" s="154" t="n">
        <v>10.4639933006847</v>
      </c>
      <c r="H217" s="154" t="n">
        <v>216481.4545358</v>
      </c>
      <c r="I217" s="154" t="n">
        <v>2.83155553275694</v>
      </c>
      <c r="J217" s="154" t="n">
        <v>95.386027698688</v>
      </c>
      <c r="K217" s="154" t="n">
        <v>0.506159826709475</v>
      </c>
    </row>
    <row r="218">
      <c r="A218" s="154" t="s">
        <v>79</v>
      </c>
      <c r="B218" s="154" t="s">
        <v>80</v>
      </c>
      <c r="C218" s="154" t="s">
        <v>24</v>
      </c>
      <c r="D218" s="154" t="n">
        <v>5619.9157482</v>
      </c>
      <c r="E218" s="154" t="n">
        <v>14.4412379850714</v>
      </c>
      <c r="F218" s="154" t="n">
        <v>11.8799637348724</v>
      </c>
      <c r="G218" s="154" t="n">
        <v>12.3906983303767</v>
      </c>
      <c r="H218" s="154" t="n">
        <v>41685.9167747</v>
      </c>
      <c r="I218" s="154" t="n">
        <v>5.79592304951708</v>
      </c>
      <c r="J218" s="154" t="n">
        <v>88.1200362651276</v>
      </c>
      <c r="K218" s="154" t="n">
        <v>1.67046057915517</v>
      </c>
    </row>
    <row r="219">
      <c r="A219" s="154" t="s">
        <v>81</v>
      </c>
      <c r="B219" s="154" t="s">
        <v>82</v>
      </c>
      <c r="C219" s="154" t="s">
        <v>22</v>
      </c>
      <c r="D219" s="154" t="n">
        <v>2222.5365919</v>
      </c>
      <c r="E219" s="154" t="n">
        <v>14.6121849342928</v>
      </c>
      <c r="F219" s="154" t="n">
        <v>3.6177192512833</v>
      </c>
      <c r="G219" s="154" t="n">
        <v>13.9132342782499</v>
      </c>
      <c r="H219" s="154" t="n">
        <v>59212.2082715</v>
      </c>
      <c r="I219" s="154" t="n">
        <v>4.48068200917867</v>
      </c>
      <c r="J219" s="154" t="n">
        <v>96.3822807487167</v>
      </c>
      <c r="K219" s="154" t="n">
        <v>0.522234741749555</v>
      </c>
    </row>
    <row r="220">
      <c r="A220" s="154" t="s">
        <v>81</v>
      </c>
      <c r="B220" s="154" t="s">
        <v>82</v>
      </c>
      <c r="C220" s="154" t="s">
        <v>23</v>
      </c>
      <c r="D220" s="154" t="n">
        <v>3475.365525</v>
      </c>
      <c r="E220" s="154" t="n">
        <v>14.0348963980373</v>
      </c>
      <c r="F220" s="154" t="n">
        <v>4.47677398420738</v>
      </c>
      <c r="G220" s="154" t="n">
        <v>13.2386187429404</v>
      </c>
      <c r="H220" s="154" t="n">
        <v>74155.6593438</v>
      </c>
      <c r="I220" s="154" t="n">
        <v>3.59975112766582</v>
      </c>
      <c r="J220" s="154" t="n">
        <v>95.5232260157926</v>
      </c>
      <c r="K220" s="154" t="n">
        <v>0.620438677033764</v>
      </c>
    </row>
    <row r="221">
      <c r="A221" s="154" t="s">
        <v>81</v>
      </c>
      <c r="B221" s="154" t="s">
        <v>82</v>
      </c>
      <c r="C221" s="154" t="s">
        <v>24</v>
      </c>
      <c r="D221" s="154" t="n">
        <v>1020.321035</v>
      </c>
      <c r="E221" s="154" t="n">
        <v>18.944282028408</v>
      </c>
      <c r="F221" s="154" t="n">
        <v>5.47544126774442</v>
      </c>
      <c r="G221" s="154" t="n">
        <v>17.2651171401509</v>
      </c>
      <c r="H221" s="154" t="n">
        <v>17614.1777224</v>
      </c>
      <c r="I221" s="154" t="n">
        <v>9.07568393148489</v>
      </c>
      <c r="J221" s="154" t="n">
        <v>94.5245587322556</v>
      </c>
      <c r="K221" s="154" t="n">
        <v>1.0001013085858</v>
      </c>
    </row>
    <row r="222">
      <c r="A222" s="154" t="s">
        <v>83</v>
      </c>
      <c r="B222" s="154" t="s">
        <v>84</v>
      </c>
      <c r="C222" s="154" t="s">
        <v>22</v>
      </c>
      <c r="D222" s="154" t="n">
        <v>1997.9674045</v>
      </c>
      <c r="E222" s="154" t="n">
        <v>14.9566491266141</v>
      </c>
      <c r="F222" s="154" t="n">
        <v>6.40205534316729</v>
      </c>
      <c r="G222" s="154" t="n">
        <v>13.1648501662695</v>
      </c>
      <c r="H222" s="154" t="n">
        <v>29210.2508536</v>
      </c>
      <c r="I222" s="154" t="n">
        <v>5.01936754965529</v>
      </c>
      <c r="J222" s="154" t="n">
        <v>93.5979446568327</v>
      </c>
      <c r="K222" s="154" t="n">
        <v>0.900469552595136</v>
      </c>
    </row>
    <row r="223">
      <c r="A223" s="154" t="s">
        <v>83</v>
      </c>
      <c r="B223" s="154" t="s">
        <v>84</v>
      </c>
      <c r="C223" s="154" t="s">
        <v>23</v>
      </c>
      <c r="D223" s="154" t="n">
        <v>3858.5750784</v>
      </c>
      <c r="E223" s="154" t="n">
        <v>10.4737992251318</v>
      </c>
      <c r="F223" s="154" t="n">
        <v>9.00176169900301</v>
      </c>
      <c r="G223" s="154" t="n">
        <v>10.4045378905487</v>
      </c>
      <c r="H223" s="154" t="n">
        <v>39006.0908328</v>
      </c>
      <c r="I223" s="154" t="n">
        <v>3.92422687189415</v>
      </c>
      <c r="J223" s="154" t="n">
        <v>90.998238300997</v>
      </c>
      <c r="K223" s="154" t="n">
        <v>1.02924158123994</v>
      </c>
    </row>
    <row r="224">
      <c r="A224" s="154" t="s">
        <v>83</v>
      </c>
      <c r="B224" s="154" t="s">
        <v>84</v>
      </c>
      <c r="C224" s="154" t="s">
        <v>24</v>
      </c>
      <c r="D224" s="154" t="n">
        <v>2575.0367875</v>
      </c>
      <c r="E224" s="154" t="n">
        <v>12.6309720671279</v>
      </c>
      <c r="F224" s="154" t="n">
        <v>12.7777099786018</v>
      </c>
      <c r="G224" s="154" t="n">
        <v>9.98677518679212</v>
      </c>
      <c r="H224" s="154" t="n">
        <v>17577.5319577</v>
      </c>
      <c r="I224" s="154" t="n">
        <v>6.451634730366</v>
      </c>
      <c r="J224" s="154" t="n">
        <v>87.2222900213982</v>
      </c>
      <c r="K224" s="154" t="n">
        <v>1.46302185974503</v>
      </c>
    </row>
    <row r="225">
      <c r="A225" s="154" t="s">
        <v>85</v>
      </c>
      <c r="B225" s="154" t="s">
        <v>86</v>
      </c>
      <c r="C225" s="154" t="s">
        <v>22</v>
      </c>
      <c r="D225" s="154" t="n">
        <v>4972.4921092</v>
      </c>
      <c r="E225" s="154" t="n">
        <v>9.30901775578659</v>
      </c>
      <c r="F225" s="154" t="n">
        <v>4.60131259823136</v>
      </c>
      <c r="G225" s="154" t="n">
        <v>9.10344034309746</v>
      </c>
      <c r="H225" s="154" t="n">
        <v>103094.3258486</v>
      </c>
      <c r="I225" s="154" t="n">
        <v>3.55206424193832</v>
      </c>
      <c r="J225" s="154" t="n">
        <v>95.3986874017686</v>
      </c>
      <c r="K225" s="154" t="n">
        <v>0.439081248167837</v>
      </c>
    </row>
    <row r="226">
      <c r="A226" s="154" t="s">
        <v>85</v>
      </c>
      <c r="B226" s="154" t="s">
        <v>86</v>
      </c>
      <c r="C226" s="154" t="s">
        <v>23</v>
      </c>
      <c r="D226" s="154" t="n">
        <v>8697.2056307</v>
      </c>
      <c r="E226" s="154" t="n">
        <v>8.32077600772948</v>
      </c>
      <c r="F226" s="154" t="n">
        <v>5.60065161102923</v>
      </c>
      <c r="G226" s="154" t="n">
        <v>7.95264418585372</v>
      </c>
      <c r="H226" s="154" t="n">
        <v>146591.9684642</v>
      </c>
      <c r="I226" s="154" t="n">
        <v>2.56135448214326</v>
      </c>
      <c r="J226" s="154" t="n">
        <v>94.3993483889708</v>
      </c>
      <c r="K226" s="154" t="n">
        <v>0.471825179215408</v>
      </c>
    </row>
    <row r="227">
      <c r="A227" s="154" t="s">
        <v>85</v>
      </c>
      <c r="B227" s="154" t="s">
        <v>86</v>
      </c>
      <c r="C227" s="154" t="s">
        <v>24</v>
      </c>
      <c r="D227" s="154" t="n">
        <v>7112.676965</v>
      </c>
      <c r="E227" s="154" t="n">
        <v>11.8192128305912</v>
      </c>
      <c r="F227" s="154" t="n">
        <v>8.2265768594646</v>
      </c>
      <c r="G227" s="154" t="n">
        <v>10.5888644178709</v>
      </c>
      <c r="H227" s="154" t="n">
        <v>79347.0630521</v>
      </c>
      <c r="I227" s="154" t="n">
        <v>4.2868533510535</v>
      </c>
      <c r="J227" s="154" t="n">
        <v>91.7734231405354</v>
      </c>
      <c r="K227" s="154" t="n">
        <v>0.949186638213006</v>
      </c>
    </row>
    <row r="228">
      <c r="A228" s="154" t="s">
        <v>87</v>
      </c>
      <c r="B228" s="154" t="s">
        <v>88</v>
      </c>
      <c r="C228" s="154" t="s">
        <v>22</v>
      </c>
      <c r="D228" s="154" t="n">
        <v>4829.5103003</v>
      </c>
      <c r="E228" s="154" t="n">
        <v>11.5157818581267</v>
      </c>
      <c r="F228" s="154" t="n">
        <v>4.40667221350648</v>
      </c>
      <c r="G228" s="154" t="n">
        <v>10.900545913587</v>
      </c>
      <c r="H228" s="154" t="n">
        <v>104765.8956275</v>
      </c>
      <c r="I228" s="154" t="n">
        <v>3.82260192851776</v>
      </c>
      <c r="J228" s="154" t="n">
        <v>95.5933277864935</v>
      </c>
      <c r="K228" s="154" t="n">
        <v>0.502494618627999</v>
      </c>
    </row>
    <row r="229">
      <c r="A229" s="154" t="s">
        <v>87</v>
      </c>
      <c r="B229" s="154" t="s">
        <v>88</v>
      </c>
      <c r="C229" s="154" t="s">
        <v>23</v>
      </c>
      <c r="D229" s="154" t="n">
        <v>5398.3118527</v>
      </c>
      <c r="E229" s="154" t="n">
        <v>10.1308823570166</v>
      </c>
      <c r="F229" s="154" t="n">
        <v>3.78618305442151</v>
      </c>
      <c r="G229" s="154" t="n">
        <v>9.62061653033238</v>
      </c>
      <c r="H229" s="154" t="n">
        <v>137180.9500347</v>
      </c>
      <c r="I229" s="154" t="n">
        <v>3.04385438491924</v>
      </c>
      <c r="J229" s="154" t="n">
        <v>96.2138169455785</v>
      </c>
      <c r="K229" s="154" t="n">
        <v>0.37858819488302</v>
      </c>
    </row>
    <row r="230">
      <c r="A230" s="154" t="s">
        <v>87</v>
      </c>
      <c r="B230" s="154" t="s">
        <v>88</v>
      </c>
      <c r="C230" s="154" t="s">
        <v>24</v>
      </c>
      <c r="D230" s="154" t="n">
        <v>3147.2213124</v>
      </c>
      <c r="E230" s="154" t="n">
        <v>13.4003386952231</v>
      </c>
      <c r="F230" s="154" t="n">
        <v>4.12956066625543</v>
      </c>
      <c r="G230" s="154" t="n">
        <v>12.5522241206966</v>
      </c>
      <c r="H230" s="154" t="n">
        <v>73064.7917019</v>
      </c>
      <c r="I230" s="154" t="n">
        <v>4.81085555587027</v>
      </c>
      <c r="J230" s="154" t="n">
        <v>95.8704393337446</v>
      </c>
      <c r="K230" s="154" t="n">
        <v>0.540679393597045</v>
      </c>
    </row>
    <row r="231">
      <c r="A231" s="154" t="s">
        <v>89</v>
      </c>
      <c r="B231" s="154" t="s">
        <v>90</v>
      </c>
      <c r="C231" s="154" t="s">
        <v>22</v>
      </c>
      <c r="D231" s="154" t="n">
        <v>9298.2713259</v>
      </c>
      <c r="E231" s="154" t="n">
        <v>11.8009374766131</v>
      </c>
      <c r="F231" s="154" t="n">
        <v>17.8175833446736</v>
      </c>
      <c r="G231" s="154" t="n">
        <v>9.80873049838199</v>
      </c>
      <c r="H231" s="154" t="n">
        <v>42887.6572932</v>
      </c>
      <c r="I231" s="154" t="n">
        <v>5.61329847737498</v>
      </c>
      <c r="J231" s="154" t="n">
        <v>82.1824166553264</v>
      </c>
      <c r="K231" s="154" t="n">
        <v>2.12658474005869</v>
      </c>
    </row>
    <row r="232">
      <c r="A232" s="154" t="s">
        <v>89</v>
      </c>
      <c r="B232" s="154" t="s">
        <v>90</v>
      </c>
      <c r="C232" s="154" t="s">
        <v>23</v>
      </c>
      <c r="D232" s="154" t="n">
        <v>10184.6421336</v>
      </c>
      <c r="E232" s="154" t="n">
        <v>10.2217596231292</v>
      </c>
      <c r="F232" s="154" t="n">
        <v>14.8541213541061</v>
      </c>
      <c r="G232" s="154" t="n">
        <v>9.8508061875112</v>
      </c>
      <c r="H232" s="154" t="n">
        <v>58379.7777389</v>
      </c>
      <c r="I232" s="154" t="n">
        <v>6.61358963639945</v>
      </c>
      <c r="J232" s="154" t="n">
        <v>85.1458786458939</v>
      </c>
      <c r="K232" s="154" t="n">
        <v>1.71852205734596</v>
      </c>
    </row>
    <row r="233">
      <c r="A233" s="154" t="s">
        <v>89</v>
      </c>
      <c r="B233" s="154" t="s">
        <v>90</v>
      </c>
      <c r="C233" s="154" t="s">
        <v>24</v>
      </c>
      <c r="D233" s="154" t="n">
        <v>10011.2720457</v>
      </c>
      <c r="E233" s="154" t="n">
        <v>15.5134412240263</v>
      </c>
      <c r="F233" s="154" t="n">
        <v>26.656085454959</v>
      </c>
      <c r="G233" s="154" t="n">
        <v>11.4429580758112</v>
      </c>
      <c r="H233" s="154" t="n">
        <v>27545.9006405</v>
      </c>
      <c r="I233" s="154" t="n">
        <v>7.83644129654941</v>
      </c>
      <c r="J233" s="154" t="n">
        <v>73.343914545041</v>
      </c>
      <c r="K233" s="154" t="n">
        <v>4.1588244944169</v>
      </c>
    </row>
    <row r="234">
      <c r="A234" s="154" t="s">
        <v>91</v>
      </c>
      <c r="B234" s="154" t="s">
        <v>92</v>
      </c>
      <c r="C234" s="154" t="s">
        <v>22</v>
      </c>
      <c r="D234" s="154" t="n">
        <v>17602.8664956</v>
      </c>
      <c r="E234" s="154" t="n">
        <v>8.50060384538435</v>
      </c>
      <c r="F234" s="154" t="n">
        <v>7.6102600770587</v>
      </c>
      <c r="G234" s="154" t="n">
        <v>7.90073916010248</v>
      </c>
      <c r="H234" s="154" t="n">
        <v>213701.5346334</v>
      </c>
      <c r="I234" s="154" t="n">
        <v>3.50427159053141</v>
      </c>
      <c r="J234" s="154" t="n">
        <v>92.3897399229413</v>
      </c>
      <c r="K234" s="154" t="n">
        <v>0.650793906980705</v>
      </c>
    </row>
    <row r="235">
      <c r="A235" s="154" t="s">
        <v>91</v>
      </c>
      <c r="B235" s="154" t="s">
        <v>92</v>
      </c>
      <c r="C235" s="154" t="s">
        <v>23</v>
      </c>
      <c r="D235" s="154" t="n">
        <v>19663.4247182</v>
      </c>
      <c r="E235" s="154" t="n">
        <v>10.596346299975</v>
      </c>
      <c r="F235" s="154" t="n">
        <v>7.72372032064772</v>
      </c>
      <c r="G235" s="154" t="n">
        <v>10.0307441459197</v>
      </c>
      <c r="H235" s="154" t="n">
        <v>234921.4631581</v>
      </c>
      <c r="I235" s="154" t="n">
        <v>3.03455905877819</v>
      </c>
      <c r="J235" s="154" t="n">
        <v>92.2762796793523</v>
      </c>
      <c r="K235" s="154" t="n">
        <v>0.839594559514884</v>
      </c>
    </row>
    <row r="236">
      <c r="A236" s="154" t="s">
        <v>91</v>
      </c>
      <c r="B236" s="154" t="s">
        <v>92</v>
      </c>
      <c r="C236" s="154" t="s">
        <v>24</v>
      </c>
      <c r="D236" s="154" t="n">
        <v>11976.6440342</v>
      </c>
      <c r="E236" s="154" t="n">
        <v>10.0529831222368</v>
      </c>
      <c r="F236" s="154" t="n">
        <v>8.60788760737488</v>
      </c>
      <c r="G236" s="154" t="n">
        <v>9.53359200532813</v>
      </c>
      <c r="H236" s="154" t="n">
        <v>127159.0484897</v>
      </c>
      <c r="I236" s="154" t="n">
        <v>4.53950802835976</v>
      </c>
      <c r="J236" s="154" t="n">
        <v>91.3921123926251</v>
      </c>
      <c r="K236" s="154" t="n">
        <v>0.89793403750075</v>
      </c>
    </row>
    <row r="237">
      <c r="A237" s="154" t="s">
        <v>93</v>
      </c>
      <c r="B237" s="154" t="s">
        <v>94</v>
      </c>
      <c r="C237" s="154" t="s">
        <v>22</v>
      </c>
      <c r="D237" s="154" t="n">
        <v>18790.9396849</v>
      </c>
      <c r="E237" s="154" t="n">
        <v>6.23250896275961</v>
      </c>
      <c r="F237" s="154" t="n">
        <v>5.84663710613098</v>
      </c>
      <c r="G237" s="154" t="n">
        <v>5.92212650882662</v>
      </c>
      <c r="H237" s="154" t="n">
        <v>302606.4609712</v>
      </c>
      <c r="I237" s="154" t="n">
        <v>2.51134901333582</v>
      </c>
      <c r="J237" s="154" t="n">
        <v>94.153362893869</v>
      </c>
      <c r="K237" s="154" t="n">
        <v>0.367746021273153</v>
      </c>
    </row>
    <row r="238">
      <c r="A238" s="154" t="s">
        <v>93</v>
      </c>
      <c r="B238" s="154" t="s">
        <v>94</v>
      </c>
      <c r="C238" s="154" t="s">
        <v>23</v>
      </c>
      <c r="D238" s="154" t="n">
        <v>31599.1237648</v>
      </c>
      <c r="E238" s="154" t="n">
        <v>4.99794641222691</v>
      </c>
      <c r="F238" s="154" t="n">
        <v>7.33107811946708</v>
      </c>
      <c r="G238" s="154" t="n">
        <v>4.65507592009048</v>
      </c>
      <c r="H238" s="154" t="n">
        <v>399430.5726845</v>
      </c>
      <c r="I238" s="154" t="n">
        <v>2.07934567973596</v>
      </c>
      <c r="J238" s="154" t="n">
        <v>92.6689218805329</v>
      </c>
      <c r="K238" s="154" t="n">
        <v>0.368265050781846</v>
      </c>
    </row>
    <row r="239">
      <c r="A239" s="154" t="s">
        <v>93</v>
      </c>
      <c r="B239" s="154" t="s">
        <v>94</v>
      </c>
      <c r="C239" s="154" t="s">
        <v>24</v>
      </c>
      <c r="D239" s="154" t="n">
        <v>19989.8891274</v>
      </c>
      <c r="E239" s="154" t="n">
        <v>7.12997487633069</v>
      </c>
      <c r="F239" s="154" t="n">
        <v>12.114012993286</v>
      </c>
      <c r="G239" s="154" t="n">
        <v>6.15461169597924</v>
      </c>
      <c r="H239" s="154" t="n">
        <v>145024.7029692</v>
      </c>
      <c r="I239" s="154" t="n">
        <v>3.6515211045888</v>
      </c>
      <c r="J239" s="154" t="n">
        <v>87.885987006714</v>
      </c>
      <c r="K239" s="154" t="n">
        <v>0.84833826862554</v>
      </c>
    </row>
    <row r="240">
      <c r="A240" s="154" t="s">
        <v>95</v>
      </c>
      <c r="B240" s="154" t="s">
        <v>96</v>
      </c>
      <c r="C240" s="154" t="s">
        <v>22</v>
      </c>
      <c r="D240" s="154" t="n">
        <v>6522.2153502</v>
      </c>
      <c r="E240" s="154" t="n">
        <v>8.32387146229443</v>
      </c>
      <c r="F240" s="154" t="n">
        <v>4.09120153876231</v>
      </c>
      <c r="G240" s="154" t="n">
        <v>8.50550634322897</v>
      </c>
      <c r="H240" s="154" t="n">
        <v>152898.3188964</v>
      </c>
      <c r="I240" s="154" t="n">
        <v>2.96887647042879</v>
      </c>
      <c r="J240" s="154" t="n">
        <v>95.9087984612377</v>
      </c>
      <c r="K240" s="154" t="n">
        <v>0.362821150902383</v>
      </c>
    </row>
    <row r="241">
      <c r="A241" s="154" t="s">
        <v>95</v>
      </c>
      <c r="B241" s="154" t="s">
        <v>96</v>
      </c>
      <c r="C241" s="154" t="s">
        <v>23</v>
      </c>
      <c r="D241" s="154" t="n">
        <v>11256.3869743</v>
      </c>
      <c r="E241" s="154" t="n">
        <v>10.1076481874825</v>
      </c>
      <c r="F241" s="154" t="n">
        <v>7.38233557110897</v>
      </c>
      <c r="G241" s="154" t="n">
        <v>9.60735916468167</v>
      </c>
      <c r="H241" s="154" t="n">
        <v>141220.9268226</v>
      </c>
      <c r="I241" s="154" t="n">
        <v>3.08157357771591</v>
      </c>
      <c r="J241" s="154" t="n">
        <v>92.617664428891</v>
      </c>
      <c r="K241" s="154" t="n">
        <v>0.765779937803368</v>
      </c>
    </row>
    <row r="242">
      <c r="A242" s="154" t="s">
        <v>95</v>
      </c>
      <c r="B242" s="154" t="s">
        <v>96</v>
      </c>
      <c r="C242" s="154" t="s">
        <v>24</v>
      </c>
      <c r="D242" s="154" t="n">
        <v>6050.5779894</v>
      </c>
      <c r="E242" s="154" t="n">
        <v>14.7854811215508</v>
      </c>
      <c r="F242" s="154" t="n">
        <v>13.8224897723343</v>
      </c>
      <c r="G242" s="154" t="n">
        <v>13.1227735066359</v>
      </c>
      <c r="H242" s="154" t="n">
        <v>37722.8527677</v>
      </c>
      <c r="I242" s="154" t="n">
        <v>5.30388829278637</v>
      </c>
      <c r="J242" s="154" t="n">
        <v>86.1775102276656</v>
      </c>
      <c r="K242" s="154" t="n">
        <v>2.10483456879802</v>
      </c>
    </row>
    <row r="243">
      <c r="A243" s="154" t="s">
        <v>97</v>
      </c>
      <c r="B243" s="154" t="s">
        <v>98</v>
      </c>
      <c r="C243" s="154" t="s">
        <v>22</v>
      </c>
      <c r="D243" s="154" t="n">
        <v>13766.956709</v>
      </c>
      <c r="E243" s="154" t="n">
        <v>8.83729815906988</v>
      </c>
      <c r="F243" s="154" t="n">
        <v>5.70893969863816</v>
      </c>
      <c r="G243" s="154" t="n">
        <v>8.18623439262927</v>
      </c>
      <c r="H243" s="154" t="n">
        <v>227380.3917607</v>
      </c>
      <c r="I243" s="154" t="n">
        <v>3.10283230860468</v>
      </c>
      <c r="J243" s="154" t="n">
        <v>94.2910603013618</v>
      </c>
      <c r="K243" s="154" t="n">
        <v>0.495643153837388</v>
      </c>
    </row>
    <row r="244">
      <c r="A244" s="154" t="s">
        <v>97</v>
      </c>
      <c r="B244" s="154" t="s">
        <v>98</v>
      </c>
      <c r="C244" s="154" t="s">
        <v>23</v>
      </c>
      <c r="D244" s="154" t="n">
        <v>20321.7087169</v>
      </c>
      <c r="E244" s="154" t="n">
        <v>8.09653295811865</v>
      </c>
      <c r="F244" s="154" t="n">
        <v>5.43203353640321</v>
      </c>
      <c r="G244" s="154" t="n">
        <v>7.65726696973065</v>
      </c>
      <c r="H244" s="154" t="n">
        <v>353786.9668042</v>
      </c>
      <c r="I244" s="154" t="n">
        <v>2.38250869308189</v>
      </c>
      <c r="J244" s="154" t="n">
        <v>94.5679664635968</v>
      </c>
      <c r="K244" s="154" t="n">
        <v>0.439837426268238</v>
      </c>
    </row>
    <row r="245">
      <c r="A245" s="154" t="s">
        <v>97</v>
      </c>
      <c r="B245" s="154" t="s">
        <v>98</v>
      </c>
      <c r="C245" s="154" t="s">
        <v>24</v>
      </c>
      <c r="D245" s="154" t="n">
        <v>7763.613093</v>
      </c>
      <c r="E245" s="154" t="n">
        <v>12.0280578584793</v>
      </c>
      <c r="F245" s="154" t="n">
        <v>6.44678404146629</v>
      </c>
      <c r="G245" s="154" t="n">
        <v>11.1149896479342</v>
      </c>
      <c r="H245" s="154" t="n">
        <v>112662.5256308</v>
      </c>
      <c r="I245" s="154" t="n">
        <v>5.1095677609186</v>
      </c>
      <c r="J245" s="154" t="n">
        <v>93.5532159585337</v>
      </c>
      <c r="K245" s="154" t="n">
        <v>0.765937730191186</v>
      </c>
    </row>
    <row r="246">
      <c r="A246" s="154" t="s">
        <v>99</v>
      </c>
      <c r="B246" s="154" t="s">
        <v>100</v>
      </c>
      <c r="C246" s="154" t="s">
        <v>22</v>
      </c>
      <c r="D246" s="154" t="n">
        <v>32920.4437044</v>
      </c>
      <c r="E246" s="154" t="n">
        <v>7.52489572116593</v>
      </c>
      <c r="F246" s="154" t="n">
        <v>6.36987360650666</v>
      </c>
      <c r="G246" s="154" t="n">
        <v>7.0484579291484</v>
      </c>
      <c r="H246" s="154" t="n">
        <v>483894.2646875</v>
      </c>
      <c r="I246" s="154" t="n">
        <v>2.09398868800126</v>
      </c>
      <c r="J246" s="154" t="n">
        <v>93.6301263934933</v>
      </c>
      <c r="K246" s="154" t="n">
        <v>0.479522861485479</v>
      </c>
    </row>
    <row r="247">
      <c r="A247" s="154" t="s">
        <v>99</v>
      </c>
      <c r="B247" s="154" t="s">
        <v>100</v>
      </c>
      <c r="C247" s="154" t="s">
        <v>23</v>
      </c>
      <c r="D247" s="154" t="n">
        <v>25081.1459581</v>
      </c>
      <c r="E247" s="154" t="n">
        <v>8.80934285065978</v>
      </c>
      <c r="F247" s="154" t="n">
        <v>5.75973210028805</v>
      </c>
      <c r="G247" s="154" t="n">
        <v>8.69463799868549</v>
      </c>
      <c r="H247" s="154" t="n">
        <v>410375.6690706</v>
      </c>
      <c r="I247" s="154" t="n">
        <v>2.63302923933444</v>
      </c>
      <c r="J247" s="154" t="n">
        <v>94.240267899712</v>
      </c>
      <c r="K247" s="154" t="n">
        <v>0.531394771019811</v>
      </c>
    </row>
    <row r="248">
      <c r="A248" s="154" t="s">
        <v>99</v>
      </c>
      <c r="B248" s="154" t="s">
        <v>100</v>
      </c>
      <c r="C248" s="154" t="s">
        <v>24</v>
      </c>
      <c r="D248" s="154" t="n">
        <v>15212.9579716</v>
      </c>
      <c r="E248" s="154" t="n">
        <v>9.7481433609724</v>
      </c>
      <c r="F248" s="154" t="n">
        <v>9.35259932448463</v>
      </c>
      <c r="G248" s="154" t="n">
        <v>9.81246856401292</v>
      </c>
      <c r="H248" s="154" t="n">
        <v>147447.2549146</v>
      </c>
      <c r="I248" s="154" t="n">
        <v>5.91106072735079</v>
      </c>
      <c r="J248" s="154" t="n">
        <v>90.6474006755154</v>
      </c>
      <c r="K248" s="154" t="n">
        <v>1.01240726352236</v>
      </c>
    </row>
    <row r="249">
      <c r="A249" s="154" t="s">
        <v>101</v>
      </c>
      <c r="B249" s="154" t="s">
        <v>102</v>
      </c>
      <c r="C249" s="154" t="s">
        <v>22</v>
      </c>
      <c r="D249" s="154" t="n">
        <v>1853.9890306</v>
      </c>
      <c r="E249" s="154" t="n">
        <v>14.9812973863735</v>
      </c>
      <c r="F249" s="154" t="n">
        <v>3.60726587920546</v>
      </c>
      <c r="G249" s="154" t="n">
        <v>14.9662956062636</v>
      </c>
      <c r="H249" s="154" t="n">
        <v>49541.9738034</v>
      </c>
      <c r="I249" s="154" t="n">
        <v>4.73858934811157</v>
      </c>
      <c r="J249" s="154" t="n">
        <v>96.3927341207945</v>
      </c>
      <c r="K249" s="154" t="n">
        <v>0.56007756156105</v>
      </c>
    </row>
    <row r="250">
      <c r="A250" s="154" t="s">
        <v>101</v>
      </c>
      <c r="B250" s="154" t="s">
        <v>102</v>
      </c>
      <c r="C250" s="154" t="s">
        <v>23</v>
      </c>
      <c r="D250" s="154" t="n">
        <v>5900.2300601</v>
      </c>
      <c r="E250" s="154" t="n">
        <v>10.4105329637035</v>
      </c>
      <c r="F250" s="154" t="n">
        <v>9.53663351505892</v>
      </c>
      <c r="G250" s="154" t="n">
        <v>9.31429791479425</v>
      </c>
      <c r="H250" s="154" t="n">
        <v>55968.8776369</v>
      </c>
      <c r="I250" s="154" t="n">
        <v>3.85043494350706</v>
      </c>
      <c r="J250" s="154" t="n">
        <v>90.4633664849411</v>
      </c>
      <c r="K250" s="154" t="n">
        <v>0.98191178501252</v>
      </c>
    </row>
    <row r="251">
      <c r="A251" s="154" t="s">
        <v>101</v>
      </c>
      <c r="B251" s="154" t="s">
        <v>102</v>
      </c>
      <c r="C251" s="154" t="s">
        <v>24</v>
      </c>
      <c r="D251" s="154" t="n">
        <v>1860.3517546</v>
      </c>
      <c r="E251" s="154" t="n">
        <v>15.2390554672622</v>
      </c>
      <c r="F251" s="154" t="n">
        <v>8.77183247403459</v>
      </c>
      <c r="G251" s="154" t="n">
        <v>14.0459550225182</v>
      </c>
      <c r="H251" s="154" t="n">
        <v>19347.8936161</v>
      </c>
      <c r="I251" s="154" t="n">
        <v>7.81650439347053</v>
      </c>
      <c r="J251" s="154" t="n">
        <v>91.2281675259654</v>
      </c>
      <c r="K251" s="154" t="n">
        <v>1.35055616852423</v>
      </c>
    </row>
    <row r="252">
      <c r="A252" s="154" t="s">
        <v>103</v>
      </c>
      <c r="B252" s="154" t="s">
        <v>104</v>
      </c>
      <c r="C252" s="154" t="s">
        <v>22</v>
      </c>
      <c r="D252" s="154" t="n">
        <v>1176.1997247</v>
      </c>
      <c r="E252" s="154" t="n">
        <v>13.120048511399</v>
      </c>
      <c r="F252" s="154" t="n">
        <v>1.61588499254825</v>
      </c>
      <c r="G252" s="154" t="n">
        <v>13.1842840245076</v>
      </c>
      <c r="H252" s="154" t="n">
        <v>71613.6170088</v>
      </c>
      <c r="I252" s="154" t="n">
        <v>2.91053074731558</v>
      </c>
      <c r="J252" s="154" t="n">
        <v>98.3841150074517</v>
      </c>
      <c r="K252" s="154" t="n">
        <v>0.216541935566345</v>
      </c>
    </row>
    <row r="253">
      <c r="A253" s="154" t="s">
        <v>103</v>
      </c>
      <c r="B253" s="154" t="s">
        <v>104</v>
      </c>
      <c r="C253" s="154" t="s">
        <v>23</v>
      </c>
      <c r="D253" s="154" t="n">
        <v>2459.71399</v>
      </c>
      <c r="E253" s="154" t="n">
        <v>12.2948738852356</v>
      </c>
      <c r="F253" s="154" t="n">
        <v>3.41421631029864</v>
      </c>
      <c r="G253" s="154" t="n">
        <v>11.8666982266667</v>
      </c>
      <c r="H253" s="154" t="n">
        <v>69583.5828152</v>
      </c>
      <c r="I253" s="154" t="n">
        <v>2.66758528874154</v>
      </c>
      <c r="J253" s="154" t="n">
        <v>96.5857836897013</v>
      </c>
      <c r="K253" s="154" t="n">
        <v>0.419476584308105</v>
      </c>
    </row>
    <row r="254">
      <c r="A254" s="154" t="s">
        <v>103</v>
      </c>
      <c r="B254" s="154" t="s">
        <v>104</v>
      </c>
      <c r="C254" s="154" t="s">
        <v>24</v>
      </c>
      <c r="D254" s="154" t="n">
        <v>672.6375925</v>
      </c>
      <c r="E254" s="154" t="n">
        <v>19.2596118541999</v>
      </c>
      <c r="F254" s="154" t="n">
        <v>5.6642650809908</v>
      </c>
      <c r="G254" s="154" t="n">
        <v>18.613954643268</v>
      </c>
      <c r="H254" s="154" t="n">
        <v>11202.4703497</v>
      </c>
      <c r="I254" s="154" t="n">
        <v>7.30613124453968</v>
      </c>
      <c r="J254" s="154" t="n">
        <v>94.3357349190092</v>
      </c>
      <c r="K254" s="154" t="n">
        <v>1.11765041524857</v>
      </c>
    </row>
    <row r="255">
      <c r="A255" s="154" t="s">
        <v>105</v>
      </c>
      <c r="B255" s="154" t="s">
        <v>106</v>
      </c>
      <c r="C255" s="154" t="s">
        <v>22</v>
      </c>
      <c r="D255" s="154" t="n">
        <v>1275.7749971</v>
      </c>
      <c r="E255" s="154" t="n">
        <v>18.1760254699511</v>
      </c>
      <c r="F255" s="154" t="n">
        <v>4.80541345384364</v>
      </c>
      <c r="G255" s="154" t="n">
        <v>18.159181373557</v>
      </c>
      <c r="H255" s="154" t="n">
        <v>25272.9290708</v>
      </c>
      <c r="I255" s="154" t="n">
        <v>5.03965518943344</v>
      </c>
      <c r="J255" s="154" t="n">
        <v>95.1945865461564</v>
      </c>
      <c r="K255" s="154" t="n">
        <v>0.916673706450392</v>
      </c>
    </row>
    <row r="256">
      <c r="A256" s="154" t="s">
        <v>105</v>
      </c>
      <c r="B256" s="154" t="s">
        <v>106</v>
      </c>
      <c r="C256" s="154" t="s">
        <v>23</v>
      </c>
      <c r="D256" s="154" t="n">
        <v>2644.8886091</v>
      </c>
      <c r="E256" s="154" t="n">
        <v>16.3987732074046</v>
      </c>
      <c r="F256" s="154" t="n">
        <v>8.20206688093137</v>
      </c>
      <c r="G256" s="154" t="n">
        <v>15.7474056089468</v>
      </c>
      <c r="H256" s="154" t="n">
        <v>29601.722489</v>
      </c>
      <c r="I256" s="154" t="n">
        <v>4.5809082546624</v>
      </c>
      <c r="J256" s="154" t="n">
        <v>91.7979331190686</v>
      </c>
      <c r="K256" s="154" t="n">
        <v>1.40701723467133</v>
      </c>
    </row>
    <row r="257">
      <c r="A257" s="154" t="s">
        <v>105</v>
      </c>
      <c r="B257" s="154" t="s">
        <v>106</v>
      </c>
      <c r="C257" s="154" t="s">
        <v>24</v>
      </c>
      <c r="D257" s="154" t="n">
        <v>1661.6632492</v>
      </c>
      <c r="E257" s="154" t="n">
        <v>17.7449269945289</v>
      </c>
      <c r="F257" s="154" t="n">
        <v>11.1179780406997</v>
      </c>
      <c r="G257" s="154" t="n">
        <v>16.0342743554603</v>
      </c>
      <c r="H257" s="154" t="n">
        <v>13284.0691773</v>
      </c>
      <c r="I257" s="154" t="n">
        <v>7.45932467819246</v>
      </c>
      <c r="J257" s="154" t="n">
        <v>88.8820219593003</v>
      </c>
      <c r="K257" s="154" t="n">
        <v>2.00567793410676</v>
      </c>
    </row>
    <row r="258">
      <c r="A258" s="154" t="s">
        <v>107</v>
      </c>
      <c r="B258" s="154" t="s">
        <v>108</v>
      </c>
      <c r="C258" s="154" t="s">
        <v>22</v>
      </c>
      <c r="D258" s="154" t="n">
        <v>1677.3104903</v>
      </c>
      <c r="E258" s="154" t="n">
        <v>16.2380432559347</v>
      </c>
      <c r="F258" s="154" t="n">
        <v>6.02014831098816</v>
      </c>
      <c r="G258" s="154" t="n">
        <v>15.9597190080686</v>
      </c>
      <c r="H258" s="154" t="n">
        <v>26184.3036038</v>
      </c>
      <c r="I258" s="154" t="n">
        <v>5.02173250610592</v>
      </c>
      <c r="J258" s="154" t="n">
        <v>93.9798516890118</v>
      </c>
      <c r="K258" s="154" t="n">
        <v>1.02234546770948</v>
      </c>
    </row>
    <row r="259">
      <c r="A259" s="154" t="s">
        <v>107</v>
      </c>
      <c r="B259" s="154" t="s">
        <v>108</v>
      </c>
      <c r="C259" s="154" t="s">
        <v>23</v>
      </c>
      <c r="D259" s="154" t="n">
        <v>1433.1911091</v>
      </c>
      <c r="E259" s="154" t="n">
        <v>16.7265527014711</v>
      </c>
      <c r="F259" s="154" t="n">
        <v>5.77564686111149</v>
      </c>
      <c r="G259" s="154" t="n">
        <v>15.7762163925</v>
      </c>
      <c r="H259" s="154" t="n">
        <v>23381.1914798</v>
      </c>
      <c r="I259" s="154" t="n">
        <v>5.32358655789449</v>
      </c>
      <c r="J259" s="154" t="n">
        <v>94.2243531388885</v>
      </c>
      <c r="K259" s="154" t="n">
        <v>0.967030832817166</v>
      </c>
    </row>
    <row r="260">
      <c r="A260" s="154" t="s">
        <v>107</v>
      </c>
      <c r="B260" s="154" t="s">
        <v>108</v>
      </c>
      <c r="C260" s="154" t="s">
        <v>24</v>
      </c>
      <c r="D260" s="154" t="n">
        <v>1182.4707551</v>
      </c>
      <c r="E260" s="154" t="n">
        <v>18.9640116452375</v>
      </c>
      <c r="F260" s="154" t="n">
        <v>5.58633117318324</v>
      </c>
      <c r="G260" s="154" t="n">
        <v>16.5253831035467</v>
      </c>
      <c r="H260" s="154" t="n">
        <v>19984.7446935</v>
      </c>
      <c r="I260" s="154" t="n">
        <v>6.65696221406609</v>
      </c>
      <c r="J260" s="154" t="n">
        <v>94.4136688268168</v>
      </c>
      <c r="K260" s="154" t="n">
        <v>0.977784932280031</v>
      </c>
    </row>
    <row r="261">
      <c r="A261" s="154" t="s">
        <v>109</v>
      </c>
      <c r="B261" s="154" t="s">
        <v>110</v>
      </c>
      <c r="C261" s="154" t="s">
        <v>22</v>
      </c>
      <c r="D261" s="154" t="n">
        <v>5142.7164201</v>
      </c>
      <c r="E261" s="154" t="n">
        <v>10.365399365987</v>
      </c>
      <c r="F261" s="154" t="n">
        <v>5.13376725038719</v>
      </c>
      <c r="G261" s="154" t="n">
        <v>10.1912562613086</v>
      </c>
      <c r="H261" s="154" t="n">
        <v>95031.6033197</v>
      </c>
      <c r="I261" s="154" t="n">
        <v>3.62705232065699</v>
      </c>
      <c r="J261" s="154" t="n">
        <v>94.8662327496128</v>
      </c>
      <c r="K261" s="154" t="n">
        <v>0.551508541218244</v>
      </c>
    </row>
    <row r="262">
      <c r="A262" s="154" t="s">
        <v>109</v>
      </c>
      <c r="B262" s="154" t="s">
        <v>110</v>
      </c>
      <c r="C262" s="154" t="s">
        <v>23</v>
      </c>
      <c r="D262" s="154" t="n">
        <v>8911.1442957</v>
      </c>
      <c r="E262" s="154" t="n">
        <v>9.80524317417258</v>
      </c>
      <c r="F262" s="154" t="n">
        <v>8.80298266878707</v>
      </c>
      <c r="G262" s="154" t="n">
        <v>9.06267286803931</v>
      </c>
      <c r="H262" s="154" t="n">
        <v>92317.5486483</v>
      </c>
      <c r="I262" s="154" t="n">
        <v>3.41922549836146</v>
      </c>
      <c r="J262" s="154" t="n">
        <v>91.1970173312129</v>
      </c>
      <c r="K262" s="154" t="n">
        <v>0.874793436505648</v>
      </c>
    </row>
    <row r="263">
      <c r="A263" s="154" t="s">
        <v>109</v>
      </c>
      <c r="B263" s="154" t="s">
        <v>110</v>
      </c>
      <c r="C263" s="154" t="s">
        <v>24</v>
      </c>
      <c r="D263" s="154" t="n">
        <v>3850.6420778</v>
      </c>
      <c r="E263" s="154" t="n">
        <v>12.2768772819928</v>
      </c>
      <c r="F263" s="154" t="n">
        <v>13.2776482509417</v>
      </c>
      <c r="G263" s="154" t="n">
        <v>9.70377675634206</v>
      </c>
      <c r="H263" s="154" t="n">
        <v>25150.2924629</v>
      </c>
      <c r="I263" s="154" t="n">
        <v>7.00010283653561</v>
      </c>
      <c r="J263" s="154" t="n">
        <v>86.7223517490583</v>
      </c>
      <c r="K263" s="154" t="n">
        <v>1.4856992675798</v>
      </c>
    </row>
    <row r="264">
      <c r="A264" s="154" t="s">
        <v>111</v>
      </c>
      <c r="B264" s="154" t="s">
        <v>112</v>
      </c>
      <c r="C264" s="154" t="s">
        <v>22</v>
      </c>
      <c r="D264" s="154" t="n">
        <v>229.0637021</v>
      </c>
      <c r="E264" s="154" t="n">
        <v>30.81198803794</v>
      </c>
      <c r="F264" s="154" t="n">
        <v>3.86464477973616</v>
      </c>
      <c r="G264" s="154" t="n">
        <v>30.7618381187308</v>
      </c>
      <c r="H264" s="154" t="n">
        <v>5698.096882</v>
      </c>
      <c r="I264" s="154" t="n">
        <v>7.15189261984952</v>
      </c>
      <c r="J264" s="154" t="n">
        <v>96.1353552202638</v>
      </c>
      <c r="K264" s="154" t="n">
        <v>1.23662701228136</v>
      </c>
    </row>
    <row r="265">
      <c r="A265" s="154" t="s">
        <v>111</v>
      </c>
      <c r="B265" s="154" t="s">
        <v>112</v>
      </c>
      <c r="C265" s="154" t="s">
        <v>23</v>
      </c>
      <c r="D265" s="154" t="n">
        <v>264.2187001</v>
      </c>
      <c r="E265" s="154" t="n">
        <v>19.3720702687924</v>
      </c>
      <c r="F265" s="154" t="n">
        <v>3.84211367606273</v>
      </c>
      <c r="G265" s="154" t="n">
        <v>20.2455310380257</v>
      </c>
      <c r="H265" s="154" t="n">
        <v>6612.6913129</v>
      </c>
      <c r="I265" s="154" t="n">
        <v>6.38219053643747</v>
      </c>
      <c r="J265" s="154" t="n">
        <v>96.1578863239373</v>
      </c>
      <c r="K265" s="154" t="n">
        <v>0.808936579765349</v>
      </c>
    </row>
    <row r="266">
      <c r="A266" s="154" t="s">
        <v>111</v>
      </c>
      <c r="B266" s="154" t="s">
        <v>112</v>
      </c>
      <c r="C266" s="154" t="s">
        <v>24</v>
      </c>
      <c r="D266" s="154" t="n">
        <v>296.6824094</v>
      </c>
      <c r="E266" s="154" t="n">
        <v>25.0120116167402</v>
      </c>
      <c r="F266" s="154" t="n">
        <v>7.76975426468322</v>
      </c>
      <c r="G266" s="154" t="n">
        <v>24.6681947631761</v>
      </c>
      <c r="H266" s="154" t="n">
        <v>3521.7447801</v>
      </c>
      <c r="I266" s="154" t="n">
        <v>10.3607840661468</v>
      </c>
      <c r="J266" s="154" t="n">
        <v>92.2302457353168</v>
      </c>
      <c r="K266" s="154" t="n">
        <v>2.07812317895442</v>
      </c>
    </row>
    <row r="267">
      <c r="A267" s="154" t="s">
        <v>113</v>
      </c>
      <c r="B267" s="154" t="s">
        <v>114</v>
      </c>
      <c r="C267" s="154" t="s">
        <v>22</v>
      </c>
      <c r="D267" s="154" t="n">
        <v>8889.4350418</v>
      </c>
      <c r="E267" s="154" t="n">
        <v>8.36433817852595</v>
      </c>
      <c r="F267" s="154" t="n">
        <v>9.10312120301358</v>
      </c>
      <c r="G267" s="154" t="n">
        <v>7.70344117203504</v>
      </c>
      <c r="H267" s="154" t="n">
        <v>88763.1705157</v>
      </c>
      <c r="I267" s="154" t="n">
        <v>4.03110645919342</v>
      </c>
      <c r="J267" s="154" t="n">
        <v>90.8968787969864</v>
      </c>
      <c r="K267" s="154" t="n">
        <v>0.771482581111959</v>
      </c>
    </row>
    <row r="268">
      <c r="A268" s="154" t="s">
        <v>113</v>
      </c>
      <c r="B268" s="154" t="s">
        <v>114</v>
      </c>
      <c r="C268" s="154" t="s">
        <v>23</v>
      </c>
      <c r="D268" s="154" t="n">
        <v>12396.9352803</v>
      </c>
      <c r="E268" s="154" t="n">
        <v>8.32740012626985</v>
      </c>
      <c r="F268" s="154" t="n">
        <v>8.78458980220705</v>
      </c>
      <c r="G268" s="154" t="n">
        <v>7.73901353841168</v>
      </c>
      <c r="H268" s="154" t="n">
        <v>128724.4552391</v>
      </c>
      <c r="I268" s="154" t="n">
        <v>3.29768883548918</v>
      </c>
      <c r="J268" s="154" t="n">
        <v>91.2154101977929</v>
      </c>
      <c r="K268" s="154" t="n">
        <v>0.74531331121853</v>
      </c>
    </row>
    <row r="269">
      <c r="A269" s="154" t="s">
        <v>113</v>
      </c>
      <c r="B269" s="154" t="s">
        <v>114</v>
      </c>
      <c r="C269" s="154" t="s">
        <v>24</v>
      </c>
      <c r="D269" s="154" t="n">
        <v>12734.225668</v>
      </c>
      <c r="E269" s="154" t="n">
        <v>8.11838835144846</v>
      </c>
      <c r="F269" s="154" t="n">
        <v>13.1167119023131</v>
      </c>
      <c r="G269" s="154" t="n">
        <v>7.24001370289748</v>
      </c>
      <c r="H269" s="154" t="n">
        <v>84349.7521066</v>
      </c>
      <c r="I269" s="154" t="n">
        <v>4.07992877958899</v>
      </c>
      <c r="J269" s="154" t="n">
        <v>86.8832880976869</v>
      </c>
      <c r="K269" s="154" t="n">
        <v>1.09302002708429</v>
      </c>
    </row>
    <row r="270">
      <c r="A270" s="154" t="s">
        <v>115</v>
      </c>
      <c r="B270" s="154" t="s">
        <v>116</v>
      </c>
      <c r="C270" s="154" t="s">
        <v>22</v>
      </c>
      <c r="D270" s="154" t="n">
        <v>19287.6485661</v>
      </c>
      <c r="E270" s="154" t="n">
        <v>6.65902570953209</v>
      </c>
      <c r="F270" s="154" t="n">
        <v>11.2919299243643</v>
      </c>
      <c r="G270" s="154" t="n">
        <v>5.97352027772426</v>
      </c>
      <c r="H270" s="154" t="n">
        <v>151521.492965</v>
      </c>
      <c r="I270" s="154" t="n">
        <v>3.4149034508444</v>
      </c>
      <c r="J270" s="154" t="n">
        <v>88.7080700756357</v>
      </c>
      <c r="K270" s="154" t="n">
        <v>0.760388229845591</v>
      </c>
    </row>
    <row r="271">
      <c r="A271" s="154" t="s">
        <v>115</v>
      </c>
      <c r="B271" s="154" t="s">
        <v>116</v>
      </c>
      <c r="C271" s="154" t="s">
        <v>23</v>
      </c>
      <c r="D271" s="154" t="n">
        <v>32454.2869771</v>
      </c>
      <c r="E271" s="154" t="n">
        <v>5.71097771468148</v>
      </c>
      <c r="F271" s="154" t="n">
        <v>12.0689298121041</v>
      </c>
      <c r="G271" s="154" t="n">
        <v>5.09466065507738</v>
      </c>
      <c r="H271" s="154" t="n">
        <v>236453.4578053</v>
      </c>
      <c r="I271" s="154" t="n">
        <v>2.65004282306292</v>
      </c>
      <c r="J271" s="154" t="n">
        <v>87.9310701878958</v>
      </c>
      <c r="K271" s="154" t="n">
        <v>0.699264796063877</v>
      </c>
    </row>
    <row r="272">
      <c r="A272" s="154" t="s">
        <v>115</v>
      </c>
      <c r="B272" s="154" t="s">
        <v>116</v>
      </c>
      <c r="C272" s="154" t="s">
        <v>24</v>
      </c>
      <c r="D272" s="154" t="n">
        <v>21137.3890264</v>
      </c>
      <c r="E272" s="154" t="n">
        <v>7.48315556389733</v>
      </c>
      <c r="F272" s="154" t="n">
        <v>20.1915931422958</v>
      </c>
      <c r="G272" s="154" t="n">
        <v>5.86059742939167</v>
      </c>
      <c r="H272" s="154" t="n">
        <v>83546.7182525</v>
      </c>
      <c r="I272" s="154" t="n">
        <v>4.45813938215306</v>
      </c>
      <c r="J272" s="154" t="n">
        <v>79.8084068577042</v>
      </c>
      <c r="K272" s="154" t="n">
        <v>1.48273601145865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513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155" t="s">
        <v>95</v>
      </c>
      <c r="B283" s="155" t="s">
        <v>122</v>
      </c>
      <c r="C283" s="155" t="s">
        <v>22</v>
      </c>
      <c r="D283" s="155" t="n">
        <v>3084.0262289</v>
      </c>
      <c r="E283" s="155" t="n">
        <v>16.466080813858</v>
      </c>
      <c r="F283" s="155" t="n">
        <v>7.01111304085782</v>
      </c>
      <c r="G283" s="155" t="n">
        <v>17.1305648944081</v>
      </c>
      <c r="H283" s="155" t="n">
        <v>40903.6574802</v>
      </c>
      <c r="I283" s="155" t="n">
        <v>7.7676881545759</v>
      </c>
      <c r="J283" s="155" t="n">
        <v>92.9888869591422</v>
      </c>
      <c r="K283" s="155" t="n">
        <v>1.29159871524452</v>
      </c>
    </row>
    <row r="284">
      <c r="A284" s="155" t="s">
        <v>95</v>
      </c>
      <c r="B284" s="155" t="s">
        <v>122</v>
      </c>
      <c r="C284" s="155" t="s">
        <v>23</v>
      </c>
      <c r="D284" s="155" t="n">
        <v>6657.7048654</v>
      </c>
      <c r="E284" s="155" t="n">
        <v>15.467046176948</v>
      </c>
      <c r="F284" s="155" t="n">
        <v>13.2513081316251</v>
      </c>
      <c r="G284" s="155" t="n">
        <v>13.6141025636301</v>
      </c>
      <c r="H284" s="155" t="n">
        <v>43584.1640827</v>
      </c>
      <c r="I284" s="155" t="n">
        <v>6.4227529040703</v>
      </c>
      <c r="J284" s="155" t="n">
        <v>86.7486918683749</v>
      </c>
      <c r="K284" s="155" t="n">
        <v>2.07962407410062</v>
      </c>
    </row>
    <row r="285">
      <c r="A285" s="155" t="s">
        <v>95</v>
      </c>
      <c r="B285" s="155" t="s">
        <v>122</v>
      </c>
      <c r="C285" s="155" t="s">
        <v>24</v>
      </c>
      <c r="D285" s="155" t="n">
        <v>3580.9046739</v>
      </c>
      <c r="E285" s="155" t="n">
        <v>20.5549478030867</v>
      </c>
      <c r="F285" s="155" t="n">
        <v>20.2381968725117</v>
      </c>
      <c r="G285" s="155" t="n">
        <v>16.4337764828808</v>
      </c>
      <c r="H285" s="155" t="n">
        <v>14112.8883871</v>
      </c>
      <c r="I285" s="155" t="n">
        <v>12.3248874552599</v>
      </c>
      <c r="J285" s="155" t="n">
        <v>79.7618031274883</v>
      </c>
      <c r="K285" s="155" t="n">
        <v>4.16979043575277</v>
      </c>
    </row>
    <row r="286">
      <c r="A286" s="155" t="s">
        <v>99</v>
      </c>
      <c r="B286" s="155" t="s">
        <v>123</v>
      </c>
      <c r="C286" s="155" t="s">
        <v>22</v>
      </c>
      <c r="D286" s="155" t="n">
        <v>694.6603898</v>
      </c>
      <c r="E286" s="155" t="n">
        <v>28.7657656747879</v>
      </c>
      <c r="F286" s="155" t="n">
        <v>2.26331400309659</v>
      </c>
      <c r="G286" s="155" t="n">
        <v>29.1028340283088</v>
      </c>
      <c r="H286" s="155" t="n">
        <v>29997.5188151</v>
      </c>
      <c r="I286" s="155" t="n">
        <v>6.80273716386009</v>
      </c>
      <c r="J286" s="155" t="n">
        <v>97.7366859969034</v>
      </c>
      <c r="K286" s="155" t="n">
        <v>0.673941940165171</v>
      </c>
    </row>
    <row r="287">
      <c r="A287" s="155" t="s">
        <v>99</v>
      </c>
      <c r="B287" s="155" t="s">
        <v>123</v>
      </c>
      <c r="C287" s="155" t="s">
        <v>23</v>
      </c>
      <c r="D287" s="155" t="n">
        <v>610.8677197</v>
      </c>
      <c r="E287" s="155" t="n">
        <v>22.7361123499948</v>
      </c>
      <c r="F287" s="155" t="n">
        <v>2.37481387790545</v>
      </c>
      <c r="G287" s="155" t="n">
        <v>22.6229252597756</v>
      </c>
      <c r="H287" s="155" t="n">
        <v>25111.8941937</v>
      </c>
      <c r="I287" s="155" t="n">
        <v>7.29963174066218</v>
      </c>
      <c r="J287" s="155" t="n">
        <v>97.6251861220945</v>
      </c>
      <c r="K287" s="155" t="n">
        <v>0.550321479526211</v>
      </c>
    </row>
    <row r="288">
      <c r="A288" s="155" t="s">
        <v>99</v>
      </c>
      <c r="B288" s="155" t="s">
        <v>123</v>
      </c>
      <c r="C288" s="155" t="s">
        <v>24</v>
      </c>
      <c r="D288" s="155" t="n">
        <v>570.1372526</v>
      </c>
      <c r="E288" s="155" t="n">
        <v>35.5784343014436</v>
      </c>
      <c r="F288" s="155" t="n">
        <v>8.85733399251277</v>
      </c>
      <c r="G288" s="155" t="n">
        <v>31.6237847503889</v>
      </c>
      <c r="H288" s="155" t="n">
        <v>5866.7573376</v>
      </c>
      <c r="I288" s="155" t="n">
        <v>12.4338986650838</v>
      </c>
      <c r="J288" s="155" t="n">
        <v>91.1426660074872</v>
      </c>
      <c r="K288" s="155" t="n">
        <v>3.07323052870229</v>
      </c>
    </row>
    <row r="289">
      <c r="A289" s="155" t="s">
        <v>101</v>
      </c>
      <c r="B289" s="155" t="s">
        <v>124</v>
      </c>
      <c r="C289" s="155" t="s">
        <v>22</v>
      </c>
      <c r="D289" s="155" t="n">
        <v>402.8769716</v>
      </c>
      <c r="E289" s="155" t="n">
        <v>29.3915386933747</v>
      </c>
      <c r="F289" s="155" t="n">
        <v>1.84176836835981</v>
      </c>
      <c r="G289" s="155" t="n">
        <v>27.6483914294049</v>
      </c>
      <c r="H289" s="155" t="n">
        <v>21471.5877288</v>
      </c>
      <c r="I289" s="155" t="n">
        <v>6.65394660523076</v>
      </c>
      <c r="J289" s="155" t="n">
        <v>98.1582316316402</v>
      </c>
      <c r="K289" s="155" t="n">
        <v>0.518773942075525</v>
      </c>
    </row>
    <row r="290">
      <c r="A290" s="155" t="s">
        <v>101</v>
      </c>
      <c r="B290" s="155" t="s">
        <v>124</v>
      </c>
      <c r="C290" s="155" t="s">
        <v>23</v>
      </c>
      <c r="D290" s="155" t="n">
        <v>311.7204457</v>
      </c>
      <c r="E290" s="155" t="n">
        <v>37.907949207914</v>
      </c>
      <c r="F290" s="155" t="n">
        <v>1.05963716103524</v>
      </c>
      <c r="G290" s="155" t="n">
        <v>37.966327220021</v>
      </c>
      <c r="H290" s="155" t="n">
        <v>29105.9384627</v>
      </c>
      <c r="I290" s="155" t="n">
        <v>5.42593305506716</v>
      </c>
      <c r="J290" s="155" t="n">
        <v>98.9403628389648</v>
      </c>
      <c r="K290" s="155" t="n">
        <v>0.40661394435997</v>
      </c>
    </row>
    <row r="291">
      <c r="A291" s="155" t="s">
        <v>101</v>
      </c>
      <c r="B291" s="155" t="s">
        <v>124</v>
      </c>
      <c r="C291" s="155" t="s">
        <v>24</v>
      </c>
      <c r="D291" s="155" t="n">
        <v>91.8820881</v>
      </c>
      <c r="E291" s="155" t="n">
        <v>76.6870216410589</v>
      </c>
      <c r="F291" s="155" t="n">
        <v>1.94152547713762</v>
      </c>
      <c r="G291" s="155" t="n">
        <v>72.6032002872489</v>
      </c>
      <c r="H291" s="155" t="n">
        <v>4640.5867454</v>
      </c>
      <c r="I291" s="155" t="n">
        <v>14.2624097373224</v>
      </c>
      <c r="J291" s="155" t="n">
        <v>98.0584745228624</v>
      </c>
      <c r="K291" s="155" t="n">
        <v>1.43751943690042</v>
      </c>
    </row>
    <row r="292">
      <c r="A292" s="155" t="s">
        <v>103</v>
      </c>
      <c r="B292" s="155" t="s">
        <v>125</v>
      </c>
      <c r="C292" s="155" t="s">
        <v>22</v>
      </c>
      <c r="D292" s="155" t="n">
        <v>895.2973389</v>
      </c>
      <c r="E292" s="155" t="n">
        <v>25.9440343200102</v>
      </c>
      <c r="F292" s="155" t="n">
        <v>1.4667996753685</v>
      </c>
      <c r="G292" s="155" t="n">
        <v>26.8503993345495</v>
      </c>
      <c r="H292" s="155" t="n">
        <v>60142.1676902</v>
      </c>
      <c r="I292" s="155" t="n">
        <v>6.25531312806872</v>
      </c>
      <c r="J292" s="155" t="n">
        <v>98.5332003246315</v>
      </c>
      <c r="K292" s="155" t="n">
        <v>0.399704433608928</v>
      </c>
    </row>
    <row r="293">
      <c r="A293" s="155" t="s">
        <v>103</v>
      </c>
      <c r="B293" s="155" t="s">
        <v>125</v>
      </c>
      <c r="C293" s="155" t="s">
        <v>23</v>
      </c>
      <c r="D293" s="155" t="n">
        <v>740.8982252</v>
      </c>
      <c r="E293" s="155" t="n">
        <v>31.4575102772323</v>
      </c>
      <c r="F293" s="155" t="n">
        <v>1.33146807827621</v>
      </c>
      <c r="G293" s="155" t="n">
        <v>31.5470038155407</v>
      </c>
      <c r="H293" s="155" t="n">
        <v>54904.3130486</v>
      </c>
      <c r="I293" s="155" t="n">
        <v>7.2480778605736</v>
      </c>
      <c r="J293" s="155" t="n">
        <v>98.6685319217238</v>
      </c>
      <c r="K293" s="155" t="n">
        <v>0.425706430688286</v>
      </c>
    </row>
    <row r="294">
      <c r="A294" s="155" t="s">
        <v>103</v>
      </c>
      <c r="B294" s="155" t="s">
        <v>125</v>
      </c>
      <c r="C294" s="155" t="s">
        <v>24</v>
      </c>
      <c r="D294" s="155" t="n">
        <v>434.2038487</v>
      </c>
      <c r="E294" s="155" t="n">
        <v>39.2668501664069</v>
      </c>
      <c r="F294" s="155" t="n">
        <v>7.14733145685168</v>
      </c>
      <c r="G294" s="155" t="n">
        <v>36.191919259156</v>
      </c>
      <c r="H294" s="155" t="n">
        <v>5640.8445987</v>
      </c>
      <c r="I294" s="155" t="n">
        <v>14.3067466278609</v>
      </c>
      <c r="J294" s="155" t="n">
        <v>92.8526685431483</v>
      </c>
      <c r="K294" s="155" t="n">
        <v>2.78587193091382</v>
      </c>
    </row>
    <row r="295">
      <c r="A295" s="155" t="s">
        <v>105</v>
      </c>
      <c r="B295" s="155" t="s">
        <v>126</v>
      </c>
      <c r="C295" s="155" t="s">
        <v>22</v>
      </c>
      <c r="D295" s="155" t="n">
        <v>345.9969051</v>
      </c>
      <c r="E295" s="155" t="n">
        <v>33.2335713076625</v>
      </c>
      <c r="F295" s="155" t="n">
        <v>1.72290729621281</v>
      </c>
      <c r="G295" s="155" t="n">
        <v>32.7014384676035</v>
      </c>
      <c r="H295" s="155" t="n">
        <v>19736.1575939</v>
      </c>
      <c r="I295" s="155" t="n">
        <v>6.02528413900568</v>
      </c>
      <c r="J295" s="155" t="n">
        <v>98.2770927037872</v>
      </c>
      <c r="K295" s="155" t="n">
        <v>0.573292772327983</v>
      </c>
    </row>
    <row r="296">
      <c r="A296" s="155" t="s">
        <v>105</v>
      </c>
      <c r="B296" s="155" t="s">
        <v>126</v>
      </c>
      <c r="C296" s="155" t="s">
        <v>23</v>
      </c>
      <c r="D296" s="155" t="n">
        <v>650.2667236</v>
      </c>
      <c r="E296" s="155" t="n">
        <v>27.0660670326086</v>
      </c>
      <c r="F296" s="155" t="n">
        <v>4.18951272275928</v>
      </c>
      <c r="G296" s="155" t="n">
        <v>25.5766823870729</v>
      </c>
      <c r="H296" s="155" t="n">
        <v>14871.0305401</v>
      </c>
      <c r="I296" s="155" t="n">
        <v>6.13316659472106</v>
      </c>
      <c r="J296" s="155" t="n">
        <v>95.8104872772407</v>
      </c>
      <c r="K296" s="155" t="n">
        <v>1.11839360503982</v>
      </c>
    </row>
    <row r="297">
      <c r="A297" s="155" t="s">
        <v>105</v>
      </c>
      <c r="B297" s="155" t="s">
        <v>126</v>
      </c>
      <c r="C297" s="155" t="s">
        <v>24</v>
      </c>
      <c r="D297" s="155" t="n">
        <v>411.1338848</v>
      </c>
      <c r="E297" s="155" t="n">
        <v>30.6239104699396</v>
      </c>
      <c r="F297" s="155" t="n">
        <v>14.1809346473257</v>
      </c>
      <c r="G297" s="155" t="n">
        <v>24.3302871314431</v>
      </c>
      <c r="H297" s="155" t="n">
        <v>2488.0677195</v>
      </c>
      <c r="I297" s="155" t="n">
        <v>18.4736447706009</v>
      </c>
      <c r="J297" s="155" t="n">
        <v>85.8190653526744</v>
      </c>
      <c r="K297" s="155" t="n">
        <v>4.02039116067944</v>
      </c>
    </row>
    <row r="298">
      <c r="A298" s="155" t="s">
        <v>113</v>
      </c>
      <c r="B298" s="155" t="s">
        <v>127</v>
      </c>
      <c r="C298" s="155" t="s">
        <v>22</v>
      </c>
      <c r="D298" s="155" t="n">
        <v>2780.8675777</v>
      </c>
      <c r="E298" s="155" t="n">
        <v>17.0987026401769</v>
      </c>
      <c r="F298" s="155" t="n">
        <v>6.20323491035642</v>
      </c>
      <c r="G298" s="155" t="n">
        <v>16.6373930035116</v>
      </c>
      <c r="H298" s="155" t="n">
        <v>42048.4451581</v>
      </c>
      <c r="I298" s="155" t="n">
        <v>3.67448972921613</v>
      </c>
      <c r="J298" s="155" t="n">
        <v>93.7967650896436</v>
      </c>
      <c r="K298" s="155" t="n">
        <v>1.10031147660654</v>
      </c>
    </row>
    <row r="299">
      <c r="A299" s="155" t="s">
        <v>113</v>
      </c>
      <c r="B299" s="155" t="s">
        <v>127</v>
      </c>
      <c r="C299" s="155" t="s">
        <v>23</v>
      </c>
      <c r="D299" s="155" t="n">
        <v>1871.2875443</v>
      </c>
      <c r="E299" s="155" t="n">
        <v>21.5093289231648</v>
      </c>
      <c r="F299" s="155" t="n">
        <v>6.68213198182752</v>
      </c>
      <c r="G299" s="155" t="n">
        <v>20.7004610886546</v>
      </c>
      <c r="H299" s="155" t="n">
        <v>26133.0612083</v>
      </c>
      <c r="I299" s="155" t="n">
        <v>6.20392113876818</v>
      </c>
      <c r="J299" s="155" t="n">
        <v>93.3178680181725</v>
      </c>
      <c r="K299" s="155" t="n">
        <v>1.48228003936115</v>
      </c>
    </row>
    <row r="300">
      <c r="A300" s="155" t="s">
        <v>113</v>
      </c>
      <c r="B300" s="155" t="s">
        <v>127</v>
      </c>
      <c r="C300" s="155" t="s">
        <v>24</v>
      </c>
      <c r="D300" s="155" t="n">
        <v>1925.3687379</v>
      </c>
      <c r="E300" s="155" t="n">
        <v>24.0022010926743</v>
      </c>
      <c r="F300" s="155" t="n">
        <v>17.209543151722</v>
      </c>
      <c r="G300" s="155" t="n">
        <v>20.779077756532</v>
      </c>
      <c r="H300" s="155" t="n">
        <v>9262.4281776</v>
      </c>
      <c r="I300" s="155" t="n">
        <v>11.47459603352</v>
      </c>
      <c r="J300" s="155" t="n">
        <v>82.790456848278</v>
      </c>
      <c r="K300" s="155" t="n">
        <v>4.31931950755339</v>
      </c>
    </row>
    <row r="301">
      <c r="A301" s="155" t="s">
        <v>115</v>
      </c>
      <c r="B301" s="155" t="s">
        <v>128</v>
      </c>
      <c r="C301" s="155" t="s">
        <v>22</v>
      </c>
      <c r="D301" s="155" t="n">
        <v>1862.5162722</v>
      </c>
      <c r="E301" s="155" t="n">
        <v>20.7883011662812</v>
      </c>
      <c r="F301" s="155" t="n">
        <v>4.04464762637606</v>
      </c>
      <c r="G301" s="155" t="n">
        <v>20.3034194093518</v>
      </c>
      <c r="H301" s="155" t="n">
        <v>44186.3968656</v>
      </c>
      <c r="I301" s="155" t="n">
        <v>5.01605250147225</v>
      </c>
      <c r="J301" s="155" t="n">
        <v>95.9553523736239</v>
      </c>
      <c r="K301" s="155" t="n">
        <v>0.855816534356509</v>
      </c>
    </row>
    <row r="302">
      <c r="A302" s="155" t="s">
        <v>115</v>
      </c>
      <c r="B302" s="155" t="s">
        <v>128</v>
      </c>
      <c r="C302" s="155" t="s">
        <v>23</v>
      </c>
      <c r="D302" s="155" t="n">
        <v>1349.443783</v>
      </c>
      <c r="E302" s="155" t="n">
        <v>30.7315721804061</v>
      </c>
      <c r="F302" s="155" t="n">
        <v>3.07586713503528</v>
      </c>
      <c r="G302" s="155" t="n">
        <v>28.9799338595901</v>
      </c>
      <c r="H302" s="155" t="n">
        <v>42522.5351991</v>
      </c>
      <c r="I302" s="155" t="n">
        <v>6.26778501622133</v>
      </c>
      <c r="J302" s="155" t="n">
        <v>96.9241328649647</v>
      </c>
      <c r="K302" s="155" t="n">
        <v>0.919672154904882</v>
      </c>
    </row>
    <row r="303">
      <c r="A303" s="155" t="s">
        <v>115</v>
      </c>
      <c r="B303" s="155" t="s">
        <v>128</v>
      </c>
      <c r="C303" s="155" t="s">
        <v>24</v>
      </c>
      <c r="D303" s="155" t="n">
        <v>424.2097191</v>
      </c>
      <c r="E303" s="155" t="n">
        <v>30.6975565817604</v>
      </c>
      <c r="F303" s="155" t="n">
        <v>6.96986592942961</v>
      </c>
      <c r="G303" s="155" t="n">
        <v>29.0904980802139</v>
      </c>
      <c r="H303" s="155" t="n">
        <v>5662.1300096</v>
      </c>
      <c r="I303" s="155" t="n">
        <v>14.0046278427493</v>
      </c>
      <c r="J303" s="155" t="n">
        <v>93.0301340705704</v>
      </c>
      <c r="K303" s="155" t="n">
        <v>2.17947521483323</v>
      </c>
    </row>
    <row r="304">
      <c r="A304" s="155" t="s">
        <v>117</v>
      </c>
      <c r="B304" s="155" t="s">
        <v>129</v>
      </c>
      <c r="C304" s="155" t="s">
        <v>22</v>
      </c>
      <c r="D304" s="155" t="n">
        <v>629.3993434</v>
      </c>
      <c r="E304" s="155" t="n">
        <v>21.0702720395906</v>
      </c>
      <c r="F304" s="155" t="n">
        <v>3.27887080922415</v>
      </c>
      <c r="G304" s="155" t="n">
        <v>20.7263963358153</v>
      </c>
      <c r="H304" s="155" t="n">
        <v>18566.2134154</v>
      </c>
      <c r="I304" s="155" t="n">
        <v>5.77936913919305</v>
      </c>
      <c r="J304" s="155" t="n">
        <v>96.7211291907758</v>
      </c>
      <c r="K304" s="155" t="n">
        <v>0.702630092250788</v>
      </c>
    </row>
    <row r="305">
      <c r="A305" s="155" t="s">
        <v>117</v>
      </c>
      <c r="B305" s="155" t="s">
        <v>129</v>
      </c>
      <c r="C305" s="155" t="s">
        <v>23</v>
      </c>
      <c r="D305" s="155" t="n">
        <v>673.5205379</v>
      </c>
      <c r="E305" s="155" t="n">
        <v>20.0799252626623</v>
      </c>
      <c r="F305" s="155" t="n">
        <v>3.62918015368362</v>
      </c>
      <c r="G305" s="155" t="n">
        <v>19.6448793158745</v>
      </c>
      <c r="H305" s="155" t="n">
        <v>17884.9557399</v>
      </c>
      <c r="I305" s="155" t="n">
        <v>5.23534291497733</v>
      </c>
      <c r="J305" s="155" t="n">
        <v>96.3708198463164</v>
      </c>
      <c r="K305" s="155" t="n">
        <v>0.739796613211097</v>
      </c>
    </row>
    <row r="306">
      <c r="A306" s="155" t="s">
        <v>117</v>
      </c>
      <c r="B306" s="155" t="s">
        <v>129</v>
      </c>
      <c r="C306" s="155" t="s">
        <v>24</v>
      </c>
      <c r="D306" s="155" t="n">
        <v>122.4393478</v>
      </c>
      <c r="E306" s="155" t="n">
        <v>40.6181594282584</v>
      </c>
      <c r="F306" s="155" t="n">
        <v>5.4909935122831</v>
      </c>
      <c r="G306" s="155" t="n">
        <v>36.4212790168156</v>
      </c>
      <c r="H306" s="155" t="n">
        <v>2107.3820411</v>
      </c>
      <c r="I306" s="155" t="n">
        <v>14.6913904898957</v>
      </c>
      <c r="J306" s="155" t="n">
        <v>94.5090064877169</v>
      </c>
      <c r="K306" s="155" t="n">
        <v>2.11608410904604</v>
      </c>
    </row>
    <row r="307">
      <c r="A307" s="155" t="s">
        <v>130</v>
      </c>
      <c r="B307" s="155" t="s">
        <v>131</v>
      </c>
      <c r="C307" s="155" t="s">
        <v>22</v>
      </c>
      <c r="D307" s="155" t="n">
        <v>395.4645853</v>
      </c>
      <c r="E307" s="155" t="n">
        <v>23.1812505694876</v>
      </c>
      <c r="F307" s="155" t="n">
        <v>3.65987763847115</v>
      </c>
      <c r="G307" s="155" t="n">
        <v>22.4820761719467</v>
      </c>
      <c r="H307" s="155" t="n">
        <v>10409.9399764</v>
      </c>
      <c r="I307" s="155" t="n">
        <v>7.15275466822388</v>
      </c>
      <c r="J307" s="155" t="n">
        <v>96.3401223615289</v>
      </c>
      <c r="K307" s="155" t="n">
        <v>0.854074562406514</v>
      </c>
    </row>
    <row r="308">
      <c r="A308" s="155" t="s">
        <v>130</v>
      </c>
      <c r="B308" s="155" t="s">
        <v>131</v>
      </c>
      <c r="C308" s="155" t="s">
        <v>23</v>
      </c>
      <c r="D308" s="155" t="n">
        <v>1564.1292931</v>
      </c>
      <c r="E308" s="155" t="n">
        <v>18.0145904745834</v>
      </c>
      <c r="F308" s="155" t="n">
        <v>10.3126273191327</v>
      </c>
      <c r="G308" s="155" t="n">
        <v>16.2094758918958</v>
      </c>
      <c r="H308" s="155" t="n">
        <v>13602.9978094</v>
      </c>
      <c r="I308" s="155" t="n">
        <v>6.43944614112785</v>
      </c>
      <c r="J308" s="155" t="n">
        <v>89.6873726808673</v>
      </c>
      <c r="K308" s="155" t="n">
        <v>1.86383298913659</v>
      </c>
    </row>
    <row r="309">
      <c r="A309" s="155" t="s">
        <v>130</v>
      </c>
      <c r="B309" s="155" t="s">
        <v>131</v>
      </c>
      <c r="C309" s="155" t="s">
        <v>24</v>
      </c>
      <c r="D309" s="155" t="n">
        <v>507.6393246</v>
      </c>
      <c r="E309" s="155" t="n">
        <v>32.8946380545226</v>
      </c>
      <c r="F309" s="155" t="n">
        <v>19.666399443601</v>
      </c>
      <c r="G309" s="155" t="n">
        <v>25.0869130748152</v>
      </c>
      <c r="H309" s="155" t="n">
        <v>2073.6126532</v>
      </c>
      <c r="I309" s="155" t="n">
        <v>17.7936945226828</v>
      </c>
      <c r="J309" s="155" t="n">
        <v>80.3336005563989</v>
      </c>
      <c r="K309" s="155" t="n">
        <v>6.14150554586233</v>
      </c>
    </row>
    <row r="310">
      <c r="A310" s="155" t="s">
        <v>132</v>
      </c>
      <c r="B310" s="155" t="s">
        <v>133</v>
      </c>
      <c r="C310" s="155" t="s">
        <v>22</v>
      </c>
      <c r="D310" s="155" t="n">
        <v>485.6151547</v>
      </c>
      <c r="E310" s="155" t="n">
        <v>25.0697508614187</v>
      </c>
      <c r="F310" s="155" t="n">
        <v>1.57817407598812</v>
      </c>
      <c r="G310" s="155" t="n">
        <v>24.7668106379343</v>
      </c>
      <c r="H310" s="155" t="n">
        <v>30285.0813159</v>
      </c>
      <c r="I310" s="155" t="n">
        <v>5.5123680590195</v>
      </c>
      <c r="J310" s="155" t="n">
        <v>98.4218259240119</v>
      </c>
      <c r="K310" s="155" t="n">
        <v>0.397130800274645</v>
      </c>
    </row>
    <row r="311">
      <c r="A311" s="155" t="s">
        <v>132</v>
      </c>
      <c r="B311" s="155" t="s">
        <v>133</v>
      </c>
      <c r="C311" s="155" t="s">
        <v>23</v>
      </c>
      <c r="D311" s="155" t="n">
        <v>209.8126857</v>
      </c>
      <c r="E311" s="155" t="n">
        <v>32.3549820866174</v>
      </c>
      <c r="F311" s="155" t="n">
        <v>1.11116107368221</v>
      </c>
      <c r="G311" s="155" t="n">
        <v>32.1622691270929</v>
      </c>
      <c r="H311" s="155" t="n">
        <v>18672.4799602</v>
      </c>
      <c r="I311" s="155" t="n">
        <v>7.06226804227985</v>
      </c>
      <c r="J311" s="155" t="n">
        <v>98.8888389263178</v>
      </c>
      <c r="K311" s="155" t="n">
        <v>0.361390242653622</v>
      </c>
    </row>
    <row r="312">
      <c r="A312" s="155" t="s">
        <v>132</v>
      </c>
      <c r="B312" s="155" t="s">
        <v>133</v>
      </c>
      <c r="C312" s="155" t="s">
        <v>24</v>
      </c>
      <c r="D312" s="155" t="n">
        <v>184.4596922</v>
      </c>
      <c r="E312" s="155" t="n">
        <v>55.219354272428</v>
      </c>
      <c r="F312" s="155" t="n">
        <v>3.60361935570354</v>
      </c>
      <c r="G312" s="155" t="n">
        <v>52.7906342134977</v>
      </c>
      <c r="H312" s="155" t="n">
        <v>4934.2743913</v>
      </c>
      <c r="I312" s="155" t="n">
        <v>14.1476196724674</v>
      </c>
      <c r="J312" s="155" t="n">
        <v>96.3963806442965</v>
      </c>
      <c r="K312" s="155" t="n">
        <v>1.97349060182667</v>
      </c>
    </row>
    <row r="313">
      <c r="A313" s="155" t="s">
        <v>134</v>
      </c>
      <c r="B313" s="155" t="s">
        <v>135</v>
      </c>
      <c r="C313" s="155" t="s">
        <v>22</v>
      </c>
      <c r="D313" s="155" t="n">
        <v>1204.9597651</v>
      </c>
      <c r="E313" s="155" t="n">
        <v>22.8932988908097</v>
      </c>
      <c r="F313" s="155" t="n">
        <v>3.8187745741086</v>
      </c>
      <c r="G313" s="155" t="n">
        <v>21.7267392941393</v>
      </c>
      <c r="H313" s="155" t="n">
        <v>30348.6117201</v>
      </c>
      <c r="I313" s="155" t="n">
        <v>6.62552944992447</v>
      </c>
      <c r="J313" s="155" t="n">
        <v>96.1812254258914</v>
      </c>
      <c r="K313" s="155" t="n">
        <v>0.862637372599026</v>
      </c>
    </row>
    <row r="314">
      <c r="A314" s="155" t="s">
        <v>134</v>
      </c>
      <c r="B314" s="155" t="s">
        <v>135</v>
      </c>
      <c r="C314" s="155" t="s">
        <v>23</v>
      </c>
      <c r="D314" s="155" t="n">
        <v>2115.364483</v>
      </c>
      <c r="E314" s="155" t="n">
        <v>19.5432543751215</v>
      </c>
      <c r="F314" s="155" t="n">
        <v>5.88151352100511</v>
      </c>
      <c r="G314" s="155" t="n">
        <v>17.8390830638019</v>
      </c>
      <c r="H314" s="155" t="n">
        <v>33850.9641745</v>
      </c>
      <c r="I314" s="155" t="n">
        <v>6.28179308623255</v>
      </c>
      <c r="J314" s="155" t="n">
        <v>94.1184864789949</v>
      </c>
      <c r="K314" s="155" t="n">
        <v>1.11477364508512</v>
      </c>
    </row>
    <row r="315">
      <c r="A315" s="155" t="s">
        <v>134</v>
      </c>
      <c r="B315" s="155" t="s">
        <v>135</v>
      </c>
      <c r="C315" s="155" t="s">
        <v>24</v>
      </c>
      <c r="D315" s="155" t="n">
        <v>703.4805515</v>
      </c>
      <c r="E315" s="155" t="n">
        <v>33.8314873954146</v>
      </c>
      <c r="F315" s="155" t="n">
        <v>7.78287861226357</v>
      </c>
      <c r="G315" s="155" t="n">
        <v>28.8758662722215</v>
      </c>
      <c r="H315" s="155" t="n">
        <v>8335.3415418</v>
      </c>
      <c r="I315" s="155" t="n">
        <v>15.9338510691032</v>
      </c>
      <c r="J315" s="155" t="n">
        <v>92.2171213877364</v>
      </c>
      <c r="K315" s="155" t="n">
        <v>2.43704594806993</v>
      </c>
    </row>
    <row r="316">
      <c r="A316" s="155" t="s">
        <v>136</v>
      </c>
      <c r="B316" s="155" t="s">
        <v>137</v>
      </c>
      <c r="C316" s="155" t="s">
        <v>22</v>
      </c>
      <c r="D316" s="155" t="n">
        <v>939.693507</v>
      </c>
      <c r="E316" s="155" t="n">
        <v>14.8720343283863</v>
      </c>
      <c r="F316" s="155" t="n">
        <v>4.7842184172738</v>
      </c>
      <c r="G316" s="155" t="n">
        <v>14.4412907444534</v>
      </c>
      <c r="H316" s="155" t="n">
        <v>18701.8325489</v>
      </c>
      <c r="I316" s="155" t="n">
        <v>5.39091171471151</v>
      </c>
      <c r="J316" s="155" t="n">
        <v>95.2157815827262</v>
      </c>
      <c r="K316" s="155" t="n">
        <v>0.72561804356762</v>
      </c>
    </row>
    <row r="317">
      <c r="A317" s="155" t="s">
        <v>136</v>
      </c>
      <c r="B317" s="155" t="s">
        <v>137</v>
      </c>
      <c r="C317" s="155" t="s">
        <v>23</v>
      </c>
      <c r="D317" s="155" t="n">
        <v>504.0495578</v>
      </c>
      <c r="E317" s="155" t="n">
        <v>25.7407917840117</v>
      </c>
      <c r="F317" s="155" t="n">
        <v>2.96010475685383</v>
      </c>
      <c r="G317" s="155" t="n">
        <v>24.7336360124492</v>
      </c>
      <c r="H317" s="155" t="n">
        <v>16524.0490807</v>
      </c>
      <c r="I317" s="155" t="n">
        <v>6.35452157478214</v>
      </c>
      <c r="J317" s="155" t="n">
        <v>97.0398952431462</v>
      </c>
      <c r="K317" s="155" t="n">
        <v>0.754474779999444</v>
      </c>
    </row>
    <row r="318">
      <c r="A318" s="155" t="s">
        <v>136</v>
      </c>
      <c r="B318" s="155" t="s">
        <v>137</v>
      </c>
      <c r="C318" s="155" t="s">
        <v>24</v>
      </c>
      <c r="D318" s="155" t="n">
        <v>445.7184403</v>
      </c>
      <c r="E318" s="155" t="n">
        <v>23.9103648460076</v>
      </c>
      <c r="F318" s="155" t="n">
        <v>9.90557781549939</v>
      </c>
      <c r="G318" s="155" t="n">
        <v>22.1021940351528</v>
      </c>
      <c r="H318" s="155" t="n">
        <v>4053.9528419</v>
      </c>
      <c r="I318" s="155" t="n">
        <v>14.7869254614778</v>
      </c>
      <c r="J318" s="155" t="n">
        <v>90.0944221845006</v>
      </c>
      <c r="K318" s="155" t="n">
        <v>2.43006167973556</v>
      </c>
    </row>
    <row r="319">
      <c r="A319" s="155" t="s">
        <v>138</v>
      </c>
      <c r="B319" s="155" t="s">
        <v>139</v>
      </c>
      <c r="C319" s="155" t="s">
        <v>22</v>
      </c>
      <c r="D319" s="155" t="n">
        <v>1289.8284922</v>
      </c>
      <c r="E319" s="155" t="n">
        <v>21.2931263572826</v>
      </c>
      <c r="F319" s="155" t="n">
        <v>5.60753510454873</v>
      </c>
      <c r="G319" s="155" t="n">
        <v>19.4273440095243</v>
      </c>
      <c r="H319" s="155" t="n">
        <v>21711.8731138</v>
      </c>
      <c r="I319" s="155" t="n">
        <v>9.53354556261939</v>
      </c>
      <c r="J319" s="155" t="n">
        <v>94.3924648954513</v>
      </c>
      <c r="K319" s="155" t="n">
        <v>1.154112392787</v>
      </c>
    </row>
    <row r="320">
      <c r="A320" s="155" t="s">
        <v>138</v>
      </c>
      <c r="B320" s="155" t="s">
        <v>139</v>
      </c>
      <c r="C320" s="155" t="s">
        <v>23</v>
      </c>
      <c r="D320" s="155" t="n">
        <v>2732.1983031</v>
      </c>
      <c r="E320" s="155" t="n">
        <v>18.1755997217984</v>
      </c>
      <c r="F320" s="155" t="n">
        <v>4.90392555531466</v>
      </c>
      <c r="G320" s="155" t="n">
        <v>17.8045856490742</v>
      </c>
      <c r="H320" s="155" t="n">
        <v>52982.3159627</v>
      </c>
      <c r="I320" s="155" t="n">
        <v>5.34468090064689</v>
      </c>
      <c r="J320" s="155" t="n">
        <v>95.0960744446853</v>
      </c>
      <c r="K320" s="155" t="n">
        <v>0.918148967516747</v>
      </c>
    </row>
    <row r="321">
      <c r="A321" s="155" t="s">
        <v>138</v>
      </c>
      <c r="B321" s="155" t="s">
        <v>139</v>
      </c>
      <c r="C321" s="155" t="s">
        <v>24</v>
      </c>
      <c r="D321" s="155" t="n">
        <v>962.1884158</v>
      </c>
      <c r="E321" s="155" t="n">
        <v>29.4170096518016</v>
      </c>
      <c r="F321" s="155" t="n">
        <v>7.53764418595939</v>
      </c>
      <c r="G321" s="155" t="n">
        <v>27.85896177081</v>
      </c>
      <c r="H321" s="155" t="n">
        <v>11802.9195153</v>
      </c>
      <c r="I321" s="155" t="n">
        <v>11.1497936880166</v>
      </c>
      <c r="J321" s="155" t="n">
        <v>92.4623558140406</v>
      </c>
      <c r="K321" s="155" t="n">
        <v>2.27109659244398</v>
      </c>
    </row>
    <row r="322">
      <c r="A322" s="155" t="s">
        <v>140</v>
      </c>
      <c r="B322" s="155" t="s">
        <v>141</v>
      </c>
      <c r="C322" s="155" t="s">
        <v>22</v>
      </c>
      <c r="D322" s="155" t="n">
        <v>3119.1873407</v>
      </c>
      <c r="E322" s="155" t="n">
        <v>20.7642538354828</v>
      </c>
      <c r="F322" s="155" t="n">
        <v>4.17421456432973</v>
      </c>
      <c r="G322" s="155" t="n">
        <v>19.6831459357637</v>
      </c>
      <c r="H322" s="155" t="n">
        <v>71605.9446004</v>
      </c>
      <c r="I322" s="155" t="n">
        <v>4.65295670345891</v>
      </c>
      <c r="J322" s="155" t="n">
        <v>95.8257854356703</v>
      </c>
      <c r="K322" s="155" t="n">
        <v>0.857406741445902</v>
      </c>
    </row>
    <row r="323">
      <c r="A323" s="155" t="s">
        <v>140</v>
      </c>
      <c r="B323" s="155" t="s">
        <v>141</v>
      </c>
      <c r="C323" s="155" t="s">
        <v>23</v>
      </c>
      <c r="D323" s="155" t="n">
        <v>2335.2858434</v>
      </c>
      <c r="E323" s="155" t="n">
        <v>24.0747977053357</v>
      </c>
      <c r="F323" s="155" t="n">
        <v>3.81850034241374</v>
      </c>
      <c r="G323" s="155" t="n">
        <v>23.5205804413058</v>
      </c>
      <c r="H323" s="155" t="n">
        <v>58821.8605227</v>
      </c>
      <c r="I323" s="155" t="n">
        <v>6.56343353455156</v>
      </c>
      <c r="J323" s="155" t="n">
        <v>96.1814996575863</v>
      </c>
      <c r="K323" s="155" t="n">
        <v>0.933790227732347</v>
      </c>
    </row>
    <row r="324">
      <c r="A324" s="155" t="s">
        <v>140</v>
      </c>
      <c r="B324" s="155" t="s">
        <v>141</v>
      </c>
      <c r="C324" s="155" t="s">
        <v>24</v>
      </c>
      <c r="D324" s="155" t="n">
        <v>1886.436606</v>
      </c>
      <c r="E324" s="155" t="n">
        <v>32.2497105694111</v>
      </c>
      <c r="F324" s="155" t="n">
        <v>7.39915375913847</v>
      </c>
      <c r="G324" s="155" t="n">
        <v>31.2033712229016</v>
      </c>
      <c r="H324" s="155" t="n">
        <v>23608.8655246</v>
      </c>
      <c r="I324" s="155" t="n">
        <v>11.2250166848752</v>
      </c>
      <c r="J324" s="155" t="n">
        <v>92.6008462408615</v>
      </c>
      <c r="K324" s="155" t="n">
        <v>2.49326599976412</v>
      </c>
    </row>
    <row r="325">
      <c r="A325" s="155" t="s">
        <v>142</v>
      </c>
      <c r="B325" s="155" t="s">
        <v>143</v>
      </c>
      <c r="C325" s="155" t="s">
        <v>22</v>
      </c>
      <c r="D325" s="155" t="n">
        <v>15305.4968077</v>
      </c>
      <c r="E325" s="155" t="n">
        <v>13.1890845168576</v>
      </c>
      <c r="F325" s="155" t="n">
        <v>12.8678930327529</v>
      </c>
      <c r="G325" s="155" t="n">
        <v>11.9989681473231</v>
      </c>
      <c r="H325" s="155" t="n">
        <v>103637.8047005</v>
      </c>
      <c r="I325" s="155" t="n">
        <v>5.12152099885808</v>
      </c>
      <c r="J325" s="155" t="n">
        <v>87.132106967247</v>
      </c>
      <c r="K325" s="155" t="n">
        <v>1.77203839086782</v>
      </c>
    </row>
    <row r="326">
      <c r="A326" s="155" t="s">
        <v>142</v>
      </c>
      <c r="B326" s="155" t="s">
        <v>143</v>
      </c>
      <c r="C326" s="155" t="s">
        <v>23</v>
      </c>
      <c r="D326" s="155" t="n">
        <v>10659.469513</v>
      </c>
      <c r="E326" s="155" t="n">
        <v>16.7636052720739</v>
      </c>
      <c r="F326" s="155" t="n">
        <v>11.9983976564076</v>
      </c>
      <c r="G326" s="155" t="n">
        <v>16.9805974804954</v>
      </c>
      <c r="H326" s="155" t="n">
        <v>78181.3058826</v>
      </c>
      <c r="I326" s="155" t="n">
        <v>8.19855420836955</v>
      </c>
      <c r="J326" s="155" t="n">
        <v>88.0016023435924</v>
      </c>
      <c r="K326" s="155" t="n">
        <v>2.31518467378465</v>
      </c>
    </row>
    <row r="327">
      <c r="A327" s="155" t="s">
        <v>142</v>
      </c>
      <c r="B327" s="155" t="s">
        <v>143</v>
      </c>
      <c r="C327" s="155" t="s">
        <v>24</v>
      </c>
      <c r="D327" s="155" t="n">
        <v>7086.4392812</v>
      </c>
      <c r="E327" s="155" t="n">
        <v>15.4766557199149</v>
      </c>
      <c r="F327" s="155" t="n">
        <v>16.2298253113688</v>
      </c>
      <c r="G327" s="155" t="n">
        <v>16.0203384145173</v>
      </c>
      <c r="H327" s="155" t="n">
        <v>36576.6263726</v>
      </c>
      <c r="I327" s="155" t="n">
        <v>12.4605359895831</v>
      </c>
      <c r="J327" s="155" t="n">
        <v>83.7701746886312</v>
      </c>
      <c r="K327" s="155" t="n">
        <v>3.10381701916055</v>
      </c>
    </row>
    <row r="328">
      <c r="A328" s="155" t="s">
        <v>144</v>
      </c>
      <c r="B328" s="155" t="s">
        <v>145</v>
      </c>
      <c r="C328" s="155" t="s">
        <v>22</v>
      </c>
      <c r="D328" s="155" t="n">
        <v>1809.2100566</v>
      </c>
      <c r="E328" s="155" t="n">
        <v>20.7569491677127</v>
      </c>
      <c r="F328" s="155" t="n">
        <v>4.78340158442148</v>
      </c>
      <c r="G328" s="155" t="n">
        <v>19.2911805442227</v>
      </c>
      <c r="H328" s="155" t="n">
        <v>36013.4570281</v>
      </c>
      <c r="I328" s="155" t="n">
        <v>7.80657704790514</v>
      </c>
      <c r="J328" s="155" t="n">
        <v>95.2165984155785</v>
      </c>
      <c r="K328" s="155" t="n">
        <v>0.969132116837919</v>
      </c>
    </row>
    <row r="329">
      <c r="A329" s="155" t="s">
        <v>144</v>
      </c>
      <c r="B329" s="155" t="s">
        <v>145</v>
      </c>
      <c r="C329" s="155" t="s">
        <v>23</v>
      </c>
      <c r="D329" s="155" t="n">
        <v>2365.2280171</v>
      </c>
      <c r="E329" s="155" t="n">
        <v>19.0928073426388</v>
      </c>
      <c r="F329" s="155" t="n">
        <v>4.98320398919191</v>
      </c>
      <c r="G329" s="155" t="n">
        <v>17.9492009254925</v>
      </c>
      <c r="H329" s="155" t="n">
        <v>45098.7735014</v>
      </c>
      <c r="I329" s="155" t="n">
        <v>5.90008905432433</v>
      </c>
      <c r="J329" s="155" t="n">
        <v>95.0167960108081</v>
      </c>
      <c r="K329" s="155" t="n">
        <v>0.941354933127267</v>
      </c>
    </row>
    <row r="330">
      <c r="A330" s="155" t="s">
        <v>144</v>
      </c>
      <c r="B330" s="155" t="s">
        <v>145</v>
      </c>
      <c r="C330" s="155" t="s">
        <v>24</v>
      </c>
      <c r="D330" s="155" t="n">
        <v>666.656449</v>
      </c>
      <c r="E330" s="155" t="n">
        <v>42.166698662029</v>
      </c>
      <c r="F330" s="155" t="n">
        <v>4.35100904322359</v>
      </c>
      <c r="G330" s="155" t="n">
        <v>40.5827230671325</v>
      </c>
      <c r="H330" s="155" t="n">
        <v>14655.2250359</v>
      </c>
      <c r="I330" s="155" t="n">
        <v>11.4929447482737</v>
      </c>
      <c r="J330" s="155" t="n">
        <v>95.6489909567764</v>
      </c>
      <c r="K330" s="155" t="n">
        <v>1.84608110652758</v>
      </c>
    </row>
    <row r="331">
      <c r="A331" s="155" t="s">
        <v>146</v>
      </c>
      <c r="B331" s="155" t="s">
        <v>147</v>
      </c>
      <c r="C331" s="155" t="s">
        <v>22</v>
      </c>
      <c r="D331" s="155" t="n">
        <v>4238.9768647</v>
      </c>
      <c r="E331" s="155" t="n">
        <v>17.6389338572835</v>
      </c>
      <c r="F331" s="155" t="n">
        <v>9.85600401676136</v>
      </c>
      <c r="G331" s="155" t="n">
        <v>15.3815705759407</v>
      </c>
      <c r="H331" s="155" t="n">
        <v>38770.1052896</v>
      </c>
      <c r="I331" s="155" t="n">
        <v>6.96698532306324</v>
      </c>
      <c r="J331" s="155" t="n">
        <v>90.1439959832386</v>
      </c>
      <c r="K331" s="155" t="n">
        <v>1.68176282543275</v>
      </c>
    </row>
    <row r="332">
      <c r="A332" s="155" t="s">
        <v>146</v>
      </c>
      <c r="B332" s="155" t="s">
        <v>147</v>
      </c>
      <c r="C332" s="155" t="s">
        <v>23</v>
      </c>
      <c r="D332" s="155" t="n">
        <v>5345.4007424</v>
      </c>
      <c r="E332" s="155" t="n">
        <v>17.8728002925658</v>
      </c>
      <c r="F332" s="155" t="n">
        <v>10.5438214279093</v>
      </c>
      <c r="G332" s="155" t="n">
        <v>16.2728444303273</v>
      </c>
      <c r="H332" s="155" t="n">
        <v>45351.5953984</v>
      </c>
      <c r="I332" s="155" t="n">
        <v>6.279389514497</v>
      </c>
      <c r="J332" s="155" t="n">
        <v>89.4561785720907</v>
      </c>
      <c r="K332" s="155" t="n">
        <v>1.91801134964923</v>
      </c>
    </row>
    <row r="333">
      <c r="A333" s="155" t="s">
        <v>146</v>
      </c>
      <c r="B333" s="155" t="s">
        <v>147</v>
      </c>
      <c r="C333" s="155" t="s">
        <v>24</v>
      </c>
      <c r="D333" s="155" t="n">
        <v>2291.5248194</v>
      </c>
      <c r="E333" s="155" t="n">
        <v>24.4516496060341</v>
      </c>
      <c r="F333" s="155" t="n">
        <v>10.2458641284763</v>
      </c>
      <c r="G333" s="155" t="n">
        <v>21.3582766796367</v>
      </c>
      <c r="H333" s="155" t="n">
        <v>20073.8392989</v>
      </c>
      <c r="I333" s="155" t="n">
        <v>13.0765444562099</v>
      </c>
      <c r="J333" s="155" t="n">
        <v>89.7541358715237</v>
      </c>
      <c r="K333" s="155" t="n">
        <v>2.43814949309082</v>
      </c>
    </row>
    <row r="334">
      <c r="A334" s="155" t="s">
        <v>148</v>
      </c>
      <c r="B334" s="155" t="s">
        <v>149</v>
      </c>
      <c r="C334" s="155" t="s">
        <v>22</v>
      </c>
      <c r="D334" s="155" t="n">
        <v>881.7129266</v>
      </c>
      <c r="E334" s="155" t="n">
        <v>24.1999249252066</v>
      </c>
      <c r="F334" s="155" t="n">
        <v>3.08626391495495</v>
      </c>
      <c r="G334" s="155" t="n">
        <v>24.3679931124686</v>
      </c>
      <c r="H334" s="155" t="n">
        <v>27687.2283855</v>
      </c>
      <c r="I334" s="155" t="n">
        <v>7.87374826314406</v>
      </c>
      <c r="J334" s="155" t="n">
        <v>96.913736085045</v>
      </c>
      <c r="K334" s="155" t="n">
        <v>0.776010304224437</v>
      </c>
    </row>
    <row r="335">
      <c r="A335" s="155" t="s">
        <v>148</v>
      </c>
      <c r="B335" s="155" t="s">
        <v>149</v>
      </c>
      <c r="C335" s="155" t="s">
        <v>23</v>
      </c>
      <c r="D335" s="155" t="n">
        <v>1116.9275521</v>
      </c>
      <c r="E335" s="155" t="n">
        <v>19.9962692618542</v>
      </c>
      <c r="F335" s="155" t="n">
        <v>3.15232863652001</v>
      </c>
      <c r="G335" s="155" t="n">
        <v>19.1007682535792</v>
      </c>
      <c r="H335" s="155" t="n">
        <v>34314.8970096</v>
      </c>
      <c r="I335" s="155" t="n">
        <v>5.26887559350686</v>
      </c>
      <c r="J335" s="155" t="n">
        <v>96.84767136348</v>
      </c>
      <c r="K335" s="155" t="n">
        <v>0.621717568399844</v>
      </c>
    </row>
    <row r="336">
      <c r="A336" s="155" t="s">
        <v>148</v>
      </c>
      <c r="B336" s="155" t="s">
        <v>149</v>
      </c>
      <c r="C336" s="155" t="s">
        <v>24</v>
      </c>
      <c r="D336" s="155" t="n">
        <v>1526.975995</v>
      </c>
      <c r="E336" s="155" t="n">
        <v>28.4837491550268</v>
      </c>
      <c r="F336" s="155" t="n">
        <v>6.01974090436422</v>
      </c>
      <c r="G336" s="155" t="n">
        <v>25.6421396923459</v>
      </c>
      <c r="H336" s="155" t="n">
        <v>23839.1654928</v>
      </c>
      <c r="I336" s="155" t="n">
        <v>7.82686029853533</v>
      </c>
      <c r="J336" s="155" t="n">
        <v>93.9802590956358</v>
      </c>
      <c r="K336" s="155" t="n">
        <v>1.64246234971919</v>
      </c>
    </row>
    <row r="337">
      <c r="A337" s="155" t="s">
        <v>150</v>
      </c>
      <c r="B337" s="155" t="s">
        <v>151</v>
      </c>
      <c r="C337" s="155" t="s">
        <v>22</v>
      </c>
      <c r="D337" s="155" t="n">
        <v>213.2705681</v>
      </c>
      <c r="E337" s="155" t="n">
        <v>29.1353910987177</v>
      </c>
      <c r="F337" s="155" t="n">
        <v>1.50873769801752</v>
      </c>
      <c r="G337" s="155" t="n">
        <v>28.0752000640989</v>
      </c>
      <c r="H337" s="155" t="n">
        <v>13922.4250124</v>
      </c>
      <c r="I337" s="155" t="n">
        <v>7.57669217083398</v>
      </c>
      <c r="J337" s="155" t="n">
        <v>98.4912623019825</v>
      </c>
      <c r="K337" s="155" t="n">
        <v>0.430069751631535</v>
      </c>
    </row>
    <row r="338">
      <c r="A338" s="155" t="s">
        <v>150</v>
      </c>
      <c r="B338" s="155" t="s">
        <v>151</v>
      </c>
      <c r="C338" s="155" t="s">
        <v>23</v>
      </c>
      <c r="D338" s="155" t="n">
        <v>588.0110566</v>
      </c>
      <c r="E338" s="155" t="n">
        <v>21.7070759273391</v>
      </c>
      <c r="F338" s="155" t="n">
        <v>3.40580380885069</v>
      </c>
      <c r="G338" s="155" t="n">
        <v>20.9063232179755</v>
      </c>
      <c r="H338" s="155" t="n">
        <v>16676.9604333</v>
      </c>
      <c r="I338" s="155" t="n">
        <v>6.00304306676959</v>
      </c>
      <c r="J338" s="155" t="n">
        <v>96.5941961911493</v>
      </c>
      <c r="K338" s="155" t="n">
        <v>0.737133679376987</v>
      </c>
    </row>
    <row r="339">
      <c r="A339" s="155" t="s">
        <v>150</v>
      </c>
      <c r="B339" s="155" t="s">
        <v>151</v>
      </c>
      <c r="C339" s="155" t="s">
        <v>24</v>
      </c>
      <c r="D339" s="155" t="n">
        <v>165.1080666</v>
      </c>
      <c r="E339" s="155" t="n">
        <v>36.5401750005111</v>
      </c>
      <c r="F339" s="155" t="n">
        <v>1.97055260088113</v>
      </c>
      <c r="G339" s="155" t="n">
        <v>35.8128563897661</v>
      </c>
      <c r="H339" s="155" t="n">
        <v>8213.6617529</v>
      </c>
      <c r="I339" s="155" t="n">
        <v>11.3800475339324</v>
      </c>
      <c r="J339" s="155" t="n">
        <v>98.0294473991189</v>
      </c>
      <c r="K339" s="155" t="n">
        <v>0.719897124549844</v>
      </c>
    </row>
    <row r="340">
      <c r="A340" s="155" t="s">
        <v>152</v>
      </c>
      <c r="B340" s="155" t="s">
        <v>153</v>
      </c>
      <c r="C340" s="155" t="s">
        <v>22</v>
      </c>
      <c r="D340" s="155" t="n">
        <v>582.288425</v>
      </c>
      <c r="E340" s="155" t="n">
        <v>27.8446262941725</v>
      </c>
      <c r="F340" s="155" t="n">
        <v>3.35093468959001</v>
      </c>
      <c r="G340" s="155" t="n">
        <v>25.2445572181585</v>
      </c>
      <c r="H340" s="155" t="n">
        <v>16794.6072456</v>
      </c>
      <c r="I340" s="155" t="n">
        <v>9.23922699099388</v>
      </c>
      <c r="J340" s="155" t="n">
        <v>96.64906531041</v>
      </c>
      <c r="K340" s="155" t="n">
        <v>0.875257947233927</v>
      </c>
    </row>
    <row r="341">
      <c r="A341" s="155" t="s">
        <v>152</v>
      </c>
      <c r="B341" s="155" t="s">
        <v>153</v>
      </c>
      <c r="C341" s="155" t="s">
        <v>23</v>
      </c>
      <c r="D341" s="155" t="n">
        <v>1969.1882352</v>
      </c>
      <c r="E341" s="155" t="n">
        <v>18.4629146588489</v>
      </c>
      <c r="F341" s="155" t="n">
        <v>5.78653726037974</v>
      </c>
      <c r="G341" s="155" t="n">
        <v>17.0757399795332</v>
      </c>
      <c r="H341" s="155" t="n">
        <v>32061.3233919</v>
      </c>
      <c r="I341" s="155" t="n">
        <v>5.57909442403496</v>
      </c>
      <c r="J341" s="155" t="n">
        <v>94.2134627396203</v>
      </c>
      <c r="K341" s="155" t="n">
        <v>1.04878223097697</v>
      </c>
    </row>
    <row r="342">
      <c r="A342" s="155" t="s">
        <v>152</v>
      </c>
      <c r="B342" s="155" t="s">
        <v>153</v>
      </c>
      <c r="C342" s="155" t="s">
        <v>24</v>
      </c>
      <c r="D342" s="155" t="n">
        <v>2216.006314</v>
      </c>
      <c r="E342" s="155" t="n">
        <v>24.0063306793093</v>
      </c>
      <c r="F342" s="155" t="n">
        <v>11.2185249472154</v>
      </c>
      <c r="G342" s="155" t="n">
        <v>21.0853109005567</v>
      </c>
      <c r="H342" s="155" t="n">
        <v>17537.0924617</v>
      </c>
      <c r="I342" s="155" t="n">
        <v>9.23788789461608</v>
      </c>
      <c r="J342" s="155" t="n">
        <v>88.7814750527846</v>
      </c>
      <c r="K342" s="155" t="n">
        <v>2.66436310296771</v>
      </c>
    </row>
    <row r="343">
      <c r="A343" s="155" t="s">
        <v>154</v>
      </c>
      <c r="B343" s="155" t="s">
        <v>155</v>
      </c>
      <c r="C343" s="155" t="s">
        <v>22</v>
      </c>
      <c r="D343" s="155" t="n">
        <v>293.5050306</v>
      </c>
      <c r="E343" s="155" t="n">
        <v>23.9820029067175</v>
      </c>
      <c r="F343" s="155" t="n">
        <v>3.01882995855855</v>
      </c>
      <c r="G343" s="155" t="n">
        <v>22.7020416304129</v>
      </c>
      <c r="H343" s="155" t="n">
        <v>9428.9713801</v>
      </c>
      <c r="I343" s="155" t="n">
        <v>6.07333731718561</v>
      </c>
      <c r="J343" s="155" t="n">
        <v>96.9811700414415</v>
      </c>
      <c r="K343" s="155" t="n">
        <v>0.706669174696991</v>
      </c>
    </row>
    <row r="344">
      <c r="A344" s="155" t="s">
        <v>154</v>
      </c>
      <c r="B344" s="155" t="s">
        <v>155</v>
      </c>
      <c r="C344" s="155" t="s">
        <v>23</v>
      </c>
      <c r="D344" s="155" t="n">
        <v>358.1207571</v>
      </c>
      <c r="E344" s="155" t="n">
        <v>22.8799273021824</v>
      </c>
      <c r="F344" s="155" t="n">
        <v>4.27818155800468</v>
      </c>
      <c r="G344" s="155" t="n">
        <v>22.3595569773693</v>
      </c>
      <c r="H344" s="155" t="n">
        <v>8012.7431776</v>
      </c>
      <c r="I344" s="155" t="n">
        <v>7.2082381808425</v>
      </c>
      <c r="J344" s="155" t="n">
        <v>95.7218184419953</v>
      </c>
      <c r="K344" s="155" t="n">
        <v>0.999335844875348</v>
      </c>
    </row>
    <row r="345">
      <c r="A345" s="155" t="s">
        <v>154</v>
      </c>
      <c r="B345" s="155" t="s">
        <v>155</v>
      </c>
      <c r="C345" s="155" t="s">
        <v>24</v>
      </c>
      <c r="D345" s="155" t="n">
        <v>331.480446</v>
      </c>
      <c r="E345" s="155" t="n">
        <v>33.0468636140929</v>
      </c>
      <c r="F345" s="155" t="n">
        <v>6.01844407179711</v>
      </c>
      <c r="G345" s="155" t="n">
        <v>29.7648957078702</v>
      </c>
      <c r="H345" s="155" t="n">
        <v>5176.2627854</v>
      </c>
      <c r="I345" s="155" t="n">
        <v>8.25560735542164</v>
      </c>
      <c r="J345" s="155" t="n">
        <v>93.9815559282029</v>
      </c>
      <c r="K345" s="155" t="n">
        <v>1.90610123817852</v>
      </c>
    </row>
    <row r="346">
      <c r="A346" s="155" t="s">
        <v>156</v>
      </c>
      <c r="B346" s="155" t="s">
        <v>157</v>
      </c>
      <c r="C346" s="155" t="s">
        <v>22</v>
      </c>
      <c r="D346" s="155" t="n">
        <v>613.3211675</v>
      </c>
      <c r="E346" s="155" t="n">
        <v>33.0564021386389</v>
      </c>
      <c r="F346" s="155" t="n">
        <v>4.13188810895563</v>
      </c>
      <c r="G346" s="155" t="n">
        <v>32.4446176748014</v>
      </c>
      <c r="H346" s="155" t="n">
        <v>14230.2842576</v>
      </c>
      <c r="I346" s="155" t="n">
        <v>8.08074677601806</v>
      </c>
      <c r="J346" s="155" t="n">
        <v>95.8681118910444</v>
      </c>
      <c r="K346" s="155" t="n">
        <v>1.39835371038164</v>
      </c>
    </row>
    <row r="347">
      <c r="A347" s="155" t="s">
        <v>156</v>
      </c>
      <c r="B347" s="155" t="s">
        <v>157</v>
      </c>
      <c r="C347" s="155" t="s">
        <v>23</v>
      </c>
      <c r="D347" s="155" t="n">
        <v>1455.0332256</v>
      </c>
      <c r="E347" s="155" t="n">
        <v>19.7714872614694</v>
      </c>
      <c r="F347" s="155" t="n">
        <v>6.85013445074047</v>
      </c>
      <c r="G347" s="155" t="n">
        <v>18.8355722876008</v>
      </c>
      <c r="H347" s="155" t="n">
        <v>19785.9108181</v>
      </c>
      <c r="I347" s="155" t="n">
        <v>5.33554265137522</v>
      </c>
      <c r="J347" s="155" t="n">
        <v>93.1498655492595</v>
      </c>
      <c r="K347" s="155" t="n">
        <v>1.38514641825731</v>
      </c>
    </row>
    <row r="348">
      <c r="A348" s="155" t="s">
        <v>156</v>
      </c>
      <c r="B348" s="155" t="s">
        <v>157</v>
      </c>
      <c r="C348" s="155" t="s">
        <v>24</v>
      </c>
      <c r="D348" s="155" t="n">
        <v>702.7475366</v>
      </c>
      <c r="E348" s="155" t="n">
        <v>30.271163661186</v>
      </c>
      <c r="F348" s="155" t="n">
        <v>9.75402768382729</v>
      </c>
      <c r="G348" s="155" t="n">
        <v>28.4392588874064</v>
      </c>
      <c r="H348" s="155" t="n">
        <v>6501.9432781</v>
      </c>
      <c r="I348" s="155" t="n">
        <v>11.9698309055364</v>
      </c>
      <c r="J348" s="155" t="n">
        <v>90.2459723161727</v>
      </c>
      <c r="K348" s="155" t="n">
        <v>3.07379167597025</v>
      </c>
    </row>
    <row r="349">
      <c r="A349" s="155" t="s">
        <v>158</v>
      </c>
      <c r="B349" s="155" t="s">
        <v>159</v>
      </c>
      <c r="C349" s="155" t="s">
        <v>22</v>
      </c>
      <c r="D349" s="155" t="n">
        <v>442.6705875</v>
      </c>
      <c r="E349" s="155" t="n">
        <v>26.738488922493</v>
      </c>
      <c r="F349" s="155" t="n">
        <v>3.49729973636365</v>
      </c>
      <c r="G349" s="155" t="n">
        <v>25.8400971888736</v>
      </c>
      <c r="H349" s="155" t="n">
        <v>12214.8257917</v>
      </c>
      <c r="I349" s="155" t="n">
        <v>7.03694424954131</v>
      </c>
      <c r="J349" s="155" t="n">
        <v>96.5027002636364</v>
      </c>
      <c r="K349" s="155" t="n">
        <v>0.936456335826612</v>
      </c>
    </row>
    <row r="350">
      <c r="A350" s="155" t="s">
        <v>158</v>
      </c>
      <c r="B350" s="155" t="s">
        <v>159</v>
      </c>
      <c r="C350" s="155" t="s">
        <v>23</v>
      </c>
      <c r="D350" s="155" t="n">
        <v>938.8585046</v>
      </c>
      <c r="E350" s="155" t="n">
        <v>19.2733288495953</v>
      </c>
      <c r="F350" s="155" t="n">
        <v>4.86057545522614</v>
      </c>
      <c r="G350" s="155" t="n">
        <v>19.0736988740528</v>
      </c>
      <c r="H350" s="155" t="n">
        <v>18376.9306082</v>
      </c>
      <c r="I350" s="155" t="n">
        <v>5.78569740414769</v>
      </c>
      <c r="J350" s="155" t="n">
        <v>95.1394245447739</v>
      </c>
      <c r="K350" s="155" t="n">
        <v>0.974455679453528</v>
      </c>
    </row>
    <row r="351">
      <c r="A351" s="155" t="s">
        <v>158</v>
      </c>
      <c r="B351" s="155" t="s">
        <v>159</v>
      </c>
      <c r="C351" s="155" t="s">
        <v>24</v>
      </c>
      <c r="D351" s="155" t="n">
        <v>704.2740338</v>
      </c>
      <c r="E351" s="155" t="n">
        <v>31.4841482785681</v>
      </c>
      <c r="F351" s="155" t="n">
        <v>10.0724035868885</v>
      </c>
      <c r="G351" s="155" t="n">
        <v>27.2750008304684</v>
      </c>
      <c r="H351" s="155" t="n">
        <v>6287.8408842</v>
      </c>
      <c r="I351" s="155" t="n">
        <v>10.3632550504478</v>
      </c>
      <c r="J351" s="155" t="n">
        <v>89.9275964131115</v>
      </c>
      <c r="K351" s="155" t="n">
        <v>3.05495562157761</v>
      </c>
    </row>
    <row r="352">
      <c r="A352" s="155" t="s">
        <v>160</v>
      </c>
      <c r="B352" s="155" t="s">
        <v>161</v>
      </c>
      <c r="C352" s="155" t="s">
        <v>22</v>
      </c>
      <c r="D352" s="155" t="n">
        <v>1383.8054597</v>
      </c>
      <c r="E352" s="155" t="n">
        <v>19.0134945161425</v>
      </c>
      <c r="F352" s="155" t="n">
        <v>7.62883817220477</v>
      </c>
      <c r="G352" s="155" t="n">
        <v>18.8879028256893</v>
      </c>
      <c r="H352" s="155" t="n">
        <v>16755.3322237</v>
      </c>
      <c r="I352" s="155" t="n">
        <v>7.06436344778824</v>
      </c>
      <c r="J352" s="155" t="n">
        <v>92.3711618277952</v>
      </c>
      <c r="K352" s="155" t="n">
        <v>1.55993224744905</v>
      </c>
    </row>
    <row r="353">
      <c r="A353" s="155" t="s">
        <v>160</v>
      </c>
      <c r="B353" s="155" t="s">
        <v>161</v>
      </c>
      <c r="C353" s="155" t="s">
        <v>23</v>
      </c>
      <c r="D353" s="155" t="n">
        <v>1075.070352</v>
      </c>
      <c r="E353" s="155" t="n">
        <v>20.9554163566123</v>
      </c>
      <c r="F353" s="155" t="n">
        <v>6.53795805270307</v>
      </c>
      <c r="G353" s="155" t="n">
        <v>19.5921398025962</v>
      </c>
      <c r="H353" s="155" t="n">
        <v>15368.4483022</v>
      </c>
      <c r="I353" s="155" t="n">
        <v>7.17443979861917</v>
      </c>
      <c r="J353" s="155" t="n">
        <v>93.4620419472969</v>
      </c>
      <c r="K353" s="155" t="n">
        <v>1.37053059748362</v>
      </c>
    </row>
    <row r="354">
      <c r="A354" s="155" t="s">
        <v>160</v>
      </c>
      <c r="B354" s="155" t="s">
        <v>161</v>
      </c>
      <c r="C354" s="155" t="s">
        <v>24</v>
      </c>
      <c r="D354" s="155" t="n">
        <v>850.9903091</v>
      </c>
      <c r="E354" s="155" t="n">
        <v>22.9928239597546</v>
      </c>
      <c r="F354" s="155" t="n">
        <v>5.43434859934355</v>
      </c>
      <c r="G354" s="155" t="n">
        <v>19.8240074654412</v>
      </c>
      <c r="H354" s="155" t="n">
        <v>14808.4819081</v>
      </c>
      <c r="I354" s="155" t="n">
        <v>8.50780677717143</v>
      </c>
      <c r="J354" s="155" t="n">
        <v>94.5656514006564</v>
      </c>
      <c r="K354" s="155" t="n">
        <v>1.13921456266148</v>
      </c>
    </row>
    <row r="355">
      <c r="A355" s="155" t="s">
        <v>162</v>
      </c>
      <c r="B355" s="155" t="s">
        <v>163</v>
      </c>
      <c r="C355" s="155" t="s">
        <v>22</v>
      </c>
      <c r="D355" s="155" t="n">
        <v>2189.6943987</v>
      </c>
      <c r="E355" s="155" t="n">
        <v>15.5234000188733</v>
      </c>
      <c r="F355" s="155" t="n">
        <v>8.1795593530457</v>
      </c>
      <c r="G355" s="155" t="n">
        <v>13.8459514779805</v>
      </c>
      <c r="H355" s="155" t="n">
        <v>24580.6278667</v>
      </c>
      <c r="I355" s="155" t="n">
        <v>6.59564009716672</v>
      </c>
      <c r="J355" s="155" t="n">
        <v>91.8204406469543</v>
      </c>
      <c r="K355" s="155" t="n">
        <v>1.23342668708146</v>
      </c>
    </row>
    <row r="356">
      <c r="A356" s="155" t="s">
        <v>162</v>
      </c>
      <c r="B356" s="155" t="s">
        <v>163</v>
      </c>
      <c r="C356" s="155" t="s">
        <v>23</v>
      </c>
      <c r="D356" s="155" t="n">
        <v>2985.5059008</v>
      </c>
      <c r="E356" s="155" t="n">
        <v>16.4991924930226</v>
      </c>
      <c r="F356" s="155" t="n">
        <v>9.37371105400197</v>
      </c>
      <c r="G356" s="155" t="n">
        <v>15.3342096379085</v>
      </c>
      <c r="H356" s="155" t="n">
        <v>28864.2693227</v>
      </c>
      <c r="I356" s="155" t="n">
        <v>6.67142175056357</v>
      </c>
      <c r="J356" s="155" t="n">
        <v>90.626288945998</v>
      </c>
      <c r="K356" s="155" t="n">
        <v>1.58605689429583</v>
      </c>
    </row>
    <row r="357">
      <c r="A357" s="155" t="s">
        <v>162</v>
      </c>
      <c r="B357" s="155" t="s">
        <v>163</v>
      </c>
      <c r="C357" s="155" t="s">
        <v>24</v>
      </c>
      <c r="D357" s="155" t="n">
        <v>1899.2762589</v>
      </c>
      <c r="E357" s="155" t="n">
        <v>16.8073273365186</v>
      </c>
      <c r="F357" s="155" t="n">
        <v>8.19253233925441</v>
      </c>
      <c r="G357" s="155" t="n">
        <v>15.2950859954822</v>
      </c>
      <c r="H357" s="155" t="n">
        <v>21283.741888</v>
      </c>
      <c r="I357" s="155" t="n">
        <v>7.93491468651753</v>
      </c>
      <c r="J357" s="155" t="n">
        <v>91.8074676607456</v>
      </c>
      <c r="K357" s="155" t="n">
        <v>1.36487248632872</v>
      </c>
    </row>
    <row r="358">
      <c r="A358" s="155" t="s">
        <v>164</v>
      </c>
      <c r="B358" s="155" t="s">
        <v>165</v>
      </c>
      <c r="C358" s="155" t="s">
        <v>22</v>
      </c>
      <c r="D358" s="155" t="n">
        <v>2148.2469201</v>
      </c>
      <c r="E358" s="155" t="n">
        <v>20.0963212298821</v>
      </c>
      <c r="F358" s="155" t="n">
        <v>5.14919876659659</v>
      </c>
      <c r="G358" s="155" t="n">
        <v>20.1050920528924</v>
      </c>
      <c r="H358" s="155" t="n">
        <v>39571.7762811</v>
      </c>
      <c r="I358" s="155" t="n">
        <v>6.96417030419291</v>
      </c>
      <c r="J358" s="155" t="n">
        <v>94.8508012334034</v>
      </c>
      <c r="K358" s="155" t="n">
        <v>1.09145219497214</v>
      </c>
    </row>
    <row r="359">
      <c r="A359" s="155" t="s">
        <v>164</v>
      </c>
      <c r="B359" s="155" t="s">
        <v>165</v>
      </c>
      <c r="C359" s="155" t="s">
        <v>23</v>
      </c>
      <c r="D359" s="155" t="n">
        <v>4619.7190447</v>
      </c>
      <c r="E359" s="155" t="n">
        <v>16.2993632816281</v>
      </c>
      <c r="F359" s="155" t="n">
        <v>11.0613960201414</v>
      </c>
      <c r="G359" s="155" t="n">
        <v>14.6592223028501</v>
      </c>
      <c r="H359" s="155" t="n">
        <v>37144.6209743</v>
      </c>
      <c r="I359" s="155" t="n">
        <v>6.52065249491735</v>
      </c>
      <c r="J359" s="155" t="n">
        <v>88.9386039798586</v>
      </c>
      <c r="K359" s="155" t="n">
        <v>1.82318426401021</v>
      </c>
    </row>
    <row r="360">
      <c r="A360" s="155" t="s">
        <v>164</v>
      </c>
      <c r="B360" s="155" t="s">
        <v>165</v>
      </c>
      <c r="C360" s="155" t="s">
        <v>24</v>
      </c>
      <c r="D360" s="155" t="n">
        <v>1371.7758971</v>
      </c>
      <c r="E360" s="155" t="n">
        <v>24.4981759997679</v>
      </c>
      <c r="F360" s="155" t="n">
        <v>14.3478057152419</v>
      </c>
      <c r="G360" s="155" t="n">
        <v>16.5626971277094</v>
      </c>
      <c r="H360" s="155" t="n">
        <v>8189.099991</v>
      </c>
      <c r="I360" s="155" t="n">
        <v>15.7906491392558</v>
      </c>
      <c r="J360" s="155" t="n">
        <v>85.6521942847581</v>
      </c>
      <c r="K360" s="155" t="n">
        <v>2.77445735620878</v>
      </c>
    </row>
    <row r="361">
      <c r="A361" s="155" t="s">
        <v>166</v>
      </c>
      <c r="B361" s="155" t="s">
        <v>167</v>
      </c>
      <c r="C361" s="155" t="s">
        <v>22</v>
      </c>
      <c r="D361" s="155" t="n">
        <v>1362.5612546</v>
      </c>
      <c r="E361" s="155" t="n">
        <v>15.8712344036457</v>
      </c>
      <c r="F361" s="155" t="n">
        <v>6.24241120334462</v>
      </c>
      <c r="G361" s="155" t="n">
        <v>15.0182441322634</v>
      </c>
      <c r="H361" s="155" t="n">
        <v>20464.921912</v>
      </c>
      <c r="I361" s="155" t="n">
        <v>7.03047563060831</v>
      </c>
      <c r="J361" s="155" t="n">
        <v>93.7575887966554</v>
      </c>
      <c r="K361" s="155" t="n">
        <v>0.99991965054833</v>
      </c>
    </row>
    <row r="362">
      <c r="A362" s="155" t="s">
        <v>166</v>
      </c>
      <c r="B362" s="155" t="s">
        <v>167</v>
      </c>
      <c r="C362" s="155" t="s">
        <v>23</v>
      </c>
      <c r="D362" s="155" t="n">
        <v>2625.094321</v>
      </c>
      <c r="E362" s="155" t="n">
        <v>14.3281594532293</v>
      </c>
      <c r="F362" s="155" t="n">
        <v>10.4002865652643</v>
      </c>
      <c r="G362" s="155" t="n">
        <v>13.9982552043862</v>
      </c>
      <c r="H362" s="155" t="n">
        <v>22615.5017388</v>
      </c>
      <c r="I362" s="155" t="n">
        <v>5.77650400714767</v>
      </c>
      <c r="J362" s="155" t="n">
        <v>89.5997134347357</v>
      </c>
      <c r="K362" s="155" t="n">
        <v>1.62484744602852</v>
      </c>
    </row>
    <row r="363">
      <c r="A363" s="155" t="s">
        <v>166</v>
      </c>
      <c r="B363" s="155" t="s">
        <v>167</v>
      </c>
      <c r="C363" s="155" t="s">
        <v>24</v>
      </c>
      <c r="D363" s="155" t="n">
        <v>1416.1744501</v>
      </c>
      <c r="E363" s="155" t="n">
        <v>18.1738152770263</v>
      </c>
      <c r="F363" s="155" t="n">
        <v>20.5480405680034</v>
      </c>
      <c r="G363" s="155" t="n">
        <v>14.2478803465664</v>
      </c>
      <c r="H363" s="155" t="n">
        <v>5475.8425547</v>
      </c>
      <c r="I363" s="155" t="n">
        <v>10.2391022397869</v>
      </c>
      <c r="J363" s="155" t="n">
        <v>79.4519594319966</v>
      </c>
      <c r="K363" s="155" t="n">
        <v>3.68481816511882</v>
      </c>
    </row>
    <row r="364">
      <c r="A364" s="155" t="s">
        <v>168</v>
      </c>
      <c r="B364" s="155" t="s">
        <v>169</v>
      </c>
      <c r="C364" s="155" t="s">
        <v>22</v>
      </c>
      <c r="D364" s="155" t="n">
        <v>8874.4542233</v>
      </c>
      <c r="E364" s="155" t="n">
        <v>12.2418872063855</v>
      </c>
      <c r="F364" s="155" t="n">
        <v>19.9054925206159</v>
      </c>
      <c r="G364" s="155" t="n">
        <v>10.1200392579486</v>
      </c>
      <c r="H364" s="155" t="n">
        <v>35708.4879677</v>
      </c>
      <c r="I364" s="155" t="n">
        <v>6.37282132369733</v>
      </c>
      <c r="J364" s="155" t="n">
        <v>80.0945074793841</v>
      </c>
      <c r="K364" s="155" t="n">
        <v>2.51508339456716</v>
      </c>
    </row>
    <row r="365">
      <c r="A365" s="155" t="s">
        <v>168</v>
      </c>
      <c r="B365" s="155" t="s">
        <v>169</v>
      </c>
      <c r="C365" s="155" t="s">
        <v>23</v>
      </c>
      <c r="D365" s="155" t="n">
        <v>8287.2003362</v>
      </c>
      <c r="E365" s="155" t="n">
        <v>12.0603049489349</v>
      </c>
      <c r="F365" s="155" t="n">
        <v>17.1579184572894</v>
      </c>
      <c r="G365" s="155" t="n">
        <v>12.0516299887157</v>
      </c>
      <c r="H365" s="155" t="n">
        <v>40012.3667519</v>
      </c>
      <c r="I365" s="155" t="n">
        <v>9.42001485524917</v>
      </c>
      <c r="J365" s="155" t="n">
        <v>82.8420815427106</v>
      </c>
      <c r="K365" s="155" t="n">
        <v>2.49608509073011</v>
      </c>
    </row>
    <row r="366">
      <c r="A366" s="155" t="s">
        <v>168</v>
      </c>
      <c r="B366" s="155" t="s">
        <v>169</v>
      </c>
      <c r="C366" s="155" t="s">
        <v>24</v>
      </c>
      <c r="D366" s="155" t="n">
        <v>9569.5904905</v>
      </c>
      <c r="E366" s="155" t="n">
        <v>16.1799491983847</v>
      </c>
      <c r="F366" s="155" t="n">
        <v>32.1391764856798</v>
      </c>
      <c r="G366" s="155" t="n">
        <v>11.355556582379</v>
      </c>
      <c r="H366" s="155" t="n">
        <v>20205.8783824</v>
      </c>
      <c r="I366" s="155" t="n">
        <v>10.0582366475797</v>
      </c>
      <c r="J366" s="155" t="n">
        <v>67.8608235143201</v>
      </c>
      <c r="K366" s="155" t="n">
        <v>5.37804020337577</v>
      </c>
    </row>
    <row r="367">
      <c r="A367" s="155" t="s">
        <v>170</v>
      </c>
      <c r="B367" s="155" t="s">
        <v>171</v>
      </c>
      <c r="C367" s="155" t="s">
        <v>22</v>
      </c>
      <c r="D367" s="155" t="n">
        <v>1340.3216636</v>
      </c>
      <c r="E367" s="155" t="n">
        <v>15.7531644798705</v>
      </c>
      <c r="F367" s="155" t="n">
        <v>4.33221085784496</v>
      </c>
      <c r="G367" s="155" t="n">
        <v>15.0977766947161</v>
      </c>
      <c r="H367" s="155" t="n">
        <v>29598.1923557</v>
      </c>
      <c r="I367" s="155" t="n">
        <v>4.69321822456707</v>
      </c>
      <c r="J367" s="155" t="n">
        <v>95.667789142155</v>
      </c>
      <c r="K367" s="155" t="n">
        <v>0.683686251272915</v>
      </c>
    </row>
    <row r="368">
      <c r="A368" s="155" t="s">
        <v>170</v>
      </c>
      <c r="B368" s="155" t="s">
        <v>171</v>
      </c>
      <c r="C368" s="155" t="s">
        <v>23</v>
      </c>
      <c r="D368" s="155" t="n">
        <v>1236.1256912</v>
      </c>
      <c r="E368" s="155" t="n">
        <v>17.173042158565</v>
      </c>
      <c r="F368" s="155" t="n">
        <v>5.08499461649945</v>
      </c>
      <c r="G368" s="155" t="n">
        <v>16.2382608117318</v>
      </c>
      <c r="H368" s="155" t="n">
        <v>23073.1565092</v>
      </c>
      <c r="I368" s="155" t="n">
        <v>6.05081770564092</v>
      </c>
      <c r="J368" s="155" t="n">
        <v>94.9150053835005</v>
      </c>
      <c r="K368" s="155" t="n">
        <v>0.869951684407997</v>
      </c>
    </row>
    <row r="369">
      <c r="A369" s="155" t="s">
        <v>170</v>
      </c>
      <c r="B369" s="155" t="s">
        <v>171</v>
      </c>
      <c r="C369" s="155" t="s">
        <v>24</v>
      </c>
      <c r="D369" s="155" t="n">
        <v>922.8037991</v>
      </c>
      <c r="E369" s="155" t="n">
        <v>22.0188782276726</v>
      </c>
      <c r="F369" s="155" t="n">
        <v>8.5026862814455</v>
      </c>
      <c r="G369" s="155" t="n">
        <v>20.262124619635</v>
      </c>
      <c r="H369" s="155" t="n">
        <v>9930.2815501</v>
      </c>
      <c r="I369" s="155" t="n">
        <v>10.2194040875359</v>
      </c>
      <c r="J369" s="155" t="n">
        <v>91.4973137185545</v>
      </c>
      <c r="K369" s="155" t="n">
        <v>1.88292401202346</v>
      </c>
    </row>
    <row r="370">
      <c r="A370" s="155" t="s">
        <v>172</v>
      </c>
      <c r="B370" s="155" t="s">
        <v>173</v>
      </c>
      <c r="C370" s="155" t="s">
        <v>22</v>
      </c>
      <c r="D370" s="155" t="n">
        <v>314.6308161</v>
      </c>
      <c r="E370" s="155" t="n">
        <v>34.2252525701065</v>
      </c>
      <c r="F370" s="155" t="n">
        <v>1.33939112477335</v>
      </c>
      <c r="G370" s="155" t="n">
        <v>32.2560537639578</v>
      </c>
      <c r="H370" s="155" t="n">
        <v>23175.954591</v>
      </c>
      <c r="I370" s="155" t="n">
        <v>8.57327777878482</v>
      </c>
      <c r="J370" s="155" t="n">
        <v>98.6606088752267</v>
      </c>
      <c r="K370" s="155" t="n">
        <v>0.437899913898719</v>
      </c>
    </row>
    <row r="371">
      <c r="A371" s="155" t="s">
        <v>172</v>
      </c>
      <c r="B371" s="155" t="s">
        <v>173</v>
      </c>
      <c r="C371" s="155" t="s">
        <v>23</v>
      </c>
      <c r="D371" s="155" t="n">
        <v>1232.7041177</v>
      </c>
      <c r="E371" s="155" t="n">
        <v>22.6167127599603</v>
      </c>
      <c r="F371" s="155" t="n">
        <v>3.20714760723599</v>
      </c>
      <c r="G371" s="155" t="n">
        <v>21.0175843179186</v>
      </c>
      <c r="H371" s="155" t="n">
        <v>37203.4475243</v>
      </c>
      <c r="I371" s="155" t="n">
        <v>5.5622488518574</v>
      </c>
      <c r="J371" s="155" t="n">
        <v>96.792852392764</v>
      </c>
      <c r="K371" s="155" t="n">
        <v>0.696399512864572</v>
      </c>
    </row>
    <row r="372">
      <c r="A372" s="155" t="s">
        <v>172</v>
      </c>
      <c r="B372" s="155" t="s">
        <v>173</v>
      </c>
      <c r="C372" s="155" t="s">
        <v>24</v>
      </c>
      <c r="D372" s="155" t="n">
        <v>347.7422748</v>
      </c>
      <c r="E372" s="155" t="n">
        <v>34.8231266447791</v>
      </c>
      <c r="F372" s="155" t="n">
        <v>3.44025059567748</v>
      </c>
      <c r="G372" s="155" t="n">
        <v>33.3323826757484</v>
      </c>
      <c r="H372" s="155" t="n">
        <v>9760.3084363</v>
      </c>
      <c r="I372" s="155" t="n">
        <v>13.1815748672756</v>
      </c>
      <c r="J372" s="155" t="n">
        <v>96.5597494043225</v>
      </c>
      <c r="K372" s="155" t="n">
        <v>1.18757298007714</v>
      </c>
    </row>
    <row r="373">
      <c r="A373" s="155" t="s">
        <v>174</v>
      </c>
      <c r="B373" s="155" t="s">
        <v>175</v>
      </c>
      <c r="C373" s="155" t="s">
        <v>22</v>
      </c>
      <c r="D373" s="155" t="n">
        <v>1538.7191468</v>
      </c>
      <c r="E373" s="155" t="n">
        <v>18.8405805010371</v>
      </c>
      <c r="F373" s="155" t="n">
        <v>9.58628974107708</v>
      </c>
      <c r="G373" s="155" t="n">
        <v>17.7026911254894</v>
      </c>
      <c r="H373" s="155" t="n">
        <v>14512.5289206</v>
      </c>
      <c r="I373" s="155" t="n">
        <v>9.90923039767579</v>
      </c>
      <c r="J373" s="155" t="n">
        <v>90.4137102589229</v>
      </c>
      <c r="K373" s="155" t="n">
        <v>1.87696230847895</v>
      </c>
    </row>
    <row r="374">
      <c r="A374" s="155" t="s">
        <v>174</v>
      </c>
      <c r="B374" s="155" t="s">
        <v>175</v>
      </c>
      <c r="C374" s="155" t="s">
        <v>23</v>
      </c>
      <c r="D374" s="155" t="n">
        <v>4535.0870908</v>
      </c>
      <c r="E374" s="155" t="n">
        <v>11.6663186656292</v>
      </c>
      <c r="F374" s="155" t="n">
        <v>10.1724094115066</v>
      </c>
      <c r="G374" s="155" t="n">
        <v>11.8647489991248</v>
      </c>
      <c r="H374" s="155" t="n">
        <v>40047.1441913</v>
      </c>
      <c r="I374" s="155" t="n">
        <v>4.99744634852041</v>
      </c>
      <c r="J374" s="155" t="n">
        <v>89.8275905884934</v>
      </c>
      <c r="K374" s="155" t="n">
        <v>1.34360816752578</v>
      </c>
    </row>
    <row r="375">
      <c r="A375" s="155" t="s">
        <v>174</v>
      </c>
      <c r="B375" s="155" t="s">
        <v>175</v>
      </c>
      <c r="C375" s="155" t="s">
        <v>24</v>
      </c>
      <c r="D375" s="155" t="n">
        <v>1854.9199541</v>
      </c>
      <c r="E375" s="155" t="n">
        <v>18.6483158387682</v>
      </c>
      <c r="F375" s="155" t="n">
        <v>9.56417172850255</v>
      </c>
      <c r="G375" s="155" t="n">
        <v>15.5359219224079</v>
      </c>
      <c r="H375" s="155" t="n">
        <v>17539.5452098</v>
      </c>
      <c r="I375" s="155" t="n">
        <v>8.40533882349969</v>
      </c>
      <c r="J375" s="155" t="n">
        <v>90.4358282714974</v>
      </c>
      <c r="K375" s="155" t="n">
        <v>1.64302387744423</v>
      </c>
    </row>
    <row r="376">
      <c r="A376" s="155" t="s">
        <v>176</v>
      </c>
      <c r="B376" s="155" t="s">
        <v>177</v>
      </c>
      <c r="C376" s="155" t="s">
        <v>22</v>
      </c>
      <c r="D376" s="155" t="n">
        <v>1289.4886425</v>
      </c>
      <c r="E376" s="155" t="n">
        <v>17.0449540754075</v>
      </c>
      <c r="F376" s="155" t="n">
        <v>4.15545348766167</v>
      </c>
      <c r="G376" s="155" t="n">
        <v>16.7304411353972</v>
      </c>
      <c r="H376" s="155" t="n">
        <v>29741.7488946</v>
      </c>
      <c r="I376" s="155" t="n">
        <v>6.8246096606995</v>
      </c>
      <c r="J376" s="155" t="n">
        <v>95.8445465123383</v>
      </c>
      <c r="K376" s="155" t="n">
        <v>0.725368030796149</v>
      </c>
    </row>
    <row r="377">
      <c r="A377" s="155" t="s">
        <v>176</v>
      </c>
      <c r="B377" s="155" t="s">
        <v>177</v>
      </c>
      <c r="C377" s="155" t="s">
        <v>23</v>
      </c>
      <c r="D377" s="155" t="n">
        <v>1831.1153809</v>
      </c>
      <c r="E377" s="155" t="n">
        <v>14.8556953209855</v>
      </c>
      <c r="F377" s="155" t="n">
        <v>4.80770192365411</v>
      </c>
      <c r="G377" s="155" t="n">
        <v>13.6547090978848</v>
      </c>
      <c r="H377" s="155" t="n">
        <v>36256.008363</v>
      </c>
      <c r="I377" s="155" t="n">
        <v>5.98456672369927</v>
      </c>
      <c r="J377" s="155" t="n">
        <v>95.1922980763459</v>
      </c>
      <c r="K377" s="155" t="n">
        <v>0.689633221630887</v>
      </c>
    </row>
    <row r="378">
      <c r="A378" s="155" t="s">
        <v>176</v>
      </c>
      <c r="B378" s="155" t="s">
        <v>177</v>
      </c>
      <c r="C378" s="155" t="s">
        <v>24</v>
      </c>
      <c r="D378" s="155" t="n">
        <v>503.86424</v>
      </c>
      <c r="E378" s="155" t="n">
        <v>32.2714433690569</v>
      </c>
      <c r="F378" s="155" t="n">
        <v>3.28168926322863</v>
      </c>
      <c r="G378" s="155" t="n">
        <v>31.1183698624229</v>
      </c>
      <c r="H378" s="155" t="n">
        <v>14849.9428875</v>
      </c>
      <c r="I378" s="155" t="n">
        <v>10.4421629864669</v>
      </c>
      <c r="J378" s="155" t="n">
        <v>96.7183107367714</v>
      </c>
      <c r="K378" s="155" t="n">
        <v>1.05585818743901</v>
      </c>
    </row>
    <row r="379">
      <c r="A379" s="155" t="s">
        <v>178</v>
      </c>
      <c r="B379" s="155" t="s">
        <v>179</v>
      </c>
      <c r="C379" s="155" t="s">
        <v>22</v>
      </c>
      <c r="D379" s="155" t="n">
        <v>2296.4475421</v>
      </c>
      <c r="E379" s="155" t="n">
        <v>19.6431781731229</v>
      </c>
      <c r="F379" s="155" t="n">
        <v>4.26841904532191</v>
      </c>
      <c r="G379" s="155" t="n">
        <v>18.8231258114466</v>
      </c>
      <c r="H379" s="155" t="n">
        <v>51504.4449597</v>
      </c>
      <c r="I379" s="155" t="n">
        <v>6.38836851775954</v>
      </c>
      <c r="J379" s="155" t="n">
        <v>95.7315809546781</v>
      </c>
      <c r="K379" s="155" t="n">
        <v>0.839273601300982</v>
      </c>
    </row>
    <row r="380">
      <c r="A380" s="155" t="s">
        <v>178</v>
      </c>
      <c r="B380" s="155" t="s">
        <v>179</v>
      </c>
      <c r="C380" s="155" t="s">
        <v>23</v>
      </c>
      <c r="D380" s="155" t="n">
        <v>4954.8227722</v>
      </c>
      <c r="E380" s="155" t="n">
        <v>12.9576978867969</v>
      </c>
      <c r="F380" s="155" t="n">
        <v>8.65437171691402</v>
      </c>
      <c r="G380" s="155" t="n">
        <v>11.0148759714083</v>
      </c>
      <c r="H380" s="155" t="n">
        <v>52297.4300114</v>
      </c>
      <c r="I380" s="155" t="n">
        <v>6.57737376719312</v>
      </c>
      <c r="J380" s="155" t="n">
        <v>91.345628283086</v>
      </c>
      <c r="K380" s="155" t="n">
        <v>1.04358394445378</v>
      </c>
    </row>
    <row r="381">
      <c r="A381" s="155" t="s">
        <v>178</v>
      </c>
      <c r="B381" s="155" t="s">
        <v>179</v>
      </c>
      <c r="C381" s="155" t="s">
        <v>24</v>
      </c>
      <c r="D381" s="155" t="n">
        <v>1765.9485629</v>
      </c>
      <c r="E381" s="155" t="n">
        <v>20.0424773477071</v>
      </c>
      <c r="F381" s="155" t="n">
        <v>12.0637228688719</v>
      </c>
      <c r="G381" s="155" t="n">
        <v>20.8616462546585</v>
      </c>
      <c r="H381" s="155" t="n">
        <v>12872.555505</v>
      </c>
      <c r="I381" s="155" t="n">
        <v>14.1678212539107</v>
      </c>
      <c r="J381" s="155" t="n">
        <v>87.9362771311281</v>
      </c>
      <c r="K381" s="155" t="n">
        <v>2.86194875670435</v>
      </c>
    </row>
    <row r="382">
      <c r="A382" s="155" t="s">
        <v>180</v>
      </c>
      <c r="B382" s="155" t="s">
        <v>181</v>
      </c>
      <c r="C382" s="155" t="s">
        <v>22</v>
      </c>
      <c r="D382" s="155" t="n">
        <v>402.2180024</v>
      </c>
      <c r="E382" s="155" t="n">
        <v>22.1124253217545</v>
      </c>
      <c r="F382" s="155" t="n">
        <v>3.84139665089111</v>
      </c>
      <c r="G382" s="155" t="n">
        <v>21.238096447724</v>
      </c>
      <c r="H382" s="155" t="n">
        <v>10068.4008624</v>
      </c>
      <c r="I382" s="155" t="n">
        <v>6.04457359775873</v>
      </c>
      <c r="J382" s="155" t="n">
        <v>96.1586033491089</v>
      </c>
      <c r="K382" s="155" t="n">
        <v>0.848431130695548</v>
      </c>
    </row>
    <row r="383">
      <c r="A383" s="155" t="s">
        <v>180</v>
      </c>
      <c r="B383" s="155" t="s">
        <v>181</v>
      </c>
      <c r="C383" s="155" t="s">
        <v>23</v>
      </c>
      <c r="D383" s="155" t="n">
        <v>506.3172133</v>
      </c>
      <c r="E383" s="155" t="n">
        <v>16.6749622179435</v>
      </c>
      <c r="F383" s="155" t="n">
        <v>3.73534780500138</v>
      </c>
      <c r="G383" s="155" t="n">
        <v>16.2555770596587</v>
      </c>
      <c r="H383" s="155" t="n">
        <v>13048.4369818</v>
      </c>
      <c r="I383" s="155" t="n">
        <v>5.36238905858421</v>
      </c>
      <c r="J383" s="155" t="n">
        <v>96.2646521949986</v>
      </c>
      <c r="K383" s="155" t="n">
        <v>0.630763553436302</v>
      </c>
    </row>
    <row r="384">
      <c r="A384" s="155" t="s">
        <v>180</v>
      </c>
      <c r="B384" s="155" t="s">
        <v>181</v>
      </c>
      <c r="C384" s="155" t="s">
        <v>24</v>
      </c>
      <c r="D384" s="155" t="n">
        <v>499.4033021</v>
      </c>
      <c r="E384" s="155" t="n">
        <v>17.7763742274017</v>
      </c>
      <c r="F384" s="155" t="n">
        <v>6.08907705942889</v>
      </c>
      <c r="G384" s="155" t="n">
        <v>17.5240078804028</v>
      </c>
      <c r="H384" s="155" t="n">
        <v>7702.2222846</v>
      </c>
      <c r="I384" s="155" t="n">
        <v>6.78847055646834</v>
      </c>
      <c r="J384" s="155" t="n">
        <v>93.9109229405711</v>
      </c>
      <c r="K384" s="155" t="n">
        <v>1.13623667016176</v>
      </c>
    </row>
    <row r="385">
      <c r="A385" s="155" t="s">
        <v>182</v>
      </c>
      <c r="B385" s="155" t="s">
        <v>183</v>
      </c>
      <c r="C385" s="155" t="s">
        <v>22</v>
      </c>
      <c r="D385" s="155" t="n">
        <v>1339.0095341</v>
      </c>
      <c r="E385" s="155" t="n">
        <v>18.6007951985108</v>
      </c>
      <c r="F385" s="155" t="n">
        <v>6.54775341013554</v>
      </c>
      <c r="G385" s="155" t="n">
        <v>16.6526022840399</v>
      </c>
      <c r="H385" s="155" t="n">
        <v>19110.8982469</v>
      </c>
      <c r="I385" s="155" t="n">
        <v>8.51442955616824</v>
      </c>
      <c r="J385" s="155" t="n">
        <v>93.4522465898645</v>
      </c>
      <c r="K385" s="155" t="n">
        <v>1.16676845524631</v>
      </c>
    </row>
    <row r="386">
      <c r="A386" s="155" t="s">
        <v>182</v>
      </c>
      <c r="B386" s="155" t="s">
        <v>183</v>
      </c>
      <c r="C386" s="155" t="s">
        <v>23</v>
      </c>
      <c r="D386" s="155" t="n">
        <v>3050.1705721</v>
      </c>
      <c r="E386" s="155" t="n">
        <v>14.016705321445</v>
      </c>
      <c r="F386" s="155" t="n">
        <v>7.61621387844928</v>
      </c>
      <c r="G386" s="155" t="n">
        <v>13.0949317251097</v>
      </c>
      <c r="H386" s="155" t="n">
        <v>36998.2133202</v>
      </c>
      <c r="I386" s="155" t="n">
        <v>5.42611574574727</v>
      </c>
      <c r="J386" s="155" t="n">
        <v>92.3837861215507</v>
      </c>
      <c r="K386" s="155" t="n">
        <v>1.079559573483</v>
      </c>
    </row>
    <row r="387">
      <c r="A387" s="155" t="s">
        <v>182</v>
      </c>
      <c r="B387" s="155" t="s">
        <v>183</v>
      </c>
      <c r="C387" s="155" t="s">
        <v>24</v>
      </c>
      <c r="D387" s="155" t="n">
        <v>2286.9752033</v>
      </c>
      <c r="E387" s="155" t="n">
        <v>18.972118073338</v>
      </c>
      <c r="F387" s="155" t="n">
        <v>10.0989606346089</v>
      </c>
      <c r="G387" s="155" t="n">
        <v>16.8399663801687</v>
      </c>
      <c r="H387" s="155" t="n">
        <v>20358.6740476</v>
      </c>
      <c r="I387" s="155" t="n">
        <v>9.21993571817815</v>
      </c>
      <c r="J387" s="155" t="n">
        <v>89.9010393653911</v>
      </c>
      <c r="K387" s="155" t="n">
        <v>1.89170401990849</v>
      </c>
    </row>
    <row r="388">
      <c r="A388" s="155" t="s">
        <v>184</v>
      </c>
      <c r="B388" s="155" t="s">
        <v>185</v>
      </c>
      <c r="C388" s="155" t="s">
        <v>22</v>
      </c>
      <c r="D388" s="155" t="n">
        <v>1956.2106554</v>
      </c>
      <c r="E388" s="155" t="n">
        <v>14.1440288913186</v>
      </c>
      <c r="F388" s="155" t="n">
        <v>7.10435383473299</v>
      </c>
      <c r="G388" s="155" t="n">
        <v>14.7911097629889</v>
      </c>
      <c r="H388" s="155" t="n">
        <v>25579.1669582</v>
      </c>
      <c r="I388" s="155" t="n">
        <v>6.16819947570648</v>
      </c>
      <c r="J388" s="155" t="n">
        <v>92.895646165267</v>
      </c>
      <c r="K388" s="155" t="n">
        <v>1.13117548240852</v>
      </c>
    </row>
    <row r="389">
      <c r="A389" s="155" t="s">
        <v>184</v>
      </c>
      <c r="B389" s="155" t="s">
        <v>185</v>
      </c>
      <c r="C389" s="155" t="s">
        <v>23</v>
      </c>
      <c r="D389" s="155" t="n">
        <v>1972.9082147</v>
      </c>
      <c r="E389" s="155" t="n">
        <v>19.1380276155333</v>
      </c>
      <c r="F389" s="155" t="n">
        <v>6.91921168537133</v>
      </c>
      <c r="G389" s="155" t="n">
        <v>19.246419320286</v>
      </c>
      <c r="H389" s="155" t="n">
        <v>26540.5743092</v>
      </c>
      <c r="I389" s="155" t="n">
        <v>6.07196384962983</v>
      </c>
      <c r="J389" s="155" t="n">
        <v>93.0807883146287</v>
      </c>
      <c r="K389" s="155" t="n">
        <v>1.43069318463808</v>
      </c>
    </row>
    <row r="390">
      <c r="A390" s="155" t="s">
        <v>184</v>
      </c>
      <c r="B390" s="155" t="s">
        <v>185</v>
      </c>
      <c r="C390" s="155" t="s">
        <v>24</v>
      </c>
      <c r="D390" s="155" t="n">
        <v>917.6113861</v>
      </c>
      <c r="E390" s="155" t="n">
        <v>22.502848163089</v>
      </c>
      <c r="F390" s="155" t="n">
        <v>8.8949613160195</v>
      </c>
      <c r="G390" s="155" t="n">
        <v>20.4484259510154</v>
      </c>
      <c r="H390" s="155" t="n">
        <v>9398.4692971</v>
      </c>
      <c r="I390" s="155" t="n">
        <v>10.9911956530849</v>
      </c>
      <c r="J390" s="155" t="n">
        <v>91.1050386839805</v>
      </c>
      <c r="K390" s="155" t="n">
        <v>1.99646430576351</v>
      </c>
    </row>
    <row r="391">
      <c r="A391" s="155" t="s">
        <v>186</v>
      </c>
      <c r="B391" s="155" t="s">
        <v>187</v>
      </c>
      <c r="C391" s="155" t="s">
        <v>22</v>
      </c>
      <c r="D391" s="155" t="n">
        <v>356.3650074</v>
      </c>
      <c r="E391" s="155" t="n">
        <v>20.1314937103707</v>
      </c>
      <c r="F391" s="155" t="n">
        <v>6.89964667241491</v>
      </c>
      <c r="G391" s="155" t="n">
        <v>21.9835320286768</v>
      </c>
      <c r="H391" s="155" t="n">
        <v>4808.6097271</v>
      </c>
      <c r="I391" s="155" t="n">
        <v>9.61728652919775</v>
      </c>
      <c r="J391" s="155" t="n">
        <v>93.1003533275851</v>
      </c>
      <c r="K391" s="155" t="n">
        <v>1.62919471503923</v>
      </c>
    </row>
    <row r="392">
      <c r="A392" s="155" t="s">
        <v>186</v>
      </c>
      <c r="B392" s="155" t="s">
        <v>187</v>
      </c>
      <c r="C392" s="155" t="s">
        <v>23</v>
      </c>
      <c r="D392" s="155" t="n">
        <v>512.3152225</v>
      </c>
      <c r="E392" s="155" t="n">
        <v>18.0477987023328</v>
      </c>
      <c r="F392" s="155" t="n">
        <v>7.19025093721481</v>
      </c>
      <c r="G392" s="155" t="n">
        <v>16.329713161552</v>
      </c>
      <c r="H392" s="155" t="n">
        <v>6612.8216743</v>
      </c>
      <c r="I392" s="155" t="n">
        <v>6.50599783723323</v>
      </c>
      <c r="J392" s="155" t="n">
        <v>92.8097490627852</v>
      </c>
      <c r="K392" s="155" t="n">
        <v>1.2651120873613</v>
      </c>
    </row>
    <row r="393">
      <c r="A393" s="155" t="s">
        <v>186</v>
      </c>
      <c r="B393" s="155" t="s">
        <v>187</v>
      </c>
      <c r="C393" s="155" t="s">
        <v>24</v>
      </c>
      <c r="D393" s="155" t="n">
        <v>333.4760356</v>
      </c>
      <c r="E393" s="155" t="n">
        <v>20.8326471348312</v>
      </c>
      <c r="F393" s="155" t="n">
        <v>8.1867245941996</v>
      </c>
      <c r="G393" s="155" t="n">
        <v>21.4756973433824</v>
      </c>
      <c r="H393" s="155" t="n">
        <v>3739.8994855</v>
      </c>
      <c r="I393" s="155" t="n">
        <v>10.3749521337633</v>
      </c>
      <c r="J393" s="155" t="n">
        <v>91.8132754058004</v>
      </c>
      <c r="K393" s="155" t="n">
        <v>1.91492590631995</v>
      </c>
    </row>
    <row r="394">
      <c r="A394" s="155" t="s">
        <v>188</v>
      </c>
      <c r="B394" s="155" t="s">
        <v>189</v>
      </c>
      <c r="C394" s="155" t="s">
        <v>22</v>
      </c>
      <c r="D394" s="155" t="n">
        <v>1446.2312213</v>
      </c>
      <c r="E394" s="155" t="n">
        <v>19.3206497706449</v>
      </c>
      <c r="F394" s="155" t="n">
        <v>12.6949099014521</v>
      </c>
      <c r="G394" s="155" t="n">
        <v>15.2092976088229</v>
      </c>
      <c r="H394" s="155" t="n">
        <v>9945.9821345</v>
      </c>
      <c r="I394" s="155" t="n">
        <v>9.18019274586576</v>
      </c>
      <c r="J394" s="155" t="n">
        <v>87.3050900985479</v>
      </c>
      <c r="K394" s="155" t="n">
        <v>2.21156249412757</v>
      </c>
    </row>
    <row r="395">
      <c r="A395" s="155" t="s">
        <v>188</v>
      </c>
      <c r="B395" s="155" t="s">
        <v>189</v>
      </c>
      <c r="C395" s="155" t="s">
        <v>23</v>
      </c>
      <c r="D395" s="155" t="n">
        <v>1488.8225236</v>
      </c>
      <c r="E395" s="155" t="n">
        <v>16.2589132911592</v>
      </c>
      <c r="F395" s="155" t="n">
        <v>9.16336498550217</v>
      </c>
      <c r="G395" s="155" t="n">
        <v>15.0637192202909</v>
      </c>
      <c r="H395" s="155" t="n">
        <v>14758.7298325</v>
      </c>
      <c r="I395" s="155" t="n">
        <v>6.87292272216774</v>
      </c>
      <c r="J395" s="155" t="n">
        <v>90.8366350144978</v>
      </c>
      <c r="K395" s="155" t="n">
        <v>1.51958906483732</v>
      </c>
    </row>
    <row r="396">
      <c r="A396" s="155" t="s">
        <v>188</v>
      </c>
      <c r="B396" s="155" t="s">
        <v>189</v>
      </c>
      <c r="C396" s="155" t="s">
        <v>24</v>
      </c>
      <c r="D396" s="155" t="n">
        <v>2817.6356495</v>
      </c>
      <c r="E396" s="155" t="n">
        <v>16.8743210830308</v>
      </c>
      <c r="F396" s="155" t="n">
        <v>21.5459415850919</v>
      </c>
      <c r="G396" s="155" t="n">
        <v>15.0240167013264</v>
      </c>
      <c r="H396" s="155" t="n">
        <v>10259.7025507</v>
      </c>
      <c r="I396" s="155" t="n">
        <v>8.95052016371896</v>
      </c>
      <c r="J396" s="155" t="n">
        <v>78.4540584149081</v>
      </c>
      <c r="K396" s="155" t="n">
        <v>4.1260655313494</v>
      </c>
    </row>
    <row r="397">
      <c r="A397" s="155" t="s">
        <v>190</v>
      </c>
      <c r="B397" s="155" t="s">
        <v>191</v>
      </c>
      <c r="C397" s="155" t="s">
        <v>22</v>
      </c>
      <c r="D397" s="155" t="n">
        <v>1636.801296</v>
      </c>
      <c r="E397" s="155" t="n">
        <v>24.4353403092945</v>
      </c>
      <c r="F397" s="155" t="n">
        <v>5.50606398061943</v>
      </c>
      <c r="G397" s="155" t="n">
        <v>22.9908160386999</v>
      </c>
      <c r="H397" s="155" t="n">
        <v>28090.4467302</v>
      </c>
      <c r="I397" s="155" t="n">
        <v>9.0969804833634</v>
      </c>
      <c r="J397" s="155" t="n">
        <v>94.4939360193806</v>
      </c>
      <c r="K397" s="155" t="n">
        <v>1.33965108670857</v>
      </c>
    </row>
    <row r="398">
      <c r="A398" s="155" t="s">
        <v>190</v>
      </c>
      <c r="B398" s="155" t="s">
        <v>191</v>
      </c>
      <c r="C398" s="155" t="s">
        <v>23</v>
      </c>
      <c r="D398" s="155" t="n">
        <v>2291.4489921</v>
      </c>
      <c r="E398" s="155" t="n">
        <v>30.2372298797899</v>
      </c>
      <c r="F398" s="155" t="n">
        <v>5.14280114693929</v>
      </c>
      <c r="G398" s="155" t="n">
        <v>27.7651446422211</v>
      </c>
      <c r="H398" s="155" t="n">
        <v>42264.9887668</v>
      </c>
      <c r="I398" s="155" t="n">
        <v>7.45598058143562</v>
      </c>
      <c r="J398" s="155" t="n">
        <v>94.8571988530607</v>
      </c>
      <c r="K398" s="155" t="n">
        <v>1.50532188845404</v>
      </c>
    </row>
    <row r="399">
      <c r="A399" s="155" t="s">
        <v>190</v>
      </c>
      <c r="B399" s="155" t="s">
        <v>191</v>
      </c>
      <c r="C399" s="155" t="s">
        <v>24</v>
      </c>
      <c r="D399" s="155" t="n">
        <v>3118.3904907</v>
      </c>
      <c r="E399" s="155" t="n">
        <v>21.3141037809412</v>
      </c>
      <c r="F399" s="155" t="n">
        <v>9.91368439089469</v>
      </c>
      <c r="G399" s="155" t="n">
        <v>18.1386079432324</v>
      </c>
      <c r="H399" s="155" t="n">
        <v>28337.0237402</v>
      </c>
      <c r="I399" s="155" t="n">
        <v>8.0052943497386</v>
      </c>
      <c r="J399" s="155" t="n">
        <v>90.0863156091053</v>
      </c>
      <c r="K399" s="155" t="n">
        <v>1.99609045195769</v>
      </c>
    </row>
    <row r="400">
      <c r="A400" s="155" t="s">
        <v>192</v>
      </c>
      <c r="B400" s="155" t="s">
        <v>193</v>
      </c>
      <c r="C400" s="155" t="s">
        <v>22</v>
      </c>
      <c r="D400" s="155" t="n">
        <v>3003.3869583</v>
      </c>
      <c r="E400" s="155" t="n">
        <v>13.2417545918132</v>
      </c>
      <c r="F400" s="155" t="n">
        <v>20.1309965662047</v>
      </c>
      <c r="G400" s="155" t="n">
        <v>12.0266330807857</v>
      </c>
      <c r="H400" s="155" t="n">
        <v>11915.8295267</v>
      </c>
      <c r="I400" s="155" t="n">
        <v>10.2393790298753</v>
      </c>
      <c r="J400" s="155" t="n">
        <v>79.8690034337953</v>
      </c>
      <c r="K400" s="155" t="n">
        <v>3.03131501387754</v>
      </c>
    </row>
    <row r="401">
      <c r="A401" s="155" t="s">
        <v>192</v>
      </c>
      <c r="B401" s="155" t="s">
        <v>193</v>
      </c>
      <c r="C401" s="155" t="s">
        <v>23</v>
      </c>
      <c r="D401" s="155" t="n">
        <v>4176.1246382</v>
      </c>
      <c r="E401" s="155" t="n">
        <v>10.7532955828025</v>
      </c>
      <c r="F401" s="155" t="n">
        <v>15.3383536434565</v>
      </c>
      <c r="G401" s="155" t="n">
        <v>11.1595919042948</v>
      </c>
      <c r="H401" s="155" t="n">
        <v>23050.556499</v>
      </c>
      <c r="I401" s="155" t="n">
        <v>6.48919303959662</v>
      </c>
      <c r="J401" s="155" t="n">
        <v>84.6616463565435</v>
      </c>
      <c r="K401" s="155" t="n">
        <v>2.02181004635635</v>
      </c>
    </row>
    <row r="402">
      <c r="A402" s="155" t="s">
        <v>192</v>
      </c>
      <c r="B402" s="155" t="s">
        <v>193</v>
      </c>
      <c r="C402" s="155" t="s">
        <v>24</v>
      </c>
      <c r="D402" s="155" t="n">
        <v>4196.1757323</v>
      </c>
      <c r="E402" s="155" t="n">
        <v>12.0055720951514</v>
      </c>
      <c r="F402" s="155" t="n">
        <v>18.9328067802762</v>
      </c>
      <c r="G402" s="155" t="n">
        <v>11.5685756567658</v>
      </c>
      <c r="H402" s="155" t="n">
        <v>17967.3406496</v>
      </c>
      <c r="I402" s="155" t="n">
        <v>8.61544875807594</v>
      </c>
      <c r="J402" s="155" t="n">
        <v>81.0671932197237</v>
      </c>
      <c r="K402" s="155" t="n">
        <v>2.70177859789605</v>
      </c>
    </row>
    <row r="403">
      <c r="A403" s="155" t="s">
        <v>194</v>
      </c>
      <c r="B403" s="155" t="s">
        <v>195</v>
      </c>
      <c r="C403" s="155" t="s">
        <v>22</v>
      </c>
      <c r="D403" s="155" t="n">
        <v>1259.1473898</v>
      </c>
      <c r="E403" s="155" t="n">
        <v>27.805389346383</v>
      </c>
      <c r="F403" s="155" t="n">
        <v>2.69208890630869</v>
      </c>
      <c r="G403" s="155" t="n">
        <v>26.9665832321025</v>
      </c>
      <c r="H403" s="155" t="n">
        <v>45512.9850925</v>
      </c>
      <c r="I403" s="155" t="n">
        <v>6.97965420406104</v>
      </c>
      <c r="J403" s="155" t="n">
        <v>97.3079110936913</v>
      </c>
      <c r="K403" s="155" t="n">
        <v>0.746048689610599</v>
      </c>
    </row>
    <row r="404">
      <c r="A404" s="155" t="s">
        <v>194</v>
      </c>
      <c r="B404" s="155" t="s">
        <v>195</v>
      </c>
      <c r="C404" s="155" t="s">
        <v>23</v>
      </c>
      <c r="D404" s="155" t="n">
        <v>548.1354778</v>
      </c>
      <c r="E404" s="155" t="n">
        <v>41.1763009331677</v>
      </c>
      <c r="F404" s="155" t="n">
        <v>1.58676873176492</v>
      </c>
      <c r="G404" s="155" t="n">
        <v>38.6158766540177</v>
      </c>
      <c r="H404" s="155" t="n">
        <v>33995.9960536</v>
      </c>
      <c r="I404" s="155" t="n">
        <v>7.84871298520438</v>
      </c>
      <c r="J404" s="155" t="n">
        <v>98.4132312682351</v>
      </c>
      <c r="K404" s="155" t="n">
        <v>0.622624263370403</v>
      </c>
    </row>
    <row r="405">
      <c r="A405" s="155" t="s">
        <v>194</v>
      </c>
      <c r="B405" s="155" t="s">
        <v>195</v>
      </c>
      <c r="C405" s="155" t="s">
        <v>24</v>
      </c>
      <c r="D405" s="155" t="n">
        <v>1202.1117634</v>
      </c>
      <c r="E405" s="155" t="n">
        <v>25.4987067727846</v>
      </c>
      <c r="F405" s="155" t="n">
        <v>3.83377364233547</v>
      </c>
      <c r="G405" s="155" t="n">
        <v>23.5380013047937</v>
      </c>
      <c r="H405" s="155" t="n">
        <v>30153.7239105</v>
      </c>
      <c r="I405" s="155" t="n">
        <v>8.91734434860837</v>
      </c>
      <c r="J405" s="155" t="n">
        <v>96.1662263576645</v>
      </c>
      <c r="K405" s="155" t="n">
        <v>0.938368618728522</v>
      </c>
    </row>
    <row r="406">
      <c r="A406" s="155" t="s">
        <v>196</v>
      </c>
      <c r="B406" s="155" t="s">
        <v>197</v>
      </c>
      <c r="C406" s="155" t="s">
        <v>22</v>
      </c>
      <c r="D406" s="155" t="n">
        <v>443.2301955</v>
      </c>
      <c r="E406" s="155" t="n">
        <v>33.6687497243467</v>
      </c>
      <c r="F406" s="155" t="n">
        <v>2.36788666305869</v>
      </c>
      <c r="G406" s="155" t="n">
        <v>32.8143307037051</v>
      </c>
      <c r="H406" s="155" t="n">
        <v>18275.1570658</v>
      </c>
      <c r="I406" s="155" t="n">
        <v>8.14005654914645</v>
      </c>
      <c r="J406" s="155" t="n">
        <v>97.6321133369413</v>
      </c>
      <c r="K406" s="155" t="n">
        <v>0.795851010234159</v>
      </c>
    </row>
    <row r="407">
      <c r="A407" s="155" t="s">
        <v>196</v>
      </c>
      <c r="B407" s="155" t="s">
        <v>197</v>
      </c>
      <c r="C407" s="155" t="s">
        <v>23</v>
      </c>
      <c r="D407" s="155" t="n">
        <v>1828.0038348</v>
      </c>
      <c r="E407" s="155" t="n">
        <v>16.0588183520693</v>
      </c>
      <c r="F407" s="155" t="n">
        <v>3.47186950015744</v>
      </c>
      <c r="G407" s="155" t="n">
        <v>15.5632278462535</v>
      </c>
      <c r="H407" s="155" t="n">
        <v>50823.8551915</v>
      </c>
      <c r="I407" s="155" t="n">
        <v>4.41594549961775</v>
      </c>
      <c r="J407" s="155" t="n">
        <v>96.5281304998426</v>
      </c>
      <c r="K407" s="155" t="n">
        <v>0.559769424763661</v>
      </c>
    </row>
    <row r="408">
      <c r="A408" s="155" t="s">
        <v>196</v>
      </c>
      <c r="B408" s="155" t="s">
        <v>197</v>
      </c>
      <c r="C408" s="155" t="s">
        <v>24</v>
      </c>
      <c r="D408" s="155" t="n">
        <v>285.8263454</v>
      </c>
      <c r="E408" s="155" t="n">
        <v>35.9330238940072</v>
      </c>
      <c r="F408" s="155" t="n">
        <v>2.21015636372236</v>
      </c>
      <c r="G408" s="155" t="n">
        <v>32.5377126417736</v>
      </c>
      <c r="H408" s="155" t="n">
        <v>12646.577447</v>
      </c>
      <c r="I408" s="155" t="n">
        <v>11.8700609657388</v>
      </c>
      <c r="J408" s="155" t="n">
        <v>97.7898436362776</v>
      </c>
      <c r="K408" s="155" t="n">
        <v>0.735387541099484</v>
      </c>
    </row>
    <row r="409">
      <c r="A409" s="155" t="s">
        <v>198</v>
      </c>
      <c r="B409" s="155" t="s">
        <v>199</v>
      </c>
      <c r="C409" s="155" t="s">
        <v>22</v>
      </c>
      <c r="D409" s="155" t="n">
        <v>423.8171026</v>
      </c>
      <c r="E409" s="155" t="n">
        <v>36.3731513014137</v>
      </c>
      <c r="F409" s="155" t="n">
        <v>5.57435037676258</v>
      </c>
      <c r="G409" s="155" t="n">
        <v>28.9822543127738</v>
      </c>
      <c r="H409" s="155" t="n">
        <v>7179.1693255</v>
      </c>
      <c r="I409" s="155" t="n">
        <v>10.9422141594985</v>
      </c>
      <c r="J409" s="155" t="n">
        <v>94.4256496232374</v>
      </c>
      <c r="K409" s="155" t="n">
        <v>1.71094655840294</v>
      </c>
    </row>
    <row r="410">
      <c r="A410" s="155" t="s">
        <v>198</v>
      </c>
      <c r="B410" s="155" t="s">
        <v>199</v>
      </c>
      <c r="C410" s="155" t="s">
        <v>23</v>
      </c>
      <c r="D410" s="155" t="n">
        <v>1897.4417974</v>
      </c>
      <c r="E410" s="155" t="n">
        <v>15.3527111831761</v>
      </c>
      <c r="F410" s="155" t="n">
        <v>9.36321530477962</v>
      </c>
      <c r="G410" s="155" t="n">
        <v>13.619796430396</v>
      </c>
      <c r="H410" s="155" t="n">
        <v>18367.410987</v>
      </c>
      <c r="I410" s="155" t="n">
        <v>4.55729153313294</v>
      </c>
      <c r="J410" s="155" t="n">
        <v>90.6367846952204</v>
      </c>
      <c r="K410" s="155" t="n">
        <v>1.40699040476655</v>
      </c>
    </row>
    <row r="411">
      <c r="A411" s="155" t="s">
        <v>198</v>
      </c>
      <c r="B411" s="155" t="s">
        <v>199</v>
      </c>
      <c r="C411" s="155" t="s">
        <v>24</v>
      </c>
      <c r="D411" s="155" t="n">
        <v>441.6815552</v>
      </c>
      <c r="E411" s="155" t="n">
        <v>27.4452407703139</v>
      </c>
      <c r="F411" s="155" t="n">
        <v>5.67589779561008</v>
      </c>
      <c r="G411" s="155" t="n">
        <v>26.824725684548</v>
      </c>
      <c r="H411" s="155" t="n">
        <v>7340.0222581</v>
      </c>
      <c r="I411" s="155" t="n">
        <v>9.91056900029702</v>
      </c>
      <c r="J411" s="155" t="n">
        <v>94.3241022043899</v>
      </c>
      <c r="K411" s="155" t="n">
        <v>1.61416221116902</v>
      </c>
    </row>
    <row r="412">
      <c r="A412" s="155" t="s">
        <v>200</v>
      </c>
      <c r="B412" s="155" t="s">
        <v>201</v>
      </c>
      <c r="C412" s="155" t="s">
        <v>22</v>
      </c>
      <c r="D412" s="155" t="n">
        <v>2266.3083989</v>
      </c>
      <c r="E412" s="155" t="n">
        <v>14.7364131705736</v>
      </c>
      <c r="F412" s="155" t="n">
        <v>7.66209728819237</v>
      </c>
      <c r="G412" s="155" t="n">
        <v>13.5786093846331</v>
      </c>
      <c r="H412" s="155" t="n">
        <v>27311.8646999</v>
      </c>
      <c r="I412" s="155" t="n">
        <v>5.83486256250917</v>
      </c>
      <c r="J412" s="155" t="n">
        <v>92.3379027118076</v>
      </c>
      <c r="K412" s="155" t="n">
        <v>1.12673802510047</v>
      </c>
    </row>
    <row r="413">
      <c r="A413" s="155" t="s">
        <v>200</v>
      </c>
      <c r="B413" s="155" t="s">
        <v>201</v>
      </c>
      <c r="C413" s="155" t="s">
        <v>23</v>
      </c>
      <c r="D413" s="155" t="n">
        <v>3894.7618918</v>
      </c>
      <c r="E413" s="155" t="n">
        <v>15.7441991286588</v>
      </c>
      <c r="F413" s="155" t="n">
        <v>12.2376139848567</v>
      </c>
      <c r="G413" s="155" t="n">
        <v>13.7102669051403</v>
      </c>
      <c r="H413" s="155" t="n">
        <v>27931.3922639</v>
      </c>
      <c r="I413" s="155" t="n">
        <v>7.22017993298519</v>
      </c>
      <c r="J413" s="155" t="n">
        <v>87.7623860151433</v>
      </c>
      <c r="K413" s="155" t="n">
        <v>1.91176381628359</v>
      </c>
    </row>
    <row r="414">
      <c r="A414" s="155" t="s">
        <v>200</v>
      </c>
      <c r="B414" s="155" t="s">
        <v>201</v>
      </c>
      <c r="C414" s="155" t="s">
        <v>24</v>
      </c>
      <c r="D414" s="155" t="n">
        <v>2215.9614509</v>
      </c>
      <c r="E414" s="155" t="n">
        <v>17.1334803335382</v>
      </c>
      <c r="F414" s="155" t="n">
        <v>19.1544485916094</v>
      </c>
      <c r="G414" s="155" t="n">
        <v>15.3028623449321</v>
      </c>
      <c r="H414" s="155" t="n">
        <v>9352.9513283</v>
      </c>
      <c r="I414" s="155" t="n">
        <v>9.44409450256984</v>
      </c>
      <c r="J414" s="155" t="n">
        <v>80.8455514083905</v>
      </c>
      <c r="K414" s="155" t="n">
        <v>3.62565267951227</v>
      </c>
    </row>
    <row r="415">
      <c r="A415" s="155" t="s">
        <v>202</v>
      </c>
      <c r="B415" s="155" t="s">
        <v>203</v>
      </c>
      <c r="C415" s="155" t="s">
        <v>22</v>
      </c>
      <c r="D415" s="155" t="n">
        <v>2207.2570484</v>
      </c>
      <c r="E415" s="155" t="n">
        <v>14.8889932879067</v>
      </c>
      <c r="F415" s="155" t="n">
        <v>12.0792417872016</v>
      </c>
      <c r="G415" s="155" t="n">
        <v>12.7805973609683</v>
      </c>
      <c r="H415" s="155" t="n">
        <v>16065.8853167</v>
      </c>
      <c r="I415" s="155" t="n">
        <v>6.82620209791662</v>
      </c>
      <c r="J415" s="155" t="n">
        <v>87.9207582127984</v>
      </c>
      <c r="K415" s="155" t="n">
        <v>1.75589848001942</v>
      </c>
    </row>
    <row r="416">
      <c r="A416" s="155" t="s">
        <v>202</v>
      </c>
      <c r="B416" s="155" t="s">
        <v>203</v>
      </c>
      <c r="C416" s="155" t="s">
        <v>23</v>
      </c>
      <c r="D416" s="155" t="n">
        <v>6078.4582702</v>
      </c>
      <c r="E416" s="155" t="n">
        <v>13.0563655221006</v>
      </c>
      <c r="F416" s="155" t="n">
        <v>17.9539489188269</v>
      </c>
      <c r="G416" s="155" t="n">
        <v>11.6345464067038</v>
      </c>
      <c r="H416" s="155" t="n">
        <v>27777.3708718</v>
      </c>
      <c r="I416" s="155" t="n">
        <v>5.28401129497209</v>
      </c>
      <c r="J416" s="155" t="n">
        <v>82.0460510811731</v>
      </c>
      <c r="K416" s="155" t="n">
        <v>2.54596106853477</v>
      </c>
    </row>
    <row r="417">
      <c r="A417" s="155" t="s">
        <v>202</v>
      </c>
      <c r="B417" s="155" t="s">
        <v>203</v>
      </c>
      <c r="C417" s="155" t="s">
        <v>24</v>
      </c>
      <c r="D417" s="155" t="n">
        <v>1200.9579923</v>
      </c>
      <c r="E417" s="155" t="n">
        <v>18.5077892859045</v>
      </c>
      <c r="F417" s="155" t="n">
        <v>12.8899283865074</v>
      </c>
      <c r="G417" s="155" t="n">
        <v>17.7616444093886</v>
      </c>
      <c r="H417" s="155" t="n">
        <v>8116.0681097</v>
      </c>
      <c r="I417" s="155" t="n">
        <v>11.3677602067482</v>
      </c>
      <c r="J417" s="155" t="n">
        <v>87.1100716134926</v>
      </c>
      <c r="K417" s="155" t="n">
        <v>2.62824172019354</v>
      </c>
    </row>
    <row r="418">
      <c r="A418" s="155" t="s">
        <v>204</v>
      </c>
      <c r="B418" s="155" t="s">
        <v>205</v>
      </c>
      <c r="C418" s="155" t="s">
        <v>22</v>
      </c>
      <c r="D418" s="155" t="n">
        <v>2458.973328</v>
      </c>
      <c r="E418" s="155" t="n">
        <v>21.7264797297692</v>
      </c>
      <c r="F418" s="155" t="n">
        <v>7.92245090249002</v>
      </c>
      <c r="G418" s="155" t="n">
        <v>19.7874430618543</v>
      </c>
      <c r="H418" s="155" t="n">
        <v>28579.0647522</v>
      </c>
      <c r="I418" s="155" t="n">
        <v>9.70564566779968</v>
      </c>
      <c r="J418" s="155" t="n">
        <v>92.07754909751</v>
      </c>
      <c r="K418" s="155" t="n">
        <v>1.70253278546048</v>
      </c>
    </row>
    <row r="419">
      <c r="A419" s="155" t="s">
        <v>204</v>
      </c>
      <c r="B419" s="155" t="s">
        <v>205</v>
      </c>
      <c r="C419" s="155" t="s">
        <v>23</v>
      </c>
      <c r="D419" s="155" t="n">
        <v>7706.3753708</v>
      </c>
      <c r="E419" s="155" t="n">
        <v>13.9521126071742</v>
      </c>
      <c r="F419" s="155" t="n">
        <v>9.76382821844619</v>
      </c>
      <c r="G419" s="155" t="n">
        <v>11.7809364069824</v>
      </c>
      <c r="H419" s="155" t="n">
        <v>71221.4303872</v>
      </c>
      <c r="I419" s="155" t="n">
        <v>5.43521596505058</v>
      </c>
      <c r="J419" s="155" t="n">
        <v>90.2361717815538</v>
      </c>
      <c r="K419" s="155" t="n">
        <v>1.27473314812906</v>
      </c>
    </row>
    <row r="420">
      <c r="A420" s="155" t="s">
        <v>204</v>
      </c>
      <c r="B420" s="155" t="s">
        <v>205</v>
      </c>
      <c r="C420" s="155" t="s">
        <v>24</v>
      </c>
      <c r="D420" s="155" t="n">
        <v>5373.9845589</v>
      </c>
      <c r="E420" s="155" t="n">
        <v>18.8669008765632</v>
      </c>
      <c r="F420" s="155" t="n">
        <v>22.1849602570565</v>
      </c>
      <c r="G420" s="155" t="n">
        <v>12.1883086465047</v>
      </c>
      <c r="H420" s="155" t="n">
        <v>18849.5637217</v>
      </c>
      <c r="I420" s="155" t="n">
        <v>10.3086608879423</v>
      </c>
      <c r="J420" s="155" t="n">
        <v>77.8150397429435</v>
      </c>
      <c r="K420" s="155" t="n">
        <v>3.47486994566451</v>
      </c>
    </row>
    <row r="421">
      <c r="A421" s="155" t="s">
        <v>206</v>
      </c>
      <c r="B421" s="155" t="s">
        <v>207</v>
      </c>
      <c r="C421" s="155" t="s">
        <v>22</v>
      </c>
      <c r="D421" s="155" t="n">
        <v>7781.4287841</v>
      </c>
      <c r="E421" s="155" t="n">
        <v>11.9257282272171</v>
      </c>
      <c r="F421" s="155" t="n">
        <v>14.1201336545148</v>
      </c>
      <c r="G421" s="155" t="n">
        <v>10.5058539592011</v>
      </c>
      <c r="H421" s="155" t="n">
        <v>47327.3185868</v>
      </c>
      <c r="I421" s="155" t="n">
        <v>7.24401907928043</v>
      </c>
      <c r="J421" s="155" t="n">
        <v>85.8798663454852</v>
      </c>
      <c r="K421" s="155" t="n">
        <v>1.72734388595764</v>
      </c>
    </row>
    <row r="422">
      <c r="A422" s="155" t="s">
        <v>206</v>
      </c>
      <c r="B422" s="155" t="s">
        <v>207</v>
      </c>
      <c r="C422" s="155" t="s">
        <v>23</v>
      </c>
      <c r="D422" s="155" t="n">
        <v>7355.8559829</v>
      </c>
      <c r="E422" s="155" t="n">
        <v>13.1564701244147</v>
      </c>
      <c r="F422" s="155" t="n">
        <v>13.6027510304808</v>
      </c>
      <c r="G422" s="155" t="n">
        <v>11.5885961553805</v>
      </c>
      <c r="H422" s="155" t="n">
        <v>46720.3817312</v>
      </c>
      <c r="I422" s="155" t="n">
        <v>6.31786571030536</v>
      </c>
      <c r="J422" s="155" t="n">
        <v>86.3972489695192</v>
      </c>
      <c r="K422" s="155" t="n">
        <v>1.82455795959478</v>
      </c>
    </row>
    <row r="423">
      <c r="A423" s="155" t="s">
        <v>206</v>
      </c>
      <c r="B423" s="155" t="s">
        <v>207</v>
      </c>
      <c r="C423" s="155" t="s">
        <v>24</v>
      </c>
      <c r="D423" s="155" t="n">
        <v>7112.506784</v>
      </c>
      <c r="E423" s="155" t="n">
        <v>13.1251803331513</v>
      </c>
      <c r="F423" s="155" t="n">
        <v>22.0830895037114</v>
      </c>
      <c r="G423" s="155" t="n">
        <v>11.3882106569667</v>
      </c>
      <c r="H423" s="155" t="n">
        <v>25095.4267246</v>
      </c>
      <c r="I423" s="155" t="n">
        <v>9.13878443540113</v>
      </c>
      <c r="J423" s="155" t="n">
        <v>77.9169104962886</v>
      </c>
      <c r="K423" s="155" t="n">
        <v>3.22762893989353</v>
      </c>
    </row>
    <row r="424">
      <c r="A424" s="155" t="s">
        <v>208</v>
      </c>
      <c r="B424" s="155" t="s">
        <v>209</v>
      </c>
      <c r="C424" s="155" t="s">
        <v>22</v>
      </c>
      <c r="D424" s="155" t="n">
        <v>2886.3099336</v>
      </c>
      <c r="E424" s="155" t="n">
        <v>14.8505993441617</v>
      </c>
      <c r="F424" s="155" t="n">
        <v>13.5054145395182</v>
      </c>
      <c r="G424" s="155" t="n">
        <v>13.4283876586282</v>
      </c>
      <c r="H424" s="155" t="n">
        <v>18485.1920307</v>
      </c>
      <c r="I424" s="155" t="n">
        <v>8.31422254058183</v>
      </c>
      <c r="J424" s="155" t="n">
        <v>86.4945854604817</v>
      </c>
      <c r="K424" s="155" t="n">
        <v>2.09673173137506</v>
      </c>
    </row>
    <row r="425">
      <c r="A425" s="155" t="s">
        <v>208</v>
      </c>
      <c r="B425" s="155" t="s">
        <v>209</v>
      </c>
      <c r="C425" s="155" t="s">
        <v>23</v>
      </c>
      <c r="D425" s="155" t="n">
        <v>3861.5096112</v>
      </c>
      <c r="E425" s="155" t="n">
        <v>11.2336892399394</v>
      </c>
      <c r="F425" s="155" t="n">
        <v>8.7533448631385</v>
      </c>
      <c r="G425" s="155" t="n">
        <v>11.5393145611359</v>
      </c>
      <c r="H425" s="155" t="n">
        <v>40253.1650826</v>
      </c>
      <c r="I425" s="155" t="n">
        <v>6.75623779266681</v>
      </c>
      <c r="J425" s="155" t="n">
        <v>91.2466551368615</v>
      </c>
      <c r="K425" s="155" t="n">
        <v>1.10697317820972</v>
      </c>
    </row>
    <row r="426">
      <c r="A426" s="155" t="s">
        <v>208</v>
      </c>
      <c r="B426" s="155" t="s">
        <v>209</v>
      </c>
      <c r="C426" s="155" t="s">
        <v>24</v>
      </c>
      <c r="D426" s="155" t="n">
        <v>3673.5859574</v>
      </c>
      <c r="E426" s="155" t="n">
        <v>16.3546563188718</v>
      </c>
      <c r="F426" s="155" t="n">
        <v>19.2495630491964</v>
      </c>
      <c r="G426" s="155" t="n">
        <v>12.7968295674527</v>
      </c>
      <c r="H426" s="155" t="n">
        <v>15410.4106404</v>
      </c>
      <c r="I426" s="155" t="n">
        <v>10.6170732908125</v>
      </c>
      <c r="J426" s="155" t="n">
        <v>80.7504369508036</v>
      </c>
      <c r="K426" s="155" t="n">
        <v>3.05055163650171</v>
      </c>
    </row>
    <row r="427">
      <c r="A427" s="155" t="s">
        <v>210</v>
      </c>
      <c r="B427" s="155" t="s">
        <v>211</v>
      </c>
      <c r="C427" s="155" t="s">
        <v>22</v>
      </c>
      <c r="D427" s="155" t="n">
        <v>4959.8861583</v>
      </c>
      <c r="E427" s="155" t="n">
        <v>21.0088093266863</v>
      </c>
      <c r="F427" s="155" t="n">
        <v>4.76763679659122</v>
      </c>
      <c r="G427" s="155" t="n">
        <v>19.0821217757578</v>
      </c>
      <c r="H427" s="155" t="n">
        <v>99072.4965485</v>
      </c>
      <c r="I427" s="155" t="n">
        <v>6.80333375532459</v>
      </c>
      <c r="J427" s="155" t="n">
        <v>95.2323632034088</v>
      </c>
      <c r="K427" s="155" t="n">
        <v>0.955312069079065</v>
      </c>
    </row>
    <row r="428">
      <c r="A428" s="155" t="s">
        <v>210</v>
      </c>
      <c r="B428" s="155" t="s">
        <v>211</v>
      </c>
      <c r="C428" s="155" t="s">
        <v>23</v>
      </c>
      <c r="D428" s="155" t="n">
        <v>3577.0041853</v>
      </c>
      <c r="E428" s="155" t="n">
        <v>23.8230924533926</v>
      </c>
      <c r="F428" s="155" t="n">
        <v>3.51696325930642</v>
      </c>
      <c r="G428" s="155" t="n">
        <v>23.9061366467603</v>
      </c>
      <c r="H428" s="155" t="n">
        <v>98130.1767423</v>
      </c>
      <c r="I428" s="155" t="n">
        <v>6.52613512893797</v>
      </c>
      <c r="J428" s="155" t="n">
        <v>96.4830367406936</v>
      </c>
      <c r="K428" s="155" t="n">
        <v>0.871417475017697</v>
      </c>
    </row>
    <row r="429">
      <c r="A429" s="155" t="s">
        <v>210</v>
      </c>
      <c r="B429" s="155" t="s">
        <v>211</v>
      </c>
      <c r="C429" s="155" t="s">
        <v>24</v>
      </c>
      <c r="D429" s="155" t="n">
        <v>1730.2512344</v>
      </c>
      <c r="E429" s="155" t="n">
        <v>30.3793288672013</v>
      </c>
      <c r="F429" s="155" t="n">
        <v>3.4317683808246</v>
      </c>
      <c r="G429" s="155" t="n">
        <v>29.4566111662009</v>
      </c>
      <c r="H429" s="155" t="n">
        <v>48688.3971822</v>
      </c>
      <c r="I429" s="155" t="n">
        <v>13.5274795082144</v>
      </c>
      <c r="J429" s="155" t="n">
        <v>96.5682316191754</v>
      </c>
      <c r="K429" s="155" t="n">
        <v>1.04680664760501</v>
      </c>
    </row>
    <row r="430">
      <c r="A430" s="155" t="s">
        <v>212</v>
      </c>
      <c r="B430" s="155" t="s">
        <v>213</v>
      </c>
      <c r="C430" s="155" t="s">
        <v>22</v>
      </c>
      <c r="D430" s="155" t="n">
        <v>1636.6582804</v>
      </c>
      <c r="E430" s="155" t="n">
        <v>23.3157529375918</v>
      </c>
      <c r="F430" s="155" t="n">
        <v>4.27554274361763</v>
      </c>
      <c r="G430" s="155" t="n">
        <v>23.2158817874896</v>
      </c>
      <c r="H430" s="155" t="n">
        <v>36642.8860615</v>
      </c>
      <c r="I430" s="155" t="n">
        <v>6.15032696570055</v>
      </c>
      <c r="J430" s="155" t="n">
        <v>95.7244572563824</v>
      </c>
      <c r="K430" s="155" t="n">
        <v>1.0369397514298</v>
      </c>
    </row>
    <row r="431">
      <c r="A431" s="155" t="s">
        <v>212</v>
      </c>
      <c r="B431" s="155" t="s">
        <v>213</v>
      </c>
      <c r="C431" s="155" t="s">
        <v>23</v>
      </c>
      <c r="D431" s="155" t="n">
        <v>1041.6405532</v>
      </c>
      <c r="E431" s="155" t="n">
        <v>28.7514769706622</v>
      </c>
      <c r="F431" s="155" t="n">
        <v>3.12460709066854</v>
      </c>
      <c r="G431" s="155" t="n">
        <v>28.1163944486847</v>
      </c>
      <c r="H431" s="155" t="n">
        <v>32295.048604</v>
      </c>
      <c r="I431" s="155" t="n">
        <v>6.46512908787973</v>
      </c>
      <c r="J431" s="155" t="n">
        <v>96.8753929093315</v>
      </c>
      <c r="K431" s="155" t="n">
        <v>0.906862752449609</v>
      </c>
    </row>
    <row r="432">
      <c r="A432" s="155" t="s">
        <v>212</v>
      </c>
      <c r="B432" s="155" t="s">
        <v>213</v>
      </c>
      <c r="C432" s="155" t="s">
        <v>24</v>
      </c>
      <c r="D432" s="155" t="n">
        <v>327.5594982</v>
      </c>
      <c r="E432" s="155" t="n">
        <v>35.5392798311199</v>
      </c>
      <c r="F432" s="155" t="n">
        <v>5.49989897560338</v>
      </c>
      <c r="G432" s="155" t="n">
        <v>32.8747948557161</v>
      </c>
      <c r="H432" s="155" t="n">
        <v>5628.1771372</v>
      </c>
      <c r="I432" s="155" t="n">
        <v>13.5267338068886</v>
      </c>
      <c r="J432" s="155" t="n">
        <v>94.5001010243966</v>
      </c>
      <c r="K432" s="155" t="n">
        <v>1.91331065882614</v>
      </c>
    </row>
    <row r="433">
      <c r="A433" s="155" t="s">
        <v>214</v>
      </c>
      <c r="B433" s="155" t="s">
        <v>215</v>
      </c>
      <c r="C433" s="155" t="s">
        <v>22</v>
      </c>
      <c r="D433" s="155" t="n">
        <v>2207.4593639</v>
      </c>
      <c r="E433" s="155" t="n">
        <v>25.2932427402141</v>
      </c>
      <c r="F433" s="155" t="n">
        <v>5.02379372127347</v>
      </c>
      <c r="G433" s="155" t="n">
        <v>23.3143178558026</v>
      </c>
      <c r="H433" s="155" t="n">
        <v>41732.6282745</v>
      </c>
      <c r="I433" s="155" t="n">
        <v>8.7662837985045</v>
      </c>
      <c r="J433" s="155" t="n">
        <v>94.9762062787265</v>
      </c>
      <c r="K433" s="155" t="n">
        <v>1.23321754204442</v>
      </c>
    </row>
    <row r="434">
      <c r="A434" s="155" t="s">
        <v>214</v>
      </c>
      <c r="B434" s="155" t="s">
        <v>215</v>
      </c>
      <c r="C434" s="155" t="s">
        <v>23</v>
      </c>
      <c r="D434" s="155" t="n">
        <v>4460.4335467</v>
      </c>
      <c r="E434" s="155" t="n">
        <v>19.9696484440069</v>
      </c>
      <c r="F434" s="155" t="n">
        <v>5.57914934384697</v>
      </c>
      <c r="G434" s="155" t="n">
        <v>18.6687807568527</v>
      </c>
      <c r="H434" s="155" t="n">
        <v>75487.8394211</v>
      </c>
      <c r="I434" s="155" t="n">
        <v>6.13604057963937</v>
      </c>
      <c r="J434" s="155" t="n">
        <v>94.420850656153</v>
      </c>
      <c r="K434" s="155" t="n">
        <v>1.10310291833015</v>
      </c>
    </row>
    <row r="435">
      <c r="A435" s="155" t="s">
        <v>214</v>
      </c>
      <c r="B435" s="155" t="s">
        <v>215</v>
      </c>
      <c r="C435" s="155" t="s">
        <v>24</v>
      </c>
      <c r="D435" s="155" t="n">
        <v>995.6305633</v>
      </c>
      <c r="E435" s="155" t="n">
        <v>32.6795349174736</v>
      </c>
      <c r="F435" s="155" t="n">
        <v>3.50622455781419</v>
      </c>
      <c r="G435" s="155" t="n">
        <v>31.4513266065082</v>
      </c>
      <c r="H435" s="155" t="n">
        <v>27400.4560787</v>
      </c>
      <c r="I435" s="155" t="n">
        <v>13.1163956892557</v>
      </c>
      <c r="J435" s="155" t="n">
        <v>96.4937754421858</v>
      </c>
      <c r="K435" s="155" t="n">
        <v>1.14282411708147</v>
      </c>
    </row>
    <row r="436">
      <c r="A436" s="155" t="s">
        <v>216</v>
      </c>
      <c r="B436" s="155" t="s">
        <v>217</v>
      </c>
      <c r="C436" s="155" t="s">
        <v>22</v>
      </c>
      <c r="D436" s="155" t="n">
        <v>1303.6352348</v>
      </c>
      <c r="E436" s="155" t="n">
        <v>30.8385398829289</v>
      </c>
      <c r="F436" s="155" t="n">
        <v>4.92701969891627</v>
      </c>
      <c r="G436" s="155" t="n">
        <v>28.3206147910408</v>
      </c>
      <c r="H436" s="155" t="n">
        <v>25155.2651647</v>
      </c>
      <c r="I436" s="155" t="n">
        <v>12.2886276117079</v>
      </c>
      <c r="J436" s="155" t="n">
        <v>95.0729803010837</v>
      </c>
      <c r="K436" s="155" t="n">
        <v>1.46767490110213</v>
      </c>
    </row>
    <row r="437">
      <c r="A437" s="155" t="s">
        <v>216</v>
      </c>
      <c r="B437" s="155" t="s">
        <v>217</v>
      </c>
      <c r="C437" s="155" t="s">
        <v>23</v>
      </c>
      <c r="D437" s="155" t="n">
        <v>3024.5660099</v>
      </c>
      <c r="E437" s="155" t="n">
        <v>19.7385455400666</v>
      </c>
      <c r="F437" s="155" t="n">
        <v>4.30640715653208</v>
      </c>
      <c r="G437" s="155" t="n">
        <v>18.7927336664993</v>
      </c>
      <c r="H437" s="155" t="n">
        <v>67209.527051</v>
      </c>
      <c r="I437" s="155" t="n">
        <v>6.38616256575814</v>
      </c>
      <c r="J437" s="155" t="n">
        <v>95.6935928434679</v>
      </c>
      <c r="K437" s="155" t="n">
        <v>0.845711403945245</v>
      </c>
    </row>
    <row r="438">
      <c r="A438" s="155" t="s">
        <v>216</v>
      </c>
      <c r="B438" s="155" t="s">
        <v>217</v>
      </c>
      <c r="C438" s="155" t="s">
        <v>24</v>
      </c>
      <c r="D438" s="155" t="n">
        <v>1939.1276602</v>
      </c>
      <c r="E438" s="155" t="n">
        <v>25.9006685042141</v>
      </c>
      <c r="F438" s="155" t="n">
        <v>7.50657123038497</v>
      </c>
      <c r="G438" s="155" t="n">
        <v>23.1679475619728</v>
      </c>
      <c r="H438" s="155" t="n">
        <v>23893.2743871</v>
      </c>
      <c r="I438" s="155" t="n">
        <v>11.2548880436454</v>
      </c>
      <c r="J438" s="155" t="n">
        <v>92.493428769615</v>
      </c>
      <c r="K438" s="155" t="n">
        <v>1.88026166776623</v>
      </c>
    </row>
    <row r="439">
      <c r="A439" s="155" t="s">
        <v>218</v>
      </c>
      <c r="B439" s="155" t="s">
        <v>219</v>
      </c>
      <c r="C439" s="155" t="s">
        <v>22</v>
      </c>
      <c r="D439" s="155" t="n">
        <v>1305.6001001</v>
      </c>
      <c r="E439" s="155" t="n">
        <v>27.2088610099183</v>
      </c>
      <c r="F439" s="155" t="n">
        <v>3.05847587485256</v>
      </c>
      <c r="G439" s="155" t="n">
        <v>28.8197056568722</v>
      </c>
      <c r="H439" s="155" t="n">
        <v>41382.3318478</v>
      </c>
      <c r="I439" s="155" t="n">
        <v>8.73181887970241</v>
      </c>
      <c r="J439" s="155" t="n">
        <v>96.9415241251475</v>
      </c>
      <c r="K439" s="155" t="n">
        <v>0.909253029260246</v>
      </c>
    </row>
    <row r="440">
      <c r="A440" s="155" t="s">
        <v>218</v>
      </c>
      <c r="B440" s="155" t="s">
        <v>219</v>
      </c>
      <c r="C440" s="155" t="s">
        <v>23</v>
      </c>
      <c r="D440" s="155" t="n">
        <v>4298.279799</v>
      </c>
      <c r="E440" s="155" t="n">
        <v>22.8312785373078</v>
      </c>
      <c r="F440" s="155" t="n">
        <v>6.75371307979169</v>
      </c>
      <c r="G440" s="155" t="n">
        <v>21.6864525031854</v>
      </c>
      <c r="H440" s="155" t="n">
        <v>59344.9302133</v>
      </c>
      <c r="I440" s="155" t="n">
        <v>6.06267510834722</v>
      </c>
      <c r="J440" s="155" t="n">
        <v>93.2462869202083</v>
      </c>
      <c r="K440" s="155" t="n">
        <v>1.57072289699187</v>
      </c>
    </row>
    <row r="441">
      <c r="A441" s="155" t="s">
        <v>218</v>
      </c>
      <c r="B441" s="155" t="s">
        <v>219</v>
      </c>
      <c r="C441" s="155" t="s">
        <v>24</v>
      </c>
      <c r="D441" s="155" t="n">
        <v>1789.1316009</v>
      </c>
      <c r="E441" s="155" t="n">
        <v>40.7695992844259</v>
      </c>
      <c r="F441" s="155" t="n">
        <v>10.8136892722723</v>
      </c>
      <c r="G441" s="155" t="n">
        <v>36.8325569810971</v>
      </c>
      <c r="H441" s="155" t="n">
        <v>14755.9304575</v>
      </c>
      <c r="I441" s="155" t="n">
        <v>10.3386704711843</v>
      </c>
      <c r="J441" s="155" t="n">
        <v>89.1863107277277</v>
      </c>
      <c r="K441" s="155" t="n">
        <v>4.4658852131779</v>
      </c>
    </row>
    <row r="442">
      <c r="A442" s="155" t="s">
        <v>220</v>
      </c>
      <c r="B442" s="155" t="s">
        <v>221</v>
      </c>
      <c r="C442" s="155" t="s">
        <v>22</v>
      </c>
      <c r="D442" s="155" t="n">
        <v>672.9748974</v>
      </c>
      <c r="E442" s="155" t="n">
        <v>18.4407035811621</v>
      </c>
      <c r="F442" s="155" t="n">
        <v>10.1668545744831</v>
      </c>
      <c r="G442" s="155" t="n">
        <v>16.919829577949</v>
      </c>
      <c r="H442" s="155" t="n">
        <v>5946.3279801</v>
      </c>
      <c r="I442" s="155" t="n">
        <v>9.79536286197262</v>
      </c>
      <c r="J442" s="155" t="n">
        <v>89.8331454255169</v>
      </c>
      <c r="K442" s="155" t="n">
        <v>1.91489951653394</v>
      </c>
    </row>
    <row r="443">
      <c r="A443" s="155" t="s">
        <v>220</v>
      </c>
      <c r="B443" s="155" t="s">
        <v>221</v>
      </c>
      <c r="C443" s="155" t="s">
        <v>23</v>
      </c>
      <c r="D443" s="155" t="n">
        <v>2615.1802122</v>
      </c>
      <c r="E443" s="155" t="n">
        <v>13.2551679542695</v>
      </c>
      <c r="F443" s="155" t="n">
        <v>15.9547101775078</v>
      </c>
      <c r="G443" s="155" t="n">
        <v>12.2466987487056</v>
      </c>
      <c r="H443" s="155" t="n">
        <v>13776.0934813</v>
      </c>
      <c r="I443" s="155" t="n">
        <v>5.8230253878932</v>
      </c>
      <c r="J443" s="155" t="n">
        <v>84.0452898224922</v>
      </c>
      <c r="K443" s="155" t="n">
        <v>2.32484806203327</v>
      </c>
    </row>
    <row r="444">
      <c r="A444" s="155" t="s">
        <v>220</v>
      </c>
      <c r="B444" s="155" t="s">
        <v>221</v>
      </c>
      <c r="C444" s="155" t="s">
        <v>24</v>
      </c>
      <c r="D444" s="155" t="n">
        <v>1081.48911</v>
      </c>
      <c r="E444" s="155" t="n">
        <v>15.9459589529661</v>
      </c>
      <c r="F444" s="155" t="n">
        <v>16.0019925652737</v>
      </c>
      <c r="G444" s="155" t="n">
        <v>16.5083756768502</v>
      </c>
      <c r="H444" s="155" t="n">
        <v>5676.9761598</v>
      </c>
      <c r="I444" s="155" t="n">
        <v>11.8004059518552</v>
      </c>
      <c r="J444" s="155" t="n">
        <v>83.9980074347263</v>
      </c>
      <c r="K444" s="155" t="n">
        <v>3.14491870597027</v>
      </c>
    </row>
    <row r="445">
      <c r="A445" s="155" t="s">
        <v>222</v>
      </c>
      <c r="B445" s="155" t="s">
        <v>223</v>
      </c>
      <c r="C445" s="155" t="s">
        <v>22</v>
      </c>
      <c r="D445" s="155" t="n">
        <v>2464.7893159</v>
      </c>
      <c r="E445" s="155" t="n">
        <v>12.7011247590539</v>
      </c>
      <c r="F445" s="155" t="n">
        <v>8.95211909832192</v>
      </c>
      <c r="G445" s="155" t="n">
        <v>11.71759635386</v>
      </c>
      <c r="H445" s="155" t="n">
        <v>25068.2370975</v>
      </c>
      <c r="I445" s="155" t="n">
        <v>5.81649256287676</v>
      </c>
      <c r="J445" s="155" t="n">
        <v>91.0478809016781</v>
      </c>
      <c r="K445" s="155" t="n">
        <v>1.15211158202678</v>
      </c>
    </row>
    <row r="446">
      <c r="A446" s="155" t="s">
        <v>222</v>
      </c>
      <c r="B446" s="155" t="s">
        <v>223</v>
      </c>
      <c r="C446" s="155" t="s">
        <v>23</v>
      </c>
      <c r="D446" s="155" t="n">
        <v>2553.1937281</v>
      </c>
      <c r="E446" s="155" t="n">
        <v>15.841912677095</v>
      </c>
      <c r="F446" s="155" t="n">
        <v>14.7810358426444</v>
      </c>
      <c r="G446" s="155" t="n">
        <v>14.8348270220166</v>
      </c>
      <c r="H446" s="155" t="n">
        <v>14720.2487781</v>
      </c>
      <c r="I446" s="155" t="n">
        <v>8.34332622722958</v>
      </c>
      <c r="J446" s="155" t="n">
        <v>85.2189641573556</v>
      </c>
      <c r="K446" s="155" t="n">
        <v>2.57306706435637</v>
      </c>
    </row>
    <row r="447">
      <c r="A447" s="155" t="s">
        <v>222</v>
      </c>
      <c r="B447" s="155" t="s">
        <v>223</v>
      </c>
      <c r="C447" s="155" t="s">
        <v>24</v>
      </c>
      <c r="D447" s="155" t="n">
        <v>2792.4822851</v>
      </c>
      <c r="E447" s="155" t="n">
        <v>17.035093629375</v>
      </c>
      <c r="F447" s="155" t="n">
        <v>25.1435529710791</v>
      </c>
      <c r="G447" s="155" t="n">
        <v>13.694305444036</v>
      </c>
      <c r="H447" s="155" t="n">
        <v>8313.6739861</v>
      </c>
      <c r="I447" s="155" t="n">
        <v>9.71433587879438</v>
      </c>
      <c r="J447" s="155" t="n">
        <v>74.8564470289209</v>
      </c>
      <c r="K447" s="155" t="n">
        <v>4.5997840934292</v>
      </c>
    </row>
    <row r="448">
      <c r="A448" s="155" t="s">
        <v>224</v>
      </c>
      <c r="B448" s="155" t="s">
        <v>225</v>
      </c>
      <c r="C448" s="155" t="s">
        <v>22</v>
      </c>
      <c r="D448" s="155" t="n">
        <v>795.8922051</v>
      </c>
      <c r="E448" s="155" t="n">
        <v>20.3033116025688</v>
      </c>
      <c r="F448" s="155" t="n">
        <v>7.06174208025096</v>
      </c>
      <c r="G448" s="155" t="n">
        <v>19.4500862150454</v>
      </c>
      <c r="H448" s="155" t="n">
        <v>10474.5874592</v>
      </c>
      <c r="I448" s="155" t="n">
        <v>6.89268696339441</v>
      </c>
      <c r="J448" s="155" t="n">
        <v>92.938257919749</v>
      </c>
      <c r="K448" s="155" t="n">
        <v>1.47787892051836</v>
      </c>
    </row>
    <row r="449">
      <c r="A449" s="155" t="s">
        <v>224</v>
      </c>
      <c r="B449" s="155" t="s">
        <v>225</v>
      </c>
      <c r="C449" s="155" t="s">
        <v>23</v>
      </c>
      <c r="D449" s="155" t="n">
        <v>951.1809846</v>
      </c>
      <c r="E449" s="155" t="n">
        <v>15.0113135601999</v>
      </c>
      <c r="F449" s="155" t="n">
        <v>8.35104833008689</v>
      </c>
      <c r="G449" s="155" t="n">
        <v>14.7332309632002</v>
      </c>
      <c r="H449" s="155" t="n">
        <v>10438.7780601</v>
      </c>
      <c r="I449" s="155" t="n">
        <v>6.02058873204251</v>
      </c>
      <c r="J449" s="155" t="n">
        <v>91.6489516699131</v>
      </c>
      <c r="K449" s="155" t="n">
        <v>1.3424913388552</v>
      </c>
    </row>
    <row r="450">
      <c r="A450" s="155" t="s">
        <v>224</v>
      </c>
      <c r="B450" s="155" t="s">
        <v>225</v>
      </c>
      <c r="C450" s="155" t="s">
        <v>24</v>
      </c>
      <c r="D450" s="155" t="n">
        <v>577.1786964</v>
      </c>
      <c r="E450" s="155" t="n">
        <v>22.4731731159232</v>
      </c>
      <c r="F450" s="155" t="n">
        <v>15.4499480801272</v>
      </c>
      <c r="G450" s="155" t="n">
        <v>21.1294310386747</v>
      </c>
      <c r="H450" s="155" t="n">
        <v>3158.6183005</v>
      </c>
      <c r="I450" s="155" t="n">
        <v>12.1933313952471</v>
      </c>
      <c r="J450" s="155" t="n">
        <v>84.5500519198728</v>
      </c>
      <c r="K450" s="155" t="n">
        <v>3.8610101957066</v>
      </c>
    </row>
    <row r="451">
      <c r="A451" s="155" t="s">
        <v>226</v>
      </c>
      <c r="B451" s="155" t="s">
        <v>227</v>
      </c>
      <c r="C451" s="155" t="s">
        <v>22</v>
      </c>
      <c r="D451" s="155" t="n">
        <v>4905.5521557</v>
      </c>
      <c r="E451" s="155" t="n">
        <v>13.4533352899169</v>
      </c>
      <c r="F451" s="155" t="n">
        <v>10.4688035338047</v>
      </c>
      <c r="G451" s="155" t="n">
        <v>12.4053107254883</v>
      </c>
      <c r="H451" s="155" t="n">
        <v>41953.2138901</v>
      </c>
      <c r="I451" s="155" t="n">
        <v>7.25253223340379</v>
      </c>
      <c r="J451" s="155" t="n">
        <v>89.5311964661953</v>
      </c>
      <c r="K451" s="155" t="n">
        <v>1.45054199973719</v>
      </c>
    </row>
    <row r="452">
      <c r="A452" s="155" t="s">
        <v>226</v>
      </c>
      <c r="B452" s="155" t="s">
        <v>227</v>
      </c>
      <c r="C452" s="155" t="s">
        <v>23</v>
      </c>
      <c r="D452" s="155" t="n">
        <v>6487.7769587</v>
      </c>
      <c r="E452" s="155" t="n">
        <v>12.1139170952048</v>
      </c>
      <c r="F452" s="155" t="n">
        <v>14.6904891915479</v>
      </c>
      <c r="G452" s="155" t="n">
        <v>10.1918264106544</v>
      </c>
      <c r="H452" s="155" t="n">
        <v>37675.3334327</v>
      </c>
      <c r="I452" s="155" t="n">
        <v>7.45108979371047</v>
      </c>
      <c r="J452" s="155" t="n">
        <v>85.3095108084521</v>
      </c>
      <c r="K452" s="155" t="n">
        <v>1.75505537787021</v>
      </c>
    </row>
    <row r="453">
      <c r="A453" s="155" t="s">
        <v>226</v>
      </c>
      <c r="B453" s="155" t="s">
        <v>227</v>
      </c>
      <c r="C453" s="155" t="s">
        <v>24</v>
      </c>
      <c r="D453" s="155" t="n">
        <v>5190.1887032</v>
      </c>
      <c r="E453" s="155" t="n">
        <v>13.9683546130103</v>
      </c>
      <c r="F453" s="155" t="n">
        <v>21.2377306363912</v>
      </c>
      <c r="G453" s="155" t="n">
        <v>12.4191023240201</v>
      </c>
      <c r="H453" s="155" t="n">
        <v>19248.3390852</v>
      </c>
      <c r="I453" s="155" t="n">
        <v>10.5784876522558</v>
      </c>
      <c r="J453" s="155" t="n">
        <v>78.7622693636088</v>
      </c>
      <c r="K453" s="155" t="n">
        <v>3.3487296904269</v>
      </c>
    </row>
    <row r="454">
      <c r="A454" s="155" t="s">
        <v>228</v>
      </c>
      <c r="B454" s="155" t="s">
        <v>229</v>
      </c>
      <c r="C454" s="155" t="s">
        <v>22</v>
      </c>
      <c r="D454" s="155" t="n">
        <v>1024.85404</v>
      </c>
      <c r="E454" s="155" t="n">
        <v>26.2087149913649</v>
      </c>
      <c r="F454" s="155" t="n">
        <v>8.70390146565335</v>
      </c>
      <c r="G454" s="155" t="n">
        <v>23.1850755365992</v>
      </c>
      <c r="H454" s="155" t="n">
        <v>10749.7971787</v>
      </c>
      <c r="I454" s="155" t="n">
        <v>10.0518723951485</v>
      </c>
      <c r="J454" s="155" t="n">
        <v>91.2960985343466</v>
      </c>
      <c r="K454" s="155" t="n">
        <v>2.21039689739173</v>
      </c>
    </row>
    <row r="455">
      <c r="A455" s="155" t="s">
        <v>228</v>
      </c>
      <c r="B455" s="155" t="s">
        <v>229</v>
      </c>
      <c r="C455" s="155" t="s">
        <v>23</v>
      </c>
      <c r="D455" s="155" t="n">
        <v>2180.9335483</v>
      </c>
      <c r="E455" s="155" t="n">
        <v>11.4288098906602</v>
      </c>
      <c r="F455" s="155" t="n">
        <v>8.61521566334122</v>
      </c>
      <c r="G455" s="155" t="n">
        <v>10.3250204958447</v>
      </c>
      <c r="H455" s="155" t="n">
        <v>23133.9701468</v>
      </c>
      <c r="I455" s="155" t="n">
        <v>4.65424626941794</v>
      </c>
      <c r="J455" s="155" t="n">
        <v>91.3847843366588</v>
      </c>
      <c r="K455" s="155" t="n">
        <v>0.973381717162264</v>
      </c>
    </row>
    <row r="456">
      <c r="A456" s="155" t="s">
        <v>228</v>
      </c>
      <c r="B456" s="155" t="s">
        <v>229</v>
      </c>
      <c r="C456" s="155" t="s">
        <v>24</v>
      </c>
      <c r="D456" s="155" t="n">
        <v>1744.1389277</v>
      </c>
      <c r="E456" s="155" t="n">
        <v>22.3363931061504</v>
      </c>
      <c r="F456" s="155" t="n">
        <v>15.5376957874735</v>
      </c>
      <c r="G456" s="155" t="n">
        <v>18.4963337669706</v>
      </c>
      <c r="H456" s="155" t="n">
        <v>9481.0707273</v>
      </c>
      <c r="I456" s="155" t="n">
        <v>8.93107690567254</v>
      </c>
      <c r="J456" s="155" t="n">
        <v>84.4623042125265</v>
      </c>
      <c r="K456" s="155" t="n">
        <v>3.40258781635441</v>
      </c>
    </row>
    <row r="457">
      <c r="A457" s="155" t="s">
        <v>230</v>
      </c>
      <c r="B457" s="155" t="s">
        <v>231</v>
      </c>
      <c r="C457" s="155" t="s">
        <v>22</v>
      </c>
      <c r="D457" s="155" t="n">
        <v>927.4823951</v>
      </c>
      <c r="E457" s="155" t="n">
        <v>23.6839701921343</v>
      </c>
      <c r="F457" s="155" t="n">
        <v>3.70412315893958</v>
      </c>
      <c r="G457" s="155" t="n">
        <v>20.5083794458869</v>
      </c>
      <c r="H457" s="155" t="n">
        <v>24111.7065115</v>
      </c>
      <c r="I457" s="155" t="n">
        <v>7.57654654342953</v>
      </c>
      <c r="J457" s="155" t="n">
        <v>96.2958768410604</v>
      </c>
      <c r="K457" s="155" t="n">
        <v>0.788876593161031</v>
      </c>
    </row>
    <row r="458">
      <c r="A458" s="155" t="s">
        <v>230</v>
      </c>
      <c r="B458" s="155" t="s">
        <v>231</v>
      </c>
      <c r="C458" s="155" t="s">
        <v>23</v>
      </c>
      <c r="D458" s="155" t="n">
        <v>560.0282378</v>
      </c>
      <c r="E458" s="155" t="n">
        <v>33.5378672590926</v>
      </c>
      <c r="F458" s="155" t="n">
        <v>2.52297556070426</v>
      </c>
      <c r="G458" s="155" t="n">
        <v>32.7074783690974</v>
      </c>
      <c r="H458" s="155" t="n">
        <v>21637.1046446</v>
      </c>
      <c r="I458" s="155" t="n">
        <v>7.51012197824343</v>
      </c>
      <c r="J458" s="155" t="n">
        <v>97.4770244392957</v>
      </c>
      <c r="K458" s="155" t="n">
        <v>0.846560192539378</v>
      </c>
    </row>
    <row r="459">
      <c r="A459" s="155" t="s">
        <v>230</v>
      </c>
      <c r="B459" s="155" t="s">
        <v>231</v>
      </c>
      <c r="C459" s="155" t="s">
        <v>24</v>
      </c>
      <c r="D459" s="155" t="n">
        <v>287.9654079</v>
      </c>
      <c r="E459" s="155" t="n">
        <v>32.7667676719032</v>
      </c>
      <c r="F459" s="155" t="n">
        <v>3.75445537433982</v>
      </c>
      <c r="G459" s="155" t="n">
        <v>32.1169617477304</v>
      </c>
      <c r="H459" s="155" t="n">
        <v>7381.9994522</v>
      </c>
      <c r="I459" s="155" t="n">
        <v>10.5076510467521</v>
      </c>
      <c r="J459" s="155" t="n">
        <v>96.2455446256602</v>
      </c>
      <c r="K459" s="155" t="n">
        <v>1.25285487354481</v>
      </c>
    </row>
    <row r="460">
      <c r="A460" s="155" t="s">
        <v>232</v>
      </c>
      <c r="B460" s="155" t="s">
        <v>233</v>
      </c>
      <c r="C460" s="155" t="s">
        <v>22</v>
      </c>
      <c r="D460" s="155" t="n">
        <v>2825.2466371</v>
      </c>
      <c r="E460" s="155" t="n">
        <v>15.8168532911116</v>
      </c>
      <c r="F460" s="155" t="n">
        <v>9.70882118701063</v>
      </c>
      <c r="G460" s="155" t="n">
        <v>14.4216660356612</v>
      </c>
      <c r="H460" s="155" t="n">
        <v>26274.543983</v>
      </c>
      <c r="I460" s="155" t="n">
        <v>8.20660331884623</v>
      </c>
      <c r="J460" s="155" t="n">
        <v>90.2911788129894</v>
      </c>
      <c r="K460" s="155" t="n">
        <v>1.55073151773799</v>
      </c>
    </row>
    <row r="461">
      <c r="A461" s="155" t="s">
        <v>232</v>
      </c>
      <c r="B461" s="155" t="s">
        <v>233</v>
      </c>
      <c r="C461" s="155" t="s">
        <v>23</v>
      </c>
      <c r="D461" s="155" t="n">
        <v>4750.2235609</v>
      </c>
      <c r="E461" s="155" t="n">
        <v>16.0216915115843</v>
      </c>
      <c r="F461" s="155" t="n">
        <v>7.6585967902782</v>
      </c>
      <c r="G461" s="155" t="n">
        <v>16.3666450972713</v>
      </c>
      <c r="H461" s="155" t="n">
        <v>57274.5009543</v>
      </c>
      <c r="I461" s="155" t="n">
        <v>5.80039017575362</v>
      </c>
      <c r="J461" s="155" t="n">
        <v>92.3414032097218</v>
      </c>
      <c r="K461" s="155" t="n">
        <v>1.35741423947073</v>
      </c>
    </row>
    <row r="462">
      <c r="A462" s="155" t="s">
        <v>232</v>
      </c>
      <c r="B462" s="155" t="s">
        <v>233</v>
      </c>
      <c r="C462" s="155" t="s">
        <v>24</v>
      </c>
      <c r="D462" s="155" t="n">
        <v>4332.2977426</v>
      </c>
      <c r="E462" s="155" t="n">
        <v>17.1919619396318</v>
      </c>
      <c r="F462" s="155" t="n">
        <v>15.7866380875657</v>
      </c>
      <c r="G462" s="155" t="n">
        <v>12.5928357555869</v>
      </c>
      <c r="H462" s="155" t="n">
        <v>23110.5163548</v>
      </c>
      <c r="I462" s="155" t="n">
        <v>10.5164188949142</v>
      </c>
      <c r="J462" s="155" t="n">
        <v>84.2133619124343</v>
      </c>
      <c r="K462" s="155" t="n">
        <v>2.3606531796738</v>
      </c>
    </row>
    <row r="463">
      <c r="A463" s="155" t="s">
        <v>234</v>
      </c>
      <c r="B463" s="155" t="s">
        <v>235</v>
      </c>
      <c r="C463" s="155" t="s">
        <v>22</v>
      </c>
      <c r="D463" s="155" t="n">
        <v>598.5205828</v>
      </c>
      <c r="E463" s="155" t="n">
        <v>20.829718253578</v>
      </c>
      <c r="F463" s="155" t="n">
        <v>7.43317034437683</v>
      </c>
      <c r="G463" s="155" t="n">
        <v>17.7199672873229</v>
      </c>
      <c r="H463" s="155" t="n">
        <v>7453.5023774</v>
      </c>
      <c r="I463" s="155" t="n">
        <v>9.03688756809618</v>
      </c>
      <c r="J463" s="155" t="n">
        <v>92.5668296556232</v>
      </c>
      <c r="K463" s="155" t="n">
        <v>1.42292369559893</v>
      </c>
    </row>
    <row r="464">
      <c r="A464" s="155" t="s">
        <v>234</v>
      </c>
      <c r="B464" s="155" t="s">
        <v>235</v>
      </c>
      <c r="C464" s="155" t="s">
        <v>23</v>
      </c>
      <c r="D464" s="155" t="n">
        <v>883.8744283</v>
      </c>
      <c r="E464" s="155" t="n">
        <v>17.9059304008283</v>
      </c>
      <c r="F464" s="155" t="n">
        <v>6.97781722111709</v>
      </c>
      <c r="G464" s="155" t="n">
        <v>18.4438230611572</v>
      </c>
      <c r="H464" s="155" t="n">
        <v>11783.0441838</v>
      </c>
      <c r="I464" s="155" t="n">
        <v>8.35950678938655</v>
      </c>
      <c r="J464" s="155" t="n">
        <v>93.0221827788829</v>
      </c>
      <c r="K464" s="155" t="n">
        <v>1.38351544045465</v>
      </c>
    </row>
    <row r="465">
      <c r="A465" s="155" t="s">
        <v>234</v>
      </c>
      <c r="B465" s="155" t="s">
        <v>235</v>
      </c>
      <c r="C465" s="155" t="s">
        <v>24</v>
      </c>
      <c r="D465" s="155" t="n">
        <v>933.0874839</v>
      </c>
      <c r="E465" s="155" t="n">
        <v>19.3464578555963</v>
      </c>
      <c r="F465" s="155" t="n">
        <v>13.1227569083671</v>
      </c>
      <c r="G465" s="155" t="n">
        <v>15.8498019931112</v>
      </c>
      <c r="H465" s="155" t="n">
        <v>6177.3656809</v>
      </c>
      <c r="I465" s="155" t="n">
        <v>11.5385039179555</v>
      </c>
      <c r="J465" s="155" t="n">
        <v>86.8772430916329</v>
      </c>
      <c r="K465" s="155" t="n">
        <v>2.39410334858315</v>
      </c>
    </row>
    <row r="466">
      <c r="A466" s="155" t="s">
        <v>236</v>
      </c>
      <c r="B466" s="155" t="s">
        <v>237</v>
      </c>
      <c r="C466" s="155" t="s">
        <v>22</v>
      </c>
      <c r="D466" s="155" t="n">
        <v>4641.9416202</v>
      </c>
      <c r="E466" s="155" t="n">
        <v>17.2148715976104</v>
      </c>
      <c r="F466" s="155" t="n">
        <v>7.69331508984537</v>
      </c>
      <c r="G466" s="155" t="n">
        <v>17.064557849609</v>
      </c>
      <c r="H466" s="155" t="n">
        <v>55695.3975631</v>
      </c>
      <c r="I466" s="155" t="n">
        <v>8.43453077743993</v>
      </c>
      <c r="J466" s="155" t="n">
        <v>92.3066849101546</v>
      </c>
      <c r="K466" s="155" t="n">
        <v>1.42224824273257</v>
      </c>
    </row>
    <row r="467">
      <c r="A467" s="155" t="s">
        <v>236</v>
      </c>
      <c r="B467" s="155" t="s">
        <v>237</v>
      </c>
      <c r="C467" s="155" t="s">
        <v>23</v>
      </c>
      <c r="D467" s="155" t="n">
        <v>5928.4370505</v>
      </c>
      <c r="E467" s="155" t="n">
        <v>16.0872939180898</v>
      </c>
      <c r="F467" s="155" t="n">
        <v>8.34986665276279</v>
      </c>
      <c r="G467" s="155" t="n">
        <v>14.6262584616775</v>
      </c>
      <c r="H467" s="155" t="n">
        <v>65071.9429201</v>
      </c>
      <c r="I467" s="155" t="n">
        <v>5.68887760109281</v>
      </c>
      <c r="J467" s="155" t="n">
        <v>91.6501333472372</v>
      </c>
      <c r="K467" s="155" t="n">
        <v>1.33253824433778</v>
      </c>
    </row>
    <row r="468">
      <c r="A468" s="155" t="s">
        <v>236</v>
      </c>
      <c r="B468" s="155" t="s">
        <v>237</v>
      </c>
      <c r="C468" s="155" t="s">
        <v>24</v>
      </c>
      <c r="D468" s="155" t="n">
        <v>4822.8616893</v>
      </c>
      <c r="E468" s="155" t="n">
        <v>15.8890061200688</v>
      </c>
      <c r="F468" s="155" t="n">
        <v>11.9116630375307</v>
      </c>
      <c r="G468" s="155" t="n">
        <v>14.272002482979</v>
      </c>
      <c r="H468" s="155" t="n">
        <v>35665.7054747</v>
      </c>
      <c r="I468" s="155" t="n">
        <v>8.36604077360126</v>
      </c>
      <c r="J468" s="155" t="n">
        <v>88.0883369624692</v>
      </c>
      <c r="K468" s="155" t="n">
        <v>1.92991819700807</v>
      </c>
    </row>
    <row r="469">
      <c r="A469" s="155" t="s">
        <v>238</v>
      </c>
      <c r="B469" s="155" t="s">
        <v>239</v>
      </c>
      <c r="C469" s="155" t="s">
        <v>22</v>
      </c>
      <c r="D469" s="155" t="n">
        <v>5992.932761</v>
      </c>
      <c r="E469" s="155" t="n">
        <v>18.3534654546108</v>
      </c>
      <c r="F469" s="155" t="n">
        <v>10.0952806237069</v>
      </c>
      <c r="G469" s="155" t="n">
        <v>16.0580066213094</v>
      </c>
      <c r="H469" s="155" t="n">
        <v>53370.7737508</v>
      </c>
      <c r="I469" s="155" t="n">
        <v>8.9309078438461</v>
      </c>
      <c r="J469" s="155" t="n">
        <v>89.9047193762931</v>
      </c>
      <c r="K469" s="155" t="n">
        <v>1.80313207386763</v>
      </c>
    </row>
    <row r="470">
      <c r="A470" s="155" t="s">
        <v>238</v>
      </c>
      <c r="B470" s="155" t="s">
        <v>239</v>
      </c>
      <c r="C470" s="155" t="s">
        <v>23</v>
      </c>
      <c r="D470" s="155" t="n">
        <v>7754.0273287</v>
      </c>
      <c r="E470" s="155" t="n">
        <v>22.5797330470716</v>
      </c>
      <c r="F470" s="155" t="n">
        <v>8.15096569767161</v>
      </c>
      <c r="G470" s="155" t="n">
        <v>21.4681477617896</v>
      </c>
      <c r="H470" s="155" t="n">
        <v>87376.140265</v>
      </c>
      <c r="I470" s="155" t="n">
        <v>5.68650419635016</v>
      </c>
      <c r="J470" s="155" t="n">
        <v>91.8490343023284</v>
      </c>
      <c r="K470" s="155" t="n">
        <v>1.905149437096</v>
      </c>
    </row>
    <row r="471">
      <c r="A471" s="155" t="s">
        <v>238</v>
      </c>
      <c r="B471" s="155" t="s">
        <v>239</v>
      </c>
      <c r="C471" s="155" t="s">
        <v>24</v>
      </c>
      <c r="D471" s="155" t="n">
        <v>3245.3467459</v>
      </c>
      <c r="E471" s="155" t="n">
        <v>23.3702693775502</v>
      </c>
      <c r="F471" s="155" t="n">
        <v>6.50410664342985</v>
      </c>
      <c r="G471" s="155" t="n">
        <v>23.5725640396705</v>
      </c>
      <c r="H471" s="155" t="n">
        <v>46651.5403105</v>
      </c>
      <c r="I471" s="155" t="n">
        <v>8.4598632603139</v>
      </c>
      <c r="J471" s="155" t="n">
        <v>93.4958933565701</v>
      </c>
      <c r="K471" s="155" t="n">
        <v>1.63984176062554</v>
      </c>
    </row>
    <row r="472">
      <c r="A472" s="155" t="s">
        <v>240</v>
      </c>
      <c r="B472" s="155" t="s">
        <v>241</v>
      </c>
      <c r="C472" s="155" t="s">
        <v>22</v>
      </c>
      <c r="D472" s="155" t="n">
        <v>3310.448846</v>
      </c>
      <c r="E472" s="155" t="n">
        <v>14.3827175237799</v>
      </c>
      <c r="F472" s="155" t="n">
        <v>5.65831611008826</v>
      </c>
      <c r="G472" s="155" t="n">
        <v>13.6744984663568</v>
      </c>
      <c r="H472" s="155" t="n">
        <v>55195.4525846</v>
      </c>
      <c r="I472" s="155" t="n">
        <v>5.01701972529991</v>
      </c>
      <c r="J472" s="155" t="n">
        <v>94.3416838899117</v>
      </c>
      <c r="K472" s="155" t="n">
        <v>0.820153210958726</v>
      </c>
    </row>
    <row r="473">
      <c r="A473" s="155" t="s">
        <v>240</v>
      </c>
      <c r="B473" s="155" t="s">
        <v>241</v>
      </c>
      <c r="C473" s="155" t="s">
        <v>23</v>
      </c>
      <c r="D473" s="155" t="n">
        <v>2947.503211</v>
      </c>
      <c r="E473" s="155" t="n">
        <v>14.436024006884</v>
      </c>
      <c r="F473" s="155" t="n">
        <v>7.28042688408603</v>
      </c>
      <c r="G473" s="155" t="n">
        <v>14.7153940585686</v>
      </c>
      <c r="H473" s="155" t="n">
        <v>37537.8042844</v>
      </c>
      <c r="I473" s="155" t="n">
        <v>7.44430429880429</v>
      </c>
      <c r="J473" s="155" t="n">
        <v>92.719573115914</v>
      </c>
      <c r="K473" s="155" t="n">
        <v>1.1554663908988</v>
      </c>
    </row>
    <row r="474">
      <c r="A474" s="155" t="s">
        <v>240</v>
      </c>
      <c r="B474" s="155" t="s">
        <v>241</v>
      </c>
      <c r="C474" s="155" t="s">
        <v>24</v>
      </c>
      <c r="D474" s="155" t="n">
        <v>1487.8858099</v>
      </c>
      <c r="E474" s="155" t="n">
        <v>23.7182531454128</v>
      </c>
      <c r="F474" s="155" t="n">
        <v>6.59325043901242</v>
      </c>
      <c r="G474" s="155" t="n">
        <v>20.9104073940997</v>
      </c>
      <c r="H474" s="155" t="n">
        <v>21078.9167659</v>
      </c>
      <c r="I474" s="155" t="n">
        <v>10.9150533249498</v>
      </c>
      <c r="J474" s="155" t="n">
        <v>93.4067495609876</v>
      </c>
      <c r="K474" s="155" t="n">
        <v>1.47599133230794</v>
      </c>
    </row>
    <row r="475">
      <c r="A475" s="155" t="s">
        <v>242</v>
      </c>
      <c r="B475" s="155" t="s">
        <v>243</v>
      </c>
      <c r="C475" s="155" t="s">
        <v>22</v>
      </c>
      <c r="D475" s="155" t="n">
        <v>3255.325266</v>
      </c>
      <c r="E475" s="155" t="n">
        <v>12.1360682444493</v>
      </c>
      <c r="F475" s="155" t="n">
        <v>7.6367979359083</v>
      </c>
      <c r="G475" s="155" t="n">
        <v>11.7290274714517</v>
      </c>
      <c r="H475" s="155" t="n">
        <v>39371.5098725</v>
      </c>
      <c r="I475" s="155" t="n">
        <v>4.5819457951154</v>
      </c>
      <c r="J475" s="155" t="n">
        <v>92.3632020640917</v>
      </c>
      <c r="K475" s="155" t="n">
        <v>0.969782454294287</v>
      </c>
    </row>
    <row r="476">
      <c r="A476" s="155" t="s">
        <v>242</v>
      </c>
      <c r="B476" s="155" t="s">
        <v>243</v>
      </c>
      <c r="C476" s="155" t="s">
        <v>23</v>
      </c>
      <c r="D476" s="155" t="n">
        <v>2527.1399147</v>
      </c>
      <c r="E476" s="155" t="n">
        <v>16.7041628612179</v>
      </c>
      <c r="F476" s="155" t="n">
        <v>7.34328893682285</v>
      </c>
      <c r="G476" s="155" t="n">
        <v>15.6976644213543</v>
      </c>
      <c r="H476" s="155" t="n">
        <v>31887.1387068</v>
      </c>
      <c r="I476" s="155" t="n">
        <v>6.37365331327599</v>
      </c>
      <c r="J476" s="155" t="n">
        <v>92.6567110631771</v>
      </c>
      <c r="K476" s="155" t="n">
        <v>1.2440813423724</v>
      </c>
    </row>
    <row r="477">
      <c r="A477" s="155" t="s">
        <v>242</v>
      </c>
      <c r="B477" s="155" t="s">
        <v>243</v>
      </c>
      <c r="C477" s="155" t="s">
        <v>24</v>
      </c>
      <c r="D477" s="155" t="n">
        <v>1921.146487</v>
      </c>
      <c r="E477" s="155" t="n">
        <v>20.4768808492782</v>
      </c>
      <c r="F477" s="155" t="n">
        <v>10.6838325615486</v>
      </c>
      <c r="G477" s="155" t="n">
        <v>16.5497617430495</v>
      </c>
      <c r="H477" s="155" t="n">
        <v>16060.663654</v>
      </c>
      <c r="I477" s="155" t="n">
        <v>11.2668300641363</v>
      </c>
      <c r="J477" s="155" t="n">
        <v>89.3161674384514</v>
      </c>
      <c r="K477" s="155" t="n">
        <v>1.97965148379332</v>
      </c>
    </row>
    <row r="478">
      <c r="A478" s="155" t="s">
        <v>244</v>
      </c>
      <c r="B478" s="155" t="s">
        <v>245</v>
      </c>
      <c r="C478" s="155" t="s">
        <v>22</v>
      </c>
      <c r="D478" s="155" t="n">
        <v>381.4503566</v>
      </c>
      <c r="E478" s="155" t="n">
        <v>16.6868253673596</v>
      </c>
      <c r="F478" s="155" t="n">
        <v>7.15506322663295</v>
      </c>
      <c r="G478" s="155" t="n">
        <v>14.0419210057212</v>
      </c>
      <c r="H478" s="155" t="n">
        <v>4949.7444144</v>
      </c>
      <c r="I478" s="155" t="n">
        <v>8.27965765116093</v>
      </c>
      <c r="J478" s="155" t="n">
        <v>92.844936773367</v>
      </c>
      <c r="K478" s="155" t="n">
        <v>1.08213582895283</v>
      </c>
    </row>
    <row r="479">
      <c r="A479" s="155" t="s">
        <v>244</v>
      </c>
      <c r="B479" s="155" t="s">
        <v>245</v>
      </c>
      <c r="C479" s="155" t="s">
        <v>23</v>
      </c>
      <c r="D479" s="155" t="n">
        <v>318.8913602</v>
      </c>
      <c r="E479" s="155" t="n">
        <v>22.5872255226402</v>
      </c>
      <c r="F479" s="155" t="n">
        <v>5.70014087703757</v>
      </c>
      <c r="G479" s="155" t="n">
        <v>22.0039952748987</v>
      </c>
      <c r="H479" s="155" t="n">
        <v>5275.5556382</v>
      </c>
      <c r="I479" s="155" t="n">
        <v>6.77597052814791</v>
      </c>
      <c r="J479" s="155" t="n">
        <v>94.2998591229624</v>
      </c>
      <c r="K479" s="155" t="n">
        <v>1.33007487064262</v>
      </c>
    </row>
    <row r="480">
      <c r="A480" s="155" t="s">
        <v>244</v>
      </c>
      <c r="B480" s="155" t="s">
        <v>245</v>
      </c>
      <c r="C480" s="155" t="s">
        <v>24</v>
      </c>
      <c r="D480" s="155" t="n">
        <v>269.5323224</v>
      </c>
      <c r="E480" s="155" t="n">
        <v>26.3367756212625</v>
      </c>
      <c r="F480" s="155" t="n">
        <v>7.20804663056194</v>
      </c>
      <c r="G480" s="155" t="n">
        <v>25.5830733681419</v>
      </c>
      <c r="H480" s="155" t="n">
        <v>3469.7931317</v>
      </c>
      <c r="I480" s="155" t="n">
        <v>7.53600951272339</v>
      </c>
      <c r="J480" s="155" t="n">
        <v>92.791953369438</v>
      </c>
      <c r="K480" s="155" t="n">
        <v>1.98728423203331</v>
      </c>
    </row>
    <row r="481">
      <c r="A481" s="155" t="s">
        <v>246</v>
      </c>
      <c r="B481" s="155" t="s">
        <v>247</v>
      </c>
      <c r="C481" s="155" t="s">
        <v>22</v>
      </c>
      <c r="D481" s="155" t="n">
        <v>199.2376971</v>
      </c>
      <c r="E481" s="155" t="n">
        <v>26.1886473604879</v>
      </c>
      <c r="F481" s="155" t="n">
        <v>4.79301535010231</v>
      </c>
      <c r="G481" s="155" t="n">
        <v>24.6046087259672</v>
      </c>
      <c r="H481" s="155" t="n">
        <v>3957.5964156</v>
      </c>
      <c r="I481" s="155" t="n">
        <v>8.24092999875185</v>
      </c>
      <c r="J481" s="155" t="n">
        <v>95.2069846498977</v>
      </c>
      <c r="K481" s="155" t="n">
        <v>1.23867243291534</v>
      </c>
    </row>
    <row r="482">
      <c r="A482" s="155" t="s">
        <v>246</v>
      </c>
      <c r="B482" s="155" t="s">
        <v>247</v>
      </c>
      <c r="C482" s="155" t="s">
        <v>23</v>
      </c>
      <c r="D482" s="155" t="n">
        <v>251.2563295</v>
      </c>
      <c r="E482" s="155" t="n">
        <v>19.406683325503</v>
      </c>
      <c r="F482" s="155" t="n">
        <v>4.93216429696408</v>
      </c>
      <c r="G482" s="155" t="n">
        <v>18.8497091269658</v>
      </c>
      <c r="H482" s="155" t="n">
        <v>4842.9845427</v>
      </c>
      <c r="I482" s="155" t="n">
        <v>6.36910235561517</v>
      </c>
      <c r="J482" s="155" t="n">
        <v>95.0678357030359</v>
      </c>
      <c r="K482" s="155" t="n">
        <v>0.977931828116815</v>
      </c>
    </row>
    <row r="483">
      <c r="A483" s="155" t="s">
        <v>246</v>
      </c>
      <c r="B483" s="155" t="s">
        <v>247</v>
      </c>
      <c r="C483" s="155" t="s">
        <v>24</v>
      </c>
      <c r="D483" s="155" t="n">
        <v>206.4520278</v>
      </c>
      <c r="E483" s="155" t="n">
        <v>21.4700041498026</v>
      </c>
      <c r="F483" s="155" t="n">
        <v>9.98040890789361</v>
      </c>
      <c r="G483" s="155" t="n">
        <v>16.5430417544471</v>
      </c>
      <c r="H483" s="155" t="n">
        <v>1862.1208103</v>
      </c>
      <c r="I483" s="155" t="n">
        <v>13.2423376739179</v>
      </c>
      <c r="J483" s="155" t="n">
        <v>90.0195910921064</v>
      </c>
      <c r="K483" s="155" t="n">
        <v>1.83411543294843</v>
      </c>
    </row>
    <row r="484">
      <c r="A484" s="155" t="s">
        <v>248</v>
      </c>
      <c r="B484" s="155" t="s">
        <v>249</v>
      </c>
      <c r="C484" s="155" t="s">
        <v>22</v>
      </c>
      <c r="D484" s="155" t="n">
        <v>229.0637021</v>
      </c>
      <c r="E484" s="155" t="n">
        <v>30.81198803794</v>
      </c>
      <c r="F484" s="155" t="n">
        <v>3.86464477973616</v>
      </c>
      <c r="G484" s="155" t="n">
        <v>30.7618381187308</v>
      </c>
      <c r="H484" s="155" t="n">
        <v>5698.096882</v>
      </c>
      <c r="I484" s="155" t="n">
        <v>7.15189261984952</v>
      </c>
      <c r="J484" s="155" t="n">
        <v>96.1353552202638</v>
      </c>
      <c r="K484" s="155" t="n">
        <v>1.23662701228136</v>
      </c>
    </row>
    <row r="485">
      <c r="A485" s="155" t="s">
        <v>248</v>
      </c>
      <c r="B485" s="155" t="s">
        <v>249</v>
      </c>
      <c r="C485" s="155" t="s">
        <v>23</v>
      </c>
      <c r="D485" s="155" t="n">
        <v>264.2187001</v>
      </c>
      <c r="E485" s="155" t="n">
        <v>19.3720702687924</v>
      </c>
      <c r="F485" s="155" t="n">
        <v>3.84211367606273</v>
      </c>
      <c r="G485" s="155" t="n">
        <v>20.2455310380257</v>
      </c>
      <c r="H485" s="155" t="n">
        <v>6612.6913129</v>
      </c>
      <c r="I485" s="155" t="n">
        <v>6.38219053643747</v>
      </c>
      <c r="J485" s="155" t="n">
        <v>96.1578863239373</v>
      </c>
      <c r="K485" s="155" t="n">
        <v>0.808936579765349</v>
      </c>
    </row>
    <row r="486">
      <c r="A486" s="155" t="s">
        <v>248</v>
      </c>
      <c r="B486" s="155" t="s">
        <v>249</v>
      </c>
      <c r="C486" s="155" t="s">
        <v>24</v>
      </c>
      <c r="D486" s="155" t="n">
        <v>296.6824094</v>
      </c>
      <c r="E486" s="155" t="n">
        <v>25.0120116167402</v>
      </c>
      <c r="F486" s="155" t="n">
        <v>7.76975426468322</v>
      </c>
      <c r="G486" s="155" t="n">
        <v>24.6681947631761</v>
      </c>
      <c r="H486" s="155" t="n">
        <v>3521.7447801</v>
      </c>
      <c r="I486" s="155" t="n">
        <v>10.3607840661468</v>
      </c>
      <c r="J486" s="155" t="n">
        <v>92.2302457353168</v>
      </c>
      <c r="K486" s="155" t="n">
        <v>2.07812317895442</v>
      </c>
    </row>
    <row r="487">
      <c r="A487" s="155" t="s">
        <v>250</v>
      </c>
      <c r="B487" s="155" t="s">
        <v>251</v>
      </c>
      <c r="C487" s="155" t="s">
        <v>22</v>
      </c>
      <c r="D487" s="155" t="n">
        <v>311.1061452</v>
      </c>
      <c r="E487" s="155" t="n">
        <v>26.7151202904071</v>
      </c>
      <c r="F487" s="155" t="n">
        <v>5.76182107510741</v>
      </c>
      <c r="G487" s="155" t="n">
        <v>24.6281028632895</v>
      </c>
      <c r="H487" s="155" t="n">
        <v>5088.3351277</v>
      </c>
      <c r="I487" s="155" t="n">
        <v>8.56747604300822</v>
      </c>
      <c r="J487" s="155" t="n">
        <v>94.2381789248926</v>
      </c>
      <c r="K487" s="155" t="n">
        <v>1.50578803343293</v>
      </c>
    </row>
    <row r="488">
      <c r="A488" s="155" t="s">
        <v>250</v>
      </c>
      <c r="B488" s="155" t="s">
        <v>251</v>
      </c>
      <c r="C488" s="155" t="s">
        <v>23</v>
      </c>
      <c r="D488" s="155" t="n">
        <v>341.7594737</v>
      </c>
      <c r="E488" s="155" t="n">
        <v>24.6904855556227</v>
      </c>
      <c r="F488" s="155" t="n">
        <v>4.12491611593105</v>
      </c>
      <c r="G488" s="155" t="n">
        <v>22.9643409226673</v>
      </c>
      <c r="H488" s="155" t="n">
        <v>7943.4871615</v>
      </c>
      <c r="I488" s="155" t="n">
        <v>5.68118213218182</v>
      </c>
      <c r="J488" s="155" t="n">
        <v>95.875083884069</v>
      </c>
      <c r="K488" s="155" t="n">
        <v>0.988014571942247</v>
      </c>
    </row>
    <row r="489">
      <c r="A489" s="155" t="s">
        <v>250</v>
      </c>
      <c r="B489" s="155" t="s">
        <v>251</v>
      </c>
      <c r="C489" s="155" t="s">
        <v>24</v>
      </c>
      <c r="D489" s="155" t="n">
        <v>276.728596</v>
      </c>
      <c r="E489" s="155" t="n">
        <v>23.4755702579373</v>
      </c>
      <c r="F489" s="155" t="n">
        <v>6.34482547119162</v>
      </c>
      <c r="G489" s="155" t="n">
        <v>22.5267022720136</v>
      </c>
      <c r="H489" s="155" t="n">
        <v>4084.7561644</v>
      </c>
      <c r="I489" s="155" t="n">
        <v>8.99206501908226</v>
      </c>
      <c r="J489" s="155" t="n">
        <v>93.6551745288084</v>
      </c>
      <c r="K489" s="155" t="n">
        <v>1.52610888908714</v>
      </c>
    </row>
    <row r="490">
      <c r="A490" s="155" t="s">
        <v>252</v>
      </c>
      <c r="B490" s="155" t="s">
        <v>253</v>
      </c>
      <c r="C490" s="155" t="s">
        <v>22</v>
      </c>
      <c r="D490" s="155" t="n">
        <v>1159.9687092</v>
      </c>
      <c r="E490" s="155" t="n">
        <v>22.5892604271918</v>
      </c>
      <c r="F490" s="155" t="n">
        <v>13.078516284816</v>
      </c>
      <c r="G490" s="155" t="n">
        <v>16.7345777462413</v>
      </c>
      <c r="H490" s="155" t="n">
        <v>7709.2996691</v>
      </c>
      <c r="I490" s="155" t="n">
        <v>12.9938219830337</v>
      </c>
      <c r="J490" s="155" t="n">
        <v>86.921483715184</v>
      </c>
      <c r="K490" s="155" t="n">
        <v>2.51794422068182</v>
      </c>
    </row>
    <row r="491">
      <c r="A491" s="155" t="s">
        <v>252</v>
      </c>
      <c r="B491" s="155" t="s">
        <v>253</v>
      </c>
      <c r="C491" s="155" t="s">
        <v>23</v>
      </c>
      <c r="D491" s="155" t="n">
        <v>2973.431873</v>
      </c>
      <c r="E491" s="155" t="n">
        <v>12.7944743510471</v>
      </c>
      <c r="F491" s="155" t="n">
        <v>15.3674647969594</v>
      </c>
      <c r="G491" s="155" t="n">
        <v>13.0917028517404</v>
      </c>
      <c r="H491" s="155" t="n">
        <v>16375.4452013</v>
      </c>
      <c r="I491" s="155" t="n">
        <v>7.13123706391505</v>
      </c>
      <c r="J491" s="155" t="n">
        <v>84.6325352030406</v>
      </c>
      <c r="K491" s="155" t="n">
        <v>2.37717424184104</v>
      </c>
    </row>
    <row r="492">
      <c r="A492" s="155" t="s">
        <v>252</v>
      </c>
      <c r="B492" s="155" t="s">
        <v>253</v>
      </c>
      <c r="C492" s="155" t="s">
        <v>24</v>
      </c>
      <c r="D492" s="155" t="n">
        <v>1997.3860583</v>
      </c>
      <c r="E492" s="155" t="n">
        <v>15.7084048698745</v>
      </c>
      <c r="F492" s="155" t="n">
        <v>18.3996670043307</v>
      </c>
      <c r="G492" s="155" t="n">
        <v>11.0968152256854</v>
      </c>
      <c r="H492" s="155" t="n">
        <v>8858.1694136</v>
      </c>
      <c r="I492" s="155" t="n">
        <v>10.1766325419252</v>
      </c>
      <c r="J492" s="155" t="n">
        <v>81.6003329956693</v>
      </c>
      <c r="K492" s="155" t="n">
        <v>2.50216754595884</v>
      </c>
    </row>
    <row r="493">
      <c r="A493" s="155" t="s">
        <v>254</v>
      </c>
      <c r="B493" s="155" t="s">
        <v>255</v>
      </c>
      <c r="C493" s="155" t="s">
        <v>22</v>
      </c>
      <c r="D493" s="155" t="n">
        <v>428.7588053</v>
      </c>
      <c r="E493" s="155" t="n">
        <v>31.219946028576</v>
      </c>
      <c r="F493" s="155" t="n">
        <v>3.03602567247636</v>
      </c>
      <c r="G493" s="155" t="n">
        <v>31.3980893521981</v>
      </c>
      <c r="H493" s="155" t="n">
        <v>13693.6120688</v>
      </c>
      <c r="I493" s="155" t="n">
        <v>7.43697981762925</v>
      </c>
      <c r="J493" s="155" t="n">
        <v>96.9639743275236</v>
      </c>
      <c r="K493" s="155" t="n">
        <v>0.983101260041086</v>
      </c>
    </row>
    <row r="494">
      <c r="A494" s="155" t="s">
        <v>254</v>
      </c>
      <c r="B494" s="155" t="s">
        <v>255</v>
      </c>
      <c r="C494" s="155" t="s">
        <v>23</v>
      </c>
      <c r="D494" s="155" t="n">
        <v>1078.1514502</v>
      </c>
      <c r="E494" s="155" t="n">
        <v>18.1838674050919</v>
      </c>
      <c r="F494" s="155" t="n">
        <v>6.43892219318291</v>
      </c>
      <c r="G494" s="155" t="n">
        <v>16.3031333679828</v>
      </c>
      <c r="H494" s="155" t="n">
        <v>15666.1330411</v>
      </c>
      <c r="I494" s="155" t="n">
        <v>5.89279693529617</v>
      </c>
      <c r="J494" s="155" t="n">
        <v>93.5610778068171</v>
      </c>
      <c r="K494" s="155" t="n">
        <v>1.12199014507159</v>
      </c>
    </row>
    <row r="495">
      <c r="A495" s="155" t="s">
        <v>254</v>
      </c>
      <c r="B495" s="155" t="s">
        <v>255</v>
      </c>
      <c r="C495" s="155" t="s">
        <v>24</v>
      </c>
      <c r="D495" s="155" t="n">
        <v>647.1813999</v>
      </c>
      <c r="E495" s="155" t="n">
        <v>18.3935524045675</v>
      </c>
      <c r="F495" s="155" t="n">
        <v>7.66968128298316</v>
      </c>
      <c r="G495" s="155" t="n">
        <v>15.4243784785493</v>
      </c>
      <c r="H495" s="155" t="n">
        <v>7790.9971374</v>
      </c>
      <c r="I495" s="155" t="n">
        <v>10.6344353537636</v>
      </c>
      <c r="J495" s="155" t="n">
        <v>92.3303187170168</v>
      </c>
      <c r="K495" s="155" t="n">
        <v>1.28126999410839</v>
      </c>
    </row>
    <row r="496">
      <c r="A496" s="155" t="s">
        <v>256</v>
      </c>
      <c r="B496" s="155" t="s">
        <v>257</v>
      </c>
      <c r="C496" s="155" t="s">
        <v>22</v>
      </c>
      <c r="D496" s="155" t="n">
        <v>497.4866556</v>
      </c>
      <c r="E496" s="155" t="n">
        <v>21.3731153753999</v>
      </c>
      <c r="F496" s="155" t="n">
        <v>3.18299339668646</v>
      </c>
      <c r="G496" s="155" t="n">
        <v>21.7713158151169</v>
      </c>
      <c r="H496" s="155" t="n">
        <v>15132.03542</v>
      </c>
      <c r="I496" s="155" t="n">
        <v>5.70970943261855</v>
      </c>
      <c r="J496" s="155" t="n">
        <v>96.8170066033135</v>
      </c>
      <c r="K496" s="155" t="n">
        <v>0.715762208602728</v>
      </c>
    </row>
    <row r="497">
      <c r="A497" s="155" t="s">
        <v>256</v>
      </c>
      <c r="B497" s="155" t="s">
        <v>257</v>
      </c>
      <c r="C497" s="155" t="s">
        <v>23</v>
      </c>
      <c r="D497" s="155" t="n">
        <v>1195.5079903</v>
      </c>
      <c r="E497" s="155" t="n">
        <v>21.3749608833298</v>
      </c>
      <c r="F497" s="155" t="n">
        <v>6.95807701520117</v>
      </c>
      <c r="G497" s="155" t="n">
        <v>19.9234859693947</v>
      </c>
      <c r="H497" s="155" t="n">
        <v>15986.078067</v>
      </c>
      <c r="I497" s="155" t="n">
        <v>6.16498436458269</v>
      </c>
      <c r="J497" s="155" t="n">
        <v>93.0419229847988</v>
      </c>
      <c r="K497" s="155" t="n">
        <v>1.48996436594478</v>
      </c>
    </row>
    <row r="498">
      <c r="A498" s="155" t="s">
        <v>256</v>
      </c>
      <c r="B498" s="155" t="s">
        <v>257</v>
      </c>
      <c r="C498" s="155" t="s">
        <v>24</v>
      </c>
      <c r="D498" s="155" t="n">
        <v>261.3079518</v>
      </c>
      <c r="E498" s="155" t="n">
        <v>34.8835950007343</v>
      </c>
      <c r="F498" s="155" t="n">
        <v>7.94808447236783</v>
      </c>
      <c r="G498" s="155" t="n">
        <v>33.2051357121255</v>
      </c>
      <c r="H498" s="155" t="n">
        <v>3026.376681</v>
      </c>
      <c r="I498" s="155" t="n">
        <v>15.5846217196445</v>
      </c>
      <c r="J498" s="155" t="n">
        <v>92.0519155276322</v>
      </c>
      <c r="K498" s="155" t="n">
        <v>2.8670476007334</v>
      </c>
    </row>
    <row r="499">
      <c r="A499" s="155" t="s">
        <v>258</v>
      </c>
      <c r="B499" s="155" t="s">
        <v>259</v>
      </c>
      <c r="C499" s="155" t="s">
        <v>22</v>
      </c>
      <c r="D499" s="155" t="n">
        <v>146.3963236</v>
      </c>
      <c r="E499" s="155" t="n">
        <v>29.2832881037455</v>
      </c>
      <c r="F499" s="155" t="n">
        <v>1.1935464364717</v>
      </c>
      <c r="G499" s="155" t="n">
        <v>30.3275258117574</v>
      </c>
      <c r="H499" s="155" t="n">
        <v>12119.2616455</v>
      </c>
      <c r="I499" s="155" t="n">
        <v>5.84291444007452</v>
      </c>
      <c r="J499" s="155" t="n">
        <v>98.8064535635283</v>
      </c>
      <c r="K499" s="155" t="n">
        <v>0.366345608552312</v>
      </c>
    </row>
    <row r="500">
      <c r="A500" s="155" t="s">
        <v>258</v>
      </c>
      <c r="B500" s="155" t="s">
        <v>259</v>
      </c>
      <c r="C500" s="155" t="s">
        <v>23</v>
      </c>
      <c r="D500" s="155" t="n">
        <v>457.7249262</v>
      </c>
      <c r="E500" s="155" t="n">
        <v>21.1605939202329</v>
      </c>
      <c r="F500" s="155" t="n">
        <v>3.74847153539488</v>
      </c>
      <c r="G500" s="155" t="n">
        <v>19.3690837403284</v>
      </c>
      <c r="H500" s="155" t="n">
        <v>11753.250184</v>
      </c>
      <c r="I500" s="155" t="n">
        <v>5.31763987679528</v>
      </c>
      <c r="J500" s="155" t="n">
        <v>96.2515284646051</v>
      </c>
      <c r="K500" s="155" t="n">
        <v>0.754320063540599</v>
      </c>
    </row>
    <row r="501">
      <c r="A501" s="155" t="s">
        <v>258</v>
      </c>
      <c r="B501" s="155" t="s">
        <v>259</v>
      </c>
      <c r="C501" s="155" t="s">
        <v>24</v>
      </c>
      <c r="D501" s="155" t="n">
        <v>169.7530344</v>
      </c>
      <c r="E501" s="155" t="n">
        <v>29.7662034472557</v>
      </c>
      <c r="F501" s="155" t="n">
        <v>5.25822481723149</v>
      </c>
      <c r="G501" s="155" t="n">
        <v>27.1777524287445</v>
      </c>
      <c r="H501" s="155" t="n">
        <v>3058.5804869</v>
      </c>
      <c r="I501" s="155" t="n">
        <v>12.4106828766809</v>
      </c>
      <c r="J501" s="155" t="n">
        <v>94.7417751827685</v>
      </c>
      <c r="K501" s="155" t="n">
        <v>1.50838140853613</v>
      </c>
    </row>
    <row r="502">
      <c r="A502" s="155" t="s">
        <v>260</v>
      </c>
      <c r="B502" s="155" t="s">
        <v>261</v>
      </c>
      <c r="C502" s="155" t="s">
        <v>22</v>
      </c>
      <c r="D502" s="155" t="n">
        <v>833.1044096</v>
      </c>
      <c r="E502" s="155" t="n">
        <v>23.9347195002849</v>
      </c>
      <c r="F502" s="155" t="n">
        <v>5.99735046995014</v>
      </c>
      <c r="G502" s="155" t="n">
        <v>24.3746509758698</v>
      </c>
      <c r="H502" s="155" t="n">
        <v>13058.1032791</v>
      </c>
      <c r="I502" s="155" t="n">
        <v>7.19779830318167</v>
      </c>
      <c r="J502" s="155" t="n">
        <v>94.0026495300499</v>
      </c>
      <c r="K502" s="155" t="n">
        <v>1.55509791708874</v>
      </c>
    </row>
    <row r="503">
      <c r="A503" s="155" t="s">
        <v>260</v>
      </c>
      <c r="B503" s="155" t="s">
        <v>261</v>
      </c>
      <c r="C503" s="155" t="s">
        <v>23</v>
      </c>
      <c r="D503" s="155" t="n">
        <v>1706.0301045</v>
      </c>
      <c r="E503" s="155" t="n">
        <v>23.1051450311887</v>
      </c>
      <c r="F503" s="155" t="n">
        <v>13.193516285658</v>
      </c>
      <c r="G503" s="155" t="n">
        <v>21.4509013799601</v>
      </c>
      <c r="H503" s="155" t="n">
        <v>11224.7918808</v>
      </c>
      <c r="I503" s="155" t="n">
        <v>7.49798029634847</v>
      </c>
      <c r="J503" s="155" t="n">
        <v>86.806483714342</v>
      </c>
      <c r="K503" s="155" t="n">
        <v>3.26027278826165</v>
      </c>
    </row>
    <row r="504">
      <c r="A504" s="155" t="s">
        <v>260</v>
      </c>
      <c r="B504" s="155" t="s">
        <v>261</v>
      </c>
      <c r="C504" s="155" t="s">
        <v>24</v>
      </c>
      <c r="D504" s="155" t="n">
        <v>957.3892154</v>
      </c>
      <c r="E504" s="155" t="n">
        <v>20.3012825100922</v>
      </c>
      <c r="F504" s="155" t="n">
        <v>12.0371543436284</v>
      </c>
      <c r="G504" s="155" t="n">
        <v>19.5821946437713</v>
      </c>
      <c r="H504" s="155" t="n">
        <v>6996.2282931</v>
      </c>
      <c r="I504" s="155" t="n">
        <v>10.6701220323636</v>
      </c>
      <c r="J504" s="155" t="n">
        <v>87.9628456563716</v>
      </c>
      <c r="K504" s="155" t="n">
        <v>2.67969842898069</v>
      </c>
    </row>
    <row r="505">
      <c r="A505" s="155" t="s">
        <v>262</v>
      </c>
      <c r="B505" s="155" t="s">
        <v>263</v>
      </c>
      <c r="C505" s="155" t="s">
        <v>22</v>
      </c>
      <c r="D505" s="155" t="n">
        <v>250.0844182</v>
      </c>
      <c r="E505" s="155" t="n">
        <v>30.1295650712812</v>
      </c>
      <c r="F505" s="155" t="n">
        <v>1.85993749973084</v>
      </c>
      <c r="G505" s="155" t="n">
        <v>29.9085414126003</v>
      </c>
      <c r="H505" s="155" t="n">
        <v>13195.7662212</v>
      </c>
      <c r="I505" s="155" t="n">
        <v>5.7581105692043</v>
      </c>
      <c r="J505" s="155" t="n">
        <v>98.1400625002692</v>
      </c>
      <c r="K505" s="155" t="n">
        <v>0.566822725789437</v>
      </c>
    </row>
    <row r="506">
      <c r="A506" s="155" t="s">
        <v>262</v>
      </c>
      <c r="B506" s="155" t="s">
        <v>263</v>
      </c>
      <c r="C506" s="155" t="s">
        <v>23</v>
      </c>
      <c r="D506" s="155" t="n">
        <v>269.0070094</v>
      </c>
      <c r="E506" s="155" t="n">
        <v>27.7522392190616</v>
      </c>
      <c r="F506" s="155" t="n">
        <v>2.18722504757951</v>
      </c>
      <c r="G506" s="155" t="n">
        <v>27.8937566487502</v>
      </c>
      <c r="H506" s="155" t="n">
        <v>12030.0021711</v>
      </c>
      <c r="I506" s="155" t="n">
        <v>5.75943933372592</v>
      </c>
      <c r="J506" s="155" t="n">
        <v>97.8127749524205</v>
      </c>
      <c r="K506" s="155" t="n">
        <v>0.623741870557414</v>
      </c>
    </row>
    <row r="507">
      <c r="A507" s="155" t="s">
        <v>262</v>
      </c>
      <c r="B507" s="155" t="s">
        <v>263</v>
      </c>
      <c r="C507" s="155" t="s">
        <v>24</v>
      </c>
      <c r="D507" s="155" t="n">
        <v>35.4000618</v>
      </c>
      <c r="E507" s="155" t="n">
        <v>59.6897695337087</v>
      </c>
      <c r="F507" s="155" t="n">
        <v>2.01641404005191</v>
      </c>
      <c r="G507" s="155" t="n">
        <v>58.4677581917421</v>
      </c>
      <c r="H507" s="155" t="n">
        <v>1720.1948258</v>
      </c>
      <c r="I507" s="155" t="n">
        <v>16.3496163710818</v>
      </c>
      <c r="J507" s="155" t="n">
        <v>97.9835859599481</v>
      </c>
      <c r="K507" s="155" t="n">
        <v>1.20321385825152</v>
      </c>
    </row>
    <row r="508">
      <c r="A508" s="155" t="s">
        <v>264</v>
      </c>
      <c r="B508" s="155" t="s">
        <v>265</v>
      </c>
      <c r="C508" s="155" t="s">
        <v>22</v>
      </c>
      <c r="D508" s="155" t="n">
        <v>100.0131158</v>
      </c>
      <c r="E508" s="155" t="n">
        <v>42.4051620538787</v>
      </c>
      <c r="F508" s="155" t="n">
        <v>0.808641209078334</v>
      </c>
      <c r="G508" s="155" t="n">
        <v>41.9264823755245</v>
      </c>
      <c r="H508" s="155" t="n">
        <v>12268.0327712</v>
      </c>
      <c r="I508" s="155" t="n">
        <v>5.29180240008398</v>
      </c>
      <c r="J508" s="155" t="n">
        <v>99.1913587909217</v>
      </c>
      <c r="K508" s="155" t="n">
        <v>0.341798739464879</v>
      </c>
    </row>
    <row r="509">
      <c r="A509" s="155" t="s">
        <v>264</v>
      </c>
      <c r="B509" s="155" t="s">
        <v>265</v>
      </c>
      <c r="C509" s="155" t="s">
        <v>23</v>
      </c>
      <c r="D509" s="155" t="n">
        <v>81.3379648</v>
      </c>
      <c r="E509" s="155" t="n">
        <v>42.7525912951707</v>
      </c>
      <c r="F509" s="155" t="n">
        <v>0.818239592039441</v>
      </c>
      <c r="G509" s="155" t="n">
        <v>42.4363019648638</v>
      </c>
      <c r="H509" s="155" t="n">
        <v>9859.2669132</v>
      </c>
      <c r="I509" s="155" t="n">
        <v>5.69290812643596</v>
      </c>
      <c r="J509" s="155" t="n">
        <v>99.1817604079606</v>
      </c>
      <c r="K509" s="155" t="n">
        <v>0.350095241953436</v>
      </c>
    </row>
    <row r="510">
      <c r="A510" s="155" t="s">
        <v>264</v>
      </c>
      <c r="B510" s="155" t="s">
        <v>265</v>
      </c>
      <c r="C510" s="155" t="s">
        <v>24</v>
      </c>
      <c r="D510" s="155" t="n">
        <v>32.9987143</v>
      </c>
      <c r="E510" s="155" t="n">
        <v>49.5612214279194</v>
      </c>
      <c r="F510" s="155" t="n">
        <v>2.69608941950643</v>
      </c>
      <c r="G510" s="155" t="n">
        <v>47.8684342993805</v>
      </c>
      <c r="H510" s="155" t="n">
        <v>1190.9486096</v>
      </c>
      <c r="I510" s="155" t="n">
        <v>19.5734482902418</v>
      </c>
      <c r="J510" s="155" t="n">
        <v>97.3039105804936</v>
      </c>
      <c r="K510" s="155" t="n">
        <v>1.32633496920082</v>
      </c>
    </row>
    <row r="511">
      <c r="A511" s="155" t="s">
        <v>266</v>
      </c>
      <c r="B511" s="155" t="s">
        <v>267</v>
      </c>
      <c r="C511" s="155" t="s">
        <v>22</v>
      </c>
      <c r="D511" s="155" t="n">
        <v>456.9798758</v>
      </c>
      <c r="E511" s="155" t="n">
        <v>24.9367782744461</v>
      </c>
      <c r="F511" s="155" t="n">
        <v>1.77797479581667</v>
      </c>
      <c r="G511" s="155" t="n">
        <v>24.5787742614469</v>
      </c>
      <c r="H511" s="155" t="n">
        <v>25245.2897444</v>
      </c>
      <c r="I511" s="155" t="n">
        <v>5.192075765751</v>
      </c>
      <c r="J511" s="155" t="n">
        <v>98.2220252041833</v>
      </c>
      <c r="K511" s="155" t="n">
        <v>0.444914886025572</v>
      </c>
    </row>
    <row r="512">
      <c r="A512" s="155" t="s">
        <v>266</v>
      </c>
      <c r="B512" s="155" t="s">
        <v>267</v>
      </c>
      <c r="C512" s="155" t="s">
        <v>23</v>
      </c>
      <c r="D512" s="155" t="n">
        <v>811.0965974</v>
      </c>
      <c r="E512" s="155" t="n">
        <v>20.1288691989491</v>
      </c>
      <c r="F512" s="155" t="n">
        <v>5.48982265425494</v>
      </c>
      <c r="G512" s="155" t="n">
        <v>18.406520818059</v>
      </c>
      <c r="H512" s="155" t="n">
        <v>13963.4534834</v>
      </c>
      <c r="I512" s="155" t="n">
        <v>8.69742100558464</v>
      </c>
      <c r="J512" s="155" t="n">
        <v>94.5101773457451</v>
      </c>
      <c r="K512" s="155" t="n">
        <v>1.06918151897368</v>
      </c>
    </row>
    <row r="513">
      <c r="A513" s="155" t="s">
        <v>266</v>
      </c>
      <c r="B513" s="155" t="s">
        <v>267</v>
      </c>
      <c r="C513" s="155" t="s">
        <v>24</v>
      </c>
      <c r="D513" s="155" t="n">
        <v>77.501168</v>
      </c>
      <c r="E513" s="155" t="n">
        <v>58.7155351017375</v>
      </c>
      <c r="F513" s="155" t="n">
        <v>4.07400690101104</v>
      </c>
      <c r="G513" s="155" t="n">
        <v>50.4418527515914</v>
      </c>
      <c r="H513" s="155" t="n">
        <v>1824.8315939</v>
      </c>
      <c r="I513" s="155" t="n">
        <v>21.3358853064268</v>
      </c>
      <c r="J513" s="155" t="n">
        <v>95.925993098989</v>
      </c>
      <c r="K513" s="155" t="n">
        <v>2.14228124797941</v>
      </c>
    </row>
    <row r="514">
      <c r="A514" s="155" t="s">
        <v>268</v>
      </c>
      <c r="B514" s="155" t="s">
        <v>269</v>
      </c>
      <c r="C514" s="155" t="s">
        <v>22</v>
      </c>
      <c r="D514" s="155" t="n">
        <v>731.2304314</v>
      </c>
      <c r="E514" s="155" t="n">
        <v>21.0219616198123</v>
      </c>
      <c r="F514" s="155" t="n">
        <v>2.74087487250536</v>
      </c>
      <c r="G514" s="155" t="n">
        <v>20.6315041722873</v>
      </c>
      <c r="H514" s="155" t="n">
        <v>25947.4931665</v>
      </c>
      <c r="I514" s="155" t="n">
        <v>5.56510517954789</v>
      </c>
      <c r="J514" s="155" t="n">
        <v>97.2591251274946</v>
      </c>
      <c r="K514" s="155" t="n">
        <v>0.581419700143136</v>
      </c>
    </row>
    <row r="515">
      <c r="A515" s="155" t="s">
        <v>268</v>
      </c>
      <c r="B515" s="155" t="s">
        <v>269</v>
      </c>
      <c r="C515" s="155" t="s">
        <v>23</v>
      </c>
      <c r="D515" s="155" t="n">
        <v>434.8659191</v>
      </c>
      <c r="E515" s="155" t="n">
        <v>24.2958854892088</v>
      </c>
      <c r="F515" s="155" t="n">
        <v>2.61722888907161</v>
      </c>
      <c r="G515" s="155" t="n">
        <v>24.4189026430089</v>
      </c>
      <c r="H515" s="155" t="n">
        <v>16180.643749</v>
      </c>
      <c r="I515" s="155" t="n">
        <v>7.23956172532872</v>
      </c>
      <c r="J515" s="155" t="n">
        <v>97.3827711109284</v>
      </c>
      <c r="K515" s="155" t="n">
        <v>0.656274787702544</v>
      </c>
    </row>
    <row r="516">
      <c r="A516" s="155" t="s">
        <v>268</v>
      </c>
      <c r="B516" s="155" t="s">
        <v>269</v>
      </c>
      <c r="C516" s="155" t="s">
        <v>24</v>
      </c>
      <c r="D516" s="155" t="n">
        <v>120.9501933</v>
      </c>
      <c r="E516" s="155" t="n">
        <v>63.3471265933685</v>
      </c>
      <c r="F516" s="155" t="n">
        <v>4.64783602363262</v>
      </c>
      <c r="G516" s="155" t="n">
        <v>56.1610628999397</v>
      </c>
      <c r="H516" s="155" t="n">
        <v>2481.3402637</v>
      </c>
      <c r="I516" s="155" t="n">
        <v>17.5691634708076</v>
      </c>
      <c r="J516" s="155" t="n">
        <v>95.3521639763674</v>
      </c>
      <c r="K516" s="155" t="n">
        <v>2.73750904422612</v>
      </c>
    </row>
    <row r="517">
      <c r="A517" s="155" t="s">
        <v>270</v>
      </c>
      <c r="B517" s="155" t="s">
        <v>271</v>
      </c>
      <c r="C517" s="155" t="s">
        <v>22</v>
      </c>
      <c r="D517" s="155" t="n">
        <v>574.7081695</v>
      </c>
      <c r="E517" s="155" t="n">
        <v>18.4623588356059</v>
      </c>
      <c r="F517" s="155" t="n">
        <v>2.83827615006115</v>
      </c>
      <c r="G517" s="155" t="n">
        <v>17.9756807829097</v>
      </c>
      <c r="H517" s="155" t="n">
        <v>19673.7856033</v>
      </c>
      <c r="I517" s="155" t="n">
        <v>4.93417057252586</v>
      </c>
      <c r="J517" s="155" t="n">
        <v>97.1617238499388</v>
      </c>
      <c r="K517" s="155" t="n">
        <v>0.525103343432265</v>
      </c>
    </row>
    <row r="518">
      <c r="A518" s="155" t="s">
        <v>270</v>
      </c>
      <c r="B518" s="155" t="s">
        <v>271</v>
      </c>
      <c r="C518" s="155" t="s">
        <v>23</v>
      </c>
      <c r="D518" s="155" t="n">
        <v>165.62463</v>
      </c>
      <c r="E518" s="155" t="n">
        <v>33.9781167080377</v>
      </c>
      <c r="F518" s="155" t="n">
        <v>0.941158113589016</v>
      </c>
      <c r="G518" s="155" t="n">
        <v>33.4136255242429</v>
      </c>
      <c r="H518" s="155" t="n">
        <v>17432.3355436</v>
      </c>
      <c r="I518" s="155" t="n">
        <v>5.14891902122116</v>
      </c>
      <c r="J518" s="155" t="n">
        <v>99.058841886411</v>
      </c>
      <c r="K518" s="155" t="n">
        <v>0.317462875273936</v>
      </c>
    </row>
    <row r="519">
      <c r="A519" s="155" t="s">
        <v>270</v>
      </c>
      <c r="B519" s="155" t="s">
        <v>271</v>
      </c>
      <c r="C519" s="155" t="s">
        <v>24</v>
      </c>
      <c r="D519" s="155" t="n">
        <v>85.1277107</v>
      </c>
      <c r="E519" s="155" t="n">
        <v>49.9080636033963</v>
      </c>
      <c r="F519" s="155" t="n">
        <v>2.39588059518483</v>
      </c>
      <c r="G519" s="155" t="n">
        <v>48.2017615414828</v>
      </c>
      <c r="H519" s="155" t="n">
        <v>3467.9588192</v>
      </c>
      <c r="I519" s="155" t="n">
        <v>12.2572215075912</v>
      </c>
      <c r="J519" s="155" t="n">
        <v>97.6041194048152</v>
      </c>
      <c r="K519" s="155" t="n">
        <v>1.18320482614044</v>
      </c>
    </row>
    <row r="520">
      <c r="A520" s="155" t="s">
        <v>272</v>
      </c>
      <c r="B520" s="155" t="s">
        <v>273</v>
      </c>
      <c r="C520" s="155" t="s">
        <v>22</v>
      </c>
      <c r="D520" s="155" t="n">
        <v>247.3171912</v>
      </c>
      <c r="E520" s="155" t="n">
        <v>24.9208061921461</v>
      </c>
      <c r="F520" s="155" t="n">
        <v>5.74305642550543</v>
      </c>
      <c r="G520" s="155" t="n">
        <v>23.7251688044134</v>
      </c>
      <c r="H520" s="155" t="n">
        <v>4059.0516284</v>
      </c>
      <c r="I520" s="155" t="n">
        <v>8.62749130147314</v>
      </c>
      <c r="J520" s="155" t="n">
        <v>94.2569435744946</v>
      </c>
      <c r="K520" s="155" t="n">
        <v>1.44556971594035</v>
      </c>
    </row>
    <row r="521">
      <c r="A521" s="155" t="s">
        <v>272</v>
      </c>
      <c r="B521" s="155" t="s">
        <v>273</v>
      </c>
      <c r="C521" s="155" t="s">
        <v>23</v>
      </c>
      <c r="D521" s="155" t="n">
        <v>259.6687385</v>
      </c>
      <c r="E521" s="155" t="n">
        <v>26.930892493537</v>
      </c>
      <c r="F521" s="155" t="n">
        <v>4.93438496631744</v>
      </c>
      <c r="G521" s="155" t="n">
        <v>25.7952607307643</v>
      </c>
      <c r="H521" s="155" t="n">
        <v>5002.7649847</v>
      </c>
      <c r="I521" s="155" t="n">
        <v>6.74045612363641</v>
      </c>
      <c r="J521" s="155" t="n">
        <v>95.0656150336826</v>
      </c>
      <c r="K521" s="155" t="n">
        <v>1.33890415274781</v>
      </c>
    </row>
    <row r="522">
      <c r="A522" s="155" t="s">
        <v>272</v>
      </c>
      <c r="B522" s="155" t="s">
        <v>273</v>
      </c>
      <c r="C522" s="155" t="s">
        <v>24</v>
      </c>
      <c r="D522" s="155" t="n">
        <v>95.9951108</v>
      </c>
      <c r="E522" s="155" t="n">
        <v>33.7496898657116</v>
      </c>
      <c r="F522" s="155" t="n">
        <v>6.84079535024236</v>
      </c>
      <c r="G522" s="155" t="n">
        <v>30.9793610789813</v>
      </c>
      <c r="H522" s="155" t="n">
        <v>1307.2790099</v>
      </c>
      <c r="I522" s="155" t="n">
        <v>12.7928721739862</v>
      </c>
      <c r="J522" s="155" t="n">
        <v>93.1592046497576</v>
      </c>
      <c r="K522" s="155" t="n">
        <v>2.27485271068301</v>
      </c>
    </row>
    <row r="523">
      <c r="A523" s="155" t="s">
        <v>274</v>
      </c>
      <c r="B523" s="155" t="s">
        <v>275</v>
      </c>
      <c r="C523" s="155" t="s">
        <v>22</v>
      </c>
      <c r="D523" s="155" t="n">
        <v>2274.1055216</v>
      </c>
      <c r="E523" s="155" t="n">
        <v>20.9444070698282</v>
      </c>
      <c r="F523" s="155" t="n">
        <v>3.50247456851986</v>
      </c>
      <c r="G523" s="155" t="n">
        <v>20.636844407556</v>
      </c>
      <c r="H523" s="155" t="n">
        <v>62654.4322054</v>
      </c>
      <c r="I523" s="155" t="n">
        <v>6.65832846265874</v>
      </c>
      <c r="J523" s="155" t="n">
        <v>96.4975254314801</v>
      </c>
      <c r="K523" s="155" t="n">
        <v>0.749034987050421</v>
      </c>
    </row>
    <row r="524">
      <c r="A524" s="155" t="s">
        <v>274</v>
      </c>
      <c r="B524" s="155" t="s">
        <v>275</v>
      </c>
      <c r="C524" s="155" t="s">
        <v>23</v>
      </c>
      <c r="D524" s="155" t="n">
        <v>3231.3766846</v>
      </c>
      <c r="E524" s="155" t="n">
        <v>17.2475521724139</v>
      </c>
      <c r="F524" s="155" t="n">
        <v>4.31337993942798</v>
      </c>
      <c r="G524" s="155" t="n">
        <v>15.1177990556428</v>
      </c>
      <c r="H524" s="155" t="n">
        <v>71683.8111722</v>
      </c>
      <c r="I524" s="155" t="n">
        <v>6.24994773795365</v>
      </c>
      <c r="J524" s="155" t="n">
        <v>95.686620060572</v>
      </c>
      <c r="K524" s="155" t="n">
        <v>0.681483065590927</v>
      </c>
    </row>
    <row r="525">
      <c r="A525" s="155" t="s">
        <v>274</v>
      </c>
      <c r="B525" s="155" t="s">
        <v>275</v>
      </c>
      <c r="C525" s="155" t="s">
        <v>24</v>
      </c>
      <c r="D525" s="155" t="n">
        <v>2452.5571339</v>
      </c>
      <c r="E525" s="155" t="n">
        <v>27.501863686917</v>
      </c>
      <c r="F525" s="155" t="n">
        <v>10.2630342368551</v>
      </c>
      <c r="G525" s="155" t="n">
        <v>23.7047580640729</v>
      </c>
      <c r="H525" s="155" t="n">
        <v>21444.4413297</v>
      </c>
      <c r="I525" s="155" t="n">
        <v>11.8487892906583</v>
      </c>
      <c r="J525" s="155" t="n">
        <v>89.7369657631449</v>
      </c>
      <c r="K525" s="155" t="n">
        <v>2.71106496101145</v>
      </c>
    </row>
    <row r="526">
      <c r="A526" s="155" t="s">
        <v>276</v>
      </c>
      <c r="B526" s="155" t="s">
        <v>277</v>
      </c>
      <c r="C526" s="155" t="s">
        <v>22</v>
      </c>
      <c r="D526" s="155" t="n">
        <v>1028.1099915</v>
      </c>
      <c r="E526" s="155" t="n">
        <v>25.4465679043795</v>
      </c>
      <c r="F526" s="155" t="n">
        <v>2.28265894175037</v>
      </c>
      <c r="G526" s="155" t="n">
        <v>23.8173038766476</v>
      </c>
      <c r="H526" s="155" t="n">
        <v>44011.9077131</v>
      </c>
      <c r="I526" s="155" t="n">
        <v>5.7682177403374</v>
      </c>
      <c r="J526" s="155" t="n">
        <v>97.7173410582496</v>
      </c>
      <c r="K526" s="155" t="n">
        <v>0.556367795865496</v>
      </c>
    </row>
    <row r="527">
      <c r="A527" s="155" t="s">
        <v>276</v>
      </c>
      <c r="B527" s="155" t="s">
        <v>277</v>
      </c>
      <c r="C527" s="155" t="s">
        <v>23</v>
      </c>
      <c r="D527" s="155" t="n">
        <v>1017.8896326</v>
      </c>
      <c r="E527" s="155" t="n">
        <v>32.3808542426476</v>
      </c>
      <c r="F527" s="155" t="n">
        <v>2.60100973500241</v>
      </c>
      <c r="G527" s="155" t="n">
        <v>31.6413052484252</v>
      </c>
      <c r="H527" s="155" t="n">
        <v>38116.5133995</v>
      </c>
      <c r="I527" s="155" t="n">
        <v>6.74071409783494</v>
      </c>
      <c r="J527" s="155" t="n">
        <v>97.3989902649976</v>
      </c>
      <c r="K527" s="155" t="n">
        <v>0.844971213309517</v>
      </c>
    </row>
    <row r="528">
      <c r="A528" s="155" t="s">
        <v>276</v>
      </c>
      <c r="B528" s="155" t="s">
        <v>277</v>
      </c>
      <c r="C528" s="155" t="s">
        <v>24</v>
      </c>
      <c r="D528" s="155" t="n">
        <v>388.5493364</v>
      </c>
      <c r="E528" s="155" t="n">
        <v>33.2562084449552</v>
      </c>
      <c r="F528" s="155" t="n">
        <v>5.84206255408818</v>
      </c>
      <c r="G528" s="155" t="n">
        <v>30.1755773018349</v>
      </c>
      <c r="H528" s="155" t="n">
        <v>6262.3437823</v>
      </c>
      <c r="I528" s="155" t="n">
        <v>14.9123784656284</v>
      </c>
      <c r="J528" s="155" t="n">
        <v>94.1579374459118</v>
      </c>
      <c r="K528" s="155" t="n">
        <v>1.87225437371448</v>
      </c>
    </row>
    <row r="529">
      <c r="A529" s="155" t="s">
        <v>278</v>
      </c>
      <c r="B529" s="155" t="s">
        <v>279</v>
      </c>
      <c r="C529" s="155" t="s">
        <v>22</v>
      </c>
      <c r="D529" s="155" t="n">
        <v>490.4238648</v>
      </c>
      <c r="E529" s="155" t="n">
        <v>19.401938562665</v>
      </c>
      <c r="F529" s="155" t="n">
        <v>2.41383610488224</v>
      </c>
      <c r="G529" s="155" t="n">
        <v>19.698604103757</v>
      </c>
      <c r="H529" s="155" t="n">
        <v>19826.7742999</v>
      </c>
      <c r="I529" s="155" t="n">
        <v>5.80973271395209</v>
      </c>
      <c r="J529" s="155" t="n">
        <v>97.5861638951178</v>
      </c>
      <c r="K529" s="155" t="n">
        <v>0.487253519387586</v>
      </c>
    </row>
    <row r="530">
      <c r="A530" s="155" t="s">
        <v>278</v>
      </c>
      <c r="B530" s="155" t="s">
        <v>279</v>
      </c>
      <c r="C530" s="155" t="s">
        <v>23</v>
      </c>
      <c r="D530" s="155" t="n">
        <v>482.2010944</v>
      </c>
      <c r="E530" s="155" t="n">
        <v>22.3695186178309</v>
      </c>
      <c r="F530" s="155" t="n">
        <v>4.27870071323896</v>
      </c>
      <c r="G530" s="155" t="n">
        <v>19.4967730315462</v>
      </c>
      <c r="H530" s="155" t="n">
        <v>10787.6008085</v>
      </c>
      <c r="I530" s="155" t="n">
        <v>7.26507852936474</v>
      </c>
      <c r="J530" s="155" t="n">
        <v>95.721299286761</v>
      </c>
      <c r="K530" s="155" t="n">
        <v>0.871497329199672</v>
      </c>
    </row>
    <row r="531">
      <c r="A531" s="155" t="s">
        <v>278</v>
      </c>
      <c r="B531" s="155" t="s">
        <v>279</v>
      </c>
      <c r="C531" s="155" t="s">
        <v>24</v>
      </c>
      <c r="D531" s="155" t="n">
        <v>143.1046637</v>
      </c>
      <c r="E531" s="155" t="n">
        <v>66.9040340670855</v>
      </c>
      <c r="F531" s="155" t="n">
        <v>5.07907699446785</v>
      </c>
      <c r="G531" s="155" t="n">
        <v>63.1782031864193</v>
      </c>
      <c r="H531" s="155" t="n">
        <v>2674.4282041</v>
      </c>
      <c r="I531" s="155" t="n">
        <v>12.238081219035</v>
      </c>
      <c r="J531" s="155" t="n">
        <v>94.9209230055322</v>
      </c>
      <c r="K531" s="155" t="n">
        <v>3.3805714082369</v>
      </c>
    </row>
    <row r="532">
      <c r="A532" s="155" t="s">
        <v>280</v>
      </c>
      <c r="B532" s="155" t="s">
        <v>281</v>
      </c>
      <c r="C532" s="155" t="s">
        <v>22</v>
      </c>
      <c r="D532" s="155" t="n">
        <v>1632.8217776</v>
      </c>
      <c r="E532" s="155" t="n">
        <v>14.0167165558296</v>
      </c>
      <c r="F532" s="155" t="n">
        <v>6.03090094511971</v>
      </c>
      <c r="G532" s="155" t="n">
        <v>13.7549103217188</v>
      </c>
      <c r="H532" s="155" t="n">
        <v>25441.4378141</v>
      </c>
      <c r="I532" s="155" t="n">
        <v>5.07810254168936</v>
      </c>
      <c r="J532" s="155" t="n">
        <v>93.9690990548803</v>
      </c>
      <c r="K532" s="155" t="n">
        <v>0.88278489943639</v>
      </c>
    </row>
    <row r="533">
      <c r="A533" s="155" t="s">
        <v>280</v>
      </c>
      <c r="B533" s="155" t="s">
        <v>281</v>
      </c>
      <c r="C533" s="155" t="s">
        <v>23</v>
      </c>
      <c r="D533" s="155" t="n">
        <v>1785.9078247</v>
      </c>
      <c r="E533" s="155" t="n">
        <v>17.8731578970835</v>
      </c>
      <c r="F533" s="155" t="n">
        <v>8.3297207684493</v>
      </c>
      <c r="G533" s="155" t="n">
        <v>16.680150400761</v>
      </c>
      <c r="H533" s="155" t="n">
        <v>19654.2805603</v>
      </c>
      <c r="I533" s="155" t="n">
        <v>6.78855174428052</v>
      </c>
      <c r="J533" s="155" t="n">
        <v>91.6702792315507</v>
      </c>
      <c r="K533" s="155" t="n">
        <v>1.51566021592587</v>
      </c>
    </row>
    <row r="534">
      <c r="A534" s="155" t="s">
        <v>280</v>
      </c>
      <c r="B534" s="155" t="s">
        <v>281</v>
      </c>
      <c r="C534" s="155" t="s">
        <v>24</v>
      </c>
      <c r="D534" s="155" t="n">
        <v>704.1543612</v>
      </c>
      <c r="E534" s="155" t="n">
        <v>27.9025396948022</v>
      </c>
      <c r="F534" s="155" t="n">
        <v>14.30623242359</v>
      </c>
      <c r="G534" s="155" t="n">
        <v>25.9839335124053</v>
      </c>
      <c r="H534" s="155" t="n">
        <v>4217.8568319</v>
      </c>
      <c r="I534" s="155" t="n">
        <v>13.4920609573715</v>
      </c>
      <c r="J534" s="155" t="n">
        <v>85.69376757641</v>
      </c>
      <c r="K534" s="155" t="n">
        <v>4.33791397695426</v>
      </c>
    </row>
    <row r="535">
      <c r="A535" s="155" t="s">
        <v>282</v>
      </c>
      <c r="B535" s="155" t="s">
        <v>283</v>
      </c>
      <c r="C535" s="155" t="s">
        <v>22</v>
      </c>
      <c r="D535" s="155" t="n">
        <v>1029.76564</v>
      </c>
      <c r="E535" s="155" t="n">
        <v>21.8925046162574</v>
      </c>
      <c r="F535" s="155" t="n">
        <v>3.89057861993991</v>
      </c>
      <c r="G535" s="155" t="n">
        <v>21.9621803189912</v>
      </c>
      <c r="H535" s="155" t="n">
        <v>25438.4217582</v>
      </c>
      <c r="I535" s="155" t="n">
        <v>7.78274339332945</v>
      </c>
      <c r="J535" s="155" t="n">
        <v>96.1094213800601</v>
      </c>
      <c r="K535" s="155" t="n">
        <v>0.889044882066681</v>
      </c>
    </row>
    <row r="536">
      <c r="A536" s="155" t="s">
        <v>282</v>
      </c>
      <c r="B536" s="155" t="s">
        <v>283</v>
      </c>
      <c r="C536" s="155" t="s">
        <v>23</v>
      </c>
      <c r="D536" s="155" t="n">
        <v>3257.9493168</v>
      </c>
      <c r="E536" s="155" t="n">
        <v>15.6349521072372</v>
      </c>
      <c r="F536" s="155" t="n">
        <v>10.8751664533108</v>
      </c>
      <c r="G536" s="155" t="n">
        <v>13.8995690519379</v>
      </c>
      <c r="H536" s="155" t="n">
        <v>26699.7467864</v>
      </c>
      <c r="I536" s="155" t="n">
        <v>6.51376031439813</v>
      </c>
      <c r="J536" s="155" t="n">
        <v>89.1248335466892</v>
      </c>
      <c r="K536" s="155" t="n">
        <v>1.69604947413366</v>
      </c>
    </row>
    <row r="537">
      <c r="A537" s="155" t="s">
        <v>282</v>
      </c>
      <c r="B537" s="155" t="s">
        <v>283</v>
      </c>
      <c r="C537" s="155" t="s">
        <v>24</v>
      </c>
      <c r="D537" s="155" t="n">
        <v>705.5310301</v>
      </c>
      <c r="E537" s="155" t="n">
        <v>27.7448437855744</v>
      </c>
      <c r="F537" s="155" t="n">
        <v>6.92456424126918</v>
      </c>
      <c r="G537" s="155" t="n">
        <v>26.7563221533196</v>
      </c>
      <c r="H537" s="155" t="n">
        <v>9483.2838255</v>
      </c>
      <c r="I537" s="155" t="n">
        <v>12.7612049523292</v>
      </c>
      <c r="J537" s="155" t="n">
        <v>93.0754357587308</v>
      </c>
      <c r="K537" s="155" t="n">
        <v>1.99059902433361</v>
      </c>
    </row>
    <row r="538">
      <c r="A538" s="155" t="s">
        <v>284</v>
      </c>
      <c r="B538" s="155" t="s">
        <v>285</v>
      </c>
      <c r="C538" s="155" t="s">
        <v>22</v>
      </c>
      <c r="D538" s="155" t="n">
        <v>182.2192115</v>
      </c>
      <c r="E538" s="155" t="n">
        <v>31.0166034362848</v>
      </c>
      <c r="F538" s="155" t="n">
        <v>0.954990267406274</v>
      </c>
      <c r="G538" s="155" t="n">
        <v>30.6872946776577</v>
      </c>
      <c r="H538" s="155" t="n">
        <v>18898.5209509</v>
      </c>
      <c r="I538" s="155" t="n">
        <v>7.66387064329514</v>
      </c>
      <c r="J538" s="155" t="n">
        <v>99.0450097325937</v>
      </c>
      <c r="K538" s="155" t="n">
        <v>0.295886363475689</v>
      </c>
    </row>
    <row r="539">
      <c r="A539" s="155" t="s">
        <v>284</v>
      </c>
      <c r="B539" s="155" t="s">
        <v>285</v>
      </c>
      <c r="C539" s="155" t="s">
        <v>23</v>
      </c>
      <c r="D539" s="155" t="n">
        <v>456.1360993</v>
      </c>
      <c r="E539" s="155" t="n">
        <v>21.9152861537973</v>
      </c>
      <c r="F539" s="155" t="n">
        <v>2.23474294408606</v>
      </c>
      <c r="G539" s="155" t="n">
        <v>21.6910621552299</v>
      </c>
      <c r="H539" s="155" t="n">
        <v>19954.9854799</v>
      </c>
      <c r="I539" s="155" t="n">
        <v>5.68837944175118</v>
      </c>
      <c r="J539" s="155" t="n">
        <v>97.7652570559139</v>
      </c>
      <c r="K539" s="155" t="n">
        <v>0.495819778527345</v>
      </c>
    </row>
    <row r="540">
      <c r="A540" s="155" t="s">
        <v>284</v>
      </c>
      <c r="B540" s="155" t="s">
        <v>285</v>
      </c>
      <c r="C540" s="155" t="s">
        <v>24</v>
      </c>
      <c r="D540" s="155" t="n">
        <v>173.1778302</v>
      </c>
      <c r="E540" s="155" t="n">
        <v>41.6655074559232</v>
      </c>
      <c r="F540" s="155" t="n">
        <v>7.27776287824612</v>
      </c>
      <c r="G540" s="155" t="n">
        <v>42.5370592109899</v>
      </c>
      <c r="H540" s="155" t="n">
        <v>2206.3697464</v>
      </c>
      <c r="I540" s="155" t="n">
        <v>18.682185804961</v>
      </c>
      <c r="J540" s="155" t="n">
        <v>92.7222371217539</v>
      </c>
      <c r="K540" s="155" t="n">
        <v>3.33873124813626</v>
      </c>
    </row>
    <row r="541">
      <c r="A541" s="155" t="s">
        <v>286</v>
      </c>
      <c r="B541" s="155" t="s">
        <v>287</v>
      </c>
      <c r="C541" s="155" t="s">
        <v>22</v>
      </c>
      <c r="D541" s="155" t="n">
        <v>291.5865818</v>
      </c>
      <c r="E541" s="155" t="n">
        <v>27.4951208668941</v>
      </c>
      <c r="F541" s="155" t="n">
        <v>5.12607659548712</v>
      </c>
      <c r="G541" s="155" t="n">
        <v>25.7003208804161</v>
      </c>
      <c r="H541" s="155" t="n">
        <v>5396.7127709</v>
      </c>
      <c r="I541" s="155" t="n">
        <v>9.91557983547427</v>
      </c>
      <c r="J541" s="155" t="n">
        <v>94.8739234045129</v>
      </c>
      <c r="K541" s="155" t="n">
        <v>1.38859877017949</v>
      </c>
    </row>
    <row r="542">
      <c r="A542" s="155" t="s">
        <v>286</v>
      </c>
      <c r="B542" s="155" t="s">
        <v>287</v>
      </c>
      <c r="C542" s="155" t="s">
        <v>23</v>
      </c>
      <c r="D542" s="155" t="n">
        <v>430.2052388</v>
      </c>
      <c r="E542" s="155" t="n">
        <v>23.1682697444787</v>
      </c>
      <c r="F542" s="155" t="n">
        <v>4.33916322694722</v>
      </c>
      <c r="G542" s="155" t="n">
        <v>21.0338863793258</v>
      </c>
      <c r="H542" s="155" t="n">
        <v>9484.269426</v>
      </c>
      <c r="I542" s="155" t="n">
        <v>7.0063954936299</v>
      </c>
      <c r="J542" s="155" t="n">
        <v>95.6608367730528</v>
      </c>
      <c r="K542" s="155" t="n">
        <v>0.954094375250822</v>
      </c>
    </row>
    <row r="543">
      <c r="A543" s="155" t="s">
        <v>286</v>
      </c>
      <c r="B543" s="155" t="s">
        <v>287</v>
      </c>
      <c r="C543" s="155" t="s">
        <v>24</v>
      </c>
      <c r="D543" s="155" t="n">
        <v>139.8879315</v>
      </c>
      <c r="E543" s="155" t="n">
        <v>39.2715928471576</v>
      </c>
      <c r="F543" s="155" t="n">
        <v>8.25318809786097</v>
      </c>
      <c r="G543" s="155" t="n">
        <v>35.3264256927131</v>
      </c>
      <c r="H543" s="155" t="n">
        <v>1555.0683671</v>
      </c>
      <c r="I543" s="155" t="n">
        <v>18.5458692035814</v>
      </c>
      <c r="J543" s="155" t="n">
        <v>91.746811902139</v>
      </c>
      <c r="K543" s="155" t="n">
        <v>3.17782852638035</v>
      </c>
    </row>
    <row r="544">
      <c r="A544" s="155" t="s">
        <v>288</v>
      </c>
      <c r="B544" s="155" t="s">
        <v>289</v>
      </c>
      <c r="C544" s="155" t="s">
        <v>22</v>
      </c>
      <c r="D544" s="155" t="n">
        <v>1033.8712252</v>
      </c>
      <c r="E544" s="155" t="n">
        <v>27.6760582106634</v>
      </c>
      <c r="F544" s="155" t="n">
        <v>4.24954324924338</v>
      </c>
      <c r="G544" s="155" t="n">
        <v>26.0889760564343</v>
      </c>
      <c r="H544" s="155" t="n">
        <v>23295.1252001</v>
      </c>
      <c r="I544" s="155" t="n">
        <v>6.29508113848123</v>
      </c>
      <c r="J544" s="155" t="n">
        <v>95.7504567507566</v>
      </c>
      <c r="K544" s="155" t="n">
        <v>1.15786635220846</v>
      </c>
    </row>
    <row r="545">
      <c r="A545" s="155" t="s">
        <v>288</v>
      </c>
      <c r="B545" s="155" t="s">
        <v>289</v>
      </c>
      <c r="C545" s="155" t="s">
        <v>23</v>
      </c>
      <c r="D545" s="155" t="n">
        <v>1092.572806</v>
      </c>
      <c r="E545" s="155" t="n">
        <v>28.8726416513809</v>
      </c>
      <c r="F545" s="155" t="n">
        <v>3.47381440535842</v>
      </c>
      <c r="G545" s="155" t="n">
        <v>27.0374536049939</v>
      </c>
      <c r="H545" s="155" t="n">
        <v>30359.1018809</v>
      </c>
      <c r="I545" s="155" t="n">
        <v>6.15246023379394</v>
      </c>
      <c r="J545" s="155" t="n">
        <v>96.5261855946416</v>
      </c>
      <c r="K545" s="155" t="n">
        <v>0.97303229417626</v>
      </c>
    </row>
    <row r="546">
      <c r="A546" s="155" t="s">
        <v>288</v>
      </c>
      <c r="B546" s="155" t="s">
        <v>289</v>
      </c>
      <c r="C546" s="155" t="s">
        <v>24</v>
      </c>
      <c r="D546" s="155" t="n">
        <v>484.9305763</v>
      </c>
      <c r="E546" s="155" t="n">
        <v>33.3767456341552</v>
      </c>
      <c r="F546" s="155" t="n">
        <v>5.78242372245857</v>
      </c>
      <c r="G546" s="155" t="n">
        <v>28.1986896171123</v>
      </c>
      <c r="H546" s="155" t="n">
        <v>7901.3551678</v>
      </c>
      <c r="I546" s="155" t="n">
        <v>12.1604510881306</v>
      </c>
      <c r="J546" s="155" t="n">
        <v>94.2175762775414</v>
      </c>
      <c r="K546" s="155" t="n">
        <v>1.73064069599829</v>
      </c>
    </row>
    <row r="547">
      <c r="A547" s="155" t="s">
        <v>290</v>
      </c>
      <c r="B547" s="155" t="s">
        <v>291</v>
      </c>
      <c r="C547" s="155" t="s">
        <v>22</v>
      </c>
      <c r="D547" s="155" t="n">
        <v>1809.9379069</v>
      </c>
      <c r="E547" s="155" t="n">
        <v>18.258792705802</v>
      </c>
      <c r="F547" s="155" t="n">
        <v>8.59842012706218</v>
      </c>
      <c r="G547" s="155" t="n">
        <v>16.1293422632854</v>
      </c>
      <c r="H547" s="155" t="n">
        <v>19239.7186597</v>
      </c>
      <c r="I547" s="155" t="n">
        <v>7.64044234089623</v>
      </c>
      <c r="J547" s="155" t="n">
        <v>91.4015798729378</v>
      </c>
      <c r="K547" s="155" t="n">
        <v>1.51733549185587</v>
      </c>
    </row>
    <row r="548">
      <c r="A548" s="155" t="s">
        <v>290</v>
      </c>
      <c r="B548" s="155" t="s">
        <v>291</v>
      </c>
      <c r="C548" s="155" t="s">
        <v>23</v>
      </c>
      <c r="D548" s="155" t="n">
        <v>1810.1261163</v>
      </c>
      <c r="E548" s="155" t="n">
        <v>19.733164498734</v>
      </c>
      <c r="F548" s="155" t="n">
        <v>6.93302900625919</v>
      </c>
      <c r="G548" s="155" t="n">
        <v>18.8498959804053</v>
      </c>
      <c r="H548" s="155" t="n">
        <v>24298.6080988</v>
      </c>
      <c r="I548" s="155" t="n">
        <v>7.4384982012164</v>
      </c>
      <c r="J548" s="155" t="n">
        <v>93.0669709937408</v>
      </c>
      <c r="K548" s="155" t="n">
        <v>1.40422401418767</v>
      </c>
    </row>
    <row r="549">
      <c r="A549" s="155" t="s">
        <v>290</v>
      </c>
      <c r="B549" s="155" t="s">
        <v>291</v>
      </c>
      <c r="C549" s="155" t="s">
        <v>24</v>
      </c>
      <c r="D549" s="155" t="n">
        <v>1125.5478893</v>
      </c>
      <c r="E549" s="155" t="n">
        <v>22.0388704183868</v>
      </c>
      <c r="F549" s="155" t="n">
        <v>5.6971283104515</v>
      </c>
      <c r="G549" s="155" t="n">
        <v>20.9559861914759</v>
      </c>
      <c r="H549" s="155" t="n">
        <v>18630.8596895</v>
      </c>
      <c r="I549" s="155" t="n">
        <v>6.94490334405479</v>
      </c>
      <c r="J549" s="155" t="n">
        <v>94.3028716895485</v>
      </c>
      <c r="K549" s="155" t="n">
        <v>1.26601597667062</v>
      </c>
    </row>
    <row r="550">
      <c r="A550" s="155" t="s">
        <v>292</v>
      </c>
      <c r="B550" s="155" t="s">
        <v>293</v>
      </c>
      <c r="C550" s="155" t="s">
        <v>22</v>
      </c>
      <c r="D550" s="155" t="n">
        <v>960.8298007</v>
      </c>
      <c r="E550" s="155" t="n">
        <v>23.2962189161042</v>
      </c>
      <c r="F550" s="155" t="n">
        <v>5.37068815943839</v>
      </c>
      <c r="G550" s="155" t="n">
        <v>19.9779316263627</v>
      </c>
      <c r="H550" s="155" t="n">
        <v>16929.4250824</v>
      </c>
      <c r="I550" s="155" t="n">
        <v>6.88713614740631</v>
      </c>
      <c r="J550" s="155" t="n">
        <v>94.6293118405616</v>
      </c>
      <c r="K550" s="155" t="n">
        <v>1.13384784004933</v>
      </c>
    </row>
    <row r="551">
      <c r="A551" s="155" t="s">
        <v>292</v>
      </c>
      <c r="B551" s="155" t="s">
        <v>293</v>
      </c>
      <c r="C551" s="155" t="s">
        <v>23</v>
      </c>
      <c r="D551" s="155" t="n">
        <v>699.7312013</v>
      </c>
      <c r="E551" s="155" t="n">
        <v>22.9737504223984</v>
      </c>
      <c r="F551" s="155" t="n">
        <v>3.15914288612507</v>
      </c>
      <c r="G551" s="155" t="n">
        <v>21.0336645022129</v>
      </c>
      <c r="H551" s="155" t="n">
        <v>21449.6690165</v>
      </c>
      <c r="I551" s="155" t="n">
        <v>6.30137440270836</v>
      </c>
      <c r="J551" s="155" t="n">
        <v>96.8408571138749</v>
      </c>
      <c r="K551" s="155" t="n">
        <v>0.686160300121786</v>
      </c>
    </row>
    <row r="552">
      <c r="A552" s="155" t="s">
        <v>292</v>
      </c>
      <c r="B552" s="155" t="s">
        <v>293</v>
      </c>
      <c r="C552" s="155" t="s">
        <v>24</v>
      </c>
      <c r="D552" s="155" t="n">
        <v>200.2592787</v>
      </c>
      <c r="E552" s="155" t="n">
        <v>41.7765073044876</v>
      </c>
      <c r="F552" s="155" t="n">
        <v>2.47417241203947</v>
      </c>
      <c r="G552" s="155" t="n">
        <v>39.3481340317229</v>
      </c>
      <c r="H552" s="155" t="n">
        <v>7893.7311694</v>
      </c>
      <c r="I552" s="155" t="n">
        <v>12.9630837185112</v>
      </c>
      <c r="J552" s="155" t="n">
        <v>97.5258275879605</v>
      </c>
      <c r="K552" s="155" t="n">
        <v>0.998238826517155</v>
      </c>
    </row>
    <row r="553">
      <c r="A553" s="155" t="s">
        <v>294</v>
      </c>
      <c r="B553" s="155" t="s">
        <v>295</v>
      </c>
      <c r="C553" s="155" t="s">
        <v>22</v>
      </c>
      <c r="D553" s="155" t="n">
        <v>315.9325601</v>
      </c>
      <c r="E553" s="155" t="n">
        <v>26.9839188906403</v>
      </c>
      <c r="F553" s="155" t="n">
        <v>3.17495079849404</v>
      </c>
      <c r="G553" s="155" t="n">
        <v>26.8614122817419</v>
      </c>
      <c r="H553" s="155" t="n">
        <v>9634.8534568</v>
      </c>
      <c r="I553" s="155" t="n">
        <v>6.03475452116411</v>
      </c>
      <c r="J553" s="155" t="n">
        <v>96.825049201506</v>
      </c>
      <c r="K553" s="155" t="n">
        <v>0.880801642507892</v>
      </c>
    </row>
    <row r="554">
      <c r="A554" s="155" t="s">
        <v>294</v>
      </c>
      <c r="B554" s="155" t="s">
        <v>295</v>
      </c>
      <c r="C554" s="155" t="s">
        <v>23</v>
      </c>
      <c r="D554" s="155" t="n">
        <v>378.1460885</v>
      </c>
      <c r="E554" s="155" t="n">
        <v>21.6260921422492</v>
      </c>
      <c r="F554" s="155" t="n">
        <v>6.11751491179186</v>
      </c>
      <c r="G554" s="155" t="n">
        <v>20.0442799223298</v>
      </c>
      <c r="H554" s="155" t="n">
        <v>5803.2215739</v>
      </c>
      <c r="I554" s="155" t="n">
        <v>7.49044695649362</v>
      </c>
      <c r="J554" s="155" t="n">
        <v>93.8824850882081</v>
      </c>
      <c r="K554" s="155" t="n">
        <v>1.30611350142439</v>
      </c>
    </row>
    <row r="555">
      <c r="A555" s="155" t="s">
        <v>294</v>
      </c>
      <c r="B555" s="155" t="s">
        <v>295</v>
      </c>
      <c r="C555" s="155" t="s">
        <v>24</v>
      </c>
      <c r="D555" s="155" t="n">
        <v>103.8959214</v>
      </c>
      <c r="E555" s="155" t="n">
        <v>47.9982512799806</v>
      </c>
      <c r="F555" s="155" t="n">
        <v>7.95504942599658</v>
      </c>
      <c r="G555" s="155" t="n">
        <v>44.8320770723702</v>
      </c>
      <c r="H555" s="155" t="n">
        <v>1202.1414875</v>
      </c>
      <c r="I555" s="155" t="n">
        <v>19.0428611806546</v>
      </c>
      <c r="J555" s="155" t="n">
        <v>92.0449505740034</v>
      </c>
      <c r="K555" s="155" t="n">
        <v>3.87464371219425</v>
      </c>
    </row>
    <row r="556">
      <c r="A556" s="155" t="s">
        <v>296</v>
      </c>
      <c r="B556" s="155" t="s">
        <v>297</v>
      </c>
      <c r="C556" s="155" t="s">
        <v>22</v>
      </c>
      <c r="D556" s="155" t="n">
        <v>327.654853</v>
      </c>
      <c r="E556" s="155" t="n">
        <v>32.0237053831643</v>
      </c>
      <c r="F556" s="155" t="n">
        <v>2.56327307050391</v>
      </c>
      <c r="G556" s="155" t="n">
        <v>32.0648022840534</v>
      </c>
      <c r="H556" s="155" t="n">
        <v>12455.0196412</v>
      </c>
      <c r="I556" s="155" t="n">
        <v>7.40127603381522</v>
      </c>
      <c r="J556" s="155" t="n">
        <v>97.4367269294961</v>
      </c>
      <c r="K556" s="155" t="n">
        <v>0.843530430421974</v>
      </c>
    </row>
    <row r="557">
      <c r="A557" s="155" t="s">
        <v>296</v>
      </c>
      <c r="B557" s="155" t="s">
        <v>297</v>
      </c>
      <c r="C557" s="155" t="s">
        <v>23</v>
      </c>
      <c r="D557" s="155" t="n">
        <v>292.1274022</v>
      </c>
      <c r="E557" s="155" t="n">
        <v>32.6548396266392</v>
      </c>
      <c r="F557" s="155" t="n">
        <v>2.88199208669747</v>
      </c>
      <c r="G557" s="155" t="n">
        <v>32.0202872118925</v>
      </c>
      <c r="H557" s="155" t="n">
        <v>9844.1739273</v>
      </c>
      <c r="I557" s="155" t="n">
        <v>8.37989394925235</v>
      </c>
      <c r="J557" s="155" t="n">
        <v>97.1180079133025</v>
      </c>
      <c r="K557" s="155" t="n">
        <v>0.950207035144653</v>
      </c>
    </row>
    <row r="558">
      <c r="A558" s="155" t="s">
        <v>296</v>
      </c>
      <c r="B558" s="155" t="s">
        <v>297</v>
      </c>
      <c r="C558" s="155" t="s">
        <v>24</v>
      </c>
      <c r="D558" s="155" t="n">
        <v>94.4701054</v>
      </c>
      <c r="E558" s="155" t="n">
        <v>36.0558075482374</v>
      </c>
      <c r="F558" s="155" t="n">
        <v>3.29513658792755</v>
      </c>
      <c r="G558" s="155" t="n">
        <v>36.1032964802781</v>
      </c>
      <c r="H558" s="155" t="n">
        <v>2772.4855694</v>
      </c>
      <c r="I558" s="155" t="n">
        <v>19.0068245131122</v>
      </c>
      <c r="J558" s="155" t="n">
        <v>96.7048634120725</v>
      </c>
      <c r="K558" s="155" t="n">
        <v>1.23018935118116</v>
      </c>
    </row>
    <row r="559">
      <c r="A559" s="155" t="s">
        <v>298</v>
      </c>
      <c r="B559" s="155" t="s">
        <v>299</v>
      </c>
      <c r="C559" s="155" t="s">
        <v>22</v>
      </c>
      <c r="D559" s="155" t="n">
        <v>1687.3710731</v>
      </c>
      <c r="E559" s="155" t="n">
        <v>18.7170568843776</v>
      </c>
      <c r="F559" s="155" t="n">
        <v>10.9288956824062</v>
      </c>
      <c r="G559" s="155" t="n">
        <v>17.7211418886483</v>
      </c>
      <c r="H559" s="155" t="n">
        <v>13752.1675787</v>
      </c>
      <c r="I559" s="155" t="n">
        <v>8.0361081004472</v>
      </c>
      <c r="J559" s="155" t="n">
        <v>89.0711043175938</v>
      </c>
      <c r="K559" s="155" t="n">
        <v>2.17435848087829</v>
      </c>
    </row>
    <row r="560">
      <c r="A560" s="155" t="s">
        <v>298</v>
      </c>
      <c r="B560" s="155" t="s">
        <v>299</v>
      </c>
      <c r="C560" s="155" t="s">
        <v>23</v>
      </c>
      <c r="D560" s="155" t="n">
        <v>3557.3258502</v>
      </c>
      <c r="E560" s="155" t="n">
        <v>10.8376634390391</v>
      </c>
      <c r="F560" s="155" t="n">
        <v>13.6259238810024</v>
      </c>
      <c r="G560" s="155" t="n">
        <v>11.5278114771746</v>
      </c>
      <c r="H560" s="155" t="n">
        <v>22549.7174686</v>
      </c>
      <c r="I560" s="155" t="n">
        <v>6.19101399769514</v>
      </c>
      <c r="J560" s="155" t="n">
        <v>86.3740761189976</v>
      </c>
      <c r="K560" s="155" t="n">
        <v>1.81856743088194</v>
      </c>
    </row>
    <row r="561">
      <c r="A561" s="155" t="s">
        <v>298</v>
      </c>
      <c r="B561" s="155" t="s">
        <v>299</v>
      </c>
      <c r="C561" s="155" t="s">
        <v>24</v>
      </c>
      <c r="D561" s="155" t="n">
        <v>1560.3922829</v>
      </c>
      <c r="E561" s="155" t="n">
        <v>14.0283492281177</v>
      </c>
      <c r="F561" s="155" t="n">
        <v>18.8391969382436</v>
      </c>
      <c r="G561" s="155" t="n">
        <v>12.2470107135266</v>
      </c>
      <c r="H561" s="155" t="n">
        <v>6722.2977278</v>
      </c>
      <c r="I561" s="155" t="n">
        <v>10.8189632938976</v>
      </c>
      <c r="J561" s="155" t="n">
        <v>81.1608030617564</v>
      </c>
      <c r="K561" s="155" t="n">
        <v>2.84279896246647</v>
      </c>
    </row>
    <row r="562">
      <c r="A562" s="155" t="s">
        <v>300</v>
      </c>
      <c r="B562" s="155" t="s">
        <v>301</v>
      </c>
      <c r="C562" s="155" t="s">
        <v>22</v>
      </c>
      <c r="D562" s="155" t="n">
        <v>1267.182517</v>
      </c>
      <c r="E562" s="155" t="n">
        <v>22.1869812469247</v>
      </c>
      <c r="F562" s="155" t="n">
        <v>4.35247931468213</v>
      </c>
      <c r="G562" s="155" t="n">
        <v>20.495197628672</v>
      </c>
      <c r="H562" s="155" t="n">
        <v>27846.8562959</v>
      </c>
      <c r="I562" s="155" t="n">
        <v>6.06860154214707</v>
      </c>
      <c r="J562" s="155" t="n">
        <v>95.6475206853179</v>
      </c>
      <c r="K562" s="155" t="n">
        <v>0.932642300500427</v>
      </c>
    </row>
    <row r="563">
      <c r="A563" s="155" t="s">
        <v>300</v>
      </c>
      <c r="B563" s="155" t="s">
        <v>301</v>
      </c>
      <c r="C563" s="155" t="s">
        <v>23</v>
      </c>
      <c r="D563" s="155" t="n">
        <v>1776.8320548</v>
      </c>
      <c r="E563" s="155" t="n">
        <v>21.8222117719395</v>
      </c>
      <c r="F563" s="155" t="n">
        <v>5.59518832003226</v>
      </c>
      <c r="G563" s="155" t="n">
        <v>20.2176260770071</v>
      </c>
      <c r="H563" s="155" t="n">
        <v>29979.5978126</v>
      </c>
      <c r="I563" s="155" t="n">
        <v>5.98158523158497</v>
      </c>
      <c r="J563" s="155" t="n">
        <v>94.4048116799678</v>
      </c>
      <c r="K563" s="155" t="n">
        <v>1.19825910641432</v>
      </c>
    </row>
    <row r="564">
      <c r="A564" s="155" t="s">
        <v>300</v>
      </c>
      <c r="B564" s="155" t="s">
        <v>301</v>
      </c>
      <c r="C564" s="155" t="s">
        <v>24</v>
      </c>
      <c r="D564" s="155" t="n">
        <v>624.1383389</v>
      </c>
      <c r="E564" s="155" t="n">
        <v>26.9263309291509</v>
      </c>
      <c r="F564" s="155" t="n">
        <v>5.6719455455012</v>
      </c>
      <c r="G564" s="155" t="n">
        <v>23.8523067772085</v>
      </c>
      <c r="H564" s="155" t="n">
        <v>10379.8167219</v>
      </c>
      <c r="I564" s="155" t="n">
        <v>14.1202101336045</v>
      </c>
      <c r="J564" s="155" t="n">
        <v>94.3280544544988</v>
      </c>
      <c r="K564" s="155" t="n">
        <v>1.43423911324468</v>
      </c>
    </row>
    <row r="565">
      <c r="A565" s="155" t="s">
        <v>302</v>
      </c>
      <c r="B565" s="155" t="s">
        <v>303</v>
      </c>
      <c r="C565" s="155" t="s">
        <v>22</v>
      </c>
      <c r="D565" s="155" t="n">
        <v>573.9037183</v>
      </c>
      <c r="E565" s="155" t="n">
        <v>26.0630189847781</v>
      </c>
      <c r="F565" s="155" t="n">
        <v>2.12639537024856</v>
      </c>
      <c r="G565" s="155" t="n">
        <v>25.8115891716564</v>
      </c>
      <c r="H565" s="155" t="n">
        <v>26415.6075612</v>
      </c>
      <c r="I565" s="155" t="n">
        <v>7.58568242729889</v>
      </c>
      <c r="J565" s="155" t="n">
        <v>97.8736046297514</v>
      </c>
      <c r="K565" s="155" t="n">
        <v>0.560780855277542</v>
      </c>
    </row>
    <row r="566">
      <c r="A566" s="155" t="s">
        <v>302</v>
      </c>
      <c r="B566" s="155" t="s">
        <v>303</v>
      </c>
      <c r="C566" s="155" t="s">
        <v>23</v>
      </c>
      <c r="D566" s="155" t="n">
        <v>1379.64211</v>
      </c>
      <c r="E566" s="155" t="n">
        <v>20.8038961486475</v>
      </c>
      <c r="F566" s="155" t="n">
        <v>3.42511678432077</v>
      </c>
      <c r="G566" s="155" t="n">
        <v>19.9172065941703</v>
      </c>
      <c r="H566" s="155" t="n">
        <v>38900.505893</v>
      </c>
      <c r="I566" s="155" t="n">
        <v>4.99942261033305</v>
      </c>
      <c r="J566" s="155" t="n">
        <v>96.5748832156792</v>
      </c>
      <c r="K566" s="155" t="n">
        <v>0.706381994272002</v>
      </c>
    </row>
    <row r="567">
      <c r="A567" s="155" t="s">
        <v>302</v>
      </c>
      <c r="B567" s="155" t="s">
        <v>303</v>
      </c>
      <c r="C567" s="155" t="s">
        <v>24</v>
      </c>
      <c r="D567" s="155" t="n">
        <v>126.6503737</v>
      </c>
      <c r="E567" s="155" t="n">
        <v>50.4316557034802</v>
      </c>
      <c r="F567" s="155" t="n">
        <v>3.25477436132265</v>
      </c>
      <c r="G567" s="155" t="n">
        <v>49.1287496378912</v>
      </c>
      <c r="H567" s="155" t="n">
        <v>3764.5678688</v>
      </c>
      <c r="I567" s="155" t="n">
        <v>15.4670422649034</v>
      </c>
      <c r="J567" s="155" t="n">
        <v>96.7452256386773</v>
      </c>
      <c r="K567" s="155" t="n">
        <v>1.65282569418414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514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156" t="s">
        <v>79</v>
      </c>
      <c r="B578" s="156" t="s">
        <v>80</v>
      </c>
      <c r="C578" s="156" t="s">
        <v>22</v>
      </c>
      <c r="D578" s="156"/>
      <c r="E578" s="156"/>
      <c r="F578" s="156"/>
      <c r="G578" s="156"/>
      <c r="H578" s="156" t="n">
        <v>133.8461378</v>
      </c>
      <c r="I578" s="156"/>
      <c r="J578" s="156" t="n">
        <v>100</v>
      </c>
      <c r="K578" s="156"/>
    </row>
    <row r="579">
      <c r="A579" s="156" t="s">
        <v>79</v>
      </c>
      <c r="B579" s="156" t="s">
        <v>80</v>
      </c>
      <c r="C579" s="156" t="s">
        <v>23</v>
      </c>
      <c r="D579" s="156" t="n">
        <v>3.54321</v>
      </c>
      <c r="E579" s="156"/>
      <c r="F579" s="156" t="n">
        <v>1.36369037846655</v>
      </c>
      <c r="G579" s="156"/>
      <c r="H579" s="156" t="n">
        <v>256.2818981</v>
      </c>
      <c r="I579" s="156"/>
      <c r="J579" s="156" t="n">
        <v>98.6363096215334</v>
      </c>
      <c r="K579" s="156"/>
    </row>
    <row r="580">
      <c r="A580" s="156" t="s">
        <v>79</v>
      </c>
      <c r="B580" s="156" t="s">
        <v>80</v>
      </c>
      <c r="C580" s="156" t="s">
        <v>24</v>
      </c>
      <c r="D580" s="156"/>
      <c r="E580" s="156"/>
      <c r="F580" s="156"/>
      <c r="G580" s="156"/>
      <c r="H580" s="156" t="n">
        <v>37.7325108</v>
      </c>
      <c r="I580" s="156"/>
      <c r="J580" s="156" t="n">
        <v>100</v>
      </c>
      <c r="K580" s="156"/>
    </row>
    <row r="581">
      <c r="A581" s="156" t="s">
        <v>81</v>
      </c>
      <c r="B581" s="156" t="s">
        <v>82</v>
      </c>
      <c r="C581" s="156" t="s">
        <v>22</v>
      </c>
      <c r="D581" s="156" t="n">
        <v>11.8894475</v>
      </c>
      <c r="E581" s="156"/>
      <c r="F581" s="156" t="n">
        <v>4.48717948717949</v>
      </c>
      <c r="G581" s="156"/>
      <c r="H581" s="156" t="n">
        <v>253.0753825</v>
      </c>
      <c r="I581" s="156"/>
      <c r="J581" s="156" t="n">
        <v>95.5128205128205</v>
      </c>
      <c r="K581" s="156"/>
    </row>
    <row r="582">
      <c r="A582" s="156" t="s">
        <v>81</v>
      </c>
      <c r="B582" s="156" t="s">
        <v>82</v>
      </c>
      <c r="C582" s="156" t="s">
        <v>23</v>
      </c>
      <c r="D582" s="156" t="n">
        <v>6.79397</v>
      </c>
      <c r="E582" s="156"/>
      <c r="F582" s="156" t="n">
        <v>1.23456790123457</v>
      </c>
      <c r="G582" s="156"/>
      <c r="H582" s="156" t="n">
        <v>543.5176</v>
      </c>
      <c r="I582" s="156"/>
      <c r="J582" s="156" t="n">
        <v>98.7654320987654</v>
      </c>
      <c r="K582" s="156"/>
    </row>
    <row r="583">
      <c r="A583" s="156" t="s">
        <v>81</v>
      </c>
      <c r="B583" s="156" t="s">
        <v>82</v>
      </c>
      <c r="C583" s="156" t="s">
        <v>24</v>
      </c>
      <c r="D583" s="156" t="n">
        <v>6.79397</v>
      </c>
      <c r="E583" s="156"/>
      <c r="F583" s="156" t="n">
        <v>7.14285714285714</v>
      </c>
      <c r="G583" s="156"/>
      <c r="H583" s="156" t="n">
        <v>88.32161</v>
      </c>
      <c r="I583" s="156"/>
      <c r="J583" s="156" t="n">
        <v>92.8571428571428</v>
      </c>
      <c r="K583" s="156"/>
    </row>
    <row r="584">
      <c r="A584" s="156" t="s">
        <v>83</v>
      </c>
      <c r="B584" s="156" t="s">
        <v>84</v>
      </c>
      <c r="C584" s="156" t="s">
        <v>22</v>
      </c>
      <c r="D584" s="156" t="n">
        <v>2.0296443</v>
      </c>
      <c r="E584" s="156"/>
      <c r="F584" s="156" t="n">
        <v>0.886219158674521</v>
      </c>
      <c r="G584" s="156"/>
      <c r="H584" s="156" t="n">
        <v>226.9931973</v>
      </c>
      <c r="I584" s="156"/>
      <c r="J584" s="156" t="n">
        <v>99.1137808413255</v>
      </c>
      <c r="K584" s="156"/>
    </row>
    <row r="585">
      <c r="A585" s="156" t="s">
        <v>83</v>
      </c>
      <c r="B585" s="156" t="s">
        <v>84</v>
      </c>
      <c r="C585" s="156" t="s">
        <v>23</v>
      </c>
      <c r="D585" s="156" t="n">
        <v>7.0932607</v>
      </c>
      <c r="E585" s="156"/>
      <c r="F585" s="156" t="n">
        <v>1.61060487597471</v>
      </c>
      <c r="G585" s="156"/>
      <c r="H585" s="156" t="n">
        <v>433.3164764</v>
      </c>
      <c r="I585" s="156"/>
      <c r="J585" s="156" t="n">
        <v>98.3893951240253</v>
      </c>
      <c r="K585" s="156"/>
    </row>
    <row r="586">
      <c r="A586" s="156" t="s">
        <v>83</v>
      </c>
      <c r="B586" s="156" t="s">
        <v>84</v>
      </c>
      <c r="C586" s="156" t="s">
        <v>24</v>
      </c>
      <c r="D586" s="156"/>
      <c r="E586" s="156"/>
      <c r="F586" s="156"/>
      <c r="G586" s="156"/>
      <c r="H586" s="156" t="n">
        <v>111.3430018</v>
      </c>
      <c r="I586" s="156"/>
      <c r="J586" s="156" t="n">
        <v>100</v>
      </c>
      <c r="K586" s="156"/>
    </row>
    <row r="587">
      <c r="A587" s="156" t="s">
        <v>87</v>
      </c>
      <c r="B587" s="156" t="s">
        <v>88</v>
      </c>
      <c r="C587" s="156" t="s">
        <v>22</v>
      </c>
      <c r="D587" s="156" t="n">
        <v>18.8528445</v>
      </c>
      <c r="E587" s="156"/>
      <c r="F587" s="156" t="n">
        <v>0.745142052994636</v>
      </c>
      <c r="G587" s="156"/>
      <c r="H587" s="156" t="n">
        <v>2511.2478825</v>
      </c>
      <c r="I587" s="156"/>
      <c r="J587" s="156" t="n">
        <v>99.2548579470054</v>
      </c>
      <c r="K587" s="156"/>
    </row>
    <row r="588">
      <c r="A588" s="156" t="s">
        <v>87</v>
      </c>
      <c r="B588" s="156" t="s">
        <v>88</v>
      </c>
      <c r="C588" s="156" t="s">
        <v>23</v>
      </c>
      <c r="D588" s="156" t="n">
        <v>110.1547522</v>
      </c>
      <c r="E588" s="156"/>
      <c r="F588" s="156" t="n">
        <v>2.65384140481842</v>
      </c>
      <c r="G588" s="156"/>
      <c r="H588" s="156" t="n">
        <v>4040.6114541</v>
      </c>
      <c r="I588" s="156"/>
      <c r="J588" s="156" t="n">
        <v>97.3461585951816</v>
      </c>
      <c r="K588" s="156"/>
    </row>
    <row r="589">
      <c r="A589" s="156" t="s">
        <v>87</v>
      </c>
      <c r="B589" s="156" t="s">
        <v>88</v>
      </c>
      <c r="C589" s="156" t="s">
        <v>24</v>
      </c>
      <c r="D589" s="156" t="n">
        <v>42.5137116</v>
      </c>
      <c r="E589" s="156"/>
      <c r="F589" s="156" t="n">
        <v>4.35239548290324</v>
      </c>
      <c r="G589" s="156"/>
      <c r="H589" s="156" t="n">
        <v>934.2750882</v>
      </c>
      <c r="I589" s="156"/>
      <c r="J589" s="156" t="n">
        <v>95.6476045170968</v>
      </c>
      <c r="K589" s="156"/>
    </row>
    <row r="590">
      <c r="A590" s="156" t="s">
        <v>99</v>
      </c>
      <c r="B590" s="156" t="s">
        <v>100</v>
      </c>
      <c r="C590" s="156" t="s">
        <v>22</v>
      </c>
      <c r="D590" s="156" t="n">
        <v>42.7187565</v>
      </c>
      <c r="E590" s="156"/>
      <c r="F590" s="156" t="n">
        <v>2.82503346223563</v>
      </c>
      <c r="G590" s="156"/>
      <c r="H590" s="156" t="n">
        <v>1469.4317037</v>
      </c>
      <c r="I590" s="156"/>
      <c r="J590" s="156" t="n">
        <v>97.1749665377644</v>
      </c>
      <c r="K590" s="156"/>
    </row>
    <row r="591">
      <c r="A591" s="156" t="s">
        <v>99</v>
      </c>
      <c r="B591" s="156" t="s">
        <v>100</v>
      </c>
      <c r="C591" s="156" t="s">
        <v>23</v>
      </c>
      <c r="D591" s="156" t="n">
        <v>30.2360788</v>
      </c>
      <c r="E591" s="156"/>
      <c r="F591" s="156" t="n">
        <v>1.96810765211382</v>
      </c>
      <c r="G591" s="156"/>
      <c r="H591" s="156" t="n">
        <v>1506.0660014</v>
      </c>
      <c r="I591" s="156"/>
      <c r="J591" s="156" t="n">
        <v>98.0318923478862</v>
      </c>
      <c r="K591" s="156"/>
    </row>
    <row r="592">
      <c r="A592" s="156" t="s">
        <v>99</v>
      </c>
      <c r="B592" s="156" t="s">
        <v>100</v>
      </c>
      <c r="C592" s="156" t="s">
        <v>24</v>
      </c>
      <c r="D592" s="156" t="n">
        <v>12.8519141</v>
      </c>
      <c r="E592" s="156"/>
      <c r="F592" s="156" t="n">
        <v>5.16337597458263</v>
      </c>
      <c r="G592" s="156"/>
      <c r="H592" s="156" t="n">
        <v>236.0533402</v>
      </c>
      <c r="I592" s="156"/>
      <c r="J592" s="156" t="n">
        <v>94.8366240254174</v>
      </c>
      <c r="K592" s="156"/>
    </row>
    <row r="593">
      <c r="A593" s="156" t="s">
        <v>115</v>
      </c>
      <c r="B593" s="156" t="s">
        <v>116</v>
      </c>
      <c r="C593" s="156" t="s">
        <v>22</v>
      </c>
      <c r="D593" s="156" t="n">
        <v>82.3506564</v>
      </c>
      <c r="E593" s="156"/>
      <c r="F593" s="156" t="n">
        <v>3.05557485744932</v>
      </c>
      <c r="G593" s="156"/>
      <c r="H593" s="156" t="n">
        <v>2612.74471</v>
      </c>
      <c r="I593" s="156"/>
      <c r="J593" s="156" t="n">
        <v>96.9444251425507</v>
      </c>
      <c r="K593" s="156"/>
    </row>
    <row r="594">
      <c r="A594" s="156" t="s">
        <v>115</v>
      </c>
      <c r="B594" s="156" t="s">
        <v>116</v>
      </c>
      <c r="C594" s="156" t="s">
        <v>23</v>
      </c>
      <c r="D594" s="156" t="n">
        <v>118.0890336</v>
      </c>
      <c r="E594" s="156"/>
      <c r="F594" s="156" t="n">
        <v>3.31181822784164</v>
      </c>
      <c r="G594" s="156"/>
      <c r="H594" s="156" t="n">
        <v>3447.5968065</v>
      </c>
      <c r="I594" s="156"/>
      <c r="J594" s="156" t="n">
        <v>96.6881817721584</v>
      </c>
      <c r="K594" s="156"/>
    </row>
    <row r="595">
      <c r="A595" s="156" t="s">
        <v>115</v>
      </c>
      <c r="B595" s="156" t="s">
        <v>116</v>
      </c>
      <c r="C595" s="156" t="s">
        <v>24</v>
      </c>
      <c r="D595" s="156" t="n">
        <v>77.1420864</v>
      </c>
      <c r="E595" s="156"/>
      <c r="F595" s="156" t="n">
        <v>4.50099602244582</v>
      </c>
      <c r="G595" s="156"/>
      <c r="H595" s="156" t="n">
        <v>1636.7471509</v>
      </c>
      <c r="I595" s="156"/>
      <c r="J595" s="156" t="n">
        <v>95.4990039775542</v>
      </c>
      <c r="K595" s="156"/>
    </row>
    <row r="596">
      <c r="A596" s="156" t="s">
        <v>117</v>
      </c>
      <c r="B596" s="156" t="s">
        <v>118</v>
      </c>
      <c r="C596" s="156" t="s">
        <v>22</v>
      </c>
      <c r="D596" s="156" t="n">
        <v>5.4138972</v>
      </c>
      <c r="E596" s="156"/>
      <c r="F596" s="156" t="n">
        <v>0.393184796854522</v>
      </c>
      <c r="G596" s="156"/>
      <c r="H596" s="156" t="n">
        <v>1371.520624</v>
      </c>
      <c r="I596" s="156"/>
      <c r="J596" s="156" t="n">
        <v>99.6068152031455</v>
      </c>
      <c r="K596" s="156"/>
    </row>
    <row r="597">
      <c r="A597" s="156" t="s">
        <v>117</v>
      </c>
      <c r="B597" s="156" t="s">
        <v>118</v>
      </c>
      <c r="C597" s="156" t="s">
        <v>23</v>
      </c>
      <c r="D597" s="156" t="n">
        <v>5.4138972</v>
      </c>
      <c r="E597" s="156"/>
      <c r="F597" s="156" t="n">
        <v>0.369913686806412</v>
      </c>
      <c r="G597" s="156"/>
      <c r="H597" s="156" t="n">
        <v>1458.1429792</v>
      </c>
      <c r="I597" s="156"/>
      <c r="J597" s="156" t="n">
        <v>99.6300863131936</v>
      </c>
      <c r="K597" s="156"/>
    </row>
    <row r="598">
      <c r="A598" s="156" t="s">
        <v>117</v>
      </c>
      <c r="B598" s="156" t="s">
        <v>118</v>
      </c>
      <c r="C598" s="156" t="s">
        <v>24</v>
      </c>
      <c r="D598" s="156"/>
      <c r="E598" s="156"/>
      <c r="F598" s="156"/>
      <c r="G598" s="156"/>
      <c r="H598" s="156" t="n">
        <v>240.0161092</v>
      </c>
      <c r="I598" s="156"/>
      <c r="J598" s="156" t="n">
        <v>100</v>
      </c>
      <c r="K598" s="156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515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157" t="s">
        <v>20</v>
      </c>
      <c r="B609" s="157" t="s">
        <v>21</v>
      </c>
      <c r="C609" s="157" t="s">
        <v>22</v>
      </c>
      <c r="D609" s="157" t="n">
        <v>163.2552464</v>
      </c>
      <c r="E609" s="157"/>
      <c r="F609" s="157" t="n">
        <v>1.86745711492603</v>
      </c>
      <c r="G609" s="157"/>
      <c r="H609" s="157" t="n">
        <v>8578.8596378</v>
      </c>
      <c r="I609" s="157"/>
      <c r="J609" s="157" t="n">
        <v>98.132542885074</v>
      </c>
      <c r="K609" s="157"/>
    </row>
    <row r="610">
      <c r="A610" s="157" t="s">
        <v>20</v>
      </c>
      <c r="B610" s="157" t="s">
        <v>21</v>
      </c>
      <c r="C610" s="157" t="s">
        <v>23</v>
      </c>
      <c r="D610" s="157" t="n">
        <v>281.3242025</v>
      </c>
      <c r="E610" s="157"/>
      <c r="F610" s="157" t="n">
        <v>2.35086115484374</v>
      </c>
      <c r="G610" s="157"/>
      <c r="H610" s="157" t="n">
        <v>11685.5332157</v>
      </c>
      <c r="I610" s="157"/>
      <c r="J610" s="157" t="n">
        <v>97.6491388451563</v>
      </c>
      <c r="K610" s="157"/>
    </row>
    <row r="611">
      <c r="A611" s="157" t="s">
        <v>20</v>
      </c>
      <c r="B611" s="157" t="s">
        <v>21</v>
      </c>
      <c r="C611" s="157" t="s">
        <v>24</v>
      </c>
      <c r="D611" s="157" t="n">
        <v>139.3016821</v>
      </c>
      <c r="E611" s="157"/>
      <c r="F611" s="157" t="n">
        <v>4.06863919905927</v>
      </c>
      <c r="G611" s="157"/>
      <c r="H611" s="157" t="n">
        <v>3284.4888111</v>
      </c>
      <c r="I611" s="157"/>
      <c r="J611" s="157" t="n">
        <v>95.9313608009407</v>
      </c>
      <c r="K611" s="157"/>
    </row>
    <row r="612">
      <c r="A612" s="157" t="s">
        <v>34</v>
      </c>
      <c r="B612" s="157" t="s">
        <v>35</v>
      </c>
      <c r="C612" s="157" t="s">
        <v>22</v>
      </c>
      <c r="D612" s="157" t="n">
        <v>104.6086584</v>
      </c>
      <c r="E612" s="157" t="n">
        <v>41.2760718798202</v>
      </c>
      <c r="F612" s="157" t="n">
        <v>1.9196144184689</v>
      </c>
      <c r="G612" s="157" t="n">
        <v>41.5344554211037</v>
      </c>
      <c r="H612" s="157" t="n">
        <v>5344.8533478</v>
      </c>
      <c r="I612" s="157" t="n">
        <v>12.0023342806135</v>
      </c>
      <c r="J612" s="157" t="n">
        <v>98.0803855815311</v>
      </c>
      <c r="K612" s="157" t="n">
        <v>0.812906056770417</v>
      </c>
    </row>
    <row r="613">
      <c r="A613" s="157" t="s">
        <v>34</v>
      </c>
      <c r="B613" s="157" t="s">
        <v>35</v>
      </c>
      <c r="C613" s="157" t="s">
        <v>23</v>
      </c>
      <c r="D613" s="157" t="n">
        <v>807.7945356</v>
      </c>
      <c r="E613" s="157" t="n">
        <v>20.9548683920594</v>
      </c>
      <c r="F613" s="157" t="n">
        <v>6.99482559903617</v>
      </c>
      <c r="G613" s="157" t="n">
        <v>20.2369555043355</v>
      </c>
      <c r="H613" s="157" t="n">
        <v>10740.6640237</v>
      </c>
      <c r="I613" s="157" t="n">
        <v>5.58210382451438</v>
      </c>
      <c r="J613" s="157" t="n">
        <v>93.0051744009638</v>
      </c>
      <c r="K613" s="157" t="n">
        <v>1.5220010641345</v>
      </c>
    </row>
    <row r="614">
      <c r="A614" s="157" t="s">
        <v>34</v>
      </c>
      <c r="B614" s="157" t="s">
        <v>35</v>
      </c>
      <c r="C614" s="157" t="s">
        <v>24</v>
      </c>
      <c r="D614" s="157" t="n">
        <v>397.9290446</v>
      </c>
      <c r="E614" s="157" t="n">
        <v>25.632245400104</v>
      </c>
      <c r="F614" s="157" t="n">
        <v>9.46583275148094</v>
      </c>
      <c r="G614" s="157" t="n">
        <v>19.3325483780978</v>
      </c>
      <c r="H614" s="157" t="n">
        <v>3805.9170939</v>
      </c>
      <c r="I614" s="157" t="n">
        <v>13.1955732290476</v>
      </c>
      <c r="J614" s="157" t="n">
        <v>90.5341672485191</v>
      </c>
      <c r="K614" s="157" t="n">
        <v>2.02132161998741</v>
      </c>
    </row>
    <row r="615">
      <c r="A615" s="157" t="s">
        <v>36</v>
      </c>
      <c r="B615" s="157" t="s">
        <v>37</v>
      </c>
      <c r="C615" s="157" t="s">
        <v>22</v>
      </c>
      <c r="D615" s="157" t="n">
        <v>340.5515903</v>
      </c>
      <c r="E615" s="157" t="n">
        <v>22.2685220270665</v>
      </c>
      <c r="F615" s="157" t="n">
        <v>6.75681900989531</v>
      </c>
      <c r="G615" s="157" t="n">
        <v>19.8772540158902</v>
      </c>
      <c r="H615" s="157" t="n">
        <v>4699.5655092</v>
      </c>
      <c r="I615" s="157" t="n">
        <v>7.03594643772427</v>
      </c>
      <c r="J615" s="157" t="n">
        <v>93.2431809901047</v>
      </c>
      <c r="K615" s="157" t="n">
        <v>1.44039495835452</v>
      </c>
    </row>
    <row r="616">
      <c r="A616" s="157" t="s">
        <v>36</v>
      </c>
      <c r="B616" s="157" t="s">
        <v>37</v>
      </c>
      <c r="C616" s="157" t="s">
        <v>23</v>
      </c>
      <c r="D616" s="157" t="n">
        <v>92.6821962</v>
      </c>
      <c r="E616" s="157" t="n">
        <v>31.7705544425352</v>
      </c>
      <c r="F616" s="157" t="n">
        <v>2.23282697871468</v>
      </c>
      <c r="G616" s="157" t="n">
        <v>32.269156595147</v>
      </c>
      <c r="H616" s="157" t="n">
        <v>4058.2080019</v>
      </c>
      <c r="I616" s="157" t="n">
        <v>8.7916282647745</v>
      </c>
      <c r="J616" s="157" t="n">
        <v>97.7671730212853</v>
      </c>
      <c r="K616" s="157" t="n">
        <v>0.736969692376463</v>
      </c>
    </row>
    <row r="617">
      <c r="A617" s="157" t="s">
        <v>36</v>
      </c>
      <c r="B617" s="157" t="s">
        <v>37</v>
      </c>
      <c r="C617" s="157" t="s">
        <v>24</v>
      </c>
      <c r="D617" s="157" t="n">
        <v>55.4188961</v>
      </c>
      <c r="E617" s="157" t="n">
        <v>35.9871235837183</v>
      </c>
      <c r="F617" s="157" t="n">
        <v>3.69823234105794</v>
      </c>
      <c r="G617" s="157" t="n">
        <v>36.5372891902395</v>
      </c>
      <c r="H617" s="157" t="n">
        <v>1443.1050199</v>
      </c>
      <c r="I617" s="157" t="n">
        <v>14.2284235674593</v>
      </c>
      <c r="J617" s="157" t="n">
        <v>96.3017676589421</v>
      </c>
      <c r="K617" s="157" t="n">
        <v>1.40312465516186</v>
      </c>
    </row>
    <row r="618">
      <c r="A618" s="157" t="s">
        <v>38</v>
      </c>
      <c r="B618" s="157" t="s">
        <v>39</v>
      </c>
      <c r="C618" s="157" t="s">
        <v>22</v>
      </c>
      <c r="D618" s="157" t="n">
        <v>40.740372</v>
      </c>
      <c r="E618" s="157" t="n">
        <v>19.9536499956311</v>
      </c>
      <c r="F618" s="157" t="n">
        <v>6.67903525046382</v>
      </c>
      <c r="G618" s="157" t="n">
        <v>19.864634688676</v>
      </c>
      <c r="H618" s="157" t="n">
        <v>569.233531</v>
      </c>
      <c r="I618" s="157" t="n">
        <v>9.35763134969303</v>
      </c>
      <c r="J618" s="157" t="n">
        <v>93.3209647495362</v>
      </c>
      <c r="K618" s="157" t="n">
        <v>1.42172335744004</v>
      </c>
    </row>
    <row r="619">
      <c r="A619" s="157" t="s">
        <v>38</v>
      </c>
      <c r="B619" s="157" t="s">
        <v>39</v>
      </c>
      <c r="C619" s="157" t="s">
        <v>23</v>
      </c>
      <c r="D619" s="157" t="n">
        <v>58.847204</v>
      </c>
      <c r="E619" s="157" t="n">
        <v>19.3228564416623</v>
      </c>
      <c r="F619" s="157" t="n">
        <v>8.25396825396825</v>
      </c>
      <c r="G619" s="157" t="n">
        <v>17.635082400144</v>
      </c>
      <c r="H619" s="157" t="n">
        <v>654.109306</v>
      </c>
      <c r="I619" s="157" t="n">
        <v>7.50195035364056</v>
      </c>
      <c r="J619" s="157" t="n">
        <v>91.7460317460317</v>
      </c>
      <c r="K619" s="157" t="n">
        <v>1.58654720554928</v>
      </c>
    </row>
    <row r="620">
      <c r="A620" s="157" t="s">
        <v>38</v>
      </c>
      <c r="B620" s="157" t="s">
        <v>39</v>
      </c>
      <c r="C620" s="157" t="s">
        <v>24</v>
      </c>
      <c r="D620" s="157" t="n">
        <v>14.711801</v>
      </c>
      <c r="E620" s="157" t="n">
        <v>34.469779234474</v>
      </c>
      <c r="F620" s="157" t="n">
        <v>6.37254901960784</v>
      </c>
      <c r="G620" s="157" t="n">
        <v>31.690762749908</v>
      </c>
      <c r="H620" s="157" t="n">
        <v>216.150307</v>
      </c>
      <c r="I620" s="157" t="n">
        <v>11.8671594274406</v>
      </c>
      <c r="J620" s="157" t="n">
        <v>93.6274509803922</v>
      </c>
      <c r="K620" s="157" t="n">
        <v>2.15696290967961</v>
      </c>
    </row>
    <row r="621">
      <c r="A621" s="157" t="s">
        <v>40</v>
      </c>
      <c r="B621" s="157" t="s">
        <v>41</v>
      </c>
      <c r="C621" s="157" t="s">
        <v>22</v>
      </c>
      <c r="D621" s="157" t="n">
        <v>525.507105</v>
      </c>
      <c r="E621" s="157" t="n">
        <v>20.0931701632068</v>
      </c>
      <c r="F621" s="157" t="n">
        <v>7.32966762618111</v>
      </c>
      <c r="G621" s="157" t="n">
        <v>20.1381189820669</v>
      </c>
      <c r="H621" s="157" t="n">
        <v>6644.0827291</v>
      </c>
      <c r="I621" s="157" t="n">
        <v>7.8989320182848</v>
      </c>
      <c r="J621" s="157" t="n">
        <v>92.6703323738189</v>
      </c>
      <c r="K621" s="157" t="n">
        <v>1.59280446043529</v>
      </c>
    </row>
    <row r="622">
      <c r="A622" s="157" t="s">
        <v>40</v>
      </c>
      <c r="B622" s="157" t="s">
        <v>41</v>
      </c>
      <c r="C622" s="157" t="s">
        <v>23</v>
      </c>
      <c r="D622" s="157" t="n">
        <v>944.4191781</v>
      </c>
      <c r="E622" s="157" t="n">
        <v>17.4004622139029</v>
      </c>
      <c r="F622" s="157" t="n">
        <v>14.2619115050231</v>
      </c>
      <c r="G622" s="157" t="n">
        <v>17.1632083758794</v>
      </c>
      <c r="H622" s="157" t="n">
        <v>5677.5485558</v>
      </c>
      <c r="I622" s="157" t="n">
        <v>6.56717667392597</v>
      </c>
      <c r="J622" s="157" t="n">
        <v>85.7380884949769</v>
      </c>
      <c r="K622" s="157" t="n">
        <v>2.85497569745101</v>
      </c>
    </row>
    <row r="623">
      <c r="A623" s="157" t="s">
        <v>40</v>
      </c>
      <c r="B623" s="157" t="s">
        <v>41</v>
      </c>
      <c r="C623" s="157" t="s">
        <v>24</v>
      </c>
      <c r="D623" s="157" t="n">
        <v>345.6642768</v>
      </c>
      <c r="E623" s="157" t="n">
        <v>21.6467906263383</v>
      </c>
      <c r="F623" s="157" t="n">
        <v>32.2174286665034</v>
      </c>
      <c r="G623" s="157" t="n">
        <v>17.122134293563</v>
      </c>
      <c r="H623" s="157" t="n">
        <v>727.2465392</v>
      </c>
      <c r="I623" s="157" t="n">
        <v>18.7804429069065</v>
      </c>
      <c r="J623" s="157" t="n">
        <v>67.7825713334965</v>
      </c>
      <c r="K623" s="157" t="n">
        <v>8.13824452759519</v>
      </c>
    </row>
    <row r="624">
      <c r="A624" s="157" t="s">
        <v>42</v>
      </c>
      <c r="B624" s="157" t="s">
        <v>43</v>
      </c>
      <c r="C624" s="157" t="s">
        <v>22</v>
      </c>
      <c r="D624" s="157" t="n">
        <v>42.8508067</v>
      </c>
      <c r="E624" s="157" t="n">
        <v>21.1614085620919</v>
      </c>
      <c r="F624" s="157" t="n">
        <v>6.93639869133998</v>
      </c>
      <c r="G624" s="157" t="n">
        <v>20.9164001185785</v>
      </c>
      <c r="H624" s="157" t="n">
        <v>574.9165479</v>
      </c>
      <c r="I624" s="157" t="n">
        <v>11.3355110503224</v>
      </c>
      <c r="J624" s="157" t="n">
        <v>93.06360130866</v>
      </c>
      <c r="K624" s="157" t="n">
        <v>1.55898211943094</v>
      </c>
    </row>
    <row r="625">
      <c r="A625" s="157" t="s">
        <v>42</v>
      </c>
      <c r="B625" s="157" t="s">
        <v>43</v>
      </c>
      <c r="C625" s="157" t="s">
        <v>23</v>
      </c>
      <c r="D625" s="157" t="n">
        <v>37.7671031</v>
      </c>
      <c r="E625" s="157" t="n">
        <v>20.4694906837645</v>
      </c>
      <c r="F625" s="157" t="n">
        <v>4.88256348719067</v>
      </c>
      <c r="G625" s="157" t="n">
        <v>21.1347042377396</v>
      </c>
      <c r="H625" s="157" t="n">
        <v>735.7426157</v>
      </c>
      <c r="I625" s="157" t="n">
        <v>7.18793585405629</v>
      </c>
      <c r="J625" s="157" t="n">
        <v>95.1174365128093</v>
      </c>
      <c r="K625" s="157" t="n">
        <v>1.08488557941597</v>
      </c>
    </row>
    <row r="626">
      <c r="A626" s="157" t="s">
        <v>42</v>
      </c>
      <c r="B626" s="157" t="s">
        <v>43</v>
      </c>
      <c r="C626" s="157" t="s">
        <v>24</v>
      </c>
      <c r="D626" s="157" t="n">
        <v>11.1567273</v>
      </c>
      <c r="E626" s="157" t="n">
        <v>32.9742058521359</v>
      </c>
      <c r="F626" s="157" t="n">
        <v>4.78935789122071</v>
      </c>
      <c r="G626" s="157" t="n">
        <v>33.4458547949717</v>
      </c>
      <c r="H626" s="157" t="n">
        <v>221.7915625</v>
      </c>
      <c r="I626" s="157" t="n">
        <v>14.1053234470324</v>
      </c>
      <c r="J626" s="157" t="n">
        <v>95.2106421087793</v>
      </c>
      <c r="K626" s="157" t="n">
        <v>1.68241874062679</v>
      </c>
    </row>
    <row r="627">
      <c r="A627" s="157" t="s">
        <v>44</v>
      </c>
      <c r="B627" s="157" t="s">
        <v>45</v>
      </c>
      <c r="C627" s="157" t="s">
        <v>22</v>
      </c>
      <c r="D627" s="157" t="n">
        <v>59.5106802</v>
      </c>
      <c r="E627" s="157" t="n">
        <v>31.975736425741</v>
      </c>
      <c r="F627" s="157" t="n">
        <v>5.15060842470364</v>
      </c>
      <c r="G627" s="157" t="n">
        <v>30.5652902660432</v>
      </c>
      <c r="H627" s="157" t="n">
        <v>1095.9000071</v>
      </c>
      <c r="I627" s="157" t="n">
        <v>8.79389124979905</v>
      </c>
      <c r="J627" s="157" t="n">
        <v>94.8493915752964</v>
      </c>
      <c r="K627" s="157" t="n">
        <v>1.65978757410182</v>
      </c>
    </row>
    <row r="628">
      <c r="A628" s="157" t="s">
        <v>44</v>
      </c>
      <c r="B628" s="157" t="s">
        <v>45</v>
      </c>
      <c r="C628" s="157" t="s">
        <v>23</v>
      </c>
      <c r="D628" s="157" t="n">
        <v>21.9290865</v>
      </c>
      <c r="E628" s="157" t="n">
        <v>35.2745262218295</v>
      </c>
      <c r="F628" s="157" t="n">
        <v>1.1968315701012</v>
      </c>
      <c r="G628" s="157" t="n">
        <v>34.5169183017244</v>
      </c>
      <c r="H628" s="157" t="n">
        <v>1810.3326158</v>
      </c>
      <c r="I628" s="157" t="n">
        <v>6.81094039688603</v>
      </c>
      <c r="J628" s="157" t="n">
        <v>98.8031684298988</v>
      </c>
      <c r="K628" s="157" t="n">
        <v>0.41811348950229</v>
      </c>
    </row>
    <row r="629">
      <c r="A629" s="157" t="s">
        <v>44</v>
      </c>
      <c r="B629" s="157" t="s">
        <v>45</v>
      </c>
      <c r="C629" s="157" t="s">
        <v>24</v>
      </c>
      <c r="D629" s="157" t="n">
        <v>9.9766072</v>
      </c>
      <c r="E629" s="157" t="n">
        <v>49.8025337889081</v>
      </c>
      <c r="F629" s="157" t="n">
        <v>1.43653057486245</v>
      </c>
      <c r="G629" s="157" t="n">
        <v>50.0901703999826</v>
      </c>
      <c r="H629" s="157" t="n">
        <v>684.5165957</v>
      </c>
      <c r="I629" s="157" t="n">
        <v>13.2382400276807</v>
      </c>
      <c r="J629" s="157" t="n">
        <v>98.5634694251376</v>
      </c>
      <c r="K629" s="157" t="n">
        <v>0.730047975170945</v>
      </c>
    </row>
    <row r="630">
      <c r="A630" s="157" t="s">
        <v>46</v>
      </c>
      <c r="B630" s="157" t="s">
        <v>47</v>
      </c>
      <c r="C630" s="157" t="s">
        <v>22</v>
      </c>
      <c r="D630" s="157" t="n">
        <v>17.3142791</v>
      </c>
      <c r="E630" s="157" t="n">
        <v>53.3335969292475</v>
      </c>
      <c r="F630" s="157" t="n">
        <v>0.86884697836653</v>
      </c>
      <c r="G630" s="157" t="n">
        <v>54.2611655255362</v>
      </c>
      <c r="H630" s="157" t="n">
        <v>1975.4738103</v>
      </c>
      <c r="I630" s="157" t="n">
        <v>8.93624630771454</v>
      </c>
      <c r="J630" s="157" t="n">
        <v>99.1311530216335</v>
      </c>
      <c r="K630" s="157" t="n">
        <v>0.475578546929842</v>
      </c>
    </row>
    <row r="631">
      <c r="A631" s="157" t="s">
        <v>46</v>
      </c>
      <c r="B631" s="157" t="s">
        <v>47</v>
      </c>
      <c r="C631" s="157" t="s">
        <v>23</v>
      </c>
      <c r="D631" s="157" t="n">
        <v>14.4707907</v>
      </c>
      <c r="E631" s="157" t="n">
        <v>56.8759283447563</v>
      </c>
      <c r="F631" s="157" t="n">
        <v>0.33373099546727</v>
      </c>
      <c r="G631" s="157" t="n">
        <v>56.7923951246048</v>
      </c>
      <c r="H631" s="157" t="n">
        <v>4321.5935535</v>
      </c>
      <c r="I631" s="157" t="n">
        <v>4.62045649228764</v>
      </c>
      <c r="J631" s="157" t="n">
        <v>99.6662690045327</v>
      </c>
      <c r="K631" s="157" t="n">
        <v>0.19016847674957</v>
      </c>
    </row>
    <row r="632">
      <c r="A632" s="157" t="s">
        <v>46</v>
      </c>
      <c r="B632" s="157" t="s">
        <v>47</v>
      </c>
      <c r="C632" s="157" t="s">
        <v>24</v>
      </c>
      <c r="D632" s="157" t="n">
        <v>37.1033306</v>
      </c>
      <c r="E632" s="157" t="n">
        <v>38.8817254639226</v>
      </c>
      <c r="F632" s="157" t="n">
        <v>5.59392050049881</v>
      </c>
      <c r="G632" s="157" t="n">
        <v>32.8510155922513</v>
      </c>
      <c r="H632" s="157" t="n">
        <v>626.1762172</v>
      </c>
      <c r="I632" s="157" t="n">
        <v>14.9287221718072</v>
      </c>
      <c r="J632" s="157" t="n">
        <v>94.4060794995012</v>
      </c>
      <c r="K632" s="157" t="n">
        <v>1.94654804603629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484</v>
      </c>
    </row>
    <row r="9">
      <c r="A9" t="s">
        <v>485</v>
      </c>
    </row>
    <row r="10">
      <c r="A10" t="s">
        <v>516</v>
      </c>
    </row>
    <row r="11">
      <c r="A11" t="s">
        <v>517</v>
      </c>
    </row>
    <row r="12">
      <c r="A12" s="3" t="s">
        <v>6</v>
      </c>
    </row>
    <row r="13">
      <c r="A13" s="3" t="s">
        <v>343</v>
      </c>
    </row>
    <row r="15">
      <c r="A15" s="4" t="s">
        <v>518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58" t="s">
        <v>20</v>
      </c>
      <c r="B17" s="158" t="s">
        <v>21</v>
      </c>
      <c r="C17" s="158" t="s">
        <v>22</v>
      </c>
      <c r="D17" s="158" t="n">
        <v>268411.9154774</v>
      </c>
      <c r="E17" s="158" t="n">
        <v>1.97607303349635</v>
      </c>
      <c r="F17" s="158" t="n">
        <v>10.1767237909611</v>
      </c>
      <c r="G17" s="158" t="n">
        <v>1.80631656109432</v>
      </c>
      <c r="H17" s="158" t="n">
        <v>2369096.1960801</v>
      </c>
      <c r="I17" s="158" t="n">
        <v>0.857520216093478</v>
      </c>
      <c r="J17" s="158" t="n">
        <v>89.8232762090389</v>
      </c>
      <c r="K17" s="158" t="n">
        <v>0.204650570510427</v>
      </c>
    </row>
    <row r="18">
      <c r="A18" s="158" t="s">
        <v>20</v>
      </c>
      <c r="B18" s="158" t="s">
        <v>21</v>
      </c>
      <c r="C18" s="158" t="s">
        <v>23</v>
      </c>
      <c r="D18" s="158" t="n">
        <v>326974.8029352</v>
      </c>
      <c r="E18" s="158" t="n">
        <v>1.8492514465521</v>
      </c>
      <c r="F18" s="158" t="n">
        <v>10.6070630349408</v>
      </c>
      <c r="G18" s="158" t="n">
        <v>1.73501602542354</v>
      </c>
      <c r="H18" s="158" t="n">
        <v>2755639.1294805</v>
      </c>
      <c r="I18" s="158" t="n">
        <v>0.798581664179122</v>
      </c>
      <c r="J18" s="158" t="n">
        <v>89.3929369650592</v>
      </c>
      <c r="K18" s="158" t="n">
        <v>0.205871123302429</v>
      </c>
    </row>
    <row r="19">
      <c r="A19" s="158" t="s">
        <v>20</v>
      </c>
      <c r="B19" s="158" t="s">
        <v>21</v>
      </c>
      <c r="C19" s="158" t="s">
        <v>24</v>
      </c>
      <c r="D19" s="158" t="n">
        <v>184458.1456226</v>
      </c>
      <c r="E19" s="158" t="n">
        <v>2.59680763455291</v>
      </c>
      <c r="F19" s="158" t="n">
        <v>15.0634712875274</v>
      </c>
      <c r="G19" s="158" t="n">
        <v>2.32251940349473</v>
      </c>
      <c r="H19" s="158" t="n">
        <v>1040081.285573</v>
      </c>
      <c r="I19" s="158" t="n">
        <v>1.47770981774529</v>
      </c>
      <c r="J19" s="158" t="n">
        <v>84.9365287124727</v>
      </c>
      <c r="K19" s="158" t="n">
        <v>0.411898212460507</v>
      </c>
    </row>
    <row r="20">
      <c r="A20" s="158" t="s">
        <v>20</v>
      </c>
      <c r="B20" s="158" t="s">
        <v>25</v>
      </c>
      <c r="C20" s="158" t="s">
        <v>22</v>
      </c>
      <c r="D20" s="158" t="n">
        <v>422.3757717</v>
      </c>
      <c r="E20" s="158"/>
      <c r="F20" s="158" t="n">
        <v>4.83150561728922</v>
      </c>
      <c r="G20" s="158"/>
      <c r="H20" s="158" t="n">
        <v>8319.7391125</v>
      </c>
      <c r="I20" s="158"/>
      <c r="J20" s="158" t="n">
        <v>95.1684943827108</v>
      </c>
      <c r="K20" s="158"/>
    </row>
    <row r="21">
      <c r="A21" s="158" t="s">
        <v>20</v>
      </c>
      <c r="B21" s="158" t="s">
        <v>25</v>
      </c>
      <c r="C21" s="158" t="s">
        <v>23</v>
      </c>
      <c r="D21" s="158" t="n">
        <v>537.5090871</v>
      </c>
      <c r="E21" s="158"/>
      <c r="F21" s="158" t="n">
        <v>4.49164779286599</v>
      </c>
      <c r="G21" s="158"/>
      <c r="H21" s="158" t="n">
        <v>11429.3483311</v>
      </c>
      <c r="I21" s="158"/>
      <c r="J21" s="158" t="n">
        <v>95.508352207134</v>
      </c>
      <c r="K21" s="158"/>
    </row>
    <row r="22">
      <c r="A22" s="158" t="s">
        <v>20</v>
      </c>
      <c r="B22" s="158" t="s">
        <v>25</v>
      </c>
      <c r="C22" s="158" t="s">
        <v>24</v>
      </c>
      <c r="D22" s="158" t="n">
        <v>208.8265301</v>
      </c>
      <c r="E22" s="158"/>
      <c r="F22" s="158" t="n">
        <v>6.09927886985933</v>
      </c>
      <c r="G22" s="158"/>
      <c r="H22" s="158" t="n">
        <v>3214.9639631</v>
      </c>
      <c r="I22" s="158"/>
      <c r="J22" s="158" t="n">
        <v>93.9007211301407</v>
      </c>
      <c r="K22" s="158"/>
    </row>
    <row r="23">
      <c r="A23" s="158" t="s">
        <v>20</v>
      </c>
      <c r="B23" s="158" t="s">
        <v>26</v>
      </c>
      <c r="C23" s="158" t="s">
        <v>22</v>
      </c>
      <c r="D23" s="158" t="n">
        <v>267989.5397057</v>
      </c>
      <c r="E23" s="158" t="n">
        <v>1.97892437060411</v>
      </c>
      <c r="F23" s="158" t="n">
        <v>10.1944996262444</v>
      </c>
      <c r="G23" s="158" t="n">
        <v>1.80903561269516</v>
      </c>
      <c r="H23" s="158" t="n">
        <v>2360776.4569676</v>
      </c>
      <c r="I23" s="158" t="n">
        <v>0.860248684407271</v>
      </c>
      <c r="J23" s="158" t="n">
        <v>89.8055003737556</v>
      </c>
      <c r="K23" s="158" t="n">
        <v>0.205357275453399</v>
      </c>
    </row>
    <row r="24">
      <c r="A24" s="158" t="s">
        <v>20</v>
      </c>
      <c r="B24" s="158" t="s">
        <v>26</v>
      </c>
      <c r="C24" s="158" t="s">
        <v>23</v>
      </c>
      <c r="D24" s="158" t="n">
        <v>326437.2938481</v>
      </c>
      <c r="E24" s="158" t="n">
        <v>1.85211779535086</v>
      </c>
      <c r="F24" s="158" t="n">
        <v>10.6308958950734</v>
      </c>
      <c r="G24" s="158" t="n">
        <v>1.73776352480757</v>
      </c>
      <c r="H24" s="158" t="n">
        <v>2744209.7811494</v>
      </c>
      <c r="I24" s="158" t="n">
        <v>0.801617459798229</v>
      </c>
      <c r="J24" s="158" t="n">
        <v>89.3691041049266</v>
      </c>
      <c r="K24" s="158" t="n">
        <v>0.206715545685622</v>
      </c>
    </row>
    <row r="25">
      <c r="A25" s="158" t="s">
        <v>20</v>
      </c>
      <c r="B25" s="158" t="s">
        <v>26</v>
      </c>
      <c r="C25" s="158" t="s">
        <v>24</v>
      </c>
      <c r="D25" s="158" t="n">
        <v>184249.3190925</v>
      </c>
      <c r="E25" s="158" t="n">
        <v>2.59959962667359</v>
      </c>
      <c r="F25" s="158" t="n">
        <v>15.088605284469</v>
      </c>
      <c r="G25" s="158" t="n">
        <v>2.32520697639206</v>
      </c>
      <c r="H25" s="158" t="n">
        <v>1036866.3216099</v>
      </c>
      <c r="I25" s="158" t="n">
        <v>1.48202620929074</v>
      </c>
      <c r="J25" s="158" t="n">
        <v>84.911394715531</v>
      </c>
      <c r="K25" s="158" t="n">
        <v>0.413185184261922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519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159" t="s">
        <v>20</v>
      </c>
      <c r="B36" s="159" t="s">
        <v>21</v>
      </c>
      <c r="C36" s="159" t="s">
        <v>22</v>
      </c>
      <c r="D36" s="159" t="n">
        <v>268411.9154774</v>
      </c>
      <c r="E36" s="159" t="n">
        <v>1.97607303349635</v>
      </c>
      <c r="F36" s="159" t="n">
        <v>10.1767237909611</v>
      </c>
      <c r="G36" s="159" t="n">
        <v>1.80631656109432</v>
      </c>
      <c r="H36" s="159" t="n">
        <v>2369096.1960801</v>
      </c>
      <c r="I36" s="159" t="n">
        <v>0.857520216093478</v>
      </c>
      <c r="J36" s="159" t="n">
        <v>89.8232762090389</v>
      </c>
      <c r="K36" s="159" t="n">
        <v>0.204650570510427</v>
      </c>
    </row>
    <row r="37">
      <c r="A37" s="159" t="s">
        <v>20</v>
      </c>
      <c r="B37" s="159" t="s">
        <v>21</v>
      </c>
      <c r="C37" s="159" t="s">
        <v>23</v>
      </c>
      <c r="D37" s="159" t="n">
        <v>326974.8029352</v>
      </c>
      <c r="E37" s="159" t="n">
        <v>1.8492514465521</v>
      </c>
      <c r="F37" s="159" t="n">
        <v>10.6070630349408</v>
      </c>
      <c r="G37" s="159" t="n">
        <v>1.73501602542354</v>
      </c>
      <c r="H37" s="159" t="n">
        <v>2755639.1294805</v>
      </c>
      <c r="I37" s="159" t="n">
        <v>0.798581664179122</v>
      </c>
      <c r="J37" s="159" t="n">
        <v>89.3929369650592</v>
      </c>
      <c r="K37" s="159" t="n">
        <v>0.205871123302429</v>
      </c>
    </row>
    <row r="38">
      <c r="A38" s="159" t="s">
        <v>20</v>
      </c>
      <c r="B38" s="159" t="s">
        <v>21</v>
      </c>
      <c r="C38" s="159" t="s">
        <v>24</v>
      </c>
      <c r="D38" s="159" t="n">
        <v>184458.1456226</v>
      </c>
      <c r="E38" s="159" t="n">
        <v>2.59680763455291</v>
      </c>
      <c r="F38" s="159" t="n">
        <v>15.0634712875274</v>
      </c>
      <c r="G38" s="159" t="n">
        <v>2.32251940349473</v>
      </c>
      <c r="H38" s="159" t="n">
        <v>1040081.285573</v>
      </c>
      <c r="I38" s="159" t="n">
        <v>1.47770981774529</v>
      </c>
      <c r="J38" s="159" t="n">
        <v>84.9365287124727</v>
      </c>
      <c r="K38" s="159" t="n">
        <v>0.411898212460507</v>
      </c>
    </row>
    <row r="39">
      <c r="A39" s="159" t="s">
        <v>34</v>
      </c>
      <c r="B39" s="159" t="s">
        <v>35</v>
      </c>
      <c r="C39" s="159" t="s">
        <v>22</v>
      </c>
      <c r="D39" s="159" t="n">
        <v>5729.8969994</v>
      </c>
      <c r="E39" s="159" t="n">
        <v>16.3439942417312</v>
      </c>
      <c r="F39" s="159" t="n">
        <v>9.37941908978968</v>
      </c>
      <c r="G39" s="159" t="n">
        <v>15.1848077631136</v>
      </c>
      <c r="H39" s="159" t="n">
        <v>55360.2083104</v>
      </c>
      <c r="I39" s="159" t="n">
        <v>6.60437896637842</v>
      </c>
      <c r="J39" s="159" t="n">
        <v>90.6205809102103</v>
      </c>
      <c r="K39" s="159" t="n">
        <v>1.57165926743786</v>
      </c>
    </row>
    <row r="40">
      <c r="A40" s="159" t="s">
        <v>34</v>
      </c>
      <c r="B40" s="159" t="s">
        <v>35</v>
      </c>
      <c r="C40" s="159" t="s">
        <v>23</v>
      </c>
      <c r="D40" s="159" t="n">
        <v>6110.5060684</v>
      </c>
      <c r="E40" s="159" t="n">
        <v>14.8365946382378</v>
      </c>
      <c r="F40" s="159" t="n">
        <v>10.558493315938</v>
      </c>
      <c r="G40" s="159" t="n">
        <v>14.3095140423598</v>
      </c>
      <c r="H40" s="159" t="n">
        <v>51762.3919442</v>
      </c>
      <c r="I40" s="159" t="n">
        <v>6.06382404348784</v>
      </c>
      <c r="J40" s="159" t="n">
        <v>89.441506684062</v>
      </c>
      <c r="K40" s="159" t="n">
        <v>1.68922588596666</v>
      </c>
    </row>
    <row r="41">
      <c r="A41" s="159" t="s">
        <v>34</v>
      </c>
      <c r="B41" s="159" t="s">
        <v>35</v>
      </c>
      <c r="C41" s="159" t="s">
        <v>24</v>
      </c>
      <c r="D41" s="159" t="n">
        <v>2988.0587412</v>
      </c>
      <c r="E41" s="159" t="n">
        <v>21.5805817351344</v>
      </c>
      <c r="F41" s="159" t="n">
        <v>15.1646456390744</v>
      </c>
      <c r="G41" s="159" t="n">
        <v>18.3036784933253</v>
      </c>
      <c r="H41" s="159" t="n">
        <v>16716.0531274</v>
      </c>
      <c r="I41" s="159" t="n">
        <v>10.4568586051592</v>
      </c>
      <c r="J41" s="159" t="n">
        <v>84.8353543609255</v>
      </c>
      <c r="K41" s="159" t="n">
        <v>3.27185287706739</v>
      </c>
    </row>
    <row r="42">
      <c r="A42" s="159" t="s">
        <v>36</v>
      </c>
      <c r="B42" s="159" t="s">
        <v>37</v>
      </c>
      <c r="C42" s="159" t="s">
        <v>22</v>
      </c>
      <c r="D42" s="159" t="n">
        <v>1817.4779489</v>
      </c>
      <c r="E42" s="159" t="n">
        <v>15.3095060426471</v>
      </c>
      <c r="F42" s="159" t="n">
        <v>11.5817981527725</v>
      </c>
      <c r="G42" s="159" t="n">
        <v>13.4243706970085</v>
      </c>
      <c r="H42" s="159" t="n">
        <v>13875.0589519</v>
      </c>
      <c r="I42" s="159" t="n">
        <v>5.89217001384689</v>
      </c>
      <c r="J42" s="159" t="n">
        <v>88.4182018472275</v>
      </c>
      <c r="K42" s="159" t="n">
        <v>1.75844281485602</v>
      </c>
    </row>
    <row r="43">
      <c r="A43" s="159" t="s">
        <v>36</v>
      </c>
      <c r="B43" s="159" t="s">
        <v>37</v>
      </c>
      <c r="C43" s="159" t="s">
        <v>23</v>
      </c>
      <c r="D43" s="159" t="n">
        <v>1327.9884358</v>
      </c>
      <c r="E43" s="159" t="n">
        <v>17.179775406503</v>
      </c>
      <c r="F43" s="159" t="n">
        <v>10.3492273323995</v>
      </c>
      <c r="G43" s="159" t="n">
        <v>15.9695042945761</v>
      </c>
      <c r="H43" s="159" t="n">
        <v>11503.7756481</v>
      </c>
      <c r="I43" s="159" t="n">
        <v>6.16263551352802</v>
      </c>
      <c r="J43" s="159" t="n">
        <v>89.6507726676005</v>
      </c>
      <c r="K43" s="159" t="n">
        <v>1.84350926838166</v>
      </c>
    </row>
    <row r="44">
      <c r="A44" s="159" t="s">
        <v>36</v>
      </c>
      <c r="B44" s="159" t="s">
        <v>37</v>
      </c>
      <c r="C44" s="159" t="s">
        <v>24</v>
      </c>
      <c r="D44" s="159" t="n">
        <v>813.4065172</v>
      </c>
      <c r="E44" s="159" t="n">
        <v>17.9052935675397</v>
      </c>
      <c r="F44" s="159" t="n">
        <v>16.0022272869612</v>
      </c>
      <c r="G44" s="159" t="n">
        <v>16.2746703255212</v>
      </c>
      <c r="H44" s="159" t="n">
        <v>4269.6766225</v>
      </c>
      <c r="I44" s="159" t="n">
        <v>9.89060052447634</v>
      </c>
      <c r="J44" s="159" t="n">
        <v>83.9977727130387</v>
      </c>
      <c r="K44" s="159" t="n">
        <v>3.10045094242038</v>
      </c>
    </row>
    <row r="45">
      <c r="A45" s="159" t="s">
        <v>38</v>
      </c>
      <c r="B45" s="159" t="s">
        <v>39</v>
      </c>
      <c r="C45" s="159" t="s">
        <v>22</v>
      </c>
      <c r="D45" s="159" t="n">
        <v>9767.4402761</v>
      </c>
      <c r="E45" s="159" t="n">
        <v>11.4711158110927</v>
      </c>
      <c r="F45" s="159" t="n">
        <v>20.256365883791</v>
      </c>
      <c r="G45" s="159" t="n">
        <v>11.2391861771607</v>
      </c>
      <c r="H45" s="159" t="n">
        <v>38451.6743081</v>
      </c>
      <c r="I45" s="159" t="n">
        <v>6.81219991165898</v>
      </c>
      <c r="J45" s="159" t="n">
        <v>79.743634116209</v>
      </c>
      <c r="K45" s="159" t="n">
        <v>2.85496227960769</v>
      </c>
    </row>
    <row r="46">
      <c r="A46" s="159" t="s">
        <v>38</v>
      </c>
      <c r="B46" s="159" t="s">
        <v>39</v>
      </c>
      <c r="C46" s="159" t="s">
        <v>23</v>
      </c>
      <c r="D46" s="159" t="n">
        <v>6518.8426773</v>
      </c>
      <c r="E46" s="159" t="n">
        <v>13.6496276627967</v>
      </c>
      <c r="F46" s="159" t="n">
        <v>18.5922386019936</v>
      </c>
      <c r="G46" s="159" t="n">
        <v>13.1026785109592</v>
      </c>
      <c r="H46" s="159" t="n">
        <v>28543.3293228</v>
      </c>
      <c r="I46" s="159" t="n">
        <v>7.45116093251015</v>
      </c>
      <c r="J46" s="159" t="n">
        <v>81.4077613980064</v>
      </c>
      <c r="K46" s="159" t="n">
        <v>2.99244348471832</v>
      </c>
    </row>
    <row r="47">
      <c r="A47" s="159" t="s">
        <v>38</v>
      </c>
      <c r="B47" s="159" t="s">
        <v>39</v>
      </c>
      <c r="C47" s="159" t="s">
        <v>24</v>
      </c>
      <c r="D47" s="159" t="n">
        <v>3934.4542064</v>
      </c>
      <c r="E47" s="159" t="n">
        <v>17.045905085038</v>
      </c>
      <c r="F47" s="159" t="n">
        <v>34.034172634374</v>
      </c>
      <c r="G47" s="159" t="n">
        <v>12.5694827257264</v>
      </c>
      <c r="H47" s="159" t="n">
        <v>7625.8509277</v>
      </c>
      <c r="I47" s="159" t="n">
        <v>12.1903158578428</v>
      </c>
      <c r="J47" s="159" t="n">
        <v>65.965827365626</v>
      </c>
      <c r="K47" s="159" t="n">
        <v>6.48505388465837</v>
      </c>
    </row>
    <row r="48">
      <c r="A48" s="159" t="s">
        <v>40</v>
      </c>
      <c r="B48" s="159" t="s">
        <v>41</v>
      </c>
      <c r="C48" s="159" t="s">
        <v>22</v>
      </c>
      <c r="D48" s="159" t="n">
        <v>1116.3107283</v>
      </c>
      <c r="E48" s="159" t="n">
        <v>11.9872504325921</v>
      </c>
      <c r="F48" s="159" t="n">
        <v>9.35909811873925</v>
      </c>
      <c r="G48" s="159" t="n">
        <v>12.3230155878874</v>
      </c>
      <c r="H48" s="159" t="n">
        <v>10811.2352183</v>
      </c>
      <c r="I48" s="159" t="n">
        <v>6.81420613600602</v>
      </c>
      <c r="J48" s="159" t="n">
        <v>90.6409018812608</v>
      </c>
      <c r="K48" s="159" t="n">
        <v>1.27240913993636</v>
      </c>
    </row>
    <row r="49">
      <c r="A49" s="159" t="s">
        <v>40</v>
      </c>
      <c r="B49" s="159" t="s">
        <v>41</v>
      </c>
      <c r="C49" s="159" t="s">
        <v>23</v>
      </c>
      <c r="D49" s="159" t="n">
        <v>2016.2831781</v>
      </c>
      <c r="E49" s="159" t="n">
        <v>11.0984650462544</v>
      </c>
      <c r="F49" s="159" t="n">
        <v>14.9132926022623</v>
      </c>
      <c r="G49" s="159" t="n">
        <v>10.6113655003091</v>
      </c>
      <c r="H49" s="159" t="n">
        <v>11503.757177</v>
      </c>
      <c r="I49" s="159" t="n">
        <v>5.34974554168056</v>
      </c>
      <c r="J49" s="159" t="n">
        <v>85.0867073977378</v>
      </c>
      <c r="K49" s="159" t="n">
        <v>1.8598721640023</v>
      </c>
    </row>
    <row r="50">
      <c r="A50" s="159" t="s">
        <v>40</v>
      </c>
      <c r="B50" s="159" t="s">
        <v>41</v>
      </c>
      <c r="C50" s="159" t="s">
        <v>24</v>
      </c>
      <c r="D50" s="159" t="n">
        <v>405.4304607</v>
      </c>
      <c r="E50" s="159" t="n">
        <v>20.1620960853466</v>
      </c>
      <c r="F50" s="159" t="n">
        <v>8.54348350734266</v>
      </c>
      <c r="G50" s="159" t="n">
        <v>23.1767386549301</v>
      </c>
      <c r="H50" s="159" t="n">
        <v>4340.0631117</v>
      </c>
      <c r="I50" s="159" t="n">
        <v>16.8216918712516</v>
      </c>
      <c r="J50" s="159" t="n">
        <v>91.4565164926573</v>
      </c>
      <c r="K50" s="159" t="n">
        <v>2.16507354583403</v>
      </c>
    </row>
    <row r="51">
      <c r="A51" s="159" t="s">
        <v>42</v>
      </c>
      <c r="B51" s="159" t="s">
        <v>43</v>
      </c>
      <c r="C51" s="159" t="s">
        <v>22</v>
      </c>
      <c r="D51" s="159" t="n">
        <v>7404.6324282</v>
      </c>
      <c r="E51" s="159" t="n">
        <v>15.9954848954833</v>
      </c>
      <c r="F51" s="159" t="n">
        <v>13.7836599530655</v>
      </c>
      <c r="G51" s="159" t="n">
        <v>12.960646220466</v>
      </c>
      <c r="H51" s="159" t="n">
        <v>46315.7325069</v>
      </c>
      <c r="I51" s="159" t="n">
        <v>7.93066963878389</v>
      </c>
      <c r="J51" s="159" t="n">
        <v>86.2163400469345</v>
      </c>
      <c r="K51" s="159" t="n">
        <v>2.07205664468749</v>
      </c>
    </row>
    <row r="52">
      <c r="A52" s="159" t="s">
        <v>42</v>
      </c>
      <c r="B52" s="159" t="s">
        <v>43</v>
      </c>
      <c r="C52" s="159" t="s">
        <v>23</v>
      </c>
      <c r="D52" s="159" t="n">
        <v>7214.4357904</v>
      </c>
      <c r="E52" s="159" t="n">
        <v>15.2579861061242</v>
      </c>
      <c r="F52" s="159" t="n">
        <v>10.510766142999</v>
      </c>
      <c r="G52" s="159" t="n">
        <v>15.1538266577056</v>
      </c>
      <c r="H52" s="159" t="n">
        <v>61424.0981875</v>
      </c>
      <c r="I52" s="159" t="n">
        <v>5.71310131881383</v>
      </c>
      <c r="J52" s="159" t="n">
        <v>89.489233857001</v>
      </c>
      <c r="K52" s="159" t="n">
        <v>1.77986022793766</v>
      </c>
    </row>
    <row r="53">
      <c r="A53" s="159" t="s">
        <v>42</v>
      </c>
      <c r="B53" s="159" t="s">
        <v>43</v>
      </c>
      <c r="C53" s="159" t="s">
        <v>24</v>
      </c>
      <c r="D53" s="159" t="n">
        <v>1800.7088503</v>
      </c>
      <c r="E53" s="159" t="n">
        <v>25.4101974556111</v>
      </c>
      <c r="F53" s="159" t="n">
        <v>13.3066033336886</v>
      </c>
      <c r="G53" s="159" t="n">
        <v>21.7899841665857</v>
      </c>
      <c r="H53" s="159" t="n">
        <v>11731.7366968</v>
      </c>
      <c r="I53" s="159" t="n">
        <v>15.5476948696186</v>
      </c>
      <c r="J53" s="159" t="n">
        <v>86.6933966663114</v>
      </c>
      <c r="K53" s="159" t="n">
        <v>3.34455318515377</v>
      </c>
    </row>
    <row r="54">
      <c r="A54" s="159" t="s">
        <v>44</v>
      </c>
      <c r="B54" s="159" t="s">
        <v>45</v>
      </c>
      <c r="C54" s="159" t="s">
        <v>22</v>
      </c>
      <c r="D54" s="159" t="n">
        <v>33893.735331</v>
      </c>
      <c r="E54" s="159" t="n">
        <v>15.4886271444157</v>
      </c>
      <c r="F54" s="159" t="n">
        <v>8.8339761395036</v>
      </c>
      <c r="G54" s="159" t="n">
        <v>15.7559143821115</v>
      </c>
      <c r="H54" s="159" t="n">
        <v>349781.0085868</v>
      </c>
      <c r="I54" s="159" t="n">
        <v>6.1356506916652</v>
      </c>
      <c r="J54" s="159" t="n">
        <v>91.1660238604964</v>
      </c>
      <c r="K54" s="159" t="n">
        <v>1.52674610357715</v>
      </c>
    </row>
    <row r="55">
      <c r="A55" s="159" t="s">
        <v>44</v>
      </c>
      <c r="B55" s="159" t="s">
        <v>45</v>
      </c>
      <c r="C55" s="159" t="s">
        <v>23</v>
      </c>
      <c r="D55" s="159" t="n">
        <v>41343.0140343</v>
      </c>
      <c r="E55" s="159" t="n">
        <v>16.2512665326091</v>
      </c>
      <c r="F55" s="159" t="n">
        <v>20.8972155283635</v>
      </c>
      <c r="G55" s="159" t="n">
        <v>12.4243791563597</v>
      </c>
      <c r="H55" s="159" t="n">
        <v>156496.8081094</v>
      </c>
      <c r="I55" s="159" t="n">
        <v>7.35097866201748</v>
      </c>
      <c r="J55" s="159" t="n">
        <v>79.1027844716365</v>
      </c>
      <c r="K55" s="159" t="n">
        <v>3.2822476575354</v>
      </c>
    </row>
    <row r="56">
      <c r="A56" s="159" t="s">
        <v>44</v>
      </c>
      <c r="B56" s="159" t="s">
        <v>45</v>
      </c>
      <c r="C56" s="159" t="s">
        <v>24</v>
      </c>
      <c r="D56" s="159" t="n">
        <v>18442.7271486</v>
      </c>
      <c r="E56" s="159" t="n">
        <v>29.8690481047931</v>
      </c>
      <c r="F56" s="159" t="n">
        <v>19.1207944975316</v>
      </c>
      <c r="G56" s="159" t="n">
        <v>23.5009561790886</v>
      </c>
      <c r="H56" s="159" t="n">
        <v>78011.0428607</v>
      </c>
      <c r="I56" s="159" t="n">
        <v>10.7595818719545</v>
      </c>
      <c r="J56" s="159" t="n">
        <v>80.8792055024684</v>
      </c>
      <c r="K56" s="159" t="n">
        <v>5.55590217292793</v>
      </c>
    </row>
    <row r="57">
      <c r="A57" s="159" t="s">
        <v>46</v>
      </c>
      <c r="B57" s="159" t="s">
        <v>47</v>
      </c>
      <c r="C57" s="159" t="s">
        <v>22</v>
      </c>
      <c r="D57" s="159" t="n">
        <v>647.6809988</v>
      </c>
      <c r="E57" s="159" t="n">
        <v>14.2378408185109</v>
      </c>
      <c r="F57" s="159" t="n">
        <v>7.58781768824034</v>
      </c>
      <c r="G57" s="159" t="n">
        <v>12.5417483375145</v>
      </c>
      <c r="H57" s="159" t="n">
        <v>7888.1197467</v>
      </c>
      <c r="I57" s="159" t="n">
        <v>6.63993493420029</v>
      </c>
      <c r="J57" s="159" t="n">
        <v>92.4121823117597</v>
      </c>
      <c r="K57" s="159" t="n">
        <v>1.02978305994123</v>
      </c>
    </row>
    <row r="58">
      <c r="A58" s="159" t="s">
        <v>46</v>
      </c>
      <c r="B58" s="159" t="s">
        <v>47</v>
      </c>
      <c r="C58" s="159" t="s">
        <v>23</v>
      </c>
      <c r="D58" s="159" t="n">
        <v>635.9736685</v>
      </c>
      <c r="E58" s="159" t="n">
        <v>14.1260364671191</v>
      </c>
      <c r="F58" s="159" t="n">
        <v>4.1748238718455</v>
      </c>
      <c r="G58" s="159" t="n">
        <v>13.5317237226494</v>
      </c>
      <c r="H58" s="159" t="n">
        <v>14597.5712192</v>
      </c>
      <c r="I58" s="159" t="n">
        <v>4.3785125558791</v>
      </c>
      <c r="J58" s="159" t="n">
        <v>95.8251761281545</v>
      </c>
      <c r="K58" s="159" t="n">
        <v>0.589537796924924</v>
      </c>
    </row>
    <row r="59">
      <c r="A59" s="159" t="s">
        <v>46</v>
      </c>
      <c r="B59" s="159" t="s">
        <v>47</v>
      </c>
      <c r="C59" s="159" t="s">
        <v>24</v>
      </c>
      <c r="D59" s="159" t="n">
        <v>313.0287288</v>
      </c>
      <c r="E59" s="159" t="n">
        <v>19.2108569956165</v>
      </c>
      <c r="F59" s="159" t="n">
        <v>10.1651896159254</v>
      </c>
      <c r="G59" s="159" t="n">
        <v>17.1218708948274</v>
      </c>
      <c r="H59" s="159" t="n">
        <v>2766.3897634</v>
      </c>
      <c r="I59" s="159" t="n">
        <v>10.6928607637265</v>
      </c>
      <c r="J59" s="159" t="n">
        <v>89.8348103840746</v>
      </c>
      <c r="K59" s="159" t="n">
        <v>1.93741227349625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520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160" t="s">
        <v>20</v>
      </c>
      <c r="B70" s="160" t="s">
        <v>21</v>
      </c>
      <c r="C70" s="160" t="s">
        <v>22</v>
      </c>
      <c r="D70" s="160" t="n">
        <v>267989.5397057</v>
      </c>
      <c r="E70" s="160" t="n">
        <v>1.97892437060411</v>
      </c>
      <c r="F70" s="160" t="n">
        <v>10.1944996262444</v>
      </c>
      <c r="G70" s="160" t="n">
        <v>1.80903561269516</v>
      </c>
      <c r="H70" s="160" t="n">
        <v>2360776.4569676</v>
      </c>
      <c r="I70" s="160" t="n">
        <v>0.860248684407271</v>
      </c>
      <c r="J70" s="160" t="n">
        <v>89.8055003737556</v>
      </c>
      <c r="K70" s="160" t="n">
        <v>0.205357275453399</v>
      </c>
    </row>
    <row r="71">
      <c r="A71" s="160" t="s">
        <v>20</v>
      </c>
      <c r="B71" s="160" t="s">
        <v>21</v>
      </c>
      <c r="C71" s="160" t="s">
        <v>23</v>
      </c>
      <c r="D71" s="160" t="n">
        <v>326437.2938481</v>
      </c>
      <c r="E71" s="160" t="n">
        <v>1.85211779535086</v>
      </c>
      <c r="F71" s="160" t="n">
        <v>10.6308958950734</v>
      </c>
      <c r="G71" s="160" t="n">
        <v>1.73776352480757</v>
      </c>
      <c r="H71" s="160" t="n">
        <v>2744209.7811494</v>
      </c>
      <c r="I71" s="160" t="n">
        <v>0.801617459798229</v>
      </c>
      <c r="J71" s="160" t="n">
        <v>89.3691041049266</v>
      </c>
      <c r="K71" s="160" t="n">
        <v>0.206715545685622</v>
      </c>
    </row>
    <row r="72">
      <c r="A72" s="160" t="s">
        <v>20</v>
      </c>
      <c r="B72" s="160" t="s">
        <v>21</v>
      </c>
      <c r="C72" s="160" t="s">
        <v>24</v>
      </c>
      <c r="D72" s="160" t="n">
        <v>184249.3190925</v>
      </c>
      <c r="E72" s="160" t="n">
        <v>2.59959962667359</v>
      </c>
      <c r="F72" s="160" t="n">
        <v>15.088605284469</v>
      </c>
      <c r="G72" s="160" t="n">
        <v>2.32520697639206</v>
      </c>
      <c r="H72" s="160" t="n">
        <v>1036866.3216099</v>
      </c>
      <c r="I72" s="160" t="n">
        <v>1.48202620929074</v>
      </c>
      <c r="J72" s="160" t="n">
        <v>84.911394715531</v>
      </c>
      <c r="K72" s="160" t="n">
        <v>0.413185184261922</v>
      </c>
    </row>
    <row r="73">
      <c r="A73" s="160" t="s">
        <v>49</v>
      </c>
      <c r="B73" s="160" t="s">
        <v>50</v>
      </c>
      <c r="C73" s="160" t="s">
        <v>22</v>
      </c>
      <c r="D73" s="160" t="n">
        <v>301.3000981</v>
      </c>
      <c r="E73" s="160" t="n">
        <v>17.6247313697725</v>
      </c>
      <c r="F73" s="160" t="n">
        <v>7.51045219988409</v>
      </c>
      <c r="G73" s="160" t="n">
        <v>17.3840546731663</v>
      </c>
      <c r="H73" s="160" t="n">
        <v>3710.4436702</v>
      </c>
      <c r="I73" s="160" t="n">
        <v>5.98438925134249</v>
      </c>
      <c r="J73" s="160" t="n">
        <v>92.4895478001159</v>
      </c>
      <c r="K73" s="160" t="n">
        <v>1.41164179919175</v>
      </c>
    </row>
    <row r="74">
      <c r="A74" s="160" t="s">
        <v>49</v>
      </c>
      <c r="B74" s="160" t="s">
        <v>50</v>
      </c>
      <c r="C74" s="160" t="s">
        <v>23</v>
      </c>
      <c r="D74" s="160" t="n">
        <v>296.533222</v>
      </c>
      <c r="E74" s="160" t="n">
        <v>28.9328241444184</v>
      </c>
      <c r="F74" s="160" t="n">
        <v>9.08488514386053</v>
      </c>
      <c r="G74" s="160" t="n">
        <v>24.6542770019009</v>
      </c>
      <c r="H74" s="160" t="n">
        <v>2967.4950767</v>
      </c>
      <c r="I74" s="160" t="n">
        <v>9.54947143868498</v>
      </c>
      <c r="J74" s="160" t="n">
        <v>90.9151148561395</v>
      </c>
      <c r="K74" s="160" t="n">
        <v>2.46363077494442</v>
      </c>
    </row>
    <row r="75">
      <c r="A75" s="160" t="s">
        <v>49</v>
      </c>
      <c r="B75" s="160" t="s">
        <v>50</v>
      </c>
      <c r="C75" s="160" t="s">
        <v>24</v>
      </c>
      <c r="D75" s="160" t="n">
        <v>75.2295444</v>
      </c>
      <c r="E75" s="160" t="n">
        <v>37.1117475945679</v>
      </c>
      <c r="F75" s="160" t="n">
        <v>8.17802118777431</v>
      </c>
      <c r="G75" s="160" t="n">
        <v>32.6126124782402</v>
      </c>
      <c r="H75" s="160" t="n">
        <v>844.669569</v>
      </c>
      <c r="I75" s="160" t="n">
        <v>13.7023375323138</v>
      </c>
      <c r="J75" s="160" t="n">
        <v>91.8219788122257</v>
      </c>
      <c r="K75" s="160" t="n">
        <v>2.90460562150519</v>
      </c>
    </row>
    <row r="76">
      <c r="A76" s="160" t="s">
        <v>51</v>
      </c>
      <c r="B76" s="160" t="s">
        <v>52</v>
      </c>
      <c r="C76" s="160" t="s">
        <v>22</v>
      </c>
      <c r="D76" s="160" t="n">
        <v>2886.8843931</v>
      </c>
      <c r="E76" s="160" t="n">
        <v>15.8777775134859</v>
      </c>
      <c r="F76" s="160" t="n">
        <v>8.0006053224587</v>
      </c>
      <c r="G76" s="160" t="n">
        <v>15.5030854955601</v>
      </c>
      <c r="H76" s="160" t="n">
        <v>33196.4402648</v>
      </c>
      <c r="I76" s="160" t="n">
        <v>6.59793731389913</v>
      </c>
      <c r="J76" s="160" t="n">
        <v>91.9993946775413</v>
      </c>
      <c r="K76" s="160" t="n">
        <v>1.34820526553518</v>
      </c>
    </row>
    <row r="77">
      <c r="A77" s="160" t="s">
        <v>51</v>
      </c>
      <c r="B77" s="160" t="s">
        <v>52</v>
      </c>
      <c r="C77" s="160" t="s">
        <v>23</v>
      </c>
      <c r="D77" s="160" t="n">
        <v>2015.4636366</v>
      </c>
      <c r="E77" s="160" t="n">
        <v>20.5945253149524</v>
      </c>
      <c r="F77" s="160" t="n">
        <v>11.1929394697089</v>
      </c>
      <c r="G77" s="160" t="n">
        <v>17.7813794036359</v>
      </c>
      <c r="H77" s="160" t="n">
        <v>15991.0988223</v>
      </c>
      <c r="I77" s="160" t="n">
        <v>8.55773607203267</v>
      </c>
      <c r="J77" s="160" t="n">
        <v>88.8070605302911</v>
      </c>
      <c r="K77" s="160" t="n">
        <v>2.24110450412824</v>
      </c>
    </row>
    <row r="78">
      <c r="A78" s="160" t="s">
        <v>51</v>
      </c>
      <c r="B78" s="160" t="s">
        <v>52</v>
      </c>
      <c r="C78" s="160" t="s">
        <v>24</v>
      </c>
      <c r="D78" s="160" t="n">
        <v>989.8983017</v>
      </c>
      <c r="E78" s="160" t="n">
        <v>25.1279372776956</v>
      </c>
      <c r="F78" s="160" t="n">
        <v>17.2468178512436</v>
      </c>
      <c r="G78" s="160" t="n">
        <v>18.9603659241913</v>
      </c>
      <c r="H78" s="160" t="n">
        <v>4749.7013754</v>
      </c>
      <c r="I78" s="160" t="n">
        <v>14.4391460068701</v>
      </c>
      <c r="J78" s="160" t="n">
        <v>82.7531821487564</v>
      </c>
      <c r="K78" s="160" t="n">
        <v>3.95158190895463</v>
      </c>
    </row>
    <row r="79">
      <c r="A79" s="160" t="s">
        <v>34</v>
      </c>
      <c r="B79" s="160" t="s">
        <v>35</v>
      </c>
      <c r="C79" s="160" t="s">
        <v>22</v>
      </c>
      <c r="D79" s="160" t="n">
        <v>5365.0220217</v>
      </c>
      <c r="E79" s="160" t="n">
        <v>17.3683689146332</v>
      </c>
      <c r="F79" s="160" t="n">
        <v>9.64227173367868</v>
      </c>
      <c r="G79" s="160" t="n">
        <v>16.1141325138502</v>
      </c>
      <c r="H79" s="160" t="n">
        <v>50275.6212819</v>
      </c>
      <c r="I79" s="160" t="n">
        <v>7.16288388717825</v>
      </c>
      <c r="J79" s="160" t="n">
        <v>90.3577282663213</v>
      </c>
      <c r="K79" s="160" t="n">
        <v>1.71957448944589</v>
      </c>
    </row>
    <row r="80">
      <c r="A80" s="160" t="s">
        <v>34</v>
      </c>
      <c r="B80" s="160" t="s">
        <v>35</v>
      </c>
      <c r="C80" s="160" t="s">
        <v>23</v>
      </c>
      <c r="D80" s="160" t="n">
        <v>4672.5660002</v>
      </c>
      <c r="E80" s="160" t="n">
        <v>18.9685048686195</v>
      </c>
      <c r="F80" s="160" t="n">
        <v>10.0866109883757</v>
      </c>
      <c r="G80" s="160" t="n">
        <v>18.3381354325911</v>
      </c>
      <c r="H80" s="160" t="n">
        <v>41651.8734531</v>
      </c>
      <c r="I80" s="160" t="n">
        <v>7.42086391020767</v>
      </c>
      <c r="J80" s="160" t="n">
        <v>89.9133890116243</v>
      </c>
      <c r="K80" s="160" t="n">
        <v>2.05719793674757</v>
      </c>
    </row>
    <row r="81">
      <c r="A81" s="160" t="s">
        <v>34</v>
      </c>
      <c r="B81" s="160" t="s">
        <v>35</v>
      </c>
      <c r="C81" s="160" t="s">
        <v>24</v>
      </c>
      <c r="D81" s="160" t="n">
        <v>2312.4167218</v>
      </c>
      <c r="E81" s="160" t="n">
        <v>27.5055650967411</v>
      </c>
      <c r="F81" s="160" t="n">
        <v>14.9185617980053</v>
      </c>
      <c r="G81" s="160" t="n">
        <v>23.4042351216685</v>
      </c>
      <c r="H81" s="160" t="n">
        <v>13187.8490083</v>
      </c>
      <c r="I81" s="160" t="n">
        <v>12.6959608559026</v>
      </c>
      <c r="J81" s="160" t="n">
        <v>85.0814382019947</v>
      </c>
      <c r="K81" s="160" t="n">
        <v>4.10380378348459</v>
      </c>
    </row>
    <row r="82">
      <c r="A82" s="160" t="s">
        <v>36</v>
      </c>
      <c r="B82" s="160" t="s">
        <v>37</v>
      </c>
      <c r="C82" s="160" t="s">
        <v>22</v>
      </c>
      <c r="D82" s="160" t="n">
        <v>1632.1402985</v>
      </c>
      <c r="E82" s="160" t="n">
        <v>16.85562226869</v>
      </c>
      <c r="F82" s="160" t="n">
        <v>15.3217797359133</v>
      </c>
      <c r="G82" s="160" t="n">
        <v>14.34823094789</v>
      </c>
      <c r="H82" s="160" t="n">
        <v>9020.2795028</v>
      </c>
      <c r="I82" s="160" t="n">
        <v>8.17512304831272</v>
      </c>
      <c r="J82" s="160" t="n">
        <v>84.6782202640867</v>
      </c>
      <c r="K82" s="160" t="n">
        <v>2.5961862861308</v>
      </c>
    </row>
    <row r="83">
      <c r="A83" s="160" t="s">
        <v>36</v>
      </c>
      <c r="B83" s="160" t="s">
        <v>37</v>
      </c>
      <c r="C83" s="160" t="s">
        <v>23</v>
      </c>
      <c r="D83" s="160" t="n">
        <v>1191.6188571</v>
      </c>
      <c r="E83" s="160" t="n">
        <v>18.825696094285</v>
      </c>
      <c r="F83" s="160" t="n">
        <v>13.7269458441186</v>
      </c>
      <c r="G83" s="160" t="n">
        <v>17.3802325813088</v>
      </c>
      <c r="H83" s="160" t="n">
        <v>7489.2550287</v>
      </c>
      <c r="I83" s="160" t="n">
        <v>8.28566780969134</v>
      </c>
      <c r="J83" s="160" t="n">
        <v>86.2730541558814</v>
      </c>
      <c r="K83" s="160" t="n">
        <v>2.7653769040185</v>
      </c>
    </row>
    <row r="84">
      <c r="A84" s="160" t="s">
        <v>36</v>
      </c>
      <c r="B84" s="160" t="s">
        <v>37</v>
      </c>
      <c r="C84" s="160" t="s">
        <v>24</v>
      </c>
      <c r="D84" s="160" t="n">
        <v>734.9808034</v>
      </c>
      <c r="E84" s="160" t="n">
        <v>19.5478545953475</v>
      </c>
      <c r="F84" s="160" t="n">
        <v>20.5040775596769</v>
      </c>
      <c r="G84" s="160" t="n">
        <v>17.6436623999815</v>
      </c>
      <c r="H84" s="160" t="n">
        <v>2849.5784203</v>
      </c>
      <c r="I84" s="160" t="n">
        <v>13.0502794285145</v>
      </c>
      <c r="J84" s="160" t="n">
        <v>79.4959224403231</v>
      </c>
      <c r="K84" s="160" t="n">
        <v>4.55076199106376</v>
      </c>
    </row>
    <row r="85">
      <c r="A85" s="160" t="s">
        <v>53</v>
      </c>
      <c r="B85" s="160" t="s">
        <v>54</v>
      </c>
      <c r="C85" s="160" t="s">
        <v>22</v>
      </c>
      <c r="D85" s="160" t="n">
        <v>718.4118497</v>
      </c>
      <c r="E85" s="160" t="n">
        <v>17.4709619597752</v>
      </c>
      <c r="F85" s="160" t="n">
        <v>7.095887965266</v>
      </c>
      <c r="G85" s="160" t="n">
        <v>16.7219921017277</v>
      </c>
      <c r="H85" s="160" t="n">
        <v>9405.9285178</v>
      </c>
      <c r="I85" s="160" t="n">
        <v>6.90051392456915</v>
      </c>
      <c r="J85" s="160" t="n">
        <v>92.904112034734</v>
      </c>
      <c r="K85" s="160" t="n">
        <v>1.27720269761106</v>
      </c>
    </row>
    <row r="86">
      <c r="A86" s="160" t="s">
        <v>53</v>
      </c>
      <c r="B86" s="160" t="s">
        <v>54</v>
      </c>
      <c r="C86" s="160" t="s">
        <v>23</v>
      </c>
      <c r="D86" s="160" t="n">
        <v>552.2093286</v>
      </c>
      <c r="E86" s="160" t="n">
        <v>20.5979698607366</v>
      </c>
      <c r="F86" s="160" t="n">
        <v>7.35190723248153</v>
      </c>
      <c r="G86" s="160" t="n">
        <v>21.834449523031</v>
      </c>
      <c r="H86" s="160" t="n">
        <v>6958.8937245</v>
      </c>
      <c r="I86" s="160" t="n">
        <v>8.72279737403365</v>
      </c>
      <c r="J86" s="160" t="n">
        <v>92.6480927675185</v>
      </c>
      <c r="K86" s="160" t="n">
        <v>1.73262980996737</v>
      </c>
    </row>
    <row r="87">
      <c r="A87" s="160" t="s">
        <v>53</v>
      </c>
      <c r="B87" s="160" t="s">
        <v>54</v>
      </c>
      <c r="C87" s="160" t="s">
        <v>24</v>
      </c>
      <c r="D87" s="160" t="n">
        <v>224.8486762</v>
      </c>
      <c r="E87" s="160" t="n">
        <v>31.0352227112498</v>
      </c>
      <c r="F87" s="160" t="n">
        <v>11.9291950489241</v>
      </c>
      <c r="G87" s="160" t="n">
        <v>28.2894889004701</v>
      </c>
      <c r="H87" s="160" t="n">
        <v>1660.0117463</v>
      </c>
      <c r="I87" s="160" t="n">
        <v>14.4030954028161</v>
      </c>
      <c r="J87" s="160" t="n">
        <v>88.0708049510759</v>
      </c>
      <c r="K87" s="160" t="n">
        <v>3.83181272290573</v>
      </c>
    </row>
    <row r="88">
      <c r="A88" s="160" t="s">
        <v>55</v>
      </c>
      <c r="B88" s="160" t="s">
        <v>56</v>
      </c>
      <c r="C88" s="160" t="s">
        <v>22</v>
      </c>
      <c r="D88" s="160" t="n">
        <v>3771.5080668</v>
      </c>
      <c r="E88" s="160" t="n">
        <v>17.1863179879751</v>
      </c>
      <c r="F88" s="160" t="n">
        <v>5.36239348919711</v>
      </c>
      <c r="G88" s="160" t="n">
        <v>17.1334506500365</v>
      </c>
      <c r="H88" s="160" t="n">
        <v>66561.04165</v>
      </c>
      <c r="I88" s="160" t="n">
        <v>5.41699993112473</v>
      </c>
      <c r="J88" s="160" t="n">
        <v>94.6376065108029</v>
      </c>
      <c r="K88" s="160" t="n">
        <v>0.970822356995558</v>
      </c>
    </row>
    <row r="89">
      <c r="A89" s="160" t="s">
        <v>55</v>
      </c>
      <c r="B89" s="160" t="s">
        <v>56</v>
      </c>
      <c r="C89" s="160" t="s">
        <v>23</v>
      </c>
      <c r="D89" s="160" t="n">
        <v>4154.215804</v>
      </c>
      <c r="E89" s="160" t="n">
        <v>16.3661315070457</v>
      </c>
      <c r="F89" s="160" t="n">
        <v>9.84999300947906</v>
      </c>
      <c r="G89" s="160" t="n">
        <v>13.0568033493844</v>
      </c>
      <c r="H89" s="160" t="n">
        <v>38020.5938634</v>
      </c>
      <c r="I89" s="160" t="n">
        <v>7.63529942079421</v>
      </c>
      <c r="J89" s="160" t="n">
        <v>90.150006990521</v>
      </c>
      <c r="K89" s="160" t="n">
        <v>1.42661577087955</v>
      </c>
    </row>
    <row r="90">
      <c r="A90" s="160" t="s">
        <v>55</v>
      </c>
      <c r="B90" s="160" t="s">
        <v>56</v>
      </c>
      <c r="C90" s="160" t="s">
        <v>24</v>
      </c>
      <c r="D90" s="160" t="n">
        <v>2121.7191815</v>
      </c>
      <c r="E90" s="160" t="n">
        <v>22.1516003734601</v>
      </c>
      <c r="F90" s="160" t="n">
        <v>10.6790662140043</v>
      </c>
      <c r="G90" s="160" t="n">
        <v>17.2095358508584</v>
      </c>
      <c r="H90" s="160" t="n">
        <v>17746.3024131</v>
      </c>
      <c r="I90" s="160" t="n">
        <v>11.3039883188249</v>
      </c>
      <c r="J90" s="160" t="n">
        <v>89.3209337859957</v>
      </c>
      <c r="K90" s="160" t="n">
        <v>2.05754424045678</v>
      </c>
    </row>
    <row r="91">
      <c r="A91" s="160" t="s">
        <v>38</v>
      </c>
      <c r="B91" s="160" t="s">
        <v>39</v>
      </c>
      <c r="C91" s="160" t="s">
        <v>22</v>
      </c>
      <c r="D91" s="160" t="n">
        <v>9715.3831341</v>
      </c>
      <c r="E91" s="160" t="n">
        <v>11.5321694689894</v>
      </c>
      <c r="F91" s="160" t="n">
        <v>20.4065500764991</v>
      </c>
      <c r="G91" s="160" t="n">
        <v>11.3075718600704</v>
      </c>
      <c r="H91" s="160" t="n">
        <v>37893.7575471</v>
      </c>
      <c r="I91" s="160" t="n">
        <v>6.91114458303679</v>
      </c>
      <c r="J91" s="160" t="n">
        <v>79.5934499235009</v>
      </c>
      <c r="K91" s="160" t="n">
        <v>2.89908945557602</v>
      </c>
    </row>
    <row r="92">
      <c r="A92" s="160" t="s">
        <v>38</v>
      </c>
      <c r="B92" s="160" t="s">
        <v>39</v>
      </c>
      <c r="C92" s="160" t="s">
        <v>23</v>
      </c>
      <c r="D92" s="160" t="n">
        <v>6437.3619333</v>
      </c>
      <c r="E92" s="160" t="n">
        <v>13.8199530110566</v>
      </c>
      <c r="F92" s="160" t="n">
        <v>18.7409285523722</v>
      </c>
      <c r="G92" s="160" t="n">
        <v>13.2746906146941</v>
      </c>
      <c r="H92" s="160" t="n">
        <v>27911.8535568</v>
      </c>
      <c r="I92" s="160" t="n">
        <v>7.61789028494098</v>
      </c>
      <c r="J92" s="160" t="n">
        <v>81.2590714476278</v>
      </c>
      <c r="K92" s="160" t="n">
        <v>3.06156622187306</v>
      </c>
    </row>
    <row r="93">
      <c r="A93" s="160" t="s">
        <v>38</v>
      </c>
      <c r="B93" s="160" t="s">
        <v>39</v>
      </c>
      <c r="C93" s="160" t="s">
        <v>24</v>
      </c>
      <c r="D93" s="160" t="n">
        <v>3916.3473744</v>
      </c>
      <c r="E93" s="160" t="n">
        <v>17.1241436149922</v>
      </c>
      <c r="F93" s="160" t="n">
        <v>34.567872095546</v>
      </c>
      <c r="G93" s="160" t="n">
        <v>12.6160928665753</v>
      </c>
      <c r="H93" s="160" t="n">
        <v>7413.0956517</v>
      </c>
      <c r="I93" s="160" t="n">
        <v>12.5355416212804</v>
      </c>
      <c r="J93" s="160" t="n">
        <v>65.432127904454</v>
      </c>
      <c r="K93" s="160" t="n">
        <v>6.66509707882536</v>
      </c>
    </row>
    <row r="94">
      <c r="A94" s="160" t="s">
        <v>57</v>
      </c>
      <c r="B94" s="160" t="s">
        <v>58</v>
      </c>
      <c r="C94" s="160" t="s">
        <v>22</v>
      </c>
      <c r="D94" s="160" t="n">
        <v>5343.4246535</v>
      </c>
      <c r="E94" s="160" t="n">
        <v>15.9707726608249</v>
      </c>
      <c r="F94" s="160" t="n">
        <v>11.8978166241252</v>
      </c>
      <c r="G94" s="160" t="n">
        <v>14.249947973894</v>
      </c>
      <c r="H94" s="160" t="n">
        <v>39567.5436553</v>
      </c>
      <c r="I94" s="160" t="n">
        <v>7.59704867199854</v>
      </c>
      <c r="J94" s="160" t="n">
        <v>88.1021833758748</v>
      </c>
      <c r="K94" s="160" t="n">
        <v>1.92439348720092</v>
      </c>
    </row>
    <row r="95">
      <c r="A95" s="160" t="s">
        <v>57</v>
      </c>
      <c r="B95" s="160" t="s">
        <v>58</v>
      </c>
      <c r="C95" s="160" t="s">
        <v>23</v>
      </c>
      <c r="D95" s="160" t="n">
        <v>7101.7872292</v>
      </c>
      <c r="E95" s="160" t="n">
        <v>14.7708708789247</v>
      </c>
      <c r="F95" s="160" t="n">
        <v>11.271818470337</v>
      </c>
      <c r="G95" s="160" t="n">
        <v>13.8939197569464</v>
      </c>
      <c r="H95" s="160" t="n">
        <v>55903.0176112</v>
      </c>
      <c r="I95" s="160" t="n">
        <v>7.21814641601553</v>
      </c>
      <c r="J95" s="160" t="n">
        <v>88.728181529663</v>
      </c>
      <c r="K95" s="160" t="n">
        <v>1.76505072730891</v>
      </c>
    </row>
    <row r="96">
      <c r="A96" s="160" t="s">
        <v>57</v>
      </c>
      <c r="B96" s="160" t="s">
        <v>58</v>
      </c>
      <c r="C96" s="160" t="s">
        <v>24</v>
      </c>
      <c r="D96" s="160" t="n">
        <v>4858.9852783</v>
      </c>
      <c r="E96" s="160" t="n">
        <v>19.5391499778789</v>
      </c>
      <c r="F96" s="160" t="n">
        <v>30.2634889364675</v>
      </c>
      <c r="G96" s="160" t="n">
        <v>13.7431015605044</v>
      </c>
      <c r="H96" s="160" t="n">
        <v>11196.6165345</v>
      </c>
      <c r="I96" s="160" t="n">
        <v>13.3459613085878</v>
      </c>
      <c r="J96" s="160" t="n">
        <v>69.7365110635325</v>
      </c>
      <c r="K96" s="160" t="n">
        <v>5.96408101991451</v>
      </c>
    </row>
    <row r="97">
      <c r="A97" s="160" t="s">
        <v>59</v>
      </c>
      <c r="B97" s="160" t="s">
        <v>60</v>
      </c>
      <c r="C97" s="160" t="s">
        <v>22</v>
      </c>
      <c r="D97" s="160" t="n">
        <v>588.2905035</v>
      </c>
      <c r="E97" s="160" t="n">
        <v>19.4812198186488</v>
      </c>
      <c r="F97" s="160" t="n">
        <v>10.5790878304122</v>
      </c>
      <c r="G97" s="160" t="n">
        <v>17.3901512405438</v>
      </c>
      <c r="H97" s="160" t="n">
        <v>4972.5906701</v>
      </c>
      <c r="I97" s="160" t="n">
        <v>9.3050677213229</v>
      </c>
      <c r="J97" s="160" t="n">
        <v>89.4209121695878</v>
      </c>
      <c r="K97" s="160" t="n">
        <v>2.05737039462268</v>
      </c>
    </row>
    <row r="98">
      <c r="A98" s="160" t="s">
        <v>59</v>
      </c>
      <c r="B98" s="160" t="s">
        <v>60</v>
      </c>
      <c r="C98" s="160" t="s">
        <v>23</v>
      </c>
      <c r="D98" s="160" t="n">
        <v>830.0322387</v>
      </c>
      <c r="E98" s="160" t="n">
        <v>18.0945086682335</v>
      </c>
      <c r="F98" s="160" t="n">
        <v>14.7295430978951</v>
      </c>
      <c r="G98" s="160" t="n">
        <v>17.2217660553966</v>
      </c>
      <c r="H98" s="160" t="n">
        <v>4805.1204146</v>
      </c>
      <c r="I98" s="160" t="n">
        <v>9.2400127876123</v>
      </c>
      <c r="J98" s="160" t="n">
        <v>85.270456902105</v>
      </c>
      <c r="K98" s="160" t="n">
        <v>2.97487259422164</v>
      </c>
    </row>
    <row r="99">
      <c r="A99" s="160" t="s">
        <v>59</v>
      </c>
      <c r="B99" s="160" t="s">
        <v>60</v>
      </c>
      <c r="C99" s="160" t="s">
        <v>24</v>
      </c>
      <c r="D99" s="160" t="n">
        <v>96.9188808</v>
      </c>
      <c r="E99" s="160" t="n">
        <v>41.4334784158444</v>
      </c>
      <c r="F99" s="160" t="n">
        <v>10.3588841522516</v>
      </c>
      <c r="G99" s="160" t="n">
        <v>37.6236698883717</v>
      </c>
      <c r="H99" s="160" t="n">
        <v>838.6923238</v>
      </c>
      <c r="I99" s="160" t="n">
        <v>21.0741447845407</v>
      </c>
      <c r="J99" s="160" t="n">
        <v>89.6411158477484</v>
      </c>
      <c r="K99" s="160" t="n">
        <v>4.34777316268749</v>
      </c>
    </row>
    <row r="100">
      <c r="A100" s="160" t="s">
        <v>40</v>
      </c>
      <c r="B100" s="160" t="s">
        <v>41</v>
      </c>
      <c r="C100" s="160" t="s">
        <v>22</v>
      </c>
      <c r="D100" s="160" t="n">
        <v>297.3449937</v>
      </c>
      <c r="E100" s="160" t="n">
        <v>19.4481148092707</v>
      </c>
      <c r="F100" s="160" t="n">
        <v>6.24942699489854</v>
      </c>
      <c r="G100" s="160" t="n">
        <v>19.9855938672146</v>
      </c>
      <c r="H100" s="160" t="n">
        <v>4460.6111188</v>
      </c>
      <c r="I100" s="160" t="n">
        <v>11.6760741734678</v>
      </c>
      <c r="J100" s="160" t="n">
        <v>93.7505730051015</v>
      </c>
      <c r="K100" s="160" t="n">
        <v>1.33224262870429</v>
      </c>
    </row>
    <row r="101">
      <c r="A101" s="160" t="s">
        <v>40</v>
      </c>
      <c r="B101" s="160" t="s">
        <v>41</v>
      </c>
      <c r="C101" s="160" t="s">
        <v>23</v>
      </c>
      <c r="D101" s="160" t="n">
        <v>777.4328366</v>
      </c>
      <c r="E101" s="160" t="n">
        <v>17.1786981276223</v>
      </c>
      <c r="F101" s="160" t="n">
        <v>11.2702906926595</v>
      </c>
      <c r="G101" s="160" t="n">
        <v>15.7730922352563</v>
      </c>
      <c r="H101" s="160" t="n">
        <v>6120.6397846</v>
      </c>
      <c r="I101" s="160" t="n">
        <v>8.07984247481984</v>
      </c>
      <c r="J101" s="160" t="n">
        <v>88.7297093073405</v>
      </c>
      <c r="K101" s="160" t="n">
        <v>2.0034702694418</v>
      </c>
    </row>
    <row r="102">
      <c r="A102" s="160" t="s">
        <v>40</v>
      </c>
      <c r="B102" s="160" t="s">
        <v>41</v>
      </c>
      <c r="C102" s="160" t="s">
        <v>24</v>
      </c>
      <c r="D102" s="160" t="n">
        <v>45.6777167</v>
      </c>
      <c r="E102" s="160" t="n">
        <v>40.0829453317101</v>
      </c>
      <c r="F102" s="160" t="n">
        <v>1.24374914684768</v>
      </c>
      <c r="G102" s="160" t="n">
        <v>41.6936815262918</v>
      </c>
      <c r="H102" s="160" t="n">
        <v>3626.9050397</v>
      </c>
      <c r="I102" s="160" t="n">
        <v>19.7909392157567</v>
      </c>
      <c r="J102" s="160" t="n">
        <v>98.7562508531523</v>
      </c>
      <c r="K102" s="160" t="n">
        <v>0.52509568132931</v>
      </c>
    </row>
    <row r="103">
      <c r="A103" s="160" t="s">
        <v>61</v>
      </c>
      <c r="B103" s="160" t="s">
        <v>62</v>
      </c>
      <c r="C103" s="160" t="s">
        <v>22</v>
      </c>
      <c r="D103" s="160" t="n">
        <v>8827.9621763</v>
      </c>
      <c r="E103" s="160" t="n">
        <v>11.892746195449</v>
      </c>
      <c r="F103" s="160" t="n">
        <v>16.2060427176135</v>
      </c>
      <c r="G103" s="160" t="n">
        <v>10.6988293896523</v>
      </c>
      <c r="H103" s="160" t="n">
        <v>45645.3125776</v>
      </c>
      <c r="I103" s="160" t="n">
        <v>6.29680700143506</v>
      </c>
      <c r="J103" s="160" t="n">
        <v>83.7939572823865</v>
      </c>
      <c r="K103" s="160" t="n">
        <v>2.06919080731386</v>
      </c>
    </row>
    <row r="104">
      <c r="A104" s="160" t="s">
        <v>61</v>
      </c>
      <c r="B104" s="160" t="s">
        <v>62</v>
      </c>
      <c r="C104" s="160" t="s">
        <v>23</v>
      </c>
      <c r="D104" s="160" t="n">
        <v>5492.2985527</v>
      </c>
      <c r="E104" s="160" t="n">
        <v>13.3518017024378</v>
      </c>
      <c r="F104" s="160" t="n">
        <v>12.8549829095331</v>
      </c>
      <c r="G104" s="160" t="n">
        <v>13.5886542946517</v>
      </c>
      <c r="H104" s="160" t="n">
        <v>37232.7567146</v>
      </c>
      <c r="I104" s="160" t="n">
        <v>6.78192467566978</v>
      </c>
      <c r="J104" s="160" t="n">
        <v>87.1450170904669</v>
      </c>
      <c r="K104" s="160" t="n">
        <v>2.0044969242471</v>
      </c>
    </row>
    <row r="105">
      <c r="A105" s="160" t="s">
        <v>61</v>
      </c>
      <c r="B105" s="160" t="s">
        <v>62</v>
      </c>
      <c r="C105" s="160" t="s">
        <v>24</v>
      </c>
      <c r="D105" s="160" t="n">
        <v>2880.9743958</v>
      </c>
      <c r="E105" s="160" t="n">
        <v>15.8785900007668</v>
      </c>
      <c r="F105" s="160" t="n">
        <v>27.0619525295047</v>
      </c>
      <c r="G105" s="160" t="n">
        <v>11.4072282823802</v>
      </c>
      <c r="H105" s="160" t="n">
        <v>7764.8738395</v>
      </c>
      <c r="I105" s="160" t="n">
        <v>12.4854663727304</v>
      </c>
      <c r="J105" s="160" t="n">
        <v>72.9380474704953</v>
      </c>
      <c r="K105" s="160" t="n">
        <v>4.23238461923279</v>
      </c>
    </row>
    <row r="106">
      <c r="A106" s="160" t="s">
        <v>42</v>
      </c>
      <c r="B106" s="160" t="s">
        <v>43</v>
      </c>
      <c r="C106" s="160" t="s">
        <v>22</v>
      </c>
      <c r="D106" s="160" t="n">
        <v>7362.2552488</v>
      </c>
      <c r="E106" s="160" t="n">
        <v>16.0870390992336</v>
      </c>
      <c r="F106" s="160" t="n">
        <v>13.8642092557512</v>
      </c>
      <c r="G106" s="160" t="n">
        <v>13.0287912722626</v>
      </c>
      <c r="H106" s="160" t="n">
        <v>45740.3423317</v>
      </c>
      <c r="I106" s="160" t="n">
        <v>8.02919776797713</v>
      </c>
      <c r="J106" s="160" t="n">
        <v>86.1357907442488</v>
      </c>
      <c r="K106" s="160" t="n">
        <v>2.09708283847403</v>
      </c>
    </row>
    <row r="107">
      <c r="A107" s="160" t="s">
        <v>42</v>
      </c>
      <c r="B107" s="160" t="s">
        <v>43</v>
      </c>
      <c r="C107" s="160" t="s">
        <v>23</v>
      </c>
      <c r="D107" s="160" t="n">
        <v>7171.0303412</v>
      </c>
      <c r="E107" s="160" t="n">
        <v>15.3498942461066</v>
      </c>
      <c r="F107" s="160" t="n">
        <v>10.5666069075905</v>
      </c>
      <c r="G107" s="160" t="n">
        <v>15.2490658334932</v>
      </c>
      <c r="H107" s="160" t="n">
        <v>60693.9939179</v>
      </c>
      <c r="I107" s="160" t="n">
        <v>5.78114925618728</v>
      </c>
      <c r="J107" s="160" t="n">
        <v>89.4333930924095</v>
      </c>
      <c r="K107" s="160" t="n">
        <v>1.80168591170412</v>
      </c>
    </row>
    <row r="108">
      <c r="A108" s="160" t="s">
        <v>42</v>
      </c>
      <c r="B108" s="160" t="s">
        <v>43</v>
      </c>
      <c r="C108" s="160" t="s">
        <v>24</v>
      </c>
      <c r="D108" s="160" t="n">
        <v>1788.4724398</v>
      </c>
      <c r="E108" s="160" t="n">
        <v>25.5829402028701</v>
      </c>
      <c r="F108" s="160" t="n">
        <v>13.4476695261418</v>
      </c>
      <c r="G108" s="160" t="n">
        <v>21.9502198331953</v>
      </c>
      <c r="H108" s="160" t="n">
        <v>11511.0248175</v>
      </c>
      <c r="I108" s="160" t="n">
        <v>15.8434918850673</v>
      </c>
      <c r="J108" s="160" t="n">
        <v>86.5523304738582</v>
      </c>
      <c r="K108" s="160" t="n">
        <v>3.41041426298889</v>
      </c>
    </row>
    <row r="109">
      <c r="A109" s="160" t="s">
        <v>63</v>
      </c>
      <c r="B109" s="160" t="s">
        <v>64</v>
      </c>
      <c r="C109" s="160" t="s">
        <v>22</v>
      </c>
      <c r="D109" s="160" t="n">
        <v>560.7555683</v>
      </c>
      <c r="E109" s="160" t="n">
        <v>24.0586987125329</v>
      </c>
      <c r="F109" s="160" t="n">
        <v>6.28907790779478</v>
      </c>
      <c r="G109" s="160" t="n">
        <v>22.4304058008334</v>
      </c>
      <c r="H109" s="160" t="n">
        <v>8355.5844186</v>
      </c>
      <c r="I109" s="160" t="n">
        <v>7.74274551153894</v>
      </c>
      <c r="J109" s="160" t="n">
        <v>93.7109220922052</v>
      </c>
      <c r="K109" s="160" t="n">
        <v>1.50533754695204</v>
      </c>
    </row>
    <row r="110">
      <c r="A110" s="160" t="s">
        <v>63</v>
      </c>
      <c r="B110" s="160" t="s">
        <v>64</v>
      </c>
      <c r="C110" s="160" t="s">
        <v>23</v>
      </c>
      <c r="D110" s="160" t="n">
        <v>554.0603093</v>
      </c>
      <c r="E110" s="160" t="n">
        <v>16.688208601803</v>
      </c>
      <c r="F110" s="160" t="n">
        <v>5.73440486318216</v>
      </c>
      <c r="G110" s="160" t="n">
        <v>16.2643994546847</v>
      </c>
      <c r="H110" s="160" t="n">
        <v>9107.9765109</v>
      </c>
      <c r="I110" s="160" t="n">
        <v>5.72819201712655</v>
      </c>
      <c r="J110" s="160" t="n">
        <v>94.2655951368178</v>
      </c>
      <c r="K110" s="160" t="n">
        <v>0.989402880173973</v>
      </c>
    </row>
    <row r="111">
      <c r="A111" s="160" t="s">
        <v>63</v>
      </c>
      <c r="B111" s="160" t="s">
        <v>64</v>
      </c>
      <c r="C111" s="160" t="s">
        <v>24</v>
      </c>
      <c r="D111" s="160" t="n">
        <v>332.7671118</v>
      </c>
      <c r="E111" s="160" t="n">
        <v>23.1209510801822</v>
      </c>
      <c r="F111" s="160" t="n">
        <v>5.64693821104791</v>
      </c>
      <c r="G111" s="160" t="n">
        <v>21.1342924676257</v>
      </c>
      <c r="H111" s="160" t="n">
        <v>5560.1096891</v>
      </c>
      <c r="I111" s="160" t="n">
        <v>9.66762061539445</v>
      </c>
      <c r="J111" s="160" t="n">
        <v>94.3530617889521</v>
      </c>
      <c r="K111" s="160" t="n">
        <v>1.26486667667283</v>
      </c>
    </row>
    <row r="112">
      <c r="A112" s="160" t="s">
        <v>44</v>
      </c>
      <c r="B112" s="160" t="s">
        <v>45</v>
      </c>
      <c r="C112" s="160" t="s">
        <v>22</v>
      </c>
      <c r="D112" s="160" t="n">
        <v>33818.3853898</v>
      </c>
      <c r="E112" s="160" t="n">
        <v>15.5229859970855</v>
      </c>
      <c r="F112" s="160" t="n">
        <v>8.84096108403012</v>
      </c>
      <c r="G112" s="160" t="n">
        <v>15.7918874418308</v>
      </c>
      <c r="H112" s="160" t="n">
        <v>348700.9478407</v>
      </c>
      <c r="I112" s="160" t="n">
        <v>6.15459429759309</v>
      </c>
      <c r="J112" s="160" t="n">
        <v>91.1590389159699</v>
      </c>
      <c r="K112" s="160" t="n">
        <v>1.53155917369101</v>
      </c>
    </row>
    <row r="113">
      <c r="A113" s="160" t="s">
        <v>44</v>
      </c>
      <c r="B113" s="160" t="s">
        <v>45</v>
      </c>
      <c r="C113" s="160" t="s">
        <v>23</v>
      </c>
      <c r="D113" s="160" t="n">
        <v>41302.8786981</v>
      </c>
      <c r="E113" s="160" t="n">
        <v>16.2670354413521</v>
      </c>
      <c r="F113" s="160" t="n">
        <v>21.0720844670929</v>
      </c>
      <c r="G113" s="160" t="n">
        <v>12.4186730536043</v>
      </c>
      <c r="H113" s="160" t="n">
        <v>154704.6817433</v>
      </c>
      <c r="I113" s="160" t="n">
        <v>7.43568783931613</v>
      </c>
      <c r="J113" s="160" t="n">
        <v>78.9279155329071</v>
      </c>
      <c r="K113" s="160" t="n">
        <v>3.3155231046949</v>
      </c>
    </row>
    <row r="114">
      <c r="A114" s="160" t="s">
        <v>44</v>
      </c>
      <c r="B114" s="160" t="s">
        <v>45</v>
      </c>
      <c r="C114" s="160" t="s">
        <v>24</v>
      </c>
      <c r="D114" s="160" t="n">
        <v>18405.655513</v>
      </c>
      <c r="E114" s="160" t="n">
        <v>29.9291236117666</v>
      </c>
      <c r="F114" s="160" t="n">
        <v>19.2207545073794</v>
      </c>
      <c r="G114" s="160" t="n">
        <v>23.5252068830416</v>
      </c>
      <c r="H114" s="160" t="n">
        <v>77353.6212934</v>
      </c>
      <c r="I114" s="160" t="n">
        <v>10.8504597208257</v>
      </c>
      <c r="J114" s="160" t="n">
        <v>80.7792454926206</v>
      </c>
      <c r="K114" s="160" t="n">
        <v>5.59762874085721</v>
      </c>
    </row>
    <row r="115">
      <c r="A115" s="160" t="s">
        <v>46</v>
      </c>
      <c r="B115" s="160" t="s">
        <v>47</v>
      </c>
      <c r="C115" s="160" t="s">
        <v>22</v>
      </c>
      <c r="D115" s="160" t="n">
        <v>618.7662859</v>
      </c>
      <c r="E115" s="160" t="n">
        <v>14.7758456844614</v>
      </c>
      <c r="F115" s="160" t="n">
        <v>9.45690186497086</v>
      </c>
      <c r="G115" s="160" t="n">
        <v>12.8235569144344</v>
      </c>
      <c r="H115" s="160" t="n">
        <v>5924.2463702</v>
      </c>
      <c r="I115" s="160" t="n">
        <v>8.3298976264839</v>
      </c>
      <c r="J115" s="160" t="n">
        <v>90.5430981350291</v>
      </c>
      <c r="K115" s="160" t="n">
        <v>1.33937452768427</v>
      </c>
    </row>
    <row r="116">
      <c r="A116" s="160" t="s">
        <v>46</v>
      </c>
      <c r="B116" s="160" t="s">
        <v>47</v>
      </c>
      <c r="C116" s="160" t="s">
        <v>23</v>
      </c>
      <c r="D116" s="160" t="n">
        <v>563.915165</v>
      </c>
      <c r="E116" s="160" t="n">
        <v>15.1914621941263</v>
      </c>
      <c r="F116" s="160" t="n">
        <v>5.17472972536168</v>
      </c>
      <c r="G116" s="160" t="n">
        <v>14.4826886480434</v>
      </c>
      <c r="H116" s="160" t="n">
        <v>10333.5653785</v>
      </c>
      <c r="I116" s="160" t="n">
        <v>5.87460747678484</v>
      </c>
      <c r="J116" s="160" t="n">
        <v>94.8252702746383</v>
      </c>
      <c r="K116" s="160" t="n">
        <v>0.790337841728594</v>
      </c>
    </row>
    <row r="117">
      <c r="A117" s="160" t="s">
        <v>46</v>
      </c>
      <c r="B117" s="160" t="s">
        <v>47</v>
      </c>
      <c r="C117" s="160" t="s">
        <v>24</v>
      </c>
      <c r="D117" s="160" t="n">
        <v>235.8308577</v>
      </c>
      <c r="E117" s="160" t="n">
        <v>23.8742244692473</v>
      </c>
      <c r="F117" s="160" t="n">
        <v>9.76064966158492</v>
      </c>
      <c r="G117" s="160" t="n">
        <v>21.4851098482413</v>
      </c>
      <c r="H117" s="160" t="n">
        <v>2180.3080867</v>
      </c>
      <c r="I117" s="160" t="n">
        <v>12.9267575604151</v>
      </c>
      <c r="J117" s="160" t="n">
        <v>90.2393503384151</v>
      </c>
      <c r="K117" s="160" t="n">
        <v>2.32391555771294</v>
      </c>
    </row>
    <row r="118">
      <c r="A118" s="160" t="s">
        <v>65</v>
      </c>
      <c r="B118" s="160" t="s">
        <v>66</v>
      </c>
      <c r="C118" s="160" t="s">
        <v>22</v>
      </c>
      <c r="D118" s="160" t="n">
        <v>499.0170722</v>
      </c>
      <c r="E118" s="160" t="n">
        <v>13.568278190351</v>
      </c>
      <c r="F118" s="160" t="n">
        <v>15.3535482413478</v>
      </c>
      <c r="G118" s="160" t="n">
        <v>11.5941335210489</v>
      </c>
      <c r="H118" s="160" t="n">
        <v>2751.157183</v>
      </c>
      <c r="I118" s="160" t="n">
        <v>8.17391175433196</v>
      </c>
      <c r="J118" s="160" t="n">
        <v>84.6464517586521</v>
      </c>
      <c r="K118" s="160" t="n">
        <v>2.10299527781278</v>
      </c>
    </row>
    <row r="119">
      <c r="A119" s="160" t="s">
        <v>65</v>
      </c>
      <c r="B119" s="160" t="s">
        <v>66</v>
      </c>
      <c r="C119" s="160" t="s">
        <v>23</v>
      </c>
      <c r="D119" s="160" t="n">
        <v>627.8502335</v>
      </c>
      <c r="E119" s="160" t="n">
        <v>13.2588773882707</v>
      </c>
      <c r="F119" s="160" t="n">
        <v>16.426723806835</v>
      </c>
      <c r="G119" s="160" t="n">
        <v>12.8076791711625</v>
      </c>
      <c r="H119" s="160" t="n">
        <v>3194.2766914</v>
      </c>
      <c r="I119" s="160" t="n">
        <v>7.32924904328583</v>
      </c>
      <c r="J119" s="160" t="n">
        <v>83.573276193165</v>
      </c>
      <c r="K119" s="160" t="n">
        <v>2.51741008531202</v>
      </c>
    </row>
    <row r="120">
      <c r="A120" s="160" t="s">
        <v>65</v>
      </c>
      <c r="B120" s="160" t="s">
        <v>66</v>
      </c>
      <c r="C120" s="160" t="s">
        <v>24</v>
      </c>
      <c r="D120" s="160" t="n">
        <v>232.5185819</v>
      </c>
      <c r="E120" s="160" t="n">
        <v>21.0517950998528</v>
      </c>
      <c r="F120" s="160" t="n">
        <v>22.2799782950409</v>
      </c>
      <c r="G120" s="160" t="n">
        <v>14.3643029753866</v>
      </c>
      <c r="H120" s="160" t="n">
        <v>811.1026408</v>
      </c>
      <c r="I120" s="160" t="n">
        <v>12.0070842628781</v>
      </c>
      <c r="J120" s="160" t="n">
        <v>77.7200217049591</v>
      </c>
      <c r="K120" s="160" t="n">
        <v>4.11781097707263</v>
      </c>
    </row>
    <row r="121">
      <c r="A121" s="160" t="s">
        <v>67</v>
      </c>
      <c r="B121" s="160" t="s">
        <v>68</v>
      </c>
      <c r="C121" s="160" t="s">
        <v>22</v>
      </c>
      <c r="D121" s="160" t="n">
        <v>427.8456545</v>
      </c>
      <c r="E121" s="160" t="n">
        <v>11.1981642490065</v>
      </c>
      <c r="F121" s="160" t="n">
        <v>11.8740242722571</v>
      </c>
      <c r="G121" s="160" t="n">
        <v>10.3093851474358</v>
      </c>
      <c r="H121" s="160" t="n">
        <v>3175.3611833</v>
      </c>
      <c r="I121" s="160" t="n">
        <v>6.1188116280859</v>
      </c>
      <c r="J121" s="160" t="n">
        <v>88.1259757277429</v>
      </c>
      <c r="K121" s="160" t="n">
        <v>1.38907840125239</v>
      </c>
    </row>
    <row r="122">
      <c r="A122" s="160" t="s">
        <v>67</v>
      </c>
      <c r="B122" s="160" t="s">
        <v>68</v>
      </c>
      <c r="C122" s="160" t="s">
        <v>23</v>
      </c>
      <c r="D122" s="160" t="n">
        <v>284.974064</v>
      </c>
      <c r="E122" s="160" t="n">
        <v>14.1298980675405</v>
      </c>
      <c r="F122" s="160" t="n">
        <v>10.120255421061</v>
      </c>
      <c r="G122" s="160" t="n">
        <v>12.6663829544049</v>
      </c>
      <c r="H122" s="160" t="n">
        <v>2530.9041144</v>
      </c>
      <c r="I122" s="160" t="n">
        <v>4.94915441437305</v>
      </c>
      <c r="J122" s="160" t="n">
        <v>89.879744578939</v>
      </c>
      <c r="K122" s="160" t="n">
        <v>1.4262059973587</v>
      </c>
    </row>
    <row r="123">
      <c r="A123" s="160" t="s">
        <v>67</v>
      </c>
      <c r="B123" s="160" t="s">
        <v>68</v>
      </c>
      <c r="C123" s="160" t="s">
        <v>24</v>
      </c>
      <c r="D123" s="160" t="n">
        <v>109.5431356</v>
      </c>
      <c r="E123" s="160" t="n">
        <v>23.5445051442533</v>
      </c>
      <c r="F123" s="160" t="n">
        <v>10.3919789746704</v>
      </c>
      <c r="G123" s="160" t="n">
        <v>19.5264173106458</v>
      </c>
      <c r="H123" s="160" t="n">
        <v>944.5692319</v>
      </c>
      <c r="I123" s="160" t="n">
        <v>11.8642789406138</v>
      </c>
      <c r="J123" s="160" t="n">
        <v>89.6080210253296</v>
      </c>
      <c r="K123" s="160" t="n">
        <v>2.26450842035125</v>
      </c>
    </row>
    <row r="124">
      <c r="A124" s="160" t="s">
        <v>69</v>
      </c>
      <c r="B124" s="160" t="s">
        <v>70</v>
      </c>
      <c r="C124" s="160" t="s">
        <v>22</v>
      </c>
      <c r="D124" s="160" t="n">
        <v>221.3610262</v>
      </c>
      <c r="E124" s="160" t="n">
        <v>23.8375361257431</v>
      </c>
      <c r="F124" s="160" t="n">
        <v>4.84814702935965</v>
      </c>
      <c r="G124" s="160" t="n">
        <v>22.4518590287729</v>
      </c>
      <c r="H124" s="160" t="n">
        <v>4344.5282684</v>
      </c>
      <c r="I124" s="160" t="n">
        <v>8.13112818640949</v>
      </c>
      <c r="J124" s="160" t="n">
        <v>95.1518529706404</v>
      </c>
      <c r="K124" s="160" t="n">
        <v>1.14395999926069</v>
      </c>
    </row>
    <row r="125">
      <c r="A125" s="160" t="s">
        <v>69</v>
      </c>
      <c r="B125" s="160" t="s">
        <v>70</v>
      </c>
      <c r="C125" s="160" t="s">
        <v>23</v>
      </c>
      <c r="D125" s="160" t="n">
        <v>169.4147895</v>
      </c>
      <c r="E125" s="160" t="n">
        <v>22.7052097641975</v>
      </c>
      <c r="F125" s="160" t="n">
        <v>3.38247226496003</v>
      </c>
      <c r="G125" s="160" t="n">
        <v>21.913276582123</v>
      </c>
      <c r="H125" s="160" t="n">
        <v>4839.193596</v>
      </c>
      <c r="I125" s="160" t="n">
        <v>7.75908259702741</v>
      </c>
      <c r="J125" s="160" t="n">
        <v>96.61752773504</v>
      </c>
      <c r="K125" s="160" t="n">
        <v>0.767159458651187</v>
      </c>
    </row>
    <row r="126">
      <c r="A126" s="160" t="s">
        <v>69</v>
      </c>
      <c r="B126" s="160" t="s">
        <v>70</v>
      </c>
      <c r="C126" s="160" t="s">
        <v>24</v>
      </c>
      <c r="D126" s="160" t="n">
        <v>4.4238433</v>
      </c>
      <c r="E126" s="160" t="n">
        <v>100</v>
      </c>
      <c r="F126" s="160" t="n">
        <v>1.0402515932891</v>
      </c>
      <c r="G126" s="160" t="n">
        <v>104.009901606853</v>
      </c>
      <c r="H126" s="160" t="n">
        <v>420.8428257</v>
      </c>
      <c r="I126" s="160" t="n">
        <v>26.9092987118416</v>
      </c>
      <c r="J126" s="160" t="n">
        <v>98.9597484067109</v>
      </c>
      <c r="K126" s="160" t="n">
        <v>1.09333812591862</v>
      </c>
    </row>
    <row r="127">
      <c r="A127" s="160" t="s">
        <v>71</v>
      </c>
      <c r="B127" s="160" t="s">
        <v>72</v>
      </c>
      <c r="C127" s="160" t="s">
        <v>22</v>
      </c>
      <c r="D127" s="160" t="n">
        <v>956.8148403</v>
      </c>
      <c r="E127" s="160" t="n">
        <v>21.9970353871987</v>
      </c>
      <c r="F127" s="160" t="n">
        <v>9.75998840618351</v>
      </c>
      <c r="G127" s="160" t="n">
        <v>20.2425436701089</v>
      </c>
      <c r="H127" s="160" t="n">
        <v>8846.6275459</v>
      </c>
      <c r="I127" s="160" t="n">
        <v>7.16122525326208</v>
      </c>
      <c r="J127" s="160" t="n">
        <v>90.2400115938165</v>
      </c>
      <c r="K127" s="160" t="n">
        <v>2.1893502454455</v>
      </c>
    </row>
    <row r="128">
      <c r="A128" s="160" t="s">
        <v>71</v>
      </c>
      <c r="B128" s="160" t="s">
        <v>72</v>
      </c>
      <c r="C128" s="160" t="s">
        <v>23</v>
      </c>
      <c r="D128" s="160" t="n">
        <v>357.3738416</v>
      </c>
      <c r="E128" s="160" t="n">
        <v>24.9013792523493</v>
      </c>
      <c r="F128" s="160" t="n">
        <v>5.38974393745706</v>
      </c>
      <c r="G128" s="160" t="n">
        <v>25.419658823916</v>
      </c>
      <c r="H128" s="160" t="n">
        <v>6273.2536195</v>
      </c>
      <c r="I128" s="160" t="n">
        <v>9.79750705369737</v>
      </c>
      <c r="J128" s="160" t="n">
        <v>94.6102560625429</v>
      </c>
      <c r="K128" s="160" t="n">
        <v>1.44810359616678</v>
      </c>
    </row>
    <row r="129">
      <c r="A129" s="160" t="s">
        <v>71</v>
      </c>
      <c r="B129" s="160" t="s">
        <v>72</v>
      </c>
      <c r="C129" s="160" t="s">
        <v>24</v>
      </c>
      <c r="D129" s="160" t="n">
        <v>58.4428809</v>
      </c>
      <c r="E129" s="160" t="n">
        <v>41.8489348937801</v>
      </c>
      <c r="F129" s="160" t="n">
        <v>4.22366718529211</v>
      </c>
      <c r="G129" s="160" t="n">
        <v>41.3044969237909</v>
      </c>
      <c r="H129" s="160" t="n">
        <v>1325.2570731</v>
      </c>
      <c r="I129" s="160" t="n">
        <v>21.7215145931526</v>
      </c>
      <c r="J129" s="160" t="n">
        <v>95.7763328147079</v>
      </c>
      <c r="K129" s="160" t="n">
        <v>1.82149851779691</v>
      </c>
    </row>
    <row r="130">
      <c r="A130" s="160" t="s">
        <v>73</v>
      </c>
      <c r="B130" s="160" t="s">
        <v>74</v>
      </c>
      <c r="C130" s="160" t="s">
        <v>22</v>
      </c>
      <c r="D130" s="160" t="n">
        <v>31.4654308</v>
      </c>
      <c r="E130" s="160" t="n">
        <v>24.9274504918921</v>
      </c>
      <c r="F130" s="160" t="n">
        <v>8.07591054866139</v>
      </c>
      <c r="G130" s="160" t="n">
        <v>23.7759040697923</v>
      </c>
      <c r="H130" s="160" t="n">
        <v>358.1554127</v>
      </c>
      <c r="I130" s="160" t="n">
        <v>10.4037709697223</v>
      </c>
      <c r="J130" s="160" t="n">
        <v>91.9240894513386</v>
      </c>
      <c r="K130" s="160" t="n">
        <v>2.08881127490353</v>
      </c>
    </row>
    <row r="131">
      <c r="A131" s="160" t="s">
        <v>73</v>
      </c>
      <c r="B131" s="160" t="s">
        <v>74</v>
      </c>
      <c r="C131" s="160" t="s">
        <v>23</v>
      </c>
      <c r="D131" s="160" t="n">
        <v>58.3571535</v>
      </c>
      <c r="E131" s="160" t="n">
        <v>19.3039483685318</v>
      </c>
      <c r="F131" s="160" t="n">
        <v>7.28164385730867</v>
      </c>
      <c r="G131" s="160" t="n">
        <v>21.4981458481979</v>
      </c>
      <c r="H131" s="160" t="n">
        <v>743.0711317</v>
      </c>
      <c r="I131" s="160" t="n">
        <v>7.72169748588652</v>
      </c>
      <c r="J131" s="160" t="n">
        <v>92.7183561426913</v>
      </c>
      <c r="K131" s="160" t="n">
        <v>1.68835868291433</v>
      </c>
    </row>
    <row r="132">
      <c r="A132" s="160" t="s">
        <v>73</v>
      </c>
      <c r="B132" s="160" t="s">
        <v>74</v>
      </c>
      <c r="C132" s="160" t="s">
        <v>24</v>
      </c>
      <c r="D132" s="160" t="n">
        <v>18.5556633</v>
      </c>
      <c r="E132" s="160" t="n">
        <v>36.5333603401841</v>
      </c>
      <c r="F132" s="160" t="n">
        <v>8.23586242314384</v>
      </c>
      <c r="G132" s="160" t="n">
        <v>35.4493332718295</v>
      </c>
      <c r="H132" s="160" t="n">
        <v>206.7475575</v>
      </c>
      <c r="I132" s="160" t="n">
        <v>14.8717683255976</v>
      </c>
      <c r="J132" s="160" t="n">
        <v>91.7641375768562</v>
      </c>
      <c r="K132" s="160" t="n">
        <v>3.1815896659459</v>
      </c>
    </row>
    <row r="133">
      <c r="A133" s="160" t="s">
        <v>75</v>
      </c>
      <c r="B133" s="160" t="s">
        <v>76</v>
      </c>
      <c r="C133" s="160" t="s">
        <v>22</v>
      </c>
      <c r="D133" s="160" t="n">
        <v>2312.8175724</v>
      </c>
      <c r="E133" s="160" t="n">
        <v>20.9936557149123</v>
      </c>
      <c r="F133" s="160" t="n">
        <v>5.80131523856802</v>
      </c>
      <c r="G133" s="160" t="n">
        <v>21.3509599776608</v>
      </c>
      <c r="H133" s="160" t="n">
        <v>37554.3069897</v>
      </c>
      <c r="I133" s="160" t="n">
        <v>10.212447395995</v>
      </c>
      <c r="J133" s="160" t="n">
        <v>94.198684761432</v>
      </c>
      <c r="K133" s="160" t="n">
        <v>1.31491909669607</v>
      </c>
    </row>
    <row r="134">
      <c r="A134" s="160" t="s">
        <v>75</v>
      </c>
      <c r="B134" s="160" t="s">
        <v>76</v>
      </c>
      <c r="C134" s="160" t="s">
        <v>23</v>
      </c>
      <c r="D134" s="160" t="n">
        <v>5201.1716729</v>
      </c>
      <c r="E134" s="160" t="n">
        <v>18.2096408013705</v>
      </c>
      <c r="F134" s="160" t="n">
        <v>8.69796156733374</v>
      </c>
      <c r="G134" s="160" t="n">
        <v>15.6034856794528</v>
      </c>
      <c r="H134" s="160" t="n">
        <v>54596.4215061</v>
      </c>
      <c r="I134" s="160" t="n">
        <v>6.63084326155653</v>
      </c>
      <c r="J134" s="160" t="n">
        <v>91.3020384326663</v>
      </c>
      <c r="K134" s="160" t="n">
        <v>1.48647851774321</v>
      </c>
    </row>
    <row r="135">
      <c r="A135" s="160" t="s">
        <v>75</v>
      </c>
      <c r="B135" s="160" t="s">
        <v>76</v>
      </c>
      <c r="C135" s="160" t="s">
        <v>24</v>
      </c>
      <c r="D135" s="160" t="n">
        <v>1659.2236667</v>
      </c>
      <c r="E135" s="160" t="n">
        <v>29.1335078273822</v>
      </c>
      <c r="F135" s="160" t="n">
        <v>13.7724620452453</v>
      </c>
      <c r="G135" s="160" t="n">
        <v>25.0086461993376</v>
      </c>
      <c r="H135" s="160" t="n">
        <v>10388.1768725</v>
      </c>
      <c r="I135" s="160" t="n">
        <v>13.2121256743634</v>
      </c>
      <c r="J135" s="160" t="n">
        <v>86.2275379547547</v>
      </c>
      <c r="K135" s="160" t="n">
        <v>3.99443888522105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521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161" t="s">
        <v>79</v>
      </c>
      <c r="B146" s="161" t="s">
        <v>80</v>
      </c>
      <c r="C146" s="161" t="s">
        <v>22</v>
      </c>
      <c r="D146" s="161" t="n">
        <v>14322.3928056</v>
      </c>
      <c r="E146" s="161" t="n">
        <v>7.91207606397989</v>
      </c>
      <c r="F146" s="161" t="n">
        <v>5.88998921172436</v>
      </c>
      <c r="G146" s="161" t="n">
        <v>7.72909642429803</v>
      </c>
      <c r="H146" s="161" t="n">
        <v>228842.616344</v>
      </c>
      <c r="I146" s="161" t="n">
        <v>2.70208456588557</v>
      </c>
      <c r="J146" s="161" t="n">
        <v>94.1100107882756</v>
      </c>
      <c r="K146" s="161" t="n">
        <v>0.483734877662603</v>
      </c>
    </row>
    <row r="147">
      <c r="A147" s="161" t="s">
        <v>79</v>
      </c>
      <c r="B147" s="161" t="s">
        <v>80</v>
      </c>
      <c r="C147" s="161" t="s">
        <v>23</v>
      </c>
      <c r="D147" s="161" t="n">
        <v>17160.2972787</v>
      </c>
      <c r="E147" s="161" t="n">
        <v>7.49846849553862</v>
      </c>
      <c r="F147" s="161" t="n">
        <v>7.55252130932872</v>
      </c>
      <c r="G147" s="161" t="n">
        <v>7.25512465453558</v>
      </c>
      <c r="H147" s="161" t="n">
        <v>210052.5310718</v>
      </c>
      <c r="I147" s="161" t="n">
        <v>2.91508968647092</v>
      </c>
      <c r="J147" s="161" t="n">
        <v>92.4474786906713</v>
      </c>
      <c r="K147" s="161" t="n">
        <v>0.5927093343298</v>
      </c>
    </row>
    <row r="148">
      <c r="A148" s="161" t="s">
        <v>79</v>
      </c>
      <c r="B148" s="161" t="s">
        <v>80</v>
      </c>
      <c r="C148" s="161" t="s">
        <v>24</v>
      </c>
      <c r="D148" s="161" t="n">
        <v>8554.2381105</v>
      </c>
      <c r="E148" s="161" t="n">
        <v>11.1175980792186</v>
      </c>
      <c r="F148" s="161" t="n">
        <v>18.0684283163107</v>
      </c>
      <c r="G148" s="161" t="n">
        <v>8.4765818290363</v>
      </c>
      <c r="H148" s="161" t="n">
        <v>38789.3269232</v>
      </c>
      <c r="I148" s="161" t="n">
        <v>5.75566533568731</v>
      </c>
      <c r="J148" s="161" t="n">
        <v>81.9315716836894</v>
      </c>
      <c r="K148" s="161" t="n">
        <v>1.86934667549865</v>
      </c>
    </row>
    <row r="149">
      <c r="A149" s="161" t="s">
        <v>81</v>
      </c>
      <c r="B149" s="161" t="s">
        <v>82</v>
      </c>
      <c r="C149" s="161" t="s">
        <v>22</v>
      </c>
      <c r="D149" s="161" t="n">
        <v>4152.5791048</v>
      </c>
      <c r="E149" s="161" t="n">
        <v>10.1473963564004</v>
      </c>
      <c r="F149" s="161" t="n">
        <v>6.73030574282297</v>
      </c>
      <c r="G149" s="161" t="n">
        <v>9.29653732313737</v>
      </c>
      <c r="H149" s="161" t="n">
        <v>57547.1305886</v>
      </c>
      <c r="I149" s="161" t="n">
        <v>4.50941238491352</v>
      </c>
      <c r="J149" s="161" t="n">
        <v>93.269694257177</v>
      </c>
      <c r="K149" s="161" t="n">
        <v>0.670834605308733</v>
      </c>
    </row>
    <row r="150">
      <c r="A150" s="161" t="s">
        <v>81</v>
      </c>
      <c r="B150" s="161" t="s">
        <v>82</v>
      </c>
      <c r="C150" s="161" t="s">
        <v>23</v>
      </c>
      <c r="D150" s="161" t="n">
        <v>4769.8154474</v>
      </c>
      <c r="E150" s="161" t="n">
        <v>12.0662080093308</v>
      </c>
      <c r="F150" s="161" t="n">
        <v>6.10096432814728</v>
      </c>
      <c r="G150" s="161" t="n">
        <v>11.4983112446646</v>
      </c>
      <c r="H150" s="161" t="n">
        <v>73411.5209914</v>
      </c>
      <c r="I150" s="161" t="n">
        <v>3.65649651794415</v>
      </c>
      <c r="J150" s="161" t="n">
        <v>93.8990356718527</v>
      </c>
      <c r="K150" s="161" t="n">
        <v>0.747087403355112</v>
      </c>
    </row>
    <row r="151">
      <c r="A151" s="161" t="s">
        <v>81</v>
      </c>
      <c r="B151" s="161" t="s">
        <v>82</v>
      </c>
      <c r="C151" s="161" t="s">
        <v>24</v>
      </c>
      <c r="D151" s="161" t="n">
        <v>1599.5514391</v>
      </c>
      <c r="E151" s="161" t="n">
        <v>21.7159857055348</v>
      </c>
      <c r="F151" s="161" t="n">
        <v>8.54022624430635</v>
      </c>
      <c r="G151" s="161" t="n">
        <v>18.2305830416494</v>
      </c>
      <c r="H151" s="161" t="n">
        <v>17130.0628983</v>
      </c>
      <c r="I151" s="161" t="n">
        <v>8.76040935811764</v>
      </c>
      <c r="J151" s="161" t="n">
        <v>91.4597737556936</v>
      </c>
      <c r="K151" s="161" t="n">
        <v>1.70231455150093</v>
      </c>
    </row>
    <row r="152">
      <c r="A152" s="161" t="s">
        <v>83</v>
      </c>
      <c r="B152" s="161" t="s">
        <v>84</v>
      </c>
      <c r="C152" s="161" t="s">
        <v>22</v>
      </c>
      <c r="D152" s="161" t="n">
        <v>3428.5456456</v>
      </c>
      <c r="E152" s="161" t="n">
        <v>10.694578552212</v>
      </c>
      <c r="F152" s="161" t="n">
        <v>10.9060004175516</v>
      </c>
      <c r="G152" s="161" t="n">
        <v>8.90093935981845</v>
      </c>
      <c r="H152" s="161" t="n">
        <v>28008.6954541</v>
      </c>
      <c r="I152" s="161" t="n">
        <v>5.08398288922508</v>
      </c>
      <c r="J152" s="161" t="n">
        <v>89.0939995824483</v>
      </c>
      <c r="K152" s="161" t="n">
        <v>1.08956437952872</v>
      </c>
    </row>
    <row r="153">
      <c r="A153" s="161" t="s">
        <v>83</v>
      </c>
      <c r="B153" s="161" t="s">
        <v>84</v>
      </c>
      <c r="C153" s="161" t="s">
        <v>23</v>
      </c>
      <c r="D153" s="161" t="n">
        <v>5942.0208893</v>
      </c>
      <c r="E153" s="161" t="n">
        <v>7.05207472469412</v>
      </c>
      <c r="F153" s="161" t="n">
        <v>13.7213035662559</v>
      </c>
      <c r="G153" s="161" t="n">
        <v>6.50759696250269</v>
      </c>
      <c r="H153" s="161" t="n">
        <v>37363.054759</v>
      </c>
      <c r="I153" s="161" t="n">
        <v>3.88071604235104</v>
      </c>
      <c r="J153" s="161" t="n">
        <v>86.2786964337441</v>
      </c>
      <c r="K153" s="161" t="n">
        <v>1.03493350155</v>
      </c>
    </row>
    <row r="154">
      <c r="A154" s="161" t="s">
        <v>83</v>
      </c>
      <c r="B154" s="161" t="s">
        <v>84</v>
      </c>
      <c r="C154" s="161" t="s">
        <v>24</v>
      </c>
      <c r="D154" s="161" t="n">
        <v>3326.7653763</v>
      </c>
      <c r="E154" s="161" t="n">
        <v>10.0202323249126</v>
      </c>
      <c r="F154" s="161" t="n">
        <v>16.4171923853375</v>
      </c>
      <c r="G154" s="161" t="n">
        <v>7.32017012489954</v>
      </c>
      <c r="H154" s="161" t="n">
        <v>16937.1463707</v>
      </c>
      <c r="I154" s="161" t="n">
        <v>6.54218496861</v>
      </c>
      <c r="J154" s="161" t="n">
        <v>83.5828076146625</v>
      </c>
      <c r="K154" s="161" t="n">
        <v>1.43781531948436</v>
      </c>
    </row>
    <row r="155">
      <c r="A155" s="161" t="s">
        <v>85</v>
      </c>
      <c r="B155" s="161" t="s">
        <v>86</v>
      </c>
      <c r="C155" s="161" t="s">
        <v>22</v>
      </c>
      <c r="D155" s="161" t="n">
        <v>10768.1180909</v>
      </c>
      <c r="E155" s="161" t="n">
        <v>8.79247606965467</v>
      </c>
      <c r="F155" s="161" t="n">
        <v>9.9643149436536</v>
      </c>
      <c r="G155" s="161" t="n">
        <v>8.30075581755659</v>
      </c>
      <c r="H155" s="161" t="n">
        <v>97298.6998669</v>
      </c>
      <c r="I155" s="161" t="n">
        <v>3.64301998503674</v>
      </c>
      <c r="J155" s="161" t="n">
        <v>90.0356850563464</v>
      </c>
      <c r="K155" s="161" t="n">
        <v>0.918650701493924</v>
      </c>
    </row>
    <row r="156">
      <c r="A156" s="161" t="s">
        <v>85</v>
      </c>
      <c r="B156" s="161" t="s">
        <v>86</v>
      </c>
      <c r="C156" s="161" t="s">
        <v>23</v>
      </c>
      <c r="D156" s="161" t="n">
        <v>15426.7290058</v>
      </c>
      <c r="E156" s="161" t="n">
        <v>6.83750599386168</v>
      </c>
      <c r="F156" s="161" t="n">
        <v>9.93419476645066</v>
      </c>
      <c r="G156" s="161" t="n">
        <v>6.36136549679358</v>
      </c>
      <c r="H156" s="161" t="n">
        <v>139862.4450891</v>
      </c>
      <c r="I156" s="161" t="n">
        <v>2.61046718394922</v>
      </c>
      <c r="J156" s="161" t="n">
        <v>90.0658052335493</v>
      </c>
      <c r="K156" s="161" t="n">
        <v>0.701654125690163</v>
      </c>
    </row>
    <row r="157">
      <c r="A157" s="161" t="s">
        <v>85</v>
      </c>
      <c r="B157" s="161" t="s">
        <v>86</v>
      </c>
      <c r="C157" s="161" t="s">
        <v>24</v>
      </c>
      <c r="D157" s="161" t="n">
        <v>11922.1136582</v>
      </c>
      <c r="E157" s="161" t="n">
        <v>9.0626034712949</v>
      </c>
      <c r="F157" s="161" t="n">
        <v>13.7892083134208</v>
      </c>
      <c r="G157" s="161" t="n">
        <v>7.87384818229164</v>
      </c>
      <c r="H157" s="161" t="n">
        <v>74537.6263589</v>
      </c>
      <c r="I157" s="161" t="n">
        <v>4.4272360871782</v>
      </c>
      <c r="J157" s="161" t="n">
        <v>86.2107916865792</v>
      </c>
      <c r="K157" s="161" t="n">
        <v>1.25940303632279</v>
      </c>
    </row>
    <row r="158">
      <c r="A158" s="161" t="s">
        <v>87</v>
      </c>
      <c r="B158" s="161" t="s">
        <v>88</v>
      </c>
      <c r="C158" s="161" t="s">
        <v>22</v>
      </c>
      <c r="D158" s="161" t="n">
        <v>8447.5397743</v>
      </c>
      <c r="E158" s="161" t="n">
        <v>8.98996770996278</v>
      </c>
      <c r="F158" s="161" t="n">
        <v>7.5340036592275</v>
      </c>
      <c r="G158" s="161" t="n">
        <v>7.92847945481229</v>
      </c>
      <c r="H158" s="161" t="n">
        <v>103677.9668805</v>
      </c>
      <c r="I158" s="161" t="n">
        <v>3.71651343038972</v>
      </c>
      <c r="J158" s="161" t="n">
        <v>92.4659963407725</v>
      </c>
      <c r="K158" s="161" t="n">
        <v>0.64600172591583</v>
      </c>
    </row>
    <row r="159">
      <c r="A159" s="161" t="s">
        <v>87</v>
      </c>
      <c r="B159" s="161" t="s">
        <v>88</v>
      </c>
      <c r="C159" s="161" t="s">
        <v>23</v>
      </c>
      <c r="D159" s="161" t="n">
        <v>8980.7005513</v>
      </c>
      <c r="E159" s="161" t="n">
        <v>8.05140030434746</v>
      </c>
      <c r="F159" s="161" t="n">
        <v>6.12056077953249</v>
      </c>
      <c r="G159" s="161" t="n">
        <v>7.78380624997451</v>
      </c>
      <c r="H159" s="161" t="n">
        <v>137749.3275424</v>
      </c>
      <c r="I159" s="161" t="n">
        <v>3.03842213103669</v>
      </c>
      <c r="J159" s="161" t="n">
        <v>93.8794392204675</v>
      </c>
      <c r="K159" s="161" t="n">
        <v>0.507472771936702</v>
      </c>
    </row>
    <row r="160">
      <c r="A160" s="161" t="s">
        <v>87</v>
      </c>
      <c r="B160" s="161" t="s">
        <v>88</v>
      </c>
      <c r="C160" s="161" t="s">
        <v>24</v>
      </c>
      <c r="D160" s="161" t="n">
        <v>4589.3375557</v>
      </c>
      <c r="E160" s="161" t="n">
        <v>13.7841313961842</v>
      </c>
      <c r="F160" s="161" t="n">
        <v>5.94560020085928</v>
      </c>
      <c r="G160" s="161" t="n">
        <v>12.930305746252</v>
      </c>
      <c r="H160" s="161" t="n">
        <v>72599.4642584</v>
      </c>
      <c r="I160" s="161" t="n">
        <v>4.78674515388187</v>
      </c>
      <c r="J160" s="161" t="n">
        <v>94.0543997991407</v>
      </c>
      <c r="K160" s="161" t="n">
        <v>0.817382585038728</v>
      </c>
    </row>
    <row r="161">
      <c r="A161" s="161" t="s">
        <v>89</v>
      </c>
      <c r="B161" s="161" t="s">
        <v>90</v>
      </c>
      <c r="C161" s="161" t="s">
        <v>22</v>
      </c>
      <c r="D161" s="161" t="n">
        <v>13123.3252201</v>
      </c>
      <c r="E161" s="161" t="n">
        <v>10.1018033282033</v>
      </c>
      <c r="F161" s="161" t="n">
        <v>25.1472486307293</v>
      </c>
      <c r="G161" s="161" t="n">
        <v>7.86190689944924</v>
      </c>
      <c r="H161" s="161" t="n">
        <v>39062.603399</v>
      </c>
      <c r="I161" s="161" t="n">
        <v>5.77367993152425</v>
      </c>
      <c r="J161" s="161" t="n">
        <v>74.8527513692707</v>
      </c>
      <c r="K161" s="161" t="n">
        <v>2.64125665250109</v>
      </c>
    </row>
    <row r="162">
      <c r="A162" s="161" t="s">
        <v>89</v>
      </c>
      <c r="B162" s="161" t="s">
        <v>90</v>
      </c>
      <c r="C162" s="161" t="s">
        <v>23</v>
      </c>
      <c r="D162" s="161" t="n">
        <v>13117.7257503</v>
      </c>
      <c r="E162" s="161" t="n">
        <v>9.24262585576816</v>
      </c>
      <c r="F162" s="161" t="n">
        <v>19.1319722017531</v>
      </c>
      <c r="G162" s="161" t="n">
        <v>10.1839893067414</v>
      </c>
      <c r="H162" s="161" t="n">
        <v>55446.6941222</v>
      </c>
      <c r="I162" s="161" t="n">
        <v>7.37855080060699</v>
      </c>
      <c r="J162" s="161" t="n">
        <v>80.8680277982469</v>
      </c>
      <c r="K162" s="161" t="n">
        <v>2.40935516327444</v>
      </c>
    </row>
    <row r="163">
      <c r="A163" s="161" t="s">
        <v>89</v>
      </c>
      <c r="B163" s="161" t="s">
        <v>90</v>
      </c>
      <c r="C163" s="161" t="s">
        <v>24</v>
      </c>
      <c r="D163" s="161" t="n">
        <v>13484.0299607</v>
      </c>
      <c r="E163" s="161" t="n">
        <v>12.7258854863961</v>
      </c>
      <c r="F163" s="161" t="n">
        <v>35.9026758306931</v>
      </c>
      <c r="G163" s="161" t="n">
        <v>9.03176862256296</v>
      </c>
      <c r="H163" s="161" t="n">
        <v>24073.1427255</v>
      </c>
      <c r="I163" s="161" t="n">
        <v>8.75681091166532</v>
      </c>
      <c r="J163" s="161" t="n">
        <v>64.0973241693069</v>
      </c>
      <c r="K163" s="161" t="n">
        <v>5.05894224503334</v>
      </c>
    </row>
    <row r="164">
      <c r="A164" s="161" t="s">
        <v>91</v>
      </c>
      <c r="B164" s="161" t="s">
        <v>92</v>
      </c>
      <c r="C164" s="161" t="s">
        <v>22</v>
      </c>
      <c r="D164" s="161" t="n">
        <v>24241.8048217</v>
      </c>
      <c r="E164" s="161" t="n">
        <v>7.38060859872413</v>
      </c>
      <c r="F164" s="161" t="n">
        <v>10.4804771130058</v>
      </c>
      <c r="G164" s="161" t="n">
        <v>6.65753619481292</v>
      </c>
      <c r="H164" s="161" t="n">
        <v>207062.5963073</v>
      </c>
      <c r="I164" s="161" t="n">
        <v>3.53441145246157</v>
      </c>
      <c r="J164" s="161" t="n">
        <v>89.5195228869942</v>
      </c>
      <c r="K164" s="161" t="n">
        <v>0.779429486089025</v>
      </c>
    </row>
    <row r="165">
      <c r="A165" s="161" t="s">
        <v>91</v>
      </c>
      <c r="B165" s="161" t="s">
        <v>92</v>
      </c>
      <c r="C165" s="161" t="s">
        <v>23</v>
      </c>
      <c r="D165" s="161" t="n">
        <v>23914.5335843</v>
      </c>
      <c r="E165" s="161" t="n">
        <v>9.27099780800556</v>
      </c>
      <c r="F165" s="161" t="n">
        <v>9.39354012085737</v>
      </c>
      <c r="G165" s="161" t="n">
        <v>8.66976689155331</v>
      </c>
      <c r="H165" s="161" t="n">
        <v>230670.354292</v>
      </c>
      <c r="I165" s="161" t="n">
        <v>3.0568747790738</v>
      </c>
      <c r="J165" s="161" t="n">
        <v>90.6064598791426</v>
      </c>
      <c r="K165" s="161" t="n">
        <v>0.898829986768241</v>
      </c>
    </row>
    <row r="166">
      <c r="A166" s="161" t="s">
        <v>91</v>
      </c>
      <c r="B166" s="161" t="s">
        <v>92</v>
      </c>
      <c r="C166" s="161" t="s">
        <v>24</v>
      </c>
      <c r="D166" s="161" t="n">
        <v>13516.9789342</v>
      </c>
      <c r="E166" s="161" t="n">
        <v>9.99425859623608</v>
      </c>
      <c r="F166" s="161" t="n">
        <v>9.71496148041102</v>
      </c>
      <c r="G166" s="161" t="n">
        <v>9.53718318276796</v>
      </c>
      <c r="H166" s="161" t="n">
        <v>125618.7135897</v>
      </c>
      <c r="I166" s="161" t="n">
        <v>4.59413771303739</v>
      </c>
      <c r="J166" s="161" t="n">
        <v>90.285038519589</v>
      </c>
      <c r="K166" s="161" t="n">
        <v>1.02623168546483</v>
      </c>
    </row>
    <row r="167">
      <c r="A167" s="161" t="s">
        <v>93</v>
      </c>
      <c r="B167" s="161" t="s">
        <v>94</v>
      </c>
      <c r="C167" s="161" t="s">
        <v>22</v>
      </c>
      <c r="D167" s="161" t="n">
        <v>37862.5258146</v>
      </c>
      <c r="E167" s="161" t="n">
        <v>5.01394428442618</v>
      </c>
      <c r="F167" s="161" t="n">
        <v>11.7805949075218</v>
      </c>
      <c r="G167" s="161" t="n">
        <v>4.51207958571119</v>
      </c>
      <c r="H167" s="161" t="n">
        <v>283534.8748415</v>
      </c>
      <c r="I167" s="161" t="n">
        <v>2.56152667948997</v>
      </c>
      <c r="J167" s="161" t="n">
        <v>88.2194050924782</v>
      </c>
      <c r="K167" s="161" t="n">
        <v>0.602531628206304</v>
      </c>
    </row>
    <row r="168">
      <c r="A168" s="161" t="s">
        <v>93</v>
      </c>
      <c r="B168" s="161" t="s">
        <v>94</v>
      </c>
      <c r="C168" s="161" t="s">
        <v>23</v>
      </c>
      <c r="D168" s="161" t="n">
        <v>55475.5261582</v>
      </c>
      <c r="E168" s="161" t="n">
        <v>4.22128459092301</v>
      </c>
      <c r="F168" s="161" t="n">
        <v>12.8704649854039</v>
      </c>
      <c r="G168" s="161" t="n">
        <v>3.83281885543163</v>
      </c>
      <c r="H168" s="161" t="n">
        <v>375554.1702911</v>
      </c>
      <c r="I168" s="161" t="n">
        <v>2.14270495591639</v>
      </c>
      <c r="J168" s="161" t="n">
        <v>87.1295350145961</v>
      </c>
      <c r="K168" s="161" t="n">
        <v>0.566170367671133</v>
      </c>
    </row>
    <row r="169">
      <c r="A169" s="161" t="s">
        <v>93</v>
      </c>
      <c r="B169" s="161" t="s">
        <v>94</v>
      </c>
      <c r="C169" s="161" t="s">
        <v>24</v>
      </c>
      <c r="D169" s="161" t="n">
        <v>30428.6070044</v>
      </c>
      <c r="E169" s="161" t="n">
        <v>6.28163031033176</v>
      </c>
      <c r="F169" s="161" t="n">
        <v>18.4399492298154</v>
      </c>
      <c r="G169" s="161" t="n">
        <v>5.10324230009913</v>
      </c>
      <c r="H169" s="161" t="n">
        <v>134585.9850922</v>
      </c>
      <c r="I169" s="161" t="n">
        <v>3.71683671836524</v>
      </c>
      <c r="J169" s="161" t="n">
        <v>81.5600507701846</v>
      </c>
      <c r="K169" s="161" t="n">
        <v>1.15379438870672</v>
      </c>
    </row>
    <row r="170">
      <c r="A170" s="161" t="s">
        <v>95</v>
      </c>
      <c r="B170" s="161" t="s">
        <v>96</v>
      </c>
      <c r="C170" s="161" t="s">
        <v>22</v>
      </c>
      <c r="D170" s="161" t="n">
        <v>10467.7235439</v>
      </c>
      <c r="E170" s="161" t="n">
        <v>7.00777051582157</v>
      </c>
      <c r="F170" s="161" t="n">
        <v>6.56610742986721</v>
      </c>
      <c r="G170" s="161" t="n">
        <v>6.82447829318214</v>
      </c>
      <c r="H170" s="161" t="n">
        <v>148952.8107027</v>
      </c>
      <c r="I170" s="161" t="n">
        <v>2.97162650194935</v>
      </c>
      <c r="J170" s="161" t="n">
        <v>93.4338925701328</v>
      </c>
      <c r="K170" s="161" t="n">
        <v>0.479593179661176</v>
      </c>
    </row>
    <row r="171">
      <c r="A171" s="161" t="s">
        <v>95</v>
      </c>
      <c r="B171" s="161" t="s">
        <v>96</v>
      </c>
      <c r="C171" s="161" t="s">
        <v>23</v>
      </c>
      <c r="D171" s="161" t="n">
        <v>14562.8103704</v>
      </c>
      <c r="E171" s="161" t="n">
        <v>8.45678436447792</v>
      </c>
      <c r="F171" s="161" t="n">
        <v>9.5508046461244</v>
      </c>
      <c r="G171" s="161" t="n">
        <v>8.11972371199388</v>
      </c>
      <c r="H171" s="161" t="n">
        <v>137914.5034265</v>
      </c>
      <c r="I171" s="161" t="n">
        <v>3.17386741247704</v>
      </c>
      <c r="J171" s="161" t="n">
        <v>90.4491953538756</v>
      </c>
      <c r="K171" s="161" t="n">
        <v>0.857386233789583</v>
      </c>
    </row>
    <row r="172">
      <c r="A172" s="161" t="s">
        <v>95</v>
      </c>
      <c r="B172" s="161" t="s">
        <v>96</v>
      </c>
      <c r="C172" s="161" t="s">
        <v>24</v>
      </c>
      <c r="D172" s="161" t="n">
        <v>7110.9318462</v>
      </c>
      <c r="E172" s="161" t="n">
        <v>13.7161805220095</v>
      </c>
      <c r="F172" s="161" t="n">
        <v>16.2448584065955</v>
      </c>
      <c r="G172" s="161" t="n">
        <v>11.9640446515576</v>
      </c>
      <c r="H172" s="161" t="n">
        <v>36662.4989109</v>
      </c>
      <c r="I172" s="161" t="n">
        <v>5.35743802087781</v>
      </c>
      <c r="J172" s="161" t="n">
        <v>83.7551415934045</v>
      </c>
      <c r="K172" s="161" t="n">
        <v>2.32050483871481</v>
      </c>
    </row>
    <row r="173">
      <c r="A173" s="161" t="s">
        <v>97</v>
      </c>
      <c r="B173" s="161" t="s">
        <v>98</v>
      </c>
      <c r="C173" s="161" t="s">
        <v>22</v>
      </c>
      <c r="D173" s="161" t="n">
        <v>24485.0368061</v>
      </c>
      <c r="E173" s="161" t="n">
        <v>7.01210218805626</v>
      </c>
      <c r="F173" s="161" t="n">
        <v>10.1535583789247</v>
      </c>
      <c r="G173" s="161" t="n">
        <v>6.29574605900784</v>
      </c>
      <c r="H173" s="161" t="n">
        <v>216662.3116636</v>
      </c>
      <c r="I173" s="161" t="n">
        <v>3.15897711719788</v>
      </c>
      <c r="J173" s="161" t="n">
        <v>89.8464416210753</v>
      </c>
      <c r="K173" s="161" t="n">
        <v>0.711483103789684</v>
      </c>
    </row>
    <row r="174">
      <c r="A174" s="161" t="s">
        <v>97</v>
      </c>
      <c r="B174" s="161" t="s">
        <v>98</v>
      </c>
      <c r="C174" s="161" t="s">
        <v>23</v>
      </c>
      <c r="D174" s="161" t="n">
        <v>35696.6532147</v>
      </c>
      <c r="E174" s="161" t="n">
        <v>5.98527289365963</v>
      </c>
      <c r="F174" s="161" t="n">
        <v>9.541787066279</v>
      </c>
      <c r="G174" s="161" t="n">
        <v>5.66588449638265</v>
      </c>
      <c r="H174" s="161" t="n">
        <v>338412.0223064</v>
      </c>
      <c r="I174" s="161" t="n">
        <v>2.47228820714437</v>
      </c>
      <c r="J174" s="161" t="n">
        <v>90.458212933721</v>
      </c>
      <c r="K174" s="161" t="n">
        <v>0.597653454045422</v>
      </c>
    </row>
    <row r="175">
      <c r="A175" s="161" t="s">
        <v>97</v>
      </c>
      <c r="B175" s="161" t="s">
        <v>98</v>
      </c>
      <c r="C175" s="161" t="s">
        <v>24</v>
      </c>
      <c r="D175" s="161" t="n">
        <v>14005.7510045</v>
      </c>
      <c r="E175" s="161" t="n">
        <v>9.12994248726165</v>
      </c>
      <c r="F175" s="161" t="n">
        <v>11.6301586623337</v>
      </c>
      <c r="G175" s="161" t="n">
        <v>8.33527100850788</v>
      </c>
      <c r="H175" s="161" t="n">
        <v>106420.3877193</v>
      </c>
      <c r="I175" s="161" t="n">
        <v>5.28548191387663</v>
      </c>
      <c r="J175" s="161" t="n">
        <v>88.3698413376663</v>
      </c>
      <c r="K175" s="161" t="n">
        <v>1.09698651547966</v>
      </c>
    </row>
    <row r="176">
      <c r="A176" s="161" t="s">
        <v>99</v>
      </c>
      <c r="B176" s="161" t="s">
        <v>100</v>
      </c>
      <c r="C176" s="161" t="s">
        <v>22</v>
      </c>
      <c r="D176" s="161" t="n">
        <v>57355.4038402</v>
      </c>
      <c r="E176" s="161" t="n">
        <v>5.18944587156871</v>
      </c>
      <c r="F176" s="161" t="n">
        <v>11.0654894417821</v>
      </c>
      <c r="G176" s="161" t="n">
        <v>4.73474451177335</v>
      </c>
      <c r="H176" s="161" t="n">
        <v>460971.4550119</v>
      </c>
      <c r="I176" s="161" t="n">
        <v>2.15327712754585</v>
      </c>
      <c r="J176" s="161" t="n">
        <v>88.9345105582179</v>
      </c>
      <c r="K176" s="161" t="n">
        <v>0.589110628435595</v>
      </c>
    </row>
    <row r="177">
      <c r="A177" s="161" t="s">
        <v>99</v>
      </c>
      <c r="B177" s="161" t="s">
        <v>100</v>
      </c>
      <c r="C177" s="161" t="s">
        <v>23</v>
      </c>
      <c r="D177" s="161" t="n">
        <v>39190.6028412</v>
      </c>
      <c r="E177" s="161" t="n">
        <v>6.31580924076487</v>
      </c>
      <c r="F177" s="161" t="n">
        <v>8.96824258937552</v>
      </c>
      <c r="G177" s="161" t="n">
        <v>6.08127016155435</v>
      </c>
      <c r="H177" s="161" t="n">
        <v>397802.5142677</v>
      </c>
      <c r="I177" s="161" t="n">
        <v>2.65383717323469</v>
      </c>
      <c r="J177" s="161" t="n">
        <v>91.0317574106245</v>
      </c>
      <c r="K177" s="161" t="n">
        <v>0.599112964658474</v>
      </c>
    </row>
    <row r="178">
      <c r="A178" s="161" t="s">
        <v>99</v>
      </c>
      <c r="B178" s="161" t="s">
        <v>100</v>
      </c>
      <c r="C178" s="161" t="s">
        <v>24</v>
      </c>
      <c r="D178" s="161" t="n">
        <v>21579.1998294</v>
      </c>
      <c r="E178" s="161" t="n">
        <v>9.58740260403641</v>
      </c>
      <c r="F178" s="161" t="n">
        <v>13.2461583953755</v>
      </c>
      <c r="G178" s="161" t="n">
        <v>9.36478388536696</v>
      </c>
      <c r="H178" s="161" t="n">
        <v>141329.9183111</v>
      </c>
      <c r="I178" s="161" t="n">
        <v>6.04974274058295</v>
      </c>
      <c r="J178" s="161" t="n">
        <v>86.7538416046245</v>
      </c>
      <c r="K178" s="161" t="n">
        <v>1.42987801334919</v>
      </c>
    </row>
    <row r="179">
      <c r="A179" s="161" t="s">
        <v>101</v>
      </c>
      <c r="B179" s="161" t="s">
        <v>102</v>
      </c>
      <c r="C179" s="161" t="s">
        <v>22</v>
      </c>
      <c r="D179" s="161" t="n">
        <v>5919.8415351</v>
      </c>
      <c r="E179" s="161" t="n">
        <v>11.1053542358911</v>
      </c>
      <c r="F179" s="161" t="n">
        <v>11.5181061092679</v>
      </c>
      <c r="G179" s="161" t="n">
        <v>10.4238276642914</v>
      </c>
      <c r="H179" s="161" t="n">
        <v>45476.1212989</v>
      </c>
      <c r="I179" s="161" t="n">
        <v>4.90607534834197</v>
      </c>
      <c r="J179" s="161" t="n">
        <v>88.4818938907321</v>
      </c>
      <c r="K179" s="161" t="n">
        <v>1.35691888840329</v>
      </c>
    </row>
    <row r="180">
      <c r="A180" s="161" t="s">
        <v>101</v>
      </c>
      <c r="B180" s="161" t="s">
        <v>102</v>
      </c>
      <c r="C180" s="161" t="s">
        <v>23</v>
      </c>
      <c r="D180" s="161" t="n">
        <v>10072.8460776</v>
      </c>
      <c r="E180" s="161" t="n">
        <v>8.99117979853861</v>
      </c>
      <c r="F180" s="161" t="n">
        <v>16.2808976119894</v>
      </c>
      <c r="G180" s="161" t="n">
        <v>7.55292314344562</v>
      </c>
      <c r="H180" s="161" t="n">
        <v>51796.2616194</v>
      </c>
      <c r="I180" s="161" t="n">
        <v>3.86931224938978</v>
      </c>
      <c r="J180" s="161" t="n">
        <v>83.7191023880106</v>
      </c>
      <c r="K180" s="161" t="n">
        <v>1.46882091257674</v>
      </c>
    </row>
    <row r="181">
      <c r="A181" s="161" t="s">
        <v>101</v>
      </c>
      <c r="B181" s="161" t="s">
        <v>102</v>
      </c>
      <c r="C181" s="161" t="s">
        <v>24</v>
      </c>
      <c r="D181" s="161" t="n">
        <v>3848.345716</v>
      </c>
      <c r="E181" s="161" t="n">
        <v>13.0593070718255</v>
      </c>
      <c r="F181" s="161" t="n">
        <v>18.1455167494273</v>
      </c>
      <c r="G181" s="161" t="n">
        <v>9.80455757716457</v>
      </c>
      <c r="H181" s="161" t="n">
        <v>17359.8996547</v>
      </c>
      <c r="I181" s="161" t="n">
        <v>7.61795679077682</v>
      </c>
      <c r="J181" s="161" t="n">
        <v>81.8544832505727</v>
      </c>
      <c r="K181" s="161" t="n">
        <v>2.17347610872516</v>
      </c>
    </row>
    <row r="182">
      <c r="A182" s="161" t="s">
        <v>103</v>
      </c>
      <c r="B182" s="161" t="s">
        <v>104</v>
      </c>
      <c r="C182" s="161" t="s">
        <v>22</v>
      </c>
      <c r="D182" s="161" t="n">
        <v>3913.9353193</v>
      </c>
      <c r="E182" s="161" t="n">
        <v>9.60842902454797</v>
      </c>
      <c r="F182" s="161" t="n">
        <v>5.37703691936717</v>
      </c>
      <c r="G182" s="161" t="n">
        <v>9.59794988705232</v>
      </c>
      <c r="H182" s="161" t="n">
        <v>68875.8814142</v>
      </c>
      <c r="I182" s="161" t="n">
        <v>3.00272170054313</v>
      </c>
      <c r="J182" s="161" t="n">
        <v>94.6229630806328</v>
      </c>
      <c r="K182" s="161" t="n">
        <v>0.545412331348556</v>
      </c>
    </row>
    <row r="183">
      <c r="A183" s="161" t="s">
        <v>103</v>
      </c>
      <c r="B183" s="161" t="s">
        <v>104</v>
      </c>
      <c r="C183" s="161" t="s">
        <v>23</v>
      </c>
      <c r="D183" s="161" t="n">
        <v>4760.3504332</v>
      </c>
      <c r="E183" s="161" t="n">
        <v>8.92763219009119</v>
      </c>
      <c r="F183" s="161" t="n">
        <v>6.60762436520868</v>
      </c>
      <c r="G183" s="161" t="n">
        <v>8.3964407217501</v>
      </c>
      <c r="H183" s="161" t="n">
        <v>67282.946372</v>
      </c>
      <c r="I183" s="161" t="n">
        <v>2.69395322094366</v>
      </c>
      <c r="J183" s="161" t="n">
        <v>93.3923756347913</v>
      </c>
      <c r="K183" s="161" t="n">
        <v>0.594058411267121</v>
      </c>
    </row>
    <row r="184">
      <c r="A184" s="161" t="s">
        <v>103</v>
      </c>
      <c r="B184" s="161" t="s">
        <v>104</v>
      </c>
      <c r="C184" s="161" t="s">
        <v>24</v>
      </c>
      <c r="D184" s="161" t="n">
        <v>1752.8575105</v>
      </c>
      <c r="E184" s="161" t="n">
        <v>16.4651957171932</v>
      </c>
      <c r="F184" s="161" t="n">
        <v>14.7607711780956</v>
      </c>
      <c r="G184" s="161" t="n">
        <v>14.1737168508696</v>
      </c>
      <c r="H184" s="161" t="n">
        <v>10122.2504317</v>
      </c>
      <c r="I184" s="161" t="n">
        <v>7.2928036461341</v>
      </c>
      <c r="J184" s="161" t="n">
        <v>85.2392288219044</v>
      </c>
      <c r="K184" s="161" t="n">
        <v>2.45444490841101</v>
      </c>
    </row>
    <row r="185">
      <c r="A185" s="161" t="s">
        <v>105</v>
      </c>
      <c r="B185" s="161" t="s">
        <v>106</v>
      </c>
      <c r="C185" s="161" t="s">
        <v>22</v>
      </c>
      <c r="D185" s="161" t="n">
        <v>1786.6860415</v>
      </c>
      <c r="E185" s="161" t="n">
        <v>14.9458370932</v>
      </c>
      <c r="F185" s="161" t="n">
        <v>6.72984277097081</v>
      </c>
      <c r="G185" s="161" t="n">
        <v>15.2888050272294</v>
      </c>
      <c r="H185" s="161" t="n">
        <v>24762.0180264</v>
      </c>
      <c r="I185" s="161" t="n">
        <v>5.20203962048866</v>
      </c>
      <c r="J185" s="161" t="n">
        <v>93.2701572290292</v>
      </c>
      <c r="K185" s="161" t="n">
        <v>1.10315300248318</v>
      </c>
    </row>
    <row r="186">
      <c r="A186" s="161" t="s">
        <v>105</v>
      </c>
      <c r="B186" s="161" t="s">
        <v>106</v>
      </c>
      <c r="C186" s="161" t="s">
        <v>23</v>
      </c>
      <c r="D186" s="161" t="n">
        <v>4422.7797748</v>
      </c>
      <c r="E186" s="161" t="n">
        <v>11.5851619234575</v>
      </c>
      <c r="F186" s="161" t="n">
        <v>13.7154870672925</v>
      </c>
      <c r="G186" s="161" t="n">
        <v>10.8952286309042</v>
      </c>
      <c r="H186" s="161" t="n">
        <v>27823.8313233</v>
      </c>
      <c r="I186" s="161" t="n">
        <v>4.76904489644675</v>
      </c>
      <c r="J186" s="161" t="n">
        <v>86.2845129327075</v>
      </c>
      <c r="K186" s="161" t="n">
        <v>1.73186777445105</v>
      </c>
    </row>
    <row r="187">
      <c r="A187" s="161" t="s">
        <v>105</v>
      </c>
      <c r="B187" s="161" t="s">
        <v>106</v>
      </c>
      <c r="C187" s="161" t="s">
        <v>24</v>
      </c>
      <c r="D187" s="161" t="n">
        <v>2753.7147603</v>
      </c>
      <c r="E187" s="161" t="n">
        <v>13.9746735229151</v>
      </c>
      <c r="F187" s="161" t="n">
        <v>18.4247561893818</v>
      </c>
      <c r="G187" s="161" t="n">
        <v>11.7495772439328</v>
      </c>
      <c r="H187" s="161" t="n">
        <v>12192.0176662</v>
      </c>
      <c r="I187" s="161" t="n">
        <v>7.631009202866</v>
      </c>
      <c r="J187" s="161" t="n">
        <v>81.5752438106182</v>
      </c>
      <c r="K187" s="161" t="n">
        <v>2.65378423569715</v>
      </c>
    </row>
    <row r="188">
      <c r="A188" s="161" t="s">
        <v>107</v>
      </c>
      <c r="B188" s="161" t="s">
        <v>108</v>
      </c>
      <c r="C188" s="161" t="s">
        <v>22</v>
      </c>
      <c r="D188" s="161" t="n">
        <v>2364.1333144</v>
      </c>
      <c r="E188" s="161" t="n">
        <v>13.8228252687174</v>
      </c>
      <c r="F188" s="161" t="n">
        <v>8.48527047433562</v>
      </c>
      <c r="G188" s="161" t="n">
        <v>13.1558894385766</v>
      </c>
      <c r="H188" s="161" t="n">
        <v>25497.4807797</v>
      </c>
      <c r="I188" s="161" t="n">
        <v>5.02323470639253</v>
      </c>
      <c r="J188" s="161" t="n">
        <v>91.5147295256644</v>
      </c>
      <c r="K188" s="161" t="n">
        <v>1.21981762712277</v>
      </c>
    </row>
    <row r="189">
      <c r="A189" s="161" t="s">
        <v>107</v>
      </c>
      <c r="B189" s="161" t="s">
        <v>108</v>
      </c>
      <c r="C189" s="161" t="s">
        <v>23</v>
      </c>
      <c r="D189" s="161" t="n">
        <v>2401.3496244</v>
      </c>
      <c r="E189" s="161" t="n">
        <v>13.6451733163718</v>
      </c>
      <c r="F189" s="161" t="n">
        <v>9.67724913483914</v>
      </c>
      <c r="G189" s="161" t="n">
        <v>11.7028303160226</v>
      </c>
      <c r="H189" s="161" t="n">
        <v>22413.0329645</v>
      </c>
      <c r="I189" s="161" t="n">
        <v>5.18280884033823</v>
      </c>
      <c r="J189" s="161" t="n">
        <v>90.3227508651609</v>
      </c>
      <c r="K189" s="161" t="n">
        <v>1.2538502588342</v>
      </c>
    </row>
    <row r="190">
      <c r="A190" s="161" t="s">
        <v>107</v>
      </c>
      <c r="B190" s="161" t="s">
        <v>108</v>
      </c>
      <c r="C190" s="161" t="s">
        <v>24</v>
      </c>
      <c r="D190" s="161" t="n">
        <v>2822.5235799</v>
      </c>
      <c r="E190" s="161" t="n">
        <v>14.4370188234343</v>
      </c>
      <c r="F190" s="161" t="n">
        <v>13.3344113530374</v>
      </c>
      <c r="G190" s="161" t="n">
        <v>12.3583313115311</v>
      </c>
      <c r="H190" s="161" t="n">
        <v>18344.6918687</v>
      </c>
      <c r="I190" s="161" t="n">
        <v>6.91807097262487</v>
      </c>
      <c r="J190" s="161" t="n">
        <v>86.6655886469626</v>
      </c>
      <c r="K190" s="161" t="n">
        <v>1.90145911333233</v>
      </c>
    </row>
    <row r="191">
      <c r="A191" s="161" t="s">
        <v>109</v>
      </c>
      <c r="B191" s="161" t="s">
        <v>110</v>
      </c>
      <c r="C191" s="161" t="s">
        <v>22</v>
      </c>
      <c r="D191" s="161" t="n">
        <v>8557.5732819</v>
      </c>
      <c r="E191" s="161" t="n">
        <v>8.37853258517505</v>
      </c>
      <c r="F191" s="161" t="n">
        <v>8.5426817013862</v>
      </c>
      <c r="G191" s="161" t="n">
        <v>8.20657894867536</v>
      </c>
      <c r="H191" s="161" t="n">
        <v>91616.7464579</v>
      </c>
      <c r="I191" s="161" t="n">
        <v>3.72189641710653</v>
      </c>
      <c r="J191" s="161" t="n">
        <v>91.4573182986138</v>
      </c>
      <c r="K191" s="161" t="n">
        <v>0.766545456613206</v>
      </c>
    </row>
    <row r="192">
      <c r="A192" s="161" t="s">
        <v>109</v>
      </c>
      <c r="B192" s="161" t="s">
        <v>110</v>
      </c>
      <c r="C192" s="161" t="s">
        <v>23</v>
      </c>
      <c r="D192" s="161" t="n">
        <v>12606.8725724</v>
      </c>
      <c r="E192" s="161" t="n">
        <v>8.38650386160177</v>
      </c>
      <c r="F192" s="161" t="n">
        <v>12.4538529598265</v>
      </c>
      <c r="G192" s="161" t="n">
        <v>7.40431375258604</v>
      </c>
      <c r="H192" s="161" t="n">
        <v>88621.8203716</v>
      </c>
      <c r="I192" s="161" t="n">
        <v>3.41956339517579</v>
      </c>
      <c r="J192" s="161" t="n">
        <v>87.5461470401735</v>
      </c>
      <c r="K192" s="161" t="n">
        <v>1.05329860719984</v>
      </c>
    </row>
    <row r="193">
      <c r="A193" s="161" t="s">
        <v>109</v>
      </c>
      <c r="B193" s="161" t="s">
        <v>110</v>
      </c>
      <c r="C193" s="161" t="s">
        <v>24</v>
      </c>
      <c r="D193" s="161" t="n">
        <v>5054.1809086</v>
      </c>
      <c r="E193" s="161" t="n">
        <v>11.2051733126364</v>
      </c>
      <c r="F193" s="161" t="n">
        <v>17.4276484142501</v>
      </c>
      <c r="G193" s="161" t="n">
        <v>8.57890821547022</v>
      </c>
      <c r="H193" s="161" t="n">
        <v>23946.7536321</v>
      </c>
      <c r="I193" s="161" t="n">
        <v>7.11004813420907</v>
      </c>
      <c r="J193" s="161" t="n">
        <v>82.5723515857499</v>
      </c>
      <c r="K193" s="161" t="n">
        <v>1.81065687589232</v>
      </c>
    </row>
    <row r="194">
      <c r="A194" s="161" t="s">
        <v>111</v>
      </c>
      <c r="B194" s="161" t="s">
        <v>112</v>
      </c>
      <c r="C194" s="161" t="s">
        <v>22</v>
      </c>
      <c r="D194" s="161" t="n">
        <v>536.3996281</v>
      </c>
      <c r="E194" s="161" t="n">
        <v>19.0031276343305</v>
      </c>
      <c r="F194" s="161" t="n">
        <v>9.04985819920127</v>
      </c>
      <c r="G194" s="161" t="n">
        <v>18.2073275131134</v>
      </c>
      <c r="H194" s="161" t="n">
        <v>5390.760956</v>
      </c>
      <c r="I194" s="161" t="n">
        <v>7.27435169417274</v>
      </c>
      <c r="J194" s="161" t="n">
        <v>90.9501418007987</v>
      </c>
      <c r="K194" s="161" t="n">
        <v>1.81169296625159</v>
      </c>
    </row>
    <row r="195">
      <c r="A195" s="161" t="s">
        <v>111</v>
      </c>
      <c r="B195" s="161" t="s">
        <v>112</v>
      </c>
      <c r="C195" s="161" t="s">
        <v>23</v>
      </c>
      <c r="D195" s="161" t="n">
        <v>493.3382601</v>
      </c>
      <c r="E195" s="161" t="n">
        <v>18.1921535260597</v>
      </c>
      <c r="F195" s="161" t="n">
        <v>7.17383620212277</v>
      </c>
      <c r="G195" s="161" t="n">
        <v>18.5163116136235</v>
      </c>
      <c r="H195" s="161" t="n">
        <v>6383.5717529</v>
      </c>
      <c r="I195" s="161" t="n">
        <v>6.5613642522253</v>
      </c>
      <c r="J195" s="161" t="n">
        <v>92.8261637978772</v>
      </c>
      <c r="K195" s="161" t="n">
        <v>1.43098649291199</v>
      </c>
    </row>
    <row r="196">
      <c r="A196" s="161" t="s">
        <v>111</v>
      </c>
      <c r="B196" s="161" t="s">
        <v>112</v>
      </c>
      <c r="C196" s="161" t="s">
        <v>24</v>
      </c>
      <c r="D196" s="161" t="n">
        <v>428.053296</v>
      </c>
      <c r="E196" s="161" t="n">
        <v>19.1489622646434</v>
      </c>
      <c r="F196" s="161" t="n">
        <v>11.2101992458327</v>
      </c>
      <c r="G196" s="161" t="n">
        <v>19.6088160251976</v>
      </c>
      <c r="H196" s="161" t="n">
        <v>3390.3738935</v>
      </c>
      <c r="I196" s="161" t="n">
        <v>10.8117300154072</v>
      </c>
      <c r="J196" s="161" t="n">
        <v>88.7898007541673</v>
      </c>
      <c r="K196" s="161" t="n">
        <v>2.47572055292652</v>
      </c>
    </row>
    <row r="197">
      <c r="A197" s="161" t="s">
        <v>113</v>
      </c>
      <c r="B197" s="161" t="s">
        <v>114</v>
      </c>
      <c r="C197" s="161" t="s">
        <v>22</v>
      </c>
      <c r="D197" s="161" t="n">
        <v>11019.6874621</v>
      </c>
      <c r="E197" s="161" t="n">
        <v>7.99642804149186</v>
      </c>
      <c r="F197" s="161" t="n">
        <v>11.2845810915013</v>
      </c>
      <c r="G197" s="161" t="n">
        <v>7.25649489069137</v>
      </c>
      <c r="H197" s="161" t="n">
        <v>86632.9180954</v>
      </c>
      <c r="I197" s="161" t="n">
        <v>4.06762658576108</v>
      </c>
      <c r="J197" s="161" t="n">
        <v>88.7154189084987</v>
      </c>
      <c r="K197" s="161" t="n">
        <v>0.92302449835163</v>
      </c>
    </row>
    <row r="198">
      <c r="A198" s="161" t="s">
        <v>113</v>
      </c>
      <c r="B198" s="161" t="s">
        <v>114</v>
      </c>
      <c r="C198" s="161" t="s">
        <v>23</v>
      </c>
      <c r="D198" s="161" t="n">
        <v>12475.0398241</v>
      </c>
      <c r="E198" s="161" t="n">
        <v>8.37299484190867</v>
      </c>
      <c r="F198" s="161" t="n">
        <v>8.83993544719576</v>
      </c>
      <c r="G198" s="161" t="n">
        <v>7.47736535812405</v>
      </c>
      <c r="H198" s="161" t="n">
        <v>128646.3506953</v>
      </c>
      <c r="I198" s="161" t="n">
        <v>3.22267407499679</v>
      </c>
      <c r="J198" s="161" t="n">
        <v>91.1600645528042</v>
      </c>
      <c r="K198" s="161" t="n">
        <v>0.725091929291323</v>
      </c>
    </row>
    <row r="199">
      <c r="A199" s="161" t="s">
        <v>113</v>
      </c>
      <c r="B199" s="161" t="s">
        <v>114</v>
      </c>
      <c r="C199" s="161" t="s">
        <v>24</v>
      </c>
      <c r="D199" s="161" t="n">
        <v>12323.8516775</v>
      </c>
      <c r="E199" s="161" t="n">
        <v>8.44523217524691</v>
      </c>
      <c r="F199" s="161" t="n">
        <v>12.6940118853724</v>
      </c>
      <c r="G199" s="161" t="n">
        <v>7.75370995156617</v>
      </c>
      <c r="H199" s="161" t="n">
        <v>84760.1260971</v>
      </c>
      <c r="I199" s="161" t="n">
        <v>4.12859845880552</v>
      </c>
      <c r="J199" s="161" t="n">
        <v>87.3059881146276</v>
      </c>
      <c r="K199" s="161" t="n">
        <v>1.12736466772112</v>
      </c>
    </row>
    <row r="200">
      <c r="A200" s="161" t="s">
        <v>115</v>
      </c>
      <c r="B200" s="161" t="s">
        <v>116</v>
      </c>
      <c r="C200" s="161" t="s">
        <v>22</v>
      </c>
      <c r="D200" s="161" t="n">
        <v>25642.4217356</v>
      </c>
      <c r="E200" s="161" t="n">
        <v>5.65528179513035</v>
      </c>
      <c r="F200" s="161" t="n">
        <v>14.7791328869673</v>
      </c>
      <c r="G200" s="161" t="n">
        <v>4.82972976450858</v>
      </c>
      <c r="H200" s="161" t="n">
        <v>147861.8151619</v>
      </c>
      <c r="I200" s="161" t="n">
        <v>3.39386530238373</v>
      </c>
      <c r="J200" s="161" t="n">
        <v>85.2208671130327</v>
      </c>
      <c r="K200" s="161" t="n">
        <v>0.837579109622758</v>
      </c>
    </row>
    <row r="201">
      <c r="A201" s="161" t="s">
        <v>115</v>
      </c>
      <c r="B201" s="161" t="s">
        <v>116</v>
      </c>
      <c r="C201" s="161" t="s">
        <v>23</v>
      </c>
      <c r="D201" s="161" t="n">
        <v>45497.5927474</v>
      </c>
      <c r="E201" s="161" t="n">
        <v>4.96253949309638</v>
      </c>
      <c r="F201" s="161" t="n">
        <v>16.6979924036832</v>
      </c>
      <c r="G201" s="161" t="n">
        <v>4.3759765735248</v>
      </c>
      <c r="H201" s="161" t="n">
        <v>226975.8378751</v>
      </c>
      <c r="I201" s="161" t="n">
        <v>2.70908916058155</v>
      </c>
      <c r="J201" s="161" t="n">
        <v>83.3020075963168</v>
      </c>
      <c r="K201" s="161" t="n">
        <v>0.877170018968947</v>
      </c>
    </row>
    <row r="202">
      <c r="A202" s="161" t="s">
        <v>115</v>
      </c>
      <c r="B202" s="161" t="s">
        <v>116</v>
      </c>
      <c r="C202" s="161" t="s">
        <v>24</v>
      </c>
      <c r="D202" s="161" t="n">
        <v>25353.5041898</v>
      </c>
      <c r="E202" s="161" t="n">
        <v>6.70533911734418</v>
      </c>
      <c r="F202" s="161" t="n">
        <v>23.8289300738287</v>
      </c>
      <c r="G202" s="161" t="n">
        <v>5.14124156994296</v>
      </c>
      <c r="H202" s="161" t="n">
        <v>81044.4923264</v>
      </c>
      <c r="I202" s="161" t="n">
        <v>4.51048353210426</v>
      </c>
      <c r="J202" s="161" t="n">
        <v>76.1710699261713</v>
      </c>
      <c r="K202" s="161" t="n">
        <v>1.6083571621296</v>
      </c>
    </row>
    <row r="203">
      <c r="A203" s="161" t="s">
        <v>117</v>
      </c>
      <c r="B203" s="161" t="s">
        <v>118</v>
      </c>
      <c r="C203" s="161" t="s">
        <v>22</v>
      </c>
      <c r="D203" s="161" t="n">
        <v>16.2416916</v>
      </c>
      <c r="E203" s="161" t="n">
        <v>37.1546952681808</v>
      </c>
      <c r="F203" s="161" t="n">
        <v>1.17955439056356</v>
      </c>
      <c r="G203" s="161" t="n">
        <v>35.9108942179957</v>
      </c>
      <c r="H203" s="161" t="n">
        <v>1360.6928296</v>
      </c>
      <c r="I203" s="161" t="n">
        <v>9.29414837609748</v>
      </c>
      <c r="J203" s="161" t="n">
        <v>98.8204456094364</v>
      </c>
      <c r="K203" s="161" t="n">
        <v>0.428644625944245</v>
      </c>
    </row>
    <row r="204">
      <c r="A204" s="161" t="s">
        <v>117</v>
      </c>
      <c r="B204" s="161" t="s">
        <v>118</v>
      </c>
      <c r="C204" s="161" t="s">
        <v>23</v>
      </c>
      <c r="D204" s="161" t="n">
        <v>7.2185296</v>
      </c>
      <c r="E204" s="161" t="n">
        <v>42.6401432711221</v>
      </c>
      <c r="F204" s="161" t="n">
        <v>0.493218249075216</v>
      </c>
      <c r="G204" s="161" t="n">
        <v>40.7030888207773</v>
      </c>
      <c r="H204" s="161" t="n">
        <v>1456.3383468</v>
      </c>
      <c r="I204" s="161" t="n">
        <v>10.5767461756452</v>
      </c>
      <c r="J204" s="161" t="n">
        <v>99.5067817509248</v>
      </c>
      <c r="K204" s="161" t="n">
        <v>0.201750130462341</v>
      </c>
    </row>
    <row r="205">
      <c r="A205" s="161" t="s">
        <v>117</v>
      </c>
      <c r="B205" s="161" t="s">
        <v>118</v>
      </c>
      <c r="C205" s="161" t="s">
        <v>24</v>
      </c>
      <c r="D205" s="161" t="n">
        <v>3.6092648</v>
      </c>
      <c r="E205" s="161" t="n">
        <v>67.4199862463242</v>
      </c>
      <c r="F205" s="161" t="n">
        <v>1.50375939849624</v>
      </c>
      <c r="G205" s="161" t="n">
        <v>61.1813558682782</v>
      </c>
      <c r="H205" s="161" t="n">
        <v>236.4068444</v>
      </c>
      <c r="I205" s="161" t="n">
        <v>18.0570329443636</v>
      </c>
      <c r="J205" s="161" t="n">
        <v>98.4962406015037</v>
      </c>
      <c r="K205" s="161" t="n">
        <v>0.934066501805774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522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162" t="s">
        <v>79</v>
      </c>
      <c r="B216" s="162" t="s">
        <v>80</v>
      </c>
      <c r="C216" s="162" t="s">
        <v>22</v>
      </c>
      <c r="D216" s="162" t="n">
        <v>14322.3928056</v>
      </c>
      <c r="E216" s="162" t="n">
        <v>7.91207606397989</v>
      </c>
      <c r="F216" s="162" t="n">
        <v>5.89323304390581</v>
      </c>
      <c r="G216" s="162" t="n">
        <v>7.72923532532773</v>
      </c>
      <c r="H216" s="162" t="n">
        <v>228708.7702062</v>
      </c>
      <c r="I216" s="162" t="n">
        <v>2.70365869759527</v>
      </c>
      <c r="J216" s="162" t="n">
        <v>94.1067669560942</v>
      </c>
      <c r="K216" s="162" t="n">
        <v>0.484026669884399</v>
      </c>
    </row>
    <row r="217">
      <c r="A217" s="162" t="s">
        <v>79</v>
      </c>
      <c r="B217" s="162" t="s">
        <v>80</v>
      </c>
      <c r="C217" s="162" t="s">
        <v>23</v>
      </c>
      <c r="D217" s="162" t="n">
        <v>17150.8487187</v>
      </c>
      <c r="E217" s="162" t="n">
        <v>7.50246357341492</v>
      </c>
      <c r="F217" s="162" t="n">
        <v>7.55700452237762</v>
      </c>
      <c r="G217" s="162" t="n">
        <v>7.25928719303966</v>
      </c>
      <c r="H217" s="162" t="n">
        <v>209802.1545237</v>
      </c>
      <c r="I217" s="162" t="n">
        <v>2.91820563069426</v>
      </c>
      <c r="J217" s="162" t="n">
        <v>92.4429954776224</v>
      </c>
      <c r="K217" s="162" t="n">
        <v>0.593430209218158</v>
      </c>
    </row>
    <row r="218">
      <c r="A218" s="162" t="s">
        <v>79</v>
      </c>
      <c r="B218" s="162" t="s">
        <v>80</v>
      </c>
      <c r="C218" s="162" t="s">
        <v>24</v>
      </c>
      <c r="D218" s="162" t="n">
        <v>8554.2381105</v>
      </c>
      <c r="E218" s="162" t="n">
        <v>11.1175980792186</v>
      </c>
      <c r="F218" s="162" t="n">
        <v>18.0828402213597</v>
      </c>
      <c r="G218" s="162" t="n">
        <v>8.47552697698683</v>
      </c>
      <c r="H218" s="162" t="n">
        <v>38751.5944124</v>
      </c>
      <c r="I218" s="162" t="n">
        <v>5.76082333037486</v>
      </c>
      <c r="J218" s="162" t="n">
        <v>81.9171597786404</v>
      </c>
      <c r="K218" s="162" t="n">
        <v>1.87093400858655</v>
      </c>
    </row>
    <row r="219">
      <c r="A219" s="162" t="s">
        <v>81</v>
      </c>
      <c r="B219" s="162" t="s">
        <v>82</v>
      </c>
      <c r="C219" s="162" t="s">
        <v>22</v>
      </c>
      <c r="D219" s="162" t="n">
        <v>4137.2926723</v>
      </c>
      <c r="E219" s="162" t="n">
        <v>10.1798405575528</v>
      </c>
      <c r="F219" s="162" t="n">
        <v>6.73445080873903</v>
      </c>
      <c r="G219" s="162" t="n">
        <v>9.32377978712995</v>
      </c>
      <c r="H219" s="162" t="n">
        <v>57297.4521911</v>
      </c>
      <c r="I219" s="162" t="n">
        <v>4.52621534285987</v>
      </c>
      <c r="J219" s="162" t="n">
        <v>93.265549191261</v>
      </c>
      <c r="K219" s="162" t="n">
        <v>0.673244696165102</v>
      </c>
    </row>
    <row r="220">
      <c r="A220" s="162" t="s">
        <v>81</v>
      </c>
      <c r="B220" s="162" t="s">
        <v>82</v>
      </c>
      <c r="C220" s="162" t="s">
        <v>23</v>
      </c>
      <c r="D220" s="162" t="n">
        <v>4763.0214774</v>
      </c>
      <c r="E220" s="162" t="n">
        <v>12.0825773058574</v>
      </c>
      <c r="F220" s="162" t="n">
        <v>6.13546128683696</v>
      </c>
      <c r="G220" s="162" t="n">
        <v>11.5099275098107</v>
      </c>
      <c r="H220" s="162" t="n">
        <v>72868.0033914</v>
      </c>
      <c r="I220" s="162" t="n">
        <v>3.6761609856773</v>
      </c>
      <c r="J220" s="162" t="n">
        <v>93.864538713163</v>
      </c>
      <c r="K220" s="162" t="n">
        <v>0.752347112326886</v>
      </c>
    </row>
    <row r="221">
      <c r="A221" s="162" t="s">
        <v>81</v>
      </c>
      <c r="B221" s="162" t="s">
        <v>82</v>
      </c>
      <c r="C221" s="162" t="s">
        <v>24</v>
      </c>
      <c r="D221" s="162" t="n">
        <v>1591.0589766</v>
      </c>
      <c r="E221" s="162" t="n">
        <v>21.8279820216338</v>
      </c>
      <c r="F221" s="162" t="n">
        <v>8.5382440242358</v>
      </c>
      <c r="G221" s="162" t="n">
        <v>18.3235565357913</v>
      </c>
      <c r="H221" s="162" t="n">
        <v>17043.4397808</v>
      </c>
      <c r="I221" s="162" t="n">
        <v>8.80471692231659</v>
      </c>
      <c r="J221" s="162" t="n">
        <v>91.4617559757642</v>
      </c>
      <c r="K221" s="162" t="n">
        <v>1.71056192203355</v>
      </c>
    </row>
    <row r="222">
      <c r="A222" s="162" t="s">
        <v>83</v>
      </c>
      <c r="B222" s="162" t="s">
        <v>84</v>
      </c>
      <c r="C222" s="162" t="s">
        <v>22</v>
      </c>
      <c r="D222" s="162" t="n">
        <v>3416.1648155</v>
      </c>
      <c r="E222" s="162" t="n">
        <v>10.7272173199651</v>
      </c>
      <c r="F222" s="162" t="n">
        <v>10.9463628690604</v>
      </c>
      <c r="G222" s="162" t="n">
        <v>8.92770139233757</v>
      </c>
      <c r="H222" s="162" t="n">
        <v>27792.0534426</v>
      </c>
      <c r="I222" s="162" t="n">
        <v>5.10945567572657</v>
      </c>
      <c r="J222" s="162" t="n">
        <v>89.0536371309395</v>
      </c>
      <c r="K222" s="162" t="n">
        <v>1.09738200679499</v>
      </c>
    </row>
    <row r="223">
      <c r="A223" s="162" t="s">
        <v>83</v>
      </c>
      <c r="B223" s="162" t="s">
        <v>84</v>
      </c>
      <c r="C223" s="162" t="s">
        <v>23</v>
      </c>
      <c r="D223" s="162" t="n">
        <v>5934.9276286</v>
      </c>
      <c r="E223" s="162" t="n">
        <v>7.0594915275055</v>
      </c>
      <c r="F223" s="162" t="n">
        <v>13.8457340152727</v>
      </c>
      <c r="G223" s="162" t="n">
        <v>6.50585029981332</v>
      </c>
      <c r="H223" s="162" t="n">
        <v>36929.7382826</v>
      </c>
      <c r="I223" s="162" t="n">
        <v>3.89663585066556</v>
      </c>
      <c r="J223" s="162" t="n">
        <v>86.1542659847273</v>
      </c>
      <c r="K223" s="162" t="n">
        <v>1.0455462856635</v>
      </c>
    </row>
    <row r="224">
      <c r="A224" s="162" t="s">
        <v>83</v>
      </c>
      <c r="B224" s="162" t="s">
        <v>84</v>
      </c>
      <c r="C224" s="162" t="s">
        <v>24</v>
      </c>
      <c r="D224" s="162" t="n">
        <v>3326.7653763</v>
      </c>
      <c r="E224" s="162" t="n">
        <v>10.0202323249126</v>
      </c>
      <c r="F224" s="162" t="n">
        <v>16.5078974217239</v>
      </c>
      <c r="G224" s="162" t="n">
        <v>7.31049433444272</v>
      </c>
      <c r="H224" s="162" t="n">
        <v>16825.8033689</v>
      </c>
      <c r="I224" s="162" t="n">
        <v>6.57296978014042</v>
      </c>
      <c r="J224" s="162" t="n">
        <v>83.4921025782761</v>
      </c>
      <c r="K224" s="162" t="n">
        <v>1.44541683402849</v>
      </c>
    </row>
    <row r="225">
      <c r="A225" s="162" t="s">
        <v>85</v>
      </c>
      <c r="B225" s="162" t="s">
        <v>86</v>
      </c>
      <c r="C225" s="162" t="s">
        <v>22</v>
      </c>
      <c r="D225" s="162" t="n">
        <v>10768.1180909</v>
      </c>
      <c r="E225" s="162" t="n">
        <v>8.79247606965467</v>
      </c>
      <c r="F225" s="162" t="n">
        <v>9.9643149436536</v>
      </c>
      <c r="G225" s="162" t="n">
        <v>8.30075581755659</v>
      </c>
      <c r="H225" s="162" t="n">
        <v>97298.6998669</v>
      </c>
      <c r="I225" s="162" t="n">
        <v>3.64301998503674</v>
      </c>
      <c r="J225" s="162" t="n">
        <v>90.0356850563464</v>
      </c>
      <c r="K225" s="162" t="n">
        <v>0.918650701493924</v>
      </c>
    </row>
    <row r="226">
      <c r="A226" s="162" t="s">
        <v>85</v>
      </c>
      <c r="B226" s="162" t="s">
        <v>86</v>
      </c>
      <c r="C226" s="162" t="s">
        <v>23</v>
      </c>
      <c r="D226" s="162" t="n">
        <v>15426.7290058</v>
      </c>
      <c r="E226" s="162" t="n">
        <v>6.83750599386168</v>
      </c>
      <c r="F226" s="162" t="n">
        <v>9.93419476645066</v>
      </c>
      <c r="G226" s="162" t="n">
        <v>6.36136549679358</v>
      </c>
      <c r="H226" s="162" t="n">
        <v>139862.4450891</v>
      </c>
      <c r="I226" s="162" t="n">
        <v>2.61046718394922</v>
      </c>
      <c r="J226" s="162" t="n">
        <v>90.0658052335493</v>
      </c>
      <c r="K226" s="162" t="n">
        <v>0.701654125690163</v>
      </c>
    </row>
    <row r="227">
      <c r="A227" s="162" t="s">
        <v>85</v>
      </c>
      <c r="B227" s="162" t="s">
        <v>86</v>
      </c>
      <c r="C227" s="162" t="s">
        <v>24</v>
      </c>
      <c r="D227" s="162" t="n">
        <v>11922.1136582</v>
      </c>
      <c r="E227" s="162" t="n">
        <v>9.0626034712949</v>
      </c>
      <c r="F227" s="162" t="n">
        <v>13.7892083134208</v>
      </c>
      <c r="G227" s="162" t="n">
        <v>7.87384818229164</v>
      </c>
      <c r="H227" s="162" t="n">
        <v>74537.6263589</v>
      </c>
      <c r="I227" s="162" t="n">
        <v>4.4272360871782</v>
      </c>
      <c r="J227" s="162" t="n">
        <v>86.2107916865792</v>
      </c>
      <c r="K227" s="162" t="n">
        <v>1.25940303632279</v>
      </c>
    </row>
    <row r="228">
      <c r="A228" s="162" t="s">
        <v>87</v>
      </c>
      <c r="B228" s="162" t="s">
        <v>88</v>
      </c>
      <c r="C228" s="162" t="s">
        <v>22</v>
      </c>
      <c r="D228" s="162" t="n">
        <v>8325.8243058</v>
      </c>
      <c r="E228" s="162" t="n">
        <v>9.10875145476039</v>
      </c>
      <c r="F228" s="162" t="n">
        <v>7.5968734595362</v>
      </c>
      <c r="G228" s="162" t="n">
        <v>8.02922773535296</v>
      </c>
      <c r="H228" s="162" t="n">
        <v>101269.581622</v>
      </c>
      <c r="I228" s="162" t="n">
        <v>3.79841757081849</v>
      </c>
      <c r="J228" s="162" t="n">
        <v>92.4031265404638</v>
      </c>
      <c r="K228" s="162" t="n">
        <v>0.660118649303105</v>
      </c>
    </row>
    <row r="229">
      <c r="A229" s="162" t="s">
        <v>87</v>
      </c>
      <c r="B229" s="162" t="s">
        <v>88</v>
      </c>
      <c r="C229" s="162" t="s">
        <v>23</v>
      </c>
      <c r="D229" s="162" t="n">
        <v>8789.858339</v>
      </c>
      <c r="E229" s="162" t="n">
        <v>8.20881273860329</v>
      </c>
      <c r="F229" s="162" t="n">
        <v>6.16489258160255</v>
      </c>
      <c r="G229" s="162" t="n">
        <v>7.93302985408545</v>
      </c>
      <c r="H229" s="162" t="n">
        <v>133789.4035484</v>
      </c>
      <c r="I229" s="162" t="n">
        <v>3.12070342017719</v>
      </c>
      <c r="J229" s="162" t="n">
        <v>93.8351074183974</v>
      </c>
      <c r="K229" s="162" t="n">
        <v>0.521193807334997</v>
      </c>
    </row>
    <row r="230">
      <c r="A230" s="162" t="s">
        <v>87</v>
      </c>
      <c r="B230" s="162" t="s">
        <v>88</v>
      </c>
      <c r="C230" s="162" t="s">
        <v>24</v>
      </c>
      <c r="D230" s="162" t="n">
        <v>4498.4930261</v>
      </c>
      <c r="E230" s="162" t="n">
        <v>14.0391940272302</v>
      </c>
      <c r="F230" s="162" t="n">
        <v>5.90260360299882</v>
      </c>
      <c r="G230" s="162" t="n">
        <v>13.1709991654984</v>
      </c>
      <c r="H230" s="162" t="n">
        <v>71713.5199882</v>
      </c>
      <c r="I230" s="162" t="n">
        <v>4.84244481862647</v>
      </c>
      <c r="J230" s="162" t="n">
        <v>94.0973963970012</v>
      </c>
      <c r="K230" s="162" t="n">
        <v>0.826199130965998</v>
      </c>
    </row>
    <row r="231">
      <c r="A231" s="162" t="s">
        <v>89</v>
      </c>
      <c r="B231" s="162" t="s">
        <v>90</v>
      </c>
      <c r="C231" s="162" t="s">
        <v>22</v>
      </c>
      <c r="D231" s="162" t="n">
        <v>13123.3252201</v>
      </c>
      <c r="E231" s="162" t="n">
        <v>10.1018033282033</v>
      </c>
      <c r="F231" s="162" t="n">
        <v>25.1472486307293</v>
      </c>
      <c r="G231" s="162" t="n">
        <v>7.86190689944924</v>
      </c>
      <c r="H231" s="162" t="n">
        <v>39062.603399</v>
      </c>
      <c r="I231" s="162" t="n">
        <v>5.77367993152425</v>
      </c>
      <c r="J231" s="162" t="n">
        <v>74.8527513692707</v>
      </c>
      <c r="K231" s="162" t="n">
        <v>2.64125665250109</v>
      </c>
    </row>
    <row r="232">
      <c r="A232" s="162" t="s">
        <v>89</v>
      </c>
      <c r="B232" s="162" t="s">
        <v>90</v>
      </c>
      <c r="C232" s="162" t="s">
        <v>23</v>
      </c>
      <c r="D232" s="162" t="n">
        <v>13117.7257503</v>
      </c>
      <c r="E232" s="162" t="n">
        <v>9.24262585576816</v>
      </c>
      <c r="F232" s="162" t="n">
        <v>19.1319722017531</v>
      </c>
      <c r="G232" s="162" t="n">
        <v>10.1839893067414</v>
      </c>
      <c r="H232" s="162" t="n">
        <v>55446.6941222</v>
      </c>
      <c r="I232" s="162" t="n">
        <v>7.37855080060699</v>
      </c>
      <c r="J232" s="162" t="n">
        <v>80.8680277982469</v>
      </c>
      <c r="K232" s="162" t="n">
        <v>2.40935516327444</v>
      </c>
    </row>
    <row r="233">
      <c r="A233" s="162" t="s">
        <v>89</v>
      </c>
      <c r="B233" s="162" t="s">
        <v>90</v>
      </c>
      <c r="C233" s="162" t="s">
        <v>24</v>
      </c>
      <c r="D233" s="162" t="n">
        <v>13484.0299607</v>
      </c>
      <c r="E233" s="162" t="n">
        <v>12.7258854863961</v>
      </c>
      <c r="F233" s="162" t="n">
        <v>35.9026758306931</v>
      </c>
      <c r="G233" s="162" t="n">
        <v>9.03176862256296</v>
      </c>
      <c r="H233" s="162" t="n">
        <v>24073.1427255</v>
      </c>
      <c r="I233" s="162" t="n">
        <v>8.75681091166532</v>
      </c>
      <c r="J233" s="162" t="n">
        <v>64.0973241693069</v>
      </c>
      <c r="K233" s="162" t="n">
        <v>5.05894224503334</v>
      </c>
    </row>
    <row r="234">
      <c r="A234" s="162" t="s">
        <v>91</v>
      </c>
      <c r="B234" s="162" t="s">
        <v>92</v>
      </c>
      <c r="C234" s="162" t="s">
        <v>22</v>
      </c>
      <c r="D234" s="162" t="n">
        <v>24241.8048217</v>
      </c>
      <c r="E234" s="162" t="n">
        <v>7.38060859872413</v>
      </c>
      <c r="F234" s="162" t="n">
        <v>10.4804771130058</v>
      </c>
      <c r="G234" s="162" t="n">
        <v>6.65753619481292</v>
      </c>
      <c r="H234" s="162" t="n">
        <v>207062.5963073</v>
      </c>
      <c r="I234" s="162" t="n">
        <v>3.53441145246157</v>
      </c>
      <c r="J234" s="162" t="n">
        <v>89.5195228869942</v>
      </c>
      <c r="K234" s="162" t="n">
        <v>0.779429486089025</v>
      </c>
    </row>
    <row r="235">
      <c r="A235" s="162" t="s">
        <v>91</v>
      </c>
      <c r="B235" s="162" t="s">
        <v>92</v>
      </c>
      <c r="C235" s="162" t="s">
        <v>23</v>
      </c>
      <c r="D235" s="162" t="n">
        <v>23914.5335843</v>
      </c>
      <c r="E235" s="162" t="n">
        <v>9.27099780800556</v>
      </c>
      <c r="F235" s="162" t="n">
        <v>9.39354012085737</v>
      </c>
      <c r="G235" s="162" t="n">
        <v>8.66976689155331</v>
      </c>
      <c r="H235" s="162" t="n">
        <v>230670.354292</v>
      </c>
      <c r="I235" s="162" t="n">
        <v>3.0568747790738</v>
      </c>
      <c r="J235" s="162" t="n">
        <v>90.6064598791426</v>
      </c>
      <c r="K235" s="162" t="n">
        <v>0.898829986768241</v>
      </c>
    </row>
    <row r="236">
      <c r="A236" s="162" t="s">
        <v>91</v>
      </c>
      <c r="B236" s="162" t="s">
        <v>92</v>
      </c>
      <c r="C236" s="162" t="s">
        <v>24</v>
      </c>
      <c r="D236" s="162" t="n">
        <v>13516.9789342</v>
      </c>
      <c r="E236" s="162" t="n">
        <v>9.99425859623608</v>
      </c>
      <c r="F236" s="162" t="n">
        <v>9.71496148041102</v>
      </c>
      <c r="G236" s="162" t="n">
        <v>9.53718318276796</v>
      </c>
      <c r="H236" s="162" t="n">
        <v>125618.7135897</v>
      </c>
      <c r="I236" s="162" t="n">
        <v>4.59413771303739</v>
      </c>
      <c r="J236" s="162" t="n">
        <v>90.285038519589</v>
      </c>
      <c r="K236" s="162" t="n">
        <v>1.02623168546483</v>
      </c>
    </row>
    <row r="237">
      <c r="A237" s="162" t="s">
        <v>93</v>
      </c>
      <c r="B237" s="162" t="s">
        <v>94</v>
      </c>
      <c r="C237" s="162" t="s">
        <v>22</v>
      </c>
      <c r="D237" s="162" t="n">
        <v>37862.5258146</v>
      </c>
      <c r="E237" s="162" t="n">
        <v>5.01394428442618</v>
      </c>
      <c r="F237" s="162" t="n">
        <v>11.7805949075218</v>
      </c>
      <c r="G237" s="162" t="n">
        <v>4.51207958571119</v>
      </c>
      <c r="H237" s="162" t="n">
        <v>283534.8748415</v>
      </c>
      <c r="I237" s="162" t="n">
        <v>2.56152667948997</v>
      </c>
      <c r="J237" s="162" t="n">
        <v>88.2194050924782</v>
      </c>
      <c r="K237" s="162" t="n">
        <v>0.602531628206304</v>
      </c>
    </row>
    <row r="238">
      <c r="A238" s="162" t="s">
        <v>93</v>
      </c>
      <c r="B238" s="162" t="s">
        <v>94</v>
      </c>
      <c r="C238" s="162" t="s">
        <v>23</v>
      </c>
      <c r="D238" s="162" t="n">
        <v>55475.5261582</v>
      </c>
      <c r="E238" s="162" t="n">
        <v>4.22128459092301</v>
      </c>
      <c r="F238" s="162" t="n">
        <v>12.8704649854039</v>
      </c>
      <c r="G238" s="162" t="n">
        <v>3.83281885543163</v>
      </c>
      <c r="H238" s="162" t="n">
        <v>375554.1702911</v>
      </c>
      <c r="I238" s="162" t="n">
        <v>2.14270495591639</v>
      </c>
      <c r="J238" s="162" t="n">
        <v>87.1295350145961</v>
      </c>
      <c r="K238" s="162" t="n">
        <v>0.566170367671133</v>
      </c>
    </row>
    <row r="239">
      <c r="A239" s="162" t="s">
        <v>93</v>
      </c>
      <c r="B239" s="162" t="s">
        <v>94</v>
      </c>
      <c r="C239" s="162" t="s">
        <v>24</v>
      </c>
      <c r="D239" s="162" t="n">
        <v>30428.6070044</v>
      </c>
      <c r="E239" s="162" t="n">
        <v>6.28163031033176</v>
      </c>
      <c r="F239" s="162" t="n">
        <v>18.4399492298154</v>
      </c>
      <c r="G239" s="162" t="n">
        <v>5.10324230009913</v>
      </c>
      <c r="H239" s="162" t="n">
        <v>134585.9850922</v>
      </c>
      <c r="I239" s="162" t="n">
        <v>3.71683671836524</v>
      </c>
      <c r="J239" s="162" t="n">
        <v>81.5600507701846</v>
      </c>
      <c r="K239" s="162" t="n">
        <v>1.15379438870672</v>
      </c>
    </row>
    <row r="240">
      <c r="A240" s="162" t="s">
        <v>95</v>
      </c>
      <c r="B240" s="162" t="s">
        <v>96</v>
      </c>
      <c r="C240" s="162" t="s">
        <v>22</v>
      </c>
      <c r="D240" s="162" t="n">
        <v>10467.7235439</v>
      </c>
      <c r="E240" s="162" t="n">
        <v>7.00777051582157</v>
      </c>
      <c r="F240" s="162" t="n">
        <v>6.56610742986721</v>
      </c>
      <c r="G240" s="162" t="n">
        <v>6.82447829318214</v>
      </c>
      <c r="H240" s="162" t="n">
        <v>148952.8107027</v>
      </c>
      <c r="I240" s="162" t="n">
        <v>2.97162650194935</v>
      </c>
      <c r="J240" s="162" t="n">
        <v>93.4338925701328</v>
      </c>
      <c r="K240" s="162" t="n">
        <v>0.479593179661176</v>
      </c>
    </row>
    <row r="241">
      <c r="A241" s="162" t="s">
        <v>95</v>
      </c>
      <c r="B241" s="162" t="s">
        <v>96</v>
      </c>
      <c r="C241" s="162" t="s">
        <v>23</v>
      </c>
      <c r="D241" s="162" t="n">
        <v>14562.8103704</v>
      </c>
      <c r="E241" s="162" t="n">
        <v>8.45678436447792</v>
      </c>
      <c r="F241" s="162" t="n">
        <v>9.5508046461244</v>
      </c>
      <c r="G241" s="162" t="n">
        <v>8.11972371199388</v>
      </c>
      <c r="H241" s="162" t="n">
        <v>137914.5034265</v>
      </c>
      <c r="I241" s="162" t="n">
        <v>3.17386741247704</v>
      </c>
      <c r="J241" s="162" t="n">
        <v>90.4491953538756</v>
      </c>
      <c r="K241" s="162" t="n">
        <v>0.857386233789583</v>
      </c>
    </row>
    <row r="242">
      <c r="A242" s="162" t="s">
        <v>95</v>
      </c>
      <c r="B242" s="162" t="s">
        <v>96</v>
      </c>
      <c r="C242" s="162" t="s">
        <v>24</v>
      </c>
      <c r="D242" s="162" t="n">
        <v>7110.9318462</v>
      </c>
      <c r="E242" s="162" t="n">
        <v>13.7161805220095</v>
      </c>
      <c r="F242" s="162" t="n">
        <v>16.2448584065955</v>
      </c>
      <c r="G242" s="162" t="n">
        <v>11.9640446515576</v>
      </c>
      <c r="H242" s="162" t="n">
        <v>36662.4989109</v>
      </c>
      <c r="I242" s="162" t="n">
        <v>5.35743802087781</v>
      </c>
      <c r="J242" s="162" t="n">
        <v>83.7551415934045</v>
      </c>
      <c r="K242" s="162" t="n">
        <v>2.32050483871481</v>
      </c>
    </row>
    <row r="243">
      <c r="A243" s="162" t="s">
        <v>97</v>
      </c>
      <c r="B243" s="162" t="s">
        <v>98</v>
      </c>
      <c r="C243" s="162" t="s">
        <v>22</v>
      </c>
      <c r="D243" s="162" t="n">
        <v>24485.0368061</v>
      </c>
      <c r="E243" s="162" t="n">
        <v>7.01210218805626</v>
      </c>
      <c r="F243" s="162" t="n">
        <v>10.1535583789247</v>
      </c>
      <c r="G243" s="162" t="n">
        <v>6.29574605900784</v>
      </c>
      <c r="H243" s="162" t="n">
        <v>216662.3116636</v>
      </c>
      <c r="I243" s="162" t="n">
        <v>3.15897711719788</v>
      </c>
      <c r="J243" s="162" t="n">
        <v>89.8464416210753</v>
      </c>
      <c r="K243" s="162" t="n">
        <v>0.711483103789684</v>
      </c>
    </row>
    <row r="244">
      <c r="A244" s="162" t="s">
        <v>97</v>
      </c>
      <c r="B244" s="162" t="s">
        <v>98</v>
      </c>
      <c r="C244" s="162" t="s">
        <v>23</v>
      </c>
      <c r="D244" s="162" t="n">
        <v>35696.6532147</v>
      </c>
      <c r="E244" s="162" t="n">
        <v>5.98527289365963</v>
      </c>
      <c r="F244" s="162" t="n">
        <v>9.541787066279</v>
      </c>
      <c r="G244" s="162" t="n">
        <v>5.66588449638265</v>
      </c>
      <c r="H244" s="162" t="n">
        <v>338412.0223064</v>
      </c>
      <c r="I244" s="162" t="n">
        <v>2.47228820714437</v>
      </c>
      <c r="J244" s="162" t="n">
        <v>90.458212933721</v>
      </c>
      <c r="K244" s="162" t="n">
        <v>0.597653454045422</v>
      </c>
    </row>
    <row r="245">
      <c r="A245" s="162" t="s">
        <v>97</v>
      </c>
      <c r="B245" s="162" t="s">
        <v>98</v>
      </c>
      <c r="C245" s="162" t="s">
        <v>24</v>
      </c>
      <c r="D245" s="162" t="n">
        <v>14005.7510045</v>
      </c>
      <c r="E245" s="162" t="n">
        <v>9.12994248726165</v>
      </c>
      <c r="F245" s="162" t="n">
        <v>11.6301586623337</v>
      </c>
      <c r="G245" s="162" t="n">
        <v>8.33527100850788</v>
      </c>
      <c r="H245" s="162" t="n">
        <v>106420.3877193</v>
      </c>
      <c r="I245" s="162" t="n">
        <v>5.28548191387663</v>
      </c>
      <c r="J245" s="162" t="n">
        <v>88.3698413376663</v>
      </c>
      <c r="K245" s="162" t="n">
        <v>1.09698651547966</v>
      </c>
    </row>
    <row r="246">
      <c r="A246" s="162" t="s">
        <v>99</v>
      </c>
      <c r="B246" s="162" t="s">
        <v>100</v>
      </c>
      <c r="C246" s="162" t="s">
        <v>22</v>
      </c>
      <c r="D246" s="162" t="n">
        <v>57253.9579281</v>
      </c>
      <c r="E246" s="162" t="n">
        <v>5.19759539892448</v>
      </c>
      <c r="F246" s="162" t="n">
        <v>11.0782369383892</v>
      </c>
      <c r="G246" s="162" t="n">
        <v>4.74298581096077</v>
      </c>
      <c r="H246" s="162" t="n">
        <v>459560.7504638</v>
      </c>
      <c r="I246" s="162" t="n">
        <v>2.15832834600091</v>
      </c>
      <c r="J246" s="162" t="n">
        <v>88.9217630616108</v>
      </c>
      <c r="K246" s="162" t="n">
        <v>0.590900571470178</v>
      </c>
    </row>
    <row r="247">
      <c r="A247" s="162" t="s">
        <v>99</v>
      </c>
      <c r="B247" s="162" t="s">
        <v>100</v>
      </c>
      <c r="C247" s="162" t="s">
        <v>23</v>
      </c>
      <c r="D247" s="162" t="n">
        <v>39131.5342869</v>
      </c>
      <c r="E247" s="162" t="n">
        <v>6.32484216566543</v>
      </c>
      <c r="F247" s="162" t="n">
        <v>8.98631803117398</v>
      </c>
      <c r="G247" s="162" t="n">
        <v>6.09092651522543</v>
      </c>
      <c r="H247" s="162" t="n">
        <v>396325.2807418</v>
      </c>
      <c r="I247" s="162" t="n">
        <v>2.66237013685092</v>
      </c>
      <c r="J247" s="162" t="n">
        <v>91.013681968826</v>
      </c>
      <c r="K247" s="162" t="n">
        <v>0.601393126684775</v>
      </c>
    </row>
    <row r="248">
      <c r="A248" s="162" t="s">
        <v>99</v>
      </c>
      <c r="B248" s="162" t="s">
        <v>100</v>
      </c>
      <c r="C248" s="162" t="s">
        <v>24</v>
      </c>
      <c r="D248" s="162" t="n">
        <v>21542.8994487</v>
      </c>
      <c r="E248" s="162" t="n">
        <v>9.60275411864351</v>
      </c>
      <c r="F248" s="162" t="n">
        <v>13.2441111851807</v>
      </c>
      <c r="G248" s="162" t="n">
        <v>9.38000486665874</v>
      </c>
      <c r="H248" s="162" t="n">
        <v>141117.3134375</v>
      </c>
      <c r="I248" s="162" t="n">
        <v>6.05857343735217</v>
      </c>
      <c r="J248" s="162" t="n">
        <v>86.7558888148193</v>
      </c>
      <c r="K248" s="162" t="n">
        <v>1.43194691528933</v>
      </c>
    </row>
    <row r="249">
      <c r="A249" s="162" t="s">
        <v>101</v>
      </c>
      <c r="B249" s="162" t="s">
        <v>102</v>
      </c>
      <c r="C249" s="162" t="s">
        <v>22</v>
      </c>
      <c r="D249" s="162" t="n">
        <v>5919.8415351</v>
      </c>
      <c r="E249" s="162" t="n">
        <v>11.1053542358911</v>
      </c>
      <c r="F249" s="162" t="n">
        <v>11.5181061092679</v>
      </c>
      <c r="G249" s="162" t="n">
        <v>10.4238276642914</v>
      </c>
      <c r="H249" s="162" t="n">
        <v>45476.1212989</v>
      </c>
      <c r="I249" s="162" t="n">
        <v>4.90607534834197</v>
      </c>
      <c r="J249" s="162" t="n">
        <v>88.4818938907321</v>
      </c>
      <c r="K249" s="162" t="n">
        <v>1.35691888840329</v>
      </c>
    </row>
    <row r="250">
      <c r="A250" s="162" t="s">
        <v>101</v>
      </c>
      <c r="B250" s="162" t="s">
        <v>102</v>
      </c>
      <c r="C250" s="162" t="s">
        <v>23</v>
      </c>
      <c r="D250" s="162" t="n">
        <v>10072.8460776</v>
      </c>
      <c r="E250" s="162" t="n">
        <v>8.99117979853861</v>
      </c>
      <c r="F250" s="162" t="n">
        <v>16.2808976119894</v>
      </c>
      <c r="G250" s="162" t="n">
        <v>7.55292314344562</v>
      </c>
      <c r="H250" s="162" t="n">
        <v>51796.2616194</v>
      </c>
      <c r="I250" s="162" t="n">
        <v>3.86931224938978</v>
      </c>
      <c r="J250" s="162" t="n">
        <v>83.7191023880106</v>
      </c>
      <c r="K250" s="162" t="n">
        <v>1.46882091257674</v>
      </c>
    </row>
    <row r="251">
      <c r="A251" s="162" t="s">
        <v>101</v>
      </c>
      <c r="B251" s="162" t="s">
        <v>102</v>
      </c>
      <c r="C251" s="162" t="s">
        <v>24</v>
      </c>
      <c r="D251" s="162" t="n">
        <v>3848.345716</v>
      </c>
      <c r="E251" s="162" t="n">
        <v>13.0593070718255</v>
      </c>
      <c r="F251" s="162" t="n">
        <v>18.1455167494273</v>
      </c>
      <c r="G251" s="162" t="n">
        <v>9.80455757716457</v>
      </c>
      <c r="H251" s="162" t="n">
        <v>17359.8996547</v>
      </c>
      <c r="I251" s="162" t="n">
        <v>7.61795679077682</v>
      </c>
      <c r="J251" s="162" t="n">
        <v>81.8544832505727</v>
      </c>
      <c r="K251" s="162" t="n">
        <v>2.17347610872516</v>
      </c>
    </row>
    <row r="252">
      <c r="A252" s="162" t="s">
        <v>103</v>
      </c>
      <c r="B252" s="162" t="s">
        <v>104</v>
      </c>
      <c r="C252" s="162" t="s">
        <v>22</v>
      </c>
      <c r="D252" s="162" t="n">
        <v>3913.9353193</v>
      </c>
      <c r="E252" s="162" t="n">
        <v>9.60842902454797</v>
      </c>
      <c r="F252" s="162" t="n">
        <v>5.37703691936717</v>
      </c>
      <c r="G252" s="162" t="n">
        <v>9.59794988705232</v>
      </c>
      <c r="H252" s="162" t="n">
        <v>68875.8814142</v>
      </c>
      <c r="I252" s="162" t="n">
        <v>3.00272170054313</v>
      </c>
      <c r="J252" s="162" t="n">
        <v>94.6229630806328</v>
      </c>
      <c r="K252" s="162" t="n">
        <v>0.545412331348556</v>
      </c>
    </row>
    <row r="253">
      <c r="A253" s="162" t="s">
        <v>103</v>
      </c>
      <c r="B253" s="162" t="s">
        <v>104</v>
      </c>
      <c r="C253" s="162" t="s">
        <v>23</v>
      </c>
      <c r="D253" s="162" t="n">
        <v>4760.3504332</v>
      </c>
      <c r="E253" s="162" t="n">
        <v>8.92763219009119</v>
      </c>
      <c r="F253" s="162" t="n">
        <v>6.60762436520868</v>
      </c>
      <c r="G253" s="162" t="n">
        <v>8.3964407217501</v>
      </c>
      <c r="H253" s="162" t="n">
        <v>67282.946372</v>
      </c>
      <c r="I253" s="162" t="n">
        <v>2.69395322094366</v>
      </c>
      <c r="J253" s="162" t="n">
        <v>93.3923756347913</v>
      </c>
      <c r="K253" s="162" t="n">
        <v>0.594058411267121</v>
      </c>
    </row>
    <row r="254">
      <c r="A254" s="162" t="s">
        <v>103</v>
      </c>
      <c r="B254" s="162" t="s">
        <v>104</v>
      </c>
      <c r="C254" s="162" t="s">
        <v>24</v>
      </c>
      <c r="D254" s="162" t="n">
        <v>1752.8575105</v>
      </c>
      <c r="E254" s="162" t="n">
        <v>16.4651957171932</v>
      </c>
      <c r="F254" s="162" t="n">
        <v>14.7607711780956</v>
      </c>
      <c r="G254" s="162" t="n">
        <v>14.1737168508696</v>
      </c>
      <c r="H254" s="162" t="n">
        <v>10122.2504317</v>
      </c>
      <c r="I254" s="162" t="n">
        <v>7.2928036461341</v>
      </c>
      <c r="J254" s="162" t="n">
        <v>85.2392288219044</v>
      </c>
      <c r="K254" s="162" t="n">
        <v>2.45444490841101</v>
      </c>
    </row>
    <row r="255">
      <c r="A255" s="162" t="s">
        <v>105</v>
      </c>
      <c r="B255" s="162" t="s">
        <v>106</v>
      </c>
      <c r="C255" s="162" t="s">
        <v>22</v>
      </c>
      <c r="D255" s="162" t="n">
        <v>1786.6860415</v>
      </c>
      <c r="E255" s="162" t="n">
        <v>14.9458370932</v>
      </c>
      <c r="F255" s="162" t="n">
        <v>6.72984277097081</v>
      </c>
      <c r="G255" s="162" t="n">
        <v>15.2888050272294</v>
      </c>
      <c r="H255" s="162" t="n">
        <v>24762.0180264</v>
      </c>
      <c r="I255" s="162" t="n">
        <v>5.20203962048866</v>
      </c>
      <c r="J255" s="162" t="n">
        <v>93.2701572290292</v>
      </c>
      <c r="K255" s="162" t="n">
        <v>1.10315300248318</v>
      </c>
    </row>
    <row r="256">
      <c r="A256" s="162" t="s">
        <v>105</v>
      </c>
      <c r="B256" s="162" t="s">
        <v>106</v>
      </c>
      <c r="C256" s="162" t="s">
        <v>23</v>
      </c>
      <c r="D256" s="162" t="n">
        <v>4422.7797748</v>
      </c>
      <c r="E256" s="162" t="n">
        <v>11.5851619234575</v>
      </c>
      <c r="F256" s="162" t="n">
        <v>13.7154870672925</v>
      </c>
      <c r="G256" s="162" t="n">
        <v>10.8952286309042</v>
      </c>
      <c r="H256" s="162" t="n">
        <v>27823.8313233</v>
      </c>
      <c r="I256" s="162" t="n">
        <v>4.76904489644675</v>
      </c>
      <c r="J256" s="162" t="n">
        <v>86.2845129327075</v>
      </c>
      <c r="K256" s="162" t="n">
        <v>1.73186777445105</v>
      </c>
    </row>
    <row r="257">
      <c r="A257" s="162" t="s">
        <v>105</v>
      </c>
      <c r="B257" s="162" t="s">
        <v>106</v>
      </c>
      <c r="C257" s="162" t="s">
        <v>24</v>
      </c>
      <c r="D257" s="162" t="n">
        <v>2753.7147603</v>
      </c>
      <c r="E257" s="162" t="n">
        <v>13.9746735229151</v>
      </c>
      <c r="F257" s="162" t="n">
        <v>18.4247561893818</v>
      </c>
      <c r="G257" s="162" t="n">
        <v>11.7495772439328</v>
      </c>
      <c r="H257" s="162" t="n">
        <v>12192.0176662</v>
      </c>
      <c r="I257" s="162" t="n">
        <v>7.631009202866</v>
      </c>
      <c r="J257" s="162" t="n">
        <v>81.5752438106182</v>
      </c>
      <c r="K257" s="162" t="n">
        <v>2.65378423569715</v>
      </c>
    </row>
    <row r="258">
      <c r="A258" s="162" t="s">
        <v>107</v>
      </c>
      <c r="B258" s="162" t="s">
        <v>108</v>
      </c>
      <c r="C258" s="162" t="s">
        <v>22</v>
      </c>
      <c r="D258" s="162" t="n">
        <v>2364.1333144</v>
      </c>
      <c r="E258" s="162" t="n">
        <v>13.8228252687174</v>
      </c>
      <c r="F258" s="162" t="n">
        <v>8.48527047433562</v>
      </c>
      <c r="G258" s="162" t="n">
        <v>13.1558894385766</v>
      </c>
      <c r="H258" s="162" t="n">
        <v>25497.4807797</v>
      </c>
      <c r="I258" s="162" t="n">
        <v>5.02323470639253</v>
      </c>
      <c r="J258" s="162" t="n">
        <v>91.5147295256644</v>
      </c>
      <c r="K258" s="162" t="n">
        <v>1.21981762712277</v>
      </c>
    </row>
    <row r="259">
      <c r="A259" s="162" t="s">
        <v>107</v>
      </c>
      <c r="B259" s="162" t="s">
        <v>108</v>
      </c>
      <c r="C259" s="162" t="s">
        <v>23</v>
      </c>
      <c r="D259" s="162" t="n">
        <v>2401.3496244</v>
      </c>
      <c r="E259" s="162" t="n">
        <v>13.6451733163718</v>
      </c>
      <c r="F259" s="162" t="n">
        <v>9.67724913483914</v>
      </c>
      <c r="G259" s="162" t="n">
        <v>11.7028303160226</v>
      </c>
      <c r="H259" s="162" t="n">
        <v>22413.0329645</v>
      </c>
      <c r="I259" s="162" t="n">
        <v>5.18280884033823</v>
      </c>
      <c r="J259" s="162" t="n">
        <v>90.3227508651609</v>
      </c>
      <c r="K259" s="162" t="n">
        <v>1.2538502588342</v>
      </c>
    </row>
    <row r="260">
      <c r="A260" s="162" t="s">
        <v>107</v>
      </c>
      <c r="B260" s="162" t="s">
        <v>108</v>
      </c>
      <c r="C260" s="162" t="s">
        <v>24</v>
      </c>
      <c r="D260" s="162" t="n">
        <v>2822.5235799</v>
      </c>
      <c r="E260" s="162" t="n">
        <v>14.4370188234343</v>
      </c>
      <c r="F260" s="162" t="n">
        <v>13.3344113530374</v>
      </c>
      <c r="G260" s="162" t="n">
        <v>12.3583313115311</v>
      </c>
      <c r="H260" s="162" t="n">
        <v>18344.6918687</v>
      </c>
      <c r="I260" s="162" t="n">
        <v>6.91807097262487</v>
      </c>
      <c r="J260" s="162" t="n">
        <v>86.6655886469626</v>
      </c>
      <c r="K260" s="162" t="n">
        <v>1.90145911333233</v>
      </c>
    </row>
    <row r="261">
      <c r="A261" s="162" t="s">
        <v>109</v>
      </c>
      <c r="B261" s="162" t="s">
        <v>110</v>
      </c>
      <c r="C261" s="162" t="s">
        <v>22</v>
      </c>
      <c r="D261" s="162" t="n">
        <v>8557.5732819</v>
      </c>
      <c r="E261" s="162" t="n">
        <v>8.37853258517505</v>
      </c>
      <c r="F261" s="162" t="n">
        <v>8.5426817013862</v>
      </c>
      <c r="G261" s="162" t="n">
        <v>8.20657894867536</v>
      </c>
      <c r="H261" s="162" t="n">
        <v>91616.7464579</v>
      </c>
      <c r="I261" s="162" t="n">
        <v>3.72189641710653</v>
      </c>
      <c r="J261" s="162" t="n">
        <v>91.4573182986138</v>
      </c>
      <c r="K261" s="162" t="n">
        <v>0.766545456613206</v>
      </c>
    </row>
    <row r="262">
      <c r="A262" s="162" t="s">
        <v>109</v>
      </c>
      <c r="B262" s="162" t="s">
        <v>110</v>
      </c>
      <c r="C262" s="162" t="s">
        <v>23</v>
      </c>
      <c r="D262" s="162" t="n">
        <v>12606.8725724</v>
      </c>
      <c r="E262" s="162" t="n">
        <v>8.38650386160177</v>
      </c>
      <c r="F262" s="162" t="n">
        <v>12.4538529598265</v>
      </c>
      <c r="G262" s="162" t="n">
        <v>7.40431375258604</v>
      </c>
      <c r="H262" s="162" t="n">
        <v>88621.8203716</v>
      </c>
      <c r="I262" s="162" t="n">
        <v>3.41956339517579</v>
      </c>
      <c r="J262" s="162" t="n">
        <v>87.5461470401735</v>
      </c>
      <c r="K262" s="162" t="n">
        <v>1.05329860719984</v>
      </c>
    </row>
    <row r="263">
      <c r="A263" s="162" t="s">
        <v>109</v>
      </c>
      <c r="B263" s="162" t="s">
        <v>110</v>
      </c>
      <c r="C263" s="162" t="s">
        <v>24</v>
      </c>
      <c r="D263" s="162" t="n">
        <v>5054.1809086</v>
      </c>
      <c r="E263" s="162" t="n">
        <v>11.2051733126364</v>
      </c>
      <c r="F263" s="162" t="n">
        <v>17.4276484142501</v>
      </c>
      <c r="G263" s="162" t="n">
        <v>8.57890821547022</v>
      </c>
      <c r="H263" s="162" t="n">
        <v>23946.7536321</v>
      </c>
      <c r="I263" s="162" t="n">
        <v>7.11004813420907</v>
      </c>
      <c r="J263" s="162" t="n">
        <v>82.5723515857499</v>
      </c>
      <c r="K263" s="162" t="n">
        <v>1.81065687589232</v>
      </c>
    </row>
    <row r="264">
      <c r="A264" s="162" t="s">
        <v>111</v>
      </c>
      <c r="B264" s="162" t="s">
        <v>112</v>
      </c>
      <c r="C264" s="162" t="s">
        <v>22</v>
      </c>
      <c r="D264" s="162" t="n">
        <v>536.3996281</v>
      </c>
      <c r="E264" s="162" t="n">
        <v>19.0031276343305</v>
      </c>
      <c r="F264" s="162" t="n">
        <v>9.04985819920127</v>
      </c>
      <c r="G264" s="162" t="n">
        <v>18.2073275131134</v>
      </c>
      <c r="H264" s="162" t="n">
        <v>5390.760956</v>
      </c>
      <c r="I264" s="162" t="n">
        <v>7.27435169417274</v>
      </c>
      <c r="J264" s="162" t="n">
        <v>90.9501418007987</v>
      </c>
      <c r="K264" s="162" t="n">
        <v>1.81169296625159</v>
      </c>
    </row>
    <row r="265">
      <c r="A265" s="162" t="s">
        <v>111</v>
      </c>
      <c r="B265" s="162" t="s">
        <v>112</v>
      </c>
      <c r="C265" s="162" t="s">
        <v>23</v>
      </c>
      <c r="D265" s="162" t="n">
        <v>493.3382601</v>
      </c>
      <c r="E265" s="162" t="n">
        <v>18.1921535260597</v>
      </c>
      <c r="F265" s="162" t="n">
        <v>7.17383620212277</v>
      </c>
      <c r="G265" s="162" t="n">
        <v>18.5163116136235</v>
      </c>
      <c r="H265" s="162" t="n">
        <v>6383.5717529</v>
      </c>
      <c r="I265" s="162" t="n">
        <v>6.5613642522253</v>
      </c>
      <c r="J265" s="162" t="n">
        <v>92.8261637978772</v>
      </c>
      <c r="K265" s="162" t="n">
        <v>1.43098649291199</v>
      </c>
    </row>
    <row r="266">
      <c r="A266" s="162" t="s">
        <v>111</v>
      </c>
      <c r="B266" s="162" t="s">
        <v>112</v>
      </c>
      <c r="C266" s="162" t="s">
        <v>24</v>
      </c>
      <c r="D266" s="162" t="n">
        <v>428.053296</v>
      </c>
      <c r="E266" s="162" t="n">
        <v>19.1489622646434</v>
      </c>
      <c r="F266" s="162" t="n">
        <v>11.2101992458327</v>
      </c>
      <c r="G266" s="162" t="n">
        <v>19.6088160251976</v>
      </c>
      <c r="H266" s="162" t="n">
        <v>3390.3738935</v>
      </c>
      <c r="I266" s="162" t="n">
        <v>10.8117300154072</v>
      </c>
      <c r="J266" s="162" t="n">
        <v>88.7898007541673</v>
      </c>
      <c r="K266" s="162" t="n">
        <v>2.47572055292652</v>
      </c>
    </row>
    <row r="267">
      <c r="A267" s="162" t="s">
        <v>113</v>
      </c>
      <c r="B267" s="162" t="s">
        <v>114</v>
      </c>
      <c r="C267" s="162" t="s">
        <v>22</v>
      </c>
      <c r="D267" s="162" t="n">
        <v>11019.6874621</v>
      </c>
      <c r="E267" s="162" t="n">
        <v>7.99642804149186</v>
      </c>
      <c r="F267" s="162" t="n">
        <v>11.2845810915013</v>
      </c>
      <c r="G267" s="162" t="n">
        <v>7.25649489069137</v>
      </c>
      <c r="H267" s="162" t="n">
        <v>86632.9180954</v>
      </c>
      <c r="I267" s="162" t="n">
        <v>4.06762658576108</v>
      </c>
      <c r="J267" s="162" t="n">
        <v>88.7154189084987</v>
      </c>
      <c r="K267" s="162" t="n">
        <v>0.92302449835163</v>
      </c>
    </row>
    <row r="268">
      <c r="A268" s="162" t="s">
        <v>113</v>
      </c>
      <c r="B268" s="162" t="s">
        <v>114</v>
      </c>
      <c r="C268" s="162" t="s">
        <v>23</v>
      </c>
      <c r="D268" s="162" t="n">
        <v>12475.0398241</v>
      </c>
      <c r="E268" s="162" t="n">
        <v>8.37299484190867</v>
      </c>
      <c r="F268" s="162" t="n">
        <v>8.83993544719576</v>
      </c>
      <c r="G268" s="162" t="n">
        <v>7.47736535812405</v>
      </c>
      <c r="H268" s="162" t="n">
        <v>128646.3506953</v>
      </c>
      <c r="I268" s="162" t="n">
        <v>3.22267407499679</v>
      </c>
      <c r="J268" s="162" t="n">
        <v>91.1600645528042</v>
      </c>
      <c r="K268" s="162" t="n">
        <v>0.725091929291323</v>
      </c>
    </row>
    <row r="269">
      <c r="A269" s="162" t="s">
        <v>113</v>
      </c>
      <c r="B269" s="162" t="s">
        <v>114</v>
      </c>
      <c r="C269" s="162" t="s">
        <v>24</v>
      </c>
      <c r="D269" s="162" t="n">
        <v>12323.8516775</v>
      </c>
      <c r="E269" s="162" t="n">
        <v>8.44523217524691</v>
      </c>
      <c r="F269" s="162" t="n">
        <v>12.6940118853724</v>
      </c>
      <c r="G269" s="162" t="n">
        <v>7.75370995156617</v>
      </c>
      <c r="H269" s="162" t="n">
        <v>84760.1260971</v>
      </c>
      <c r="I269" s="162" t="n">
        <v>4.12859845880552</v>
      </c>
      <c r="J269" s="162" t="n">
        <v>87.3059881146276</v>
      </c>
      <c r="K269" s="162" t="n">
        <v>1.12736466772112</v>
      </c>
    </row>
    <row r="270">
      <c r="A270" s="162" t="s">
        <v>115</v>
      </c>
      <c r="B270" s="162" t="s">
        <v>116</v>
      </c>
      <c r="C270" s="162" t="s">
        <v>22</v>
      </c>
      <c r="D270" s="162" t="n">
        <v>25487.1162987</v>
      </c>
      <c r="E270" s="162" t="n">
        <v>5.68709804907288</v>
      </c>
      <c r="F270" s="162" t="n">
        <v>14.921400617226</v>
      </c>
      <c r="G270" s="162" t="n">
        <v>4.85862632654659</v>
      </c>
      <c r="H270" s="162" t="n">
        <v>145322.0252324</v>
      </c>
      <c r="I270" s="162" t="n">
        <v>3.44954403719264</v>
      </c>
      <c r="J270" s="162" t="n">
        <v>85.078599382774</v>
      </c>
      <c r="K270" s="162" t="n">
        <v>0.852123922981288</v>
      </c>
    </row>
    <row r="271">
      <c r="A271" s="162" t="s">
        <v>115</v>
      </c>
      <c r="B271" s="162" t="s">
        <v>116</v>
      </c>
      <c r="C271" s="162" t="s">
        <v>23</v>
      </c>
      <c r="D271" s="162" t="n">
        <v>45240.5487472</v>
      </c>
      <c r="E271" s="162" t="n">
        <v>4.98892089542443</v>
      </c>
      <c r="F271" s="162" t="n">
        <v>16.823817693986</v>
      </c>
      <c r="G271" s="162" t="n">
        <v>4.3996701637381</v>
      </c>
      <c r="H271" s="162" t="n">
        <v>223667.1960352</v>
      </c>
      <c r="I271" s="162" t="n">
        <v>2.74709730283057</v>
      </c>
      <c r="J271" s="162" t="n">
        <v>83.176182306014</v>
      </c>
      <c r="K271" s="162" t="n">
        <v>0.889909186695712</v>
      </c>
    </row>
    <row r="272">
      <c r="A272" s="162" t="s">
        <v>115</v>
      </c>
      <c r="B272" s="162" t="s">
        <v>116</v>
      </c>
      <c r="C272" s="162" t="s">
        <v>24</v>
      </c>
      <c r="D272" s="162" t="n">
        <v>25283.9242973</v>
      </c>
      <c r="E272" s="162" t="n">
        <v>6.723118923081</v>
      </c>
      <c r="F272" s="162" t="n">
        <v>24.1525910231421</v>
      </c>
      <c r="G272" s="162" t="n">
        <v>5.15142718615435</v>
      </c>
      <c r="H272" s="162" t="n">
        <v>79400.1829816</v>
      </c>
      <c r="I272" s="162" t="n">
        <v>4.5947049633454</v>
      </c>
      <c r="J272" s="162" t="n">
        <v>75.8474089768579</v>
      </c>
      <c r="K272" s="162" t="n">
        <v>1.64040295760985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523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163" t="s">
        <v>95</v>
      </c>
      <c r="B283" s="163" t="s">
        <v>122</v>
      </c>
      <c r="C283" s="163" t="s">
        <v>22</v>
      </c>
      <c r="D283" s="163" t="n">
        <v>5882.3964435</v>
      </c>
      <c r="E283" s="163" t="n">
        <v>13.6689647029341</v>
      </c>
      <c r="F283" s="163" t="n">
        <v>13.3728260901428</v>
      </c>
      <c r="G283" s="163" t="n">
        <v>13.6115601753324</v>
      </c>
      <c r="H283" s="163" t="n">
        <v>38105.2872656</v>
      </c>
      <c r="I283" s="163" t="n">
        <v>8.08355926843657</v>
      </c>
      <c r="J283" s="163" t="n">
        <v>86.6271739098572</v>
      </c>
      <c r="K283" s="163" t="n">
        <v>2.10124628133022</v>
      </c>
    </row>
    <row r="284">
      <c r="A284" s="163" t="s">
        <v>95</v>
      </c>
      <c r="B284" s="163" t="s">
        <v>122</v>
      </c>
      <c r="C284" s="163" t="s">
        <v>23</v>
      </c>
      <c r="D284" s="163" t="n">
        <v>9982.6163758</v>
      </c>
      <c r="E284" s="163" t="n">
        <v>11.5732528161337</v>
      </c>
      <c r="F284" s="163" t="n">
        <v>19.8691182967578</v>
      </c>
      <c r="G284" s="163" t="n">
        <v>10.4823798720495</v>
      </c>
      <c r="H284" s="163" t="n">
        <v>40259.2525723</v>
      </c>
      <c r="I284" s="163" t="n">
        <v>7.04824106216948</v>
      </c>
      <c r="J284" s="163" t="n">
        <v>80.1308817032422</v>
      </c>
      <c r="K284" s="163" t="n">
        <v>2.59919323589418</v>
      </c>
    </row>
    <row r="285">
      <c r="A285" s="163" t="s">
        <v>95</v>
      </c>
      <c r="B285" s="163" t="s">
        <v>122</v>
      </c>
      <c r="C285" s="163" t="s">
        <v>24</v>
      </c>
      <c r="D285" s="163" t="n">
        <v>5463.744375</v>
      </c>
      <c r="E285" s="163" t="n">
        <v>15.2104366331266</v>
      </c>
      <c r="F285" s="163" t="n">
        <v>30.8794409212515</v>
      </c>
      <c r="G285" s="163" t="n">
        <v>9.84684149306942</v>
      </c>
      <c r="H285" s="163" t="n">
        <v>12230.048686</v>
      </c>
      <c r="I285" s="163" t="n">
        <v>12.6161637011178</v>
      </c>
      <c r="J285" s="163" t="n">
        <v>69.1205590787485</v>
      </c>
      <c r="K285" s="163" t="n">
        <v>4.39905238323878</v>
      </c>
    </row>
    <row r="286">
      <c r="A286" s="163" t="s">
        <v>99</v>
      </c>
      <c r="B286" s="163" t="s">
        <v>123</v>
      </c>
      <c r="C286" s="163" t="s">
        <v>22</v>
      </c>
      <c r="D286" s="163" t="n">
        <v>1056.6654873</v>
      </c>
      <c r="E286" s="163" t="n">
        <v>25.0036104838121</v>
      </c>
      <c r="F286" s="163" t="n">
        <v>3.44278417067011</v>
      </c>
      <c r="G286" s="163" t="n">
        <v>25.031958321634</v>
      </c>
      <c r="H286" s="163" t="n">
        <v>29635.5137176</v>
      </c>
      <c r="I286" s="163" t="n">
        <v>6.83905928403907</v>
      </c>
      <c r="J286" s="163" t="n">
        <v>96.5572158293299</v>
      </c>
      <c r="K286" s="163" t="n">
        <v>0.892523972759556</v>
      </c>
    </row>
    <row r="287">
      <c r="A287" s="163" t="s">
        <v>99</v>
      </c>
      <c r="B287" s="163" t="s">
        <v>123</v>
      </c>
      <c r="C287" s="163" t="s">
        <v>23</v>
      </c>
      <c r="D287" s="163" t="n">
        <v>673.6996403</v>
      </c>
      <c r="E287" s="163" t="n">
        <v>22.2144824287782</v>
      </c>
      <c r="F287" s="163" t="n">
        <v>2.61907971845373</v>
      </c>
      <c r="G287" s="163" t="n">
        <v>21.1927243306526</v>
      </c>
      <c r="H287" s="163" t="n">
        <v>25049.0622731</v>
      </c>
      <c r="I287" s="163" t="n">
        <v>7.23684347543321</v>
      </c>
      <c r="J287" s="163" t="n">
        <v>97.3809202815463</v>
      </c>
      <c r="K287" s="163" t="n">
        <v>0.569982644574692</v>
      </c>
    </row>
    <row r="288">
      <c r="A288" s="163" t="s">
        <v>99</v>
      </c>
      <c r="B288" s="163" t="s">
        <v>123</v>
      </c>
      <c r="C288" s="163" t="s">
        <v>24</v>
      </c>
      <c r="D288" s="163" t="n">
        <v>645.071472</v>
      </c>
      <c r="E288" s="163" t="n">
        <v>32.6501263132844</v>
      </c>
      <c r="F288" s="163" t="n">
        <v>10.0214701819431</v>
      </c>
      <c r="G288" s="163" t="n">
        <v>27.9858133911104</v>
      </c>
      <c r="H288" s="163" t="n">
        <v>5791.8231182</v>
      </c>
      <c r="I288" s="163" t="n">
        <v>12.3049432880739</v>
      </c>
      <c r="J288" s="163" t="n">
        <v>89.9785298180569</v>
      </c>
      <c r="K288" s="163" t="n">
        <v>3.11695462221426</v>
      </c>
    </row>
    <row r="289">
      <c r="A289" s="163" t="s">
        <v>101</v>
      </c>
      <c r="B289" s="163" t="s">
        <v>124</v>
      </c>
      <c r="C289" s="163" t="s">
        <v>22</v>
      </c>
      <c r="D289" s="163" t="n">
        <v>905.7333929</v>
      </c>
      <c r="E289" s="163" t="n">
        <v>17.37821961543</v>
      </c>
      <c r="F289" s="163" t="n">
        <v>4.1405968342779</v>
      </c>
      <c r="G289" s="163" t="n">
        <v>17.4210197288851</v>
      </c>
      <c r="H289" s="163" t="n">
        <v>20968.7313075</v>
      </c>
      <c r="I289" s="163" t="n">
        <v>6.89942933912003</v>
      </c>
      <c r="J289" s="163" t="n">
        <v>95.8594031657221</v>
      </c>
      <c r="K289" s="163" t="n">
        <v>0.752491844901331</v>
      </c>
    </row>
    <row r="290">
      <c r="A290" s="163" t="s">
        <v>101</v>
      </c>
      <c r="B290" s="163" t="s">
        <v>124</v>
      </c>
      <c r="C290" s="163" t="s">
        <v>23</v>
      </c>
      <c r="D290" s="163" t="n">
        <v>1101.7028992</v>
      </c>
      <c r="E290" s="163" t="n">
        <v>18.7325030059383</v>
      </c>
      <c r="F290" s="163" t="n">
        <v>3.74503934058946</v>
      </c>
      <c r="G290" s="163" t="n">
        <v>18.7935317494544</v>
      </c>
      <c r="H290" s="163" t="n">
        <v>28315.9560092</v>
      </c>
      <c r="I290" s="163" t="n">
        <v>5.53779512533857</v>
      </c>
      <c r="J290" s="163" t="n">
        <v>96.2549606594105</v>
      </c>
      <c r="K290" s="163" t="n">
        <v>0.731209230861004</v>
      </c>
    </row>
    <row r="291">
      <c r="A291" s="163" t="s">
        <v>101</v>
      </c>
      <c r="B291" s="163" t="s">
        <v>124</v>
      </c>
      <c r="C291" s="163" t="s">
        <v>24</v>
      </c>
      <c r="D291" s="163" t="n">
        <v>536.7150232</v>
      </c>
      <c r="E291" s="163" t="n">
        <v>41.5812763802874</v>
      </c>
      <c r="F291" s="163" t="n">
        <v>11.3411211374648</v>
      </c>
      <c r="G291" s="163" t="n">
        <v>37.0872613087661</v>
      </c>
      <c r="H291" s="163" t="n">
        <v>4195.7538103</v>
      </c>
      <c r="I291" s="163" t="n">
        <v>14.6058559865413</v>
      </c>
      <c r="J291" s="163" t="n">
        <v>88.6588788625352</v>
      </c>
      <c r="K291" s="163" t="n">
        <v>4.74415116179937</v>
      </c>
    </row>
    <row r="292">
      <c r="A292" s="163" t="s">
        <v>103</v>
      </c>
      <c r="B292" s="163" t="s">
        <v>125</v>
      </c>
      <c r="C292" s="163" t="s">
        <v>22</v>
      </c>
      <c r="D292" s="163" t="n">
        <v>2761.3860873</v>
      </c>
      <c r="E292" s="163" t="n">
        <v>20.7813002622073</v>
      </c>
      <c r="F292" s="163" t="n">
        <v>4.52408383274681</v>
      </c>
      <c r="G292" s="163" t="n">
        <v>20.5942478933821</v>
      </c>
      <c r="H292" s="163" t="n">
        <v>58276.0789418</v>
      </c>
      <c r="I292" s="163" t="n">
        <v>6.32988532605062</v>
      </c>
      <c r="J292" s="163" t="n">
        <v>95.4759161672532</v>
      </c>
      <c r="K292" s="163" t="n">
        <v>0.975849278877998</v>
      </c>
    </row>
    <row r="293">
      <c r="A293" s="163" t="s">
        <v>103</v>
      </c>
      <c r="B293" s="163" t="s">
        <v>125</v>
      </c>
      <c r="C293" s="163" t="s">
        <v>23</v>
      </c>
      <c r="D293" s="163" t="n">
        <v>1582.6009456</v>
      </c>
      <c r="E293" s="163" t="n">
        <v>22.795270340114</v>
      </c>
      <c r="F293" s="163" t="n">
        <v>2.84409189824597</v>
      </c>
      <c r="G293" s="163" t="n">
        <v>22.7141886290653</v>
      </c>
      <c r="H293" s="163" t="n">
        <v>54062.6103282</v>
      </c>
      <c r="I293" s="163" t="n">
        <v>7.3092633520181</v>
      </c>
      <c r="J293" s="163" t="n">
        <v>97.155908101754</v>
      </c>
      <c r="K293" s="163" t="n">
        <v>0.664923432010917</v>
      </c>
    </row>
    <row r="294">
      <c r="A294" s="163" t="s">
        <v>103</v>
      </c>
      <c r="B294" s="163" t="s">
        <v>125</v>
      </c>
      <c r="C294" s="163" t="s">
        <v>24</v>
      </c>
      <c r="D294" s="163" t="n">
        <v>751.7162023</v>
      </c>
      <c r="E294" s="163" t="n">
        <v>33.026401434641</v>
      </c>
      <c r="F294" s="163" t="n">
        <v>12.3738305761449</v>
      </c>
      <c r="G294" s="163" t="n">
        <v>29.4640420332591</v>
      </c>
      <c r="H294" s="163" t="n">
        <v>5323.3322451</v>
      </c>
      <c r="I294" s="163" t="n">
        <v>14.6105707717249</v>
      </c>
      <c r="J294" s="163" t="n">
        <v>87.626169423855</v>
      </c>
      <c r="K294" s="163" t="n">
        <v>4.16066417835114</v>
      </c>
    </row>
    <row r="295">
      <c r="A295" s="163" t="s">
        <v>105</v>
      </c>
      <c r="B295" s="163" t="s">
        <v>126</v>
      </c>
      <c r="C295" s="163" t="s">
        <v>22</v>
      </c>
      <c r="D295" s="163" t="n">
        <v>671.3871707</v>
      </c>
      <c r="E295" s="163" t="n">
        <v>23.8016074111999</v>
      </c>
      <c r="F295" s="163" t="n">
        <v>3.34320289555302</v>
      </c>
      <c r="G295" s="163" t="n">
        <v>23.4566713608064</v>
      </c>
      <c r="H295" s="163" t="n">
        <v>19410.7673283</v>
      </c>
      <c r="I295" s="163" t="n">
        <v>6.10723264676507</v>
      </c>
      <c r="J295" s="163" t="n">
        <v>96.656797104447</v>
      </c>
      <c r="K295" s="163" t="n">
        <v>0.811328473141345</v>
      </c>
    </row>
    <row r="296">
      <c r="A296" s="163" t="s">
        <v>105</v>
      </c>
      <c r="B296" s="163" t="s">
        <v>126</v>
      </c>
      <c r="C296" s="163" t="s">
        <v>23</v>
      </c>
      <c r="D296" s="163" t="n">
        <v>725.5868861</v>
      </c>
      <c r="E296" s="163" t="n">
        <v>20.3140530512478</v>
      </c>
      <c r="F296" s="163" t="n">
        <v>4.67478248610666</v>
      </c>
      <c r="G296" s="163" t="n">
        <v>19.6261982734026</v>
      </c>
      <c r="H296" s="163" t="n">
        <v>14795.7103776</v>
      </c>
      <c r="I296" s="163" t="n">
        <v>6.29086698978066</v>
      </c>
      <c r="J296" s="163" t="n">
        <v>95.3252175138933</v>
      </c>
      <c r="K296" s="163" t="n">
        <v>0.962475726257718</v>
      </c>
    </row>
    <row r="297">
      <c r="A297" s="163" t="s">
        <v>105</v>
      </c>
      <c r="B297" s="163" t="s">
        <v>126</v>
      </c>
      <c r="C297" s="163" t="s">
        <v>24</v>
      </c>
      <c r="D297" s="163" t="n">
        <v>245.6979006</v>
      </c>
      <c r="E297" s="163" t="n">
        <v>33.8558851271652</v>
      </c>
      <c r="F297" s="163" t="n">
        <v>8.47467455300759</v>
      </c>
      <c r="G297" s="163" t="n">
        <v>30.4500109442205</v>
      </c>
      <c r="H297" s="163" t="n">
        <v>2653.5037037</v>
      </c>
      <c r="I297" s="163" t="n">
        <v>18.6037629399744</v>
      </c>
      <c r="J297" s="163" t="n">
        <v>91.5253254469924</v>
      </c>
      <c r="K297" s="163" t="n">
        <v>2.81948118324083</v>
      </c>
    </row>
    <row r="298">
      <c r="A298" s="163" t="s">
        <v>113</v>
      </c>
      <c r="B298" s="163" t="s">
        <v>127</v>
      </c>
      <c r="C298" s="163" t="s">
        <v>22</v>
      </c>
      <c r="D298" s="163" t="n">
        <v>4525.2452469</v>
      </c>
      <c r="E298" s="163" t="n">
        <v>12.5625330219034</v>
      </c>
      <c r="F298" s="163" t="n">
        <v>10.0943890743304</v>
      </c>
      <c r="G298" s="163" t="n">
        <v>12.2024394664392</v>
      </c>
      <c r="H298" s="163" t="n">
        <v>40304.0674889</v>
      </c>
      <c r="I298" s="163" t="n">
        <v>3.84353407496905</v>
      </c>
      <c r="J298" s="163" t="n">
        <v>89.9056109256696</v>
      </c>
      <c r="K298" s="163" t="n">
        <v>1.37006100466899</v>
      </c>
    </row>
    <row r="299">
      <c r="A299" s="163" t="s">
        <v>113</v>
      </c>
      <c r="B299" s="163" t="s">
        <v>127</v>
      </c>
      <c r="C299" s="163" t="s">
        <v>23</v>
      </c>
      <c r="D299" s="163" t="n">
        <v>3884.3190919</v>
      </c>
      <c r="E299" s="163" t="n">
        <v>16.188528889729</v>
      </c>
      <c r="F299" s="163" t="n">
        <v>13.8704139354048</v>
      </c>
      <c r="G299" s="163" t="n">
        <v>15.6111691094967</v>
      </c>
      <c r="H299" s="163" t="n">
        <v>24120.0296607</v>
      </c>
      <c r="I299" s="163" t="n">
        <v>6.73296873827226</v>
      </c>
      <c r="J299" s="163" t="n">
        <v>86.1295860645952</v>
      </c>
      <c r="K299" s="163" t="n">
        <v>2.5140417765613</v>
      </c>
    </row>
    <row r="300">
      <c r="A300" s="163" t="s">
        <v>113</v>
      </c>
      <c r="B300" s="163" t="s">
        <v>127</v>
      </c>
      <c r="C300" s="163" t="s">
        <v>24</v>
      </c>
      <c r="D300" s="163" t="n">
        <v>2627.5007628</v>
      </c>
      <c r="E300" s="163" t="n">
        <v>20.9856762720265</v>
      </c>
      <c r="F300" s="163" t="n">
        <v>23.4854170364834</v>
      </c>
      <c r="G300" s="163" t="n">
        <v>18.3172172237944</v>
      </c>
      <c r="H300" s="163" t="n">
        <v>8560.2961527</v>
      </c>
      <c r="I300" s="163" t="n">
        <v>12.416187111317</v>
      </c>
      <c r="J300" s="163" t="n">
        <v>76.5145829635166</v>
      </c>
      <c r="K300" s="163" t="n">
        <v>5.62229406195402</v>
      </c>
    </row>
    <row r="301">
      <c r="A301" s="163" t="s">
        <v>115</v>
      </c>
      <c r="B301" s="163" t="s">
        <v>128</v>
      </c>
      <c r="C301" s="163" t="s">
        <v>22</v>
      </c>
      <c r="D301" s="163" t="n">
        <v>3062.9941401</v>
      </c>
      <c r="E301" s="163" t="n">
        <v>15.7817232979393</v>
      </c>
      <c r="F301" s="163" t="n">
        <v>6.65161006283488</v>
      </c>
      <c r="G301" s="163" t="n">
        <v>15.0856774215042</v>
      </c>
      <c r="H301" s="163" t="n">
        <v>42985.9189977</v>
      </c>
      <c r="I301" s="163" t="n">
        <v>5.05949027258164</v>
      </c>
      <c r="J301" s="163" t="n">
        <v>93.3483899371651</v>
      </c>
      <c r="K301" s="163" t="n">
        <v>1.07494134402427</v>
      </c>
    </row>
    <row r="302">
      <c r="A302" s="163" t="s">
        <v>115</v>
      </c>
      <c r="B302" s="163" t="s">
        <v>128</v>
      </c>
      <c r="C302" s="163" t="s">
        <v>23</v>
      </c>
      <c r="D302" s="163" t="n">
        <v>2255.3870411</v>
      </c>
      <c r="E302" s="163" t="n">
        <v>18.728248726174</v>
      </c>
      <c r="F302" s="163" t="n">
        <v>5.14083725746725</v>
      </c>
      <c r="G302" s="163" t="n">
        <v>17.5998464530453</v>
      </c>
      <c r="H302" s="163" t="n">
        <v>41616.591941</v>
      </c>
      <c r="I302" s="163" t="n">
        <v>6.43084645558115</v>
      </c>
      <c r="J302" s="163" t="n">
        <v>94.8591627425327</v>
      </c>
      <c r="K302" s="163" t="n">
        <v>0.953813461511295</v>
      </c>
    </row>
    <row r="303">
      <c r="A303" s="163" t="s">
        <v>115</v>
      </c>
      <c r="B303" s="163" t="s">
        <v>128</v>
      </c>
      <c r="C303" s="163" t="s">
        <v>24</v>
      </c>
      <c r="D303" s="163" t="n">
        <v>573.1743134</v>
      </c>
      <c r="E303" s="163" t="n">
        <v>26.5401481336126</v>
      </c>
      <c r="F303" s="163" t="n">
        <v>9.41738941546771</v>
      </c>
      <c r="G303" s="163" t="n">
        <v>24.4022946276963</v>
      </c>
      <c r="H303" s="163" t="n">
        <v>5513.1654153</v>
      </c>
      <c r="I303" s="163" t="n">
        <v>14.1087677530548</v>
      </c>
      <c r="J303" s="163" t="n">
        <v>90.5826105845323</v>
      </c>
      <c r="K303" s="163" t="n">
        <v>2.53697602284861</v>
      </c>
    </row>
    <row r="304">
      <c r="A304" s="163" t="s">
        <v>117</v>
      </c>
      <c r="B304" s="163" t="s">
        <v>129</v>
      </c>
      <c r="C304" s="163" t="s">
        <v>22</v>
      </c>
      <c r="D304" s="163" t="n">
        <v>1162.4123124</v>
      </c>
      <c r="E304" s="163" t="n">
        <v>15.0986494330259</v>
      </c>
      <c r="F304" s="163" t="n">
        <v>6.05561451466094</v>
      </c>
      <c r="G304" s="163" t="n">
        <v>14.4263936311953</v>
      </c>
      <c r="H304" s="163" t="n">
        <v>18033.2004464</v>
      </c>
      <c r="I304" s="163" t="n">
        <v>5.8281257804913</v>
      </c>
      <c r="J304" s="163" t="n">
        <v>93.9443854853391</v>
      </c>
      <c r="K304" s="163" t="n">
        <v>0.929919102838901</v>
      </c>
    </row>
    <row r="305">
      <c r="A305" s="163" t="s">
        <v>117</v>
      </c>
      <c r="B305" s="163" t="s">
        <v>129</v>
      </c>
      <c r="C305" s="163" t="s">
        <v>23</v>
      </c>
      <c r="D305" s="163" t="n">
        <v>963.0969203</v>
      </c>
      <c r="E305" s="163" t="n">
        <v>15.8356657872781</v>
      </c>
      <c r="F305" s="163" t="n">
        <v>5.18952583112696</v>
      </c>
      <c r="G305" s="163" t="n">
        <v>15.3003411144706</v>
      </c>
      <c r="H305" s="163" t="n">
        <v>17595.3793575</v>
      </c>
      <c r="I305" s="163" t="n">
        <v>5.26822143277733</v>
      </c>
      <c r="J305" s="163" t="n">
        <v>94.810474168873</v>
      </c>
      <c r="K305" s="163" t="n">
        <v>0.837476198011328</v>
      </c>
    </row>
    <row r="306">
      <c r="A306" s="163" t="s">
        <v>117</v>
      </c>
      <c r="B306" s="163" t="s">
        <v>129</v>
      </c>
      <c r="C306" s="163" t="s">
        <v>24</v>
      </c>
      <c r="D306" s="163" t="n">
        <v>265.2991204</v>
      </c>
      <c r="E306" s="163" t="n">
        <v>38.1949598320412</v>
      </c>
      <c r="F306" s="163" t="n">
        <v>11.8977744908472</v>
      </c>
      <c r="G306" s="163" t="n">
        <v>32.7495718960963</v>
      </c>
      <c r="H306" s="163" t="n">
        <v>1964.5222685</v>
      </c>
      <c r="I306" s="163" t="n">
        <v>14.6379572504469</v>
      </c>
      <c r="J306" s="163" t="n">
        <v>88.1022255091528</v>
      </c>
      <c r="K306" s="163" t="n">
        <v>4.42266944835648</v>
      </c>
    </row>
    <row r="307">
      <c r="A307" s="163" t="s">
        <v>130</v>
      </c>
      <c r="B307" s="163" t="s">
        <v>131</v>
      </c>
      <c r="C307" s="163" t="s">
        <v>22</v>
      </c>
      <c r="D307" s="163" t="n">
        <v>1017.9418802</v>
      </c>
      <c r="E307" s="163" t="n">
        <v>16.8586672523613</v>
      </c>
      <c r="F307" s="163" t="n">
        <v>9.42067346379716</v>
      </c>
      <c r="G307" s="163" t="n">
        <v>15.8280101271298</v>
      </c>
      <c r="H307" s="163" t="n">
        <v>9787.4626815</v>
      </c>
      <c r="I307" s="163" t="n">
        <v>7.35772239092927</v>
      </c>
      <c r="J307" s="163" t="n">
        <v>90.5793265362028</v>
      </c>
      <c r="K307" s="163" t="n">
        <v>1.64618705715115</v>
      </c>
    </row>
    <row r="308">
      <c r="A308" s="163" t="s">
        <v>130</v>
      </c>
      <c r="B308" s="163" t="s">
        <v>131</v>
      </c>
      <c r="C308" s="163" t="s">
        <v>23</v>
      </c>
      <c r="D308" s="163" t="n">
        <v>1749.5679328</v>
      </c>
      <c r="E308" s="163" t="n">
        <v>16.2662027768066</v>
      </c>
      <c r="F308" s="163" t="n">
        <v>11.5352625515456</v>
      </c>
      <c r="G308" s="163" t="n">
        <v>14.5270700817534</v>
      </c>
      <c r="H308" s="163" t="n">
        <v>13417.5591697</v>
      </c>
      <c r="I308" s="163" t="n">
        <v>6.50572598213567</v>
      </c>
      <c r="J308" s="163" t="n">
        <v>88.4647374484544</v>
      </c>
      <c r="K308" s="163" t="n">
        <v>1.89424139302248</v>
      </c>
    </row>
    <row r="309">
      <c r="A309" s="163" t="s">
        <v>130</v>
      </c>
      <c r="B309" s="163" t="s">
        <v>131</v>
      </c>
      <c r="C309" s="163" t="s">
        <v>24</v>
      </c>
      <c r="D309" s="163" t="n">
        <v>731.0534038</v>
      </c>
      <c r="E309" s="163" t="n">
        <v>26.7261275815111</v>
      </c>
      <c r="F309" s="163" t="n">
        <v>28.3216598025845</v>
      </c>
      <c r="G309" s="163" t="n">
        <v>17.0693302148858</v>
      </c>
      <c r="H309" s="163" t="n">
        <v>1850.198574</v>
      </c>
      <c r="I309" s="163" t="n">
        <v>17.752876445488</v>
      </c>
      <c r="J309" s="163" t="n">
        <v>71.6783401974155</v>
      </c>
      <c r="K309" s="163" t="n">
        <v>6.74446090789088</v>
      </c>
    </row>
    <row r="310">
      <c r="A310" s="163" t="s">
        <v>132</v>
      </c>
      <c r="B310" s="163" t="s">
        <v>133</v>
      </c>
      <c r="C310" s="163" t="s">
        <v>22</v>
      </c>
      <c r="D310" s="163" t="n">
        <v>1236.1791728</v>
      </c>
      <c r="E310" s="163" t="n">
        <v>16.6887352861257</v>
      </c>
      <c r="F310" s="163" t="n">
        <v>4.01739094199936</v>
      </c>
      <c r="G310" s="163" t="n">
        <v>16.5926437267133</v>
      </c>
      <c r="H310" s="163" t="n">
        <v>29534.5172978</v>
      </c>
      <c r="I310" s="163" t="n">
        <v>5.62079967893575</v>
      </c>
      <c r="J310" s="163" t="n">
        <v>95.9826090580006</v>
      </c>
      <c r="K310" s="163" t="n">
        <v>0.694491817483721</v>
      </c>
    </row>
    <row r="311">
      <c r="A311" s="163" t="s">
        <v>132</v>
      </c>
      <c r="B311" s="163" t="s">
        <v>133</v>
      </c>
      <c r="C311" s="163" t="s">
        <v>23</v>
      </c>
      <c r="D311" s="163" t="n">
        <v>616.8211249</v>
      </c>
      <c r="E311" s="163" t="n">
        <v>24.3097204108865</v>
      </c>
      <c r="F311" s="163" t="n">
        <v>3.2666643636303</v>
      </c>
      <c r="G311" s="163" t="n">
        <v>22.4460287348578</v>
      </c>
      <c r="H311" s="163" t="n">
        <v>18265.471521</v>
      </c>
      <c r="I311" s="163" t="n">
        <v>6.97339447346231</v>
      </c>
      <c r="J311" s="163" t="n">
        <v>96.7333356363697</v>
      </c>
      <c r="K311" s="163" t="n">
        <v>0.757997661207638</v>
      </c>
    </row>
    <row r="312">
      <c r="A312" s="163" t="s">
        <v>132</v>
      </c>
      <c r="B312" s="163" t="s">
        <v>133</v>
      </c>
      <c r="C312" s="163" t="s">
        <v>24</v>
      </c>
      <c r="D312" s="163" t="n">
        <v>264.8639693</v>
      </c>
      <c r="E312" s="163" t="n">
        <v>46.2304942542507</v>
      </c>
      <c r="F312" s="163" t="n">
        <v>5.17440376818512</v>
      </c>
      <c r="G312" s="163" t="n">
        <v>43.7397884186525</v>
      </c>
      <c r="H312" s="163" t="n">
        <v>4853.8701142</v>
      </c>
      <c r="I312" s="163" t="n">
        <v>14.2460264642576</v>
      </c>
      <c r="J312" s="163" t="n">
        <v>94.8255962318149</v>
      </c>
      <c r="K312" s="163" t="n">
        <v>2.3867746157884</v>
      </c>
    </row>
    <row r="313">
      <c r="A313" s="163" t="s">
        <v>134</v>
      </c>
      <c r="B313" s="163" t="s">
        <v>135</v>
      </c>
      <c r="C313" s="163" t="s">
        <v>22</v>
      </c>
      <c r="D313" s="163" t="n">
        <v>2686.180488</v>
      </c>
      <c r="E313" s="163" t="n">
        <v>18.7639051911386</v>
      </c>
      <c r="F313" s="163" t="n">
        <v>8.51307906383889</v>
      </c>
      <c r="G313" s="163" t="n">
        <v>17.8072680253676</v>
      </c>
      <c r="H313" s="163" t="n">
        <v>28867.3909972</v>
      </c>
      <c r="I313" s="163" t="n">
        <v>6.85789144503484</v>
      </c>
      <c r="J313" s="163" t="n">
        <v>91.4869209361611</v>
      </c>
      <c r="K313" s="163" t="n">
        <v>1.65700931958029</v>
      </c>
    </row>
    <row r="314">
      <c r="A314" s="163" t="s">
        <v>134</v>
      </c>
      <c r="B314" s="163" t="s">
        <v>135</v>
      </c>
      <c r="C314" s="163" t="s">
        <v>23</v>
      </c>
      <c r="D314" s="163" t="n">
        <v>3906.776768</v>
      </c>
      <c r="E314" s="163" t="n">
        <v>14.1191206631932</v>
      </c>
      <c r="F314" s="163" t="n">
        <v>10.8623173780216</v>
      </c>
      <c r="G314" s="163" t="n">
        <v>11.5178924755742</v>
      </c>
      <c r="H314" s="163" t="n">
        <v>32059.5518895</v>
      </c>
      <c r="I314" s="163" t="n">
        <v>6.19682636357738</v>
      </c>
      <c r="J314" s="163" t="n">
        <v>89.1376826219784</v>
      </c>
      <c r="K314" s="163" t="n">
        <v>1.4035702961473</v>
      </c>
    </row>
    <row r="315">
      <c r="A315" s="163" t="s">
        <v>134</v>
      </c>
      <c r="B315" s="163" t="s">
        <v>135</v>
      </c>
      <c r="C315" s="163" t="s">
        <v>24</v>
      </c>
      <c r="D315" s="163" t="n">
        <v>1356.5405926</v>
      </c>
      <c r="E315" s="163" t="n">
        <v>23.8770609639711</v>
      </c>
      <c r="F315" s="163" t="n">
        <v>15.0079355318381</v>
      </c>
      <c r="G315" s="163" t="n">
        <v>15.6125536043524</v>
      </c>
      <c r="H315" s="163" t="n">
        <v>7682.2815007</v>
      </c>
      <c r="I315" s="163" t="n">
        <v>15.7306588316057</v>
      </c>
      <c r="J315" s="163" t="n">
        <v>84.9920644681619</v>
      </c>
      <c r="K315" s="163" t="n">
        <v>2.75687147320984</v>
      </c>
    </row>
    <row r="316">
      <c r="A316" s="163" t="s">
        <v>136</v>
      </c>
      <c r="B316" s="163" t="s">
        <v>137</v>
      </c>
      <c r="C316" s="163" t="s">
        <v>22</v>
      </c>
      <c r="D316" s="163" t="n">
        <v>1891.7424442</v>
      </c>
      <c r="E316" s="163" t="n">
        <v>12.204730643289</v>
      </c>
      <c r="F316" s="163" t="n">
        <v>9.63134146917139</v>
      </c>
      <c r="G316" s="163" t="n">
        <v>11.6317826506773</v>
      </c>
      <c r="H316" s="163" t="n">
        <v>17749.7836117</v>
      </c>
      <c r="I316" s="163" t="n">
        <v>5.55119149688379</v>
      </c>
      <c r="J316" s="163" t="n">
        <v>90.3686585308286</v>
      </c>
      <c r="K316" s="163" t="n">
        <v>1.23969606747719</v>
      </c>
    </row>
    <row r="317">
      <c r="A317" s="163" t="s">
        <v>136</v>
      </c>
      <c r="B317" s="163" t="s">
        <v>137</v>
      </c>
      <c r="C317" s="163" t="s">
        <v>23</v>
      </c>
      <c r="D317" s="163" t="n">
        <v>1122.8023112</v>
      </c>
      <c r="E317" s="163" t="n">
        <v>16.5908755554059</v>
      </c>
      <c r="F317" s="163" t="n">
        <v>6.59382080781103</v>
      </c>
      <c r="G317" s="163" t="n">
        <v>16.3467295684344</v>
      </c>
      <c r="H317" s="163" t="n">
        <v>15905.2963273</v>
      </c>
      <c r="I317" s="163" t="n">
        <v>6.61319968588893</v>
      </c>
      <c r="J317" s="163" t="n">
        <v>93.406179192189</v>
      </c>
      <c r="K317" s="163" t="n">
        <v>1.15396440043033</v>
      </c>
    </row>
    <row r="318">
      <c r="A318" s="163" t="s">
        <v>136</v>
      </c>
      <c r="B318" s="163" t="s">
        <v>137</v>
      </c>
      <c r="C318" s="163" t="s">
        <v>24</v>
      </c>
      <c r="D318" s="163" t="n">
        <v>720.0751513</v>
      </c>
      <c r="E318" s="163" t="n">
        <v>19.1942596889111</v>
      </c>
      <c r="F318" s="163" t="n">
        <v>16.0028390106741</v>
      </c>
      <c r="G318" s="163" t="n">
        <v>15.9201931581348</v>
      </c>
      <c r="H318" s="163" t="n">
        <v>3779.5961309</v>
      </c>
      <c r="I318" s="163" t="n">
        <v>15.0099579105343</v>
      </c>
      <c r="J318" s="163" t="n">
        <v>83.9971609893259</v>
      </c>
      <c r="K318" s="163" t="n">
        <v>3.03305832158829</v>
      </c>
    </row>
    <row r="319">
      <c r="A319" s="163" t="s">
        <v>138</v>
      </c>
      <c r="B319" s="163" t="s">
        <v>139</v>
      </c>
      <c r="C319" s="163" t="s">
        <v>22</v>
      </c>
      <c r="D319" s="163" t="n">
        <v>1819.5609453</v>
      </c>
      <c r="E319" s="163" t="n">
        <v>18.9716494102601</v>
      </c>
      <c r="F319" s="163" t="n">
        <v>7.91054929964558</v>
      </c>
      <c r="G319" s="163" t="n">
        <v>18.4068517892123</v>
      </c>
      <c r="H319" s="163" t="n">
        <v>21182.1406607</v>
      </c>
      <c r="I319" s="163" t="n">
        <v>9.85439520106096</v>
      </c>
      <c r="J319" s="163" t="n">
        <v>92.0894507003544</v>
      </c>
      <c r="K319" s="163" t="n">
        <v>1.58116165774103</v>
      </c>
    </row>
    <row r="320">
      <c r="A320" s="163" t="s">
        <v>138</v>
      </c>
      <c r="B320" s="163" t="s">
        <v>139</v>
      </c>
      <c r="C320" s="163" t="s">
        <v>23</v>
      </c>
      <c r="D320" s="163" t="n">
        <v>4652.2956193</v>
      </c>
      <c r="E320" s="163" t="n">
        <v>14.7115416543708</v>
      </c>
      <c r="F320" s="163" t="n">
        <v>8.35023993407725</v>
      </c>
      <c r="G320" s="163" t="n">
        <v>13.927608933836</v>
      </c>
      <c r="H320" s="163" t="n">
        <v>51062.2186465</v>
      </c>
      <c r="I320" s="163" t="n">
        <v>5.38925295019708</v>
      </c>
      <c r="J320" s="163" t="n">
        <v>91.6497600659227</v>
      </c>
      <c r="K320" s="163" t="n">
        <v>1.26894905367865</v>
      </c>
    </row>
    <row r="321">
      <c r="A321" s="163" t="s">
        <v>138</v>
      </c>
      <c r="B321" s="163" t="s">
        <v>139</v>
      </c>
      <c r="C321" s="163" t="s">
        <v>24</v>
      </c>
      <c r="D321" s="163" t="n">
        <v>1624.6197703</v>
      </c>
      <c r="E321" s="163" t="n">
        <v>24.1627466174389</v>
      </c>
      <c r="F321" s="163" t="n">
        <v>12.7270351262906</v>
      </c>
      <c r="G321" s="163" t="n">
        <v>22.7171173204358</v>
      </c>
      <c r="H321" s="163" t="n">
        <v>11140.4881608</v>
      </c>
      <c r="I321" s="163" t="n">
        <v>11.6208762865112</v>
      </c>
      <c r="J321" s="163" t="n">
        <v>87.2729648737094</v>
      </c>
      <c r="K321" s="163" t="n">
        <v>3.31284207570616</v>
      </c>
    </row>
    <row r="322">
      <c r="A322" s="163" t="s">
        <v>140</v>
      </c>
      <c r="B322" s="163" t="s">
        <v>141</v>
      </c>
      <c r="C322" s="163" t="s">
        <v>22</v>
      </c>
      <c r="D322" s="163" t="n">
        <v>4182.7808393</v>
      </c>
      <c r="E322" s="163" t="n">
        <v>18.8131409618906</v>
      </c>
      <c r="F322" s="163" t="n">
        <v>5.59755564245368</v>
      </c>
      <c r="G322" s="163" t="n">
        <v>18.3738975511655</v>
      </c>
      <c r="H322" s="163" t="n">
        <v>70542.3511018</v>
      </c>
      <c r="I322" s="163" t="n">
        <v>4.83550988751356</v>
      </c>
      <c r="J322" s="163" t="n">
        <v>94.4024443575463</v>
      </c>
      <c r="K322" s="163" t="n">
        <v>1.08947299629081</v>
      </c>
    </row>
    <row r="323">
      <c r="A323" s="163" t="s">
        <v>140</v>
      </c>
      <c r="B323" s="163" t="s">
        <v>141</v>
      </c>
      <c r="C323" s="163" t="s">
        <v>23</v>
      </c>
      <c r="D323" s="163" t="n">
        <v>4185.6325194</v>
      </c>
      <c r="E323" s="163" t="n">
        <v>17.332749583023</v>
      </c>
      <c r="F323" s="163" t="n">
        <v>6.84406119007563</v>
      </c>
      <c r="G323" s="163" t="n">
        <v>15.8144714748273</v>
      </c>
      <c r="H323" s="163" t="n">
        <v>56971.5138467</v>
      </c>
      <c r="I323" s="163" t="n">
        <v>6.50471025999943</v>
      </c>
      <c r="J323" s="163" t="n">
        <v>93.1559388099244</v>
      </c>
      <c r="K323" s="163" t="n">
        <v>1.1618712864165</v>
      </c>
    </row>
    <row r="324">
      <c r="A324" s="163" t="s">
        <v>140</v>
      </c>
      <c r="B324" s="163" t="s">
        <v>141</v>
      </c>
      <c r="C324" s="163" t="s">
        <v>24</v>
      </c>
      <c r="D324" s="163" t="n">
        <v>2748.9730001</v>
      </c>
      <c r="E324" s="163" t="n">
        <v>27.5765146895086</v>
      </c>
      <c r="F324" s="163" t="n">
        <v>10.782272694861</v>
      </c>
      <c r="G324" s="163" t="n">
        <v>25.3715958242491</v>
      </c>
      <c r="H324" s="163" t="n">
        <v>22746.3291305</v>
      </c>
      <c r="I324" s="163" t="n">
        <v>11.1859623760757</v>
      </c>
      <c r="J324" s="163" t="n">
        <v>89.217727305139</v>
      </c>
      <c r="K324" s="163" t="n">
        <v>3.06624561221135</v>
      </c>
    </row>
    <row r="325">
      <c r="A325" s="163" t="s">
        <v>142</v>
      </c>
      <c r="B325" s="163" t="s">
        <v>143</v>
      </c>
      <c r="C325" s="163" t="s">
        <v>22</v>
      </c>
      <c r="D325" s="163" t="n">
        <v>24070.8496733</v>
      </c>
      <c r="E325" s="163" t="n">
        <v>9.3355190983185</v>
      </c>
      <c r="F325" s="163" t="n">
        <v>20.2372469639583</v>
      </c>
      <c r="G325" s="163" t="n">
        <v>7.91732438318488</v>
      </c>
      <c r="H325" s="163" t="n">
        <v>94872.4518349</v>
      </c>
      <c r="I325" s="163" t="n">
        <v>5.28075844487025</v>
      </c>
      <c r="J325" s="163" t="n">
        <v>79.7627530360417</v>
      </c>
      <c r="K325" s="163" t="n">
        <v>2.00876778618564</v>
      </c>
    </row>
    <row r="326">
      <c r="A326" s="163" t="s">
        <v>142</v>
      </c>
      <c r="B326" s="163" t="s">
        <v>143</v>
      </c>
      <c r="C326" s="163" t="s">
        <v>23</v>
      </c>
      <c r="D326" s="163" t="n">
        <v>12802.5781246</v>
      </c>
      <c r="E326" s="163" t="n">
        <v>14.3061579033929</v>
      </c>
      <c r="F326" s="163" t="n">
        <v>14.410700568057</v>
      </c>
      <c r="G326" s="163" t="n">
        <v>14.2148402445289</v>
      </c>
      <c r="H326" s="163" t="n">
        <v>76038.197271</v>
      </c>
      <c r="I326" s="163" t="n">
        <v>8.23788679803697</v>
      </c>
      <c r="J326" s="163" t="n">
        <v>85.589299431943</v>
      </c>
      <c r="K326" s="163" t="n">
        <v>2.3933576714173</v>
      </c>
    </row>
    <row r="327">
      <c r="A327" s="163" t="s">
        <v>142</v>
      </c>
      <c r="B327" s="163" t="s">
        <v>143</v>
      </c>
      <c r="C327" s="163" t="s">
        <v>24</v>
      </c>
      <c r="D327" s="163" t="n">
        <v>9742.3320823</v>
      </c>
      <c r="E327" s="163" t="n">
        <v>16.4258361096711</v>
      </c>
      <c r="F327" s="163" t="n">
        <v>22.3125241812977</v>
      </c>
      <c r="G327" s="163" t="n">
        <v>14.4954902057831</v>
      </c>
      <c r="H327" s="163" t="n">
        <v>33920.7335715</v>
      </c>
      <c r="I327" s="163" t="n">
        <v>12.3953874092148</v>
      </c>
      <c r="J327" s="163" t="n">
        <v>77.6874758187023</v>
      </c>
      <c r="K327" s="163" t="n">
        <v>4.16323187653931</v>
      </c>
    </row>
    <row r="328">
      <c r="A328" s="163" t="s">
        <v>144</v>
      </c>
      <c r="B328" s="163" t="s">
        <v>145</v>
      </c>
      <c r="C328" s="163" t="s">
        <v>22</v>
      </c>
      <c r="D328" s="163" t="n">
        <v>4618.0361189</v>
      </c>
      <c r="E328" s="163" t="n">
        <v>15.3540615826981</v>
      </c>
      <c r="F328" s="163" t="n">
        <v>12.2097051182519</v>
      </c>
      <c r="G328" s="163" t="n">
        <v>14.0216961883657</v>
      </c>
      <c r="H328" s="163" t="n">
        <v>33204.6309658</v>
      </c>
      <c r="I328" s="163" t="n">
        <v>8.16315874504879</v>
      </c>
      <c r="J328" s="163" t="n">
        <v>87.7902948817481</v>
      </c>
      <c r="K328" s="163" t="n">
        <v>1.95011049852681</v>
      </c>
    </row>
    <row r="329">
      <c r="A329" s="163" t="s">
        <v>144</v>
      </c>
      <c r="B329" s="163" t="s">
        <v>145</v>
      </c>
      <c r="C329" s="163" t="s">
        <v>23</v>
      </c>
      <c r="D329" s="163" t="n">
        <v>7838.2551346</v>
      </c>
      <c r="E329" s="163" t="n">
        <v>14.0646904763694</v>
      </c>
      <c r="F329" s="163" t="n">
        <v>16.5141051825243</v>
      </c>
      <c r="G329" s="163" t="n">
        <v>12.4184386875295</v>
      </c>
      <c r="H329" s="163" t="n">
        <v>39625.7463839</v>
      </c>
      <c r="I329" s="163" t="n">
        <v>6.20880510894799</v>
      </c>
      <c r="J329" s="163" t="n">
        <v>83.4858948174757</v>
      </c>
      <c r="K329" s="163" t="n">
        <v>2.45645570592438</v>
      </c>
    </row>
    <row r="330">
      <c r="A330" s="163" t="s">
        <v>144</v>
      </c>
      <c r="B330" s="163" t="s">
        <v>145</v>
      </c>
      <c r="C330" s="163" t="s">
        <v>24</v>
      </c>
      <c r="D330" s="163" t="n">
        <v>2411.534127</v>
      </c>
      <c r="E330" s="163" t="n">
        <v>19.9395781120063</v>
      </c>
      <c r="F330" s="163" t="n">
        <v>15.7391514180332</v>
      </c>
      <c r="G330" s="163" t="n">
        <v>17.1013420686317</v>
      </c>
      <c r="H330" s="163" t="n">
        <v>12910.3473579</v>
      </c>
      <c r="I330" s="163" t="n">
        <v>11.9752279500958</v>
      </c>
      <c r="J330" s="163" t="n">
        <v>84.2608485819668</v>
      </c>
      <c r="K330" s="163" t="n">
        <v>3.1943733869229</v>
      </c>
    </row>
    <row r="331">
      <c r="A331" s="163" t="s">
        <v>146</v>
      </c>
      <c r="B331" s="163" t="s">
        <v>147</v>
      </c>
      <c r="C331" s="163" t="s">
        <v>22</v>
      </c>
      <c r="D331" s="163" t="n">
        <v>5817.8879277</v>
      </c>
      <c r="E331" s="163" t="n">
        <v>17.0986081240121</v>
      </c>
      <c r="F331" s="163" t="n">
        <v>13.527114823859</v>
      </c>
      <c r="G331" s="163" t="n">
        <v>13.8458240317355</v>
      </c>
      <c r="H331" s="163" t="n">
        <v>37191.1942266</v>
      </c>
      <c r="I331" s="163" t="n">
        <v>6.71509439368617</v>
      </c>
      <c r="J331" s="163" t="n">
        <v>86.472885176141</v>
      </c>
      <c r="K331" s="163" t="n">
        <v>2.16592809557265</v>
      </c>
    </row>
    <row r="332">
      <c r="A332" s="163" t="s">
        <v>146</v>
      </c>
      <c r="B332" s="163" t="s">
        <v>147</v>
      </c>
      <c r="C332" s="163" t="s">
        <v>23</v>
      </c>
      <c r="D332" s="163" t="n">
        <v>8272.9432947</v>
      </c>
      <c r="E332" s="163" t="n">
        <v>12.8161479082396</v>
      </c>
      <c r="F332" s="163" t="n">
        <v>16.3184092243329</v>
      </c>
      <c r="G332" s="163" t="n">
        <v>10.7656976545996</v>
      </c>
      <c r="H332" s="163" t="n">
        <v>42424.0528461</v>
      </c>
      <c r="I332" s="163" t="n">
        <v>6.3309397029789</v>
      </c>
      <c r="J332" s="163" t="n">
        <v>83.6815907756671</v>
      </c>
      <c r="K332" s="163" t="n">
        <v>2.09937524232965</v>
      </c>
    </row>
    <row r="333">
      <c r="A333" s="163" t="s">
        <v>146</v>
      </c>
      <c r="B333" s="163" t="s">
        <v>147</v>
      </c>
      <c r="C333" s="163" t="s">
        <v>24</v>
      </c>
      <c r="D333" s="163" t="n">
        <v>3801.3589132</v>
      </c>
      <c r="E333" s="163" t="n">
        <v>19.0723537482358</v>
      </c>
      <c r="F333" s="163" t="n">
        <v>16.9966332454638</v>
      </c>
      <c r="G333" s="163" t="n">
        <v>16.5164575405936</v>
      </c>
      <c r="H333" s="163" t="n">
        <v>18564.0052051</v>
      </c>
      <c r="I333" s="163" t="n">
        <v>13.7397158254975</v>
      </c>
      <c r="J333" s="163" t="n">
        <v>83.0033667545362</v>
      </c>
      <c r="K333" s="163" t="n">
        <v>3.38208174328546</v>
      </c>
    </row>
    <row r="334">
      <c r="A334" s="163" t="s">
        <v>148</v>
      </c>
      <c r="B334" s="163" t="s">
        <v>149</v>
      </c>
      <c r="C334" s="163" t="s">
        <v>22</v>
      </c>
      <c r="D334" s="163" t="n">
        <v>4285.7899839</v>
      </c>
      <c r="E334" s="163" t="n">
        <v>17.6701293461778</v>
      </c>
      <c r="F334" s="163" t="n">
        <v>15.00157089155</v>
      </c>
      <c r="G334" s="163" t="n">
        <v>16.550640305327</v>
      </c>
      <c r="H334" s="163" t="n">
        <v>24283.1513282</v>
      </c>
      <c r="I334" s="163" t="n">
        <v>8.45428210470854</v>
      </c>
      <c r="J334" s="163" t="n">
        <v>84.99842910845</v>
      </c>
      <c r="K334" s="163" t="n">
        <v>2.92106108836575</v>
      </c>
    </row>
    <row r="335">
      <c r="A335" s="163" t="s">
        <v>148</v>
      </c>
      <c r="B335" s="163" t="s">
        <v>149</v>
      </c>
      <c r="C335" s="163" t="s">
        <v>23</v>
      </c>
      <c r="D335" s="163" t="n">
        <v>3952.3385878</v>
      </c>
      <c r="E335" s="163" t="n">
        <v>14.9130212644326</v>
      </c>
      <c r="F335" s="163" t="n">
        <v>11.1547701443303</v>
      </c>
      <c r="G335" s="163" t="n">
        <v>14.0201668983006</v>
      </c>
      <c r="H335" s="163" t="n">
        <v>31479.4859739</v>
      </c>
      <c r="I335" s="163" t="n">
        <v>5.56215483487399</v>
      </c>
      <c r="J335" s="163" t="n">
        <v>88.8452298556697</v>
      </c>
      <c r="K335" s="163" t="n">
        <v>1.7602716475578</v>
      </c>
    </row>
    <row r="336">
      <c r="A336" s="163" t="s">
        <v>148</v>
      </c>
      <c r="B336" s="163" t="s">
        <v>149</v>
      </c>
      <c r="C336" s="163" t="s">
        <v>24</v>
      </c>
      <c r="D336" s="163" t="n">
        <v>4038.9441589</v>
      </c>
      <c r="E336" s="163" t="n">
        <v>16.7290644669049</v>
      </c>
      <c r="F336" s="163" t="n">
        <v>15.9225799510838</v>
      </c>
      <c r="G336" s="163" t="n">
        <v>13.2442322637639</v>
      </c>
      <c r="H336" s="163" t="n">
        <v>21327.1973289</v>
      </c>
      <c r="I336" s="163" t="n">
        <v>7.93609534402684</v>
      </c>
      <c r="J336" s="163" t="n">
        <v>84.0774200489162</v>
      </c>
      <c r="K336" s="163" t="n">
        <v>2.50819241346623</v>
      </c>
    </row>
    <row r="337">
      <c r="A337" s="163" t="s">
        <v>150</v>
      </c>
      <c r="B337" s="163" t="s">
        <v>151</v>
      </c>
      <c r="C337" s="163" t="s">
        <v>22</v>
      </c>
      <c r="D337" s="163" t="n">
        <v>750.1176607</v>
      </c>
      <c r="E337" s="163" t="n">
        <v>22.40967697229</v>
      </c>
      <c r="F337" s="163" t="n">
        <v>5.3065493411925</v>
      </c>
      <c r="G337" s="163" t="n">
        <v>20.5037407009852</v>
      </c>
      <c r="H337" s="163" t="n">
        <v>13385.5779198</v>
      </c>
      <c r="I337" s="163" t="n">
        <v>7.56435115017708</v>
      </c>
      <c r="J337" s="163" t="n">
        <v>94.6934506588075</v>
      </c>
      <c r="K337" s="163" t="n">
        <v>1.14901411820792</v>
      </c>
    </row>
    <row r="338">
      <c r="A338" s="163" t="s">
        <v>150</v>
      </c>
      <c r="B338" s="163" t="s">
        <v>151</v>
      </c>
      <c r="C338" s="163" t="s">
        <v>23</v>
      </c>
      <c r="D338" s="163" t="n">
        <v>1097.4175239</v>
      </c>
      <c r="E338" s="163" t="n">
        <v>23.5402090506541</v>
      </c>
      <c r="F338" s="163" t="n">
        <v>6.35632398548697</v>
      </c>
      <c r="G338" s="163" t="n">
        <v>23.4268053184106</v>
      </c>
      <c r="H338" s="163" t="n">
        <v>16167.553966</v>
      </c>
      <c r="I338" s="163" t="n">
        <v>6.32610388635659</v>
      </c>
      <c r="J338" s="163" t="n">
        <v>93.643676014513</v>
      </c>
      <c r="K338" s="163" t="n">
        <v>1.59015932400677</v>
      </c>
    </row>
    <row r="339">
      <c r="A339" s="163" t="s">
        <v>150</v>
      </c>
      <c r="B339" s="163" t="s">
        <v>151</v>
      </c>
      <c r="C339" s="163" t="s">
        <v>24</v>
      </c>
      <c r="D339" s="163" t="n">
        <v>488.6815956</v>
      </c>
      <c r="E339" s="163" t="n">
        <v>29.7284678535219</v>
      </c>
      <c r="F339" s="163" t="n">
        <v>5.8323788112986</v>
      </c>
      <c r="G339" s="163" t="n">
        <v>28.9261854111635</v>
      </c>
      <c r="H339" s="163" t="n">
        <v>7890.0882239</v>
      </c>
      <c r="I339" s="163" t="n">
        <v>11.6478923618904</v>
      </c>
      <c r="J339" s="163" t="n">
        <v>94.1676211887014</v>
      </c>
      <c r="K339" s="163" t="n">
        <v>1.79157622072338</v>
      </c>
    </row>
    <row r="340">
      <c r="A340" s="163" t="s">
        <v>152</v>
      </c>
      <c r="B340" s="163" t="s">
        <v>153</v>
      </c>
      <c r="C340" s="163" t="s">
        <v>22</v>
      </c>
      <c r="D340" s="163" t="n">
        <v>1259.1562947</v>
      </c>
      <c r="E340" s="163" t="n">
        <v>16.8497925814916</v>
      </c>
      <c r="F340" s="163" t="n">
        <v>7.24615212388234</v>
      </c>
      <c r="G340" s="163" t="n">
        <v>14.7127865201478</v>
      </c>
      <c r="H340" s="163" t="n">
        <v>16117.7393759</v>
      </c>
      <c r="I340" s="163" t="n">
        <v>9.44396940907829</v>
      </c>
      <c r="J340" s="163" t="n">
        <v>92.7538478761177</v>
      </c>
      <c r="K340" s="163" t="n">
        <v>1.1493980221024</v>
      </c>
    </row>
    <row r="341">
      <c r="A341" s="163" t="s">
        <v>152</v>
      </c>
      <c r="B341" s="163" t="s">
        <v>153</v>
      </c>
      <c r="C341" s="163" t="s">
        <v>23</v>
      </c>
      <c r="D341" s="163" t="n">
        <v>3223.8307375</v>
      </c>
      <c r="E341" s="163" t="n">
        <v>15.1801190112155</v>
      </c>
      <c r="F341" s="163" t="n">
        <v>9.47335371511935</v>
      </c>
      <c r="G341" s="163" t="n">
        <v>13.8550372090029</v>
      </c>
      <c r="H341" s="163" t="n">
        <v>30806.6808896</v>
      </c>
      <c r="I341" s="163" t="n">
        <v>5.69880631905782</v>
      </c>
      <c r="J341" s="163" t="n">
        <v>90.5266462848807</v>
      </c>
      <c r="K341" s="163" t="n">
        <v>1.44988987887587</v>
      </c>
    </row>
    <row r="342">
      <c r="A342" s="163" t="s">
        <v>152</v>
      </c>
      <c r="B342" s="163" t="s">
        <v>153</v>
      </c>
      <c r="C342" s="163" t="s">
        <v>24</v>
      </c>
      <c r="D342" s="163" t="n">
        <v>2868.8275049</v>
      </c>
      <c r="E342" s="163" t="n">
        <v>22.1376225064834</v>
      </c>
      <c r="F342" s="163" t="n">
        <v>14.5234301588629</v>
      </c>
      <c r="G342" s="163" t="n">
        <v>19.242068497444</v>
      </c>
      <c r="H342" s="163" t="n">
        <v>16884.2712708</v>
      </c>
      <c r="I342" s="163" t="n">
        <v>9.42776790818971</v>
      </c>
      <c r="J342" s="163" t="n">
        <v>85.4765698411371</v>
      </c>
      <c r="K342" s="163" t="n">
        <v>3.26944376048404</v>
      </c>
    </row>
    <row r="343">
      <c r="A343" s="163" t="s">
        <v>154</v>
      </c>
      <c r="B343" s="163" t="s">
        <v>155</v>
      </c>
      <c r="C343" s="163" t="s">
        <v>22</v>
      </c>
      <c r="D343" s="163" t="n">
        <v>529.3735657</v>
      </c>
      <c r="E343" s="163" t="n">
        <v>19.8536844388296</v>
      </c>
      <c r="F343" s="163" t="n">
        <v>5.44484289123501</v>
      </c>
      <c r="G343" s="163" t="n">
        <v>18.5761025013401</v>
      </c>
      <c r="H343" s="163" t="n">
        <v>9193.102845</v>
      </c>
      <c r="I343" s="163" t="n">
        <v>6.12734539221902</v>
      </c>
      <c r="J343" s="163" t="n">
        <v>94.555157108765</v>
      </c>
      <c r="K343" s="163" t="n">
        <v>1.0696821066558</v>
      </c>
    </row>
    <row r="344">
      <c r="A344" s="163" t="s">
        <v>154</v>
      </c>
      <c r="B344" s="163" t="s">
        <v>155</v>
      </c>
      <c r="C344" s="163" t="s">
        <v>23</v>
      </c>
      <c r="D344" s="163" t="n">
        <v>570.2561422</v>
      </c>
      <c r="E344" s="163" t="n">
        <v>17.1023556472133</v>
      </c>
      <c r="F344" s="163" t="n">
        <v>6.81239292202684</v>
      </c>
      <c r="G344" s="163" t="n">
        <v>16.8948931578905</v>
      </c>
      <c r="H344" s="163" t="n">
        <v>7800.6077925</v>
      </c>
      <c r="I344" s="163" t="n">
        <v>7.37810652937579</v>
      </c>
      <c r="J344" s="163" t="n">
        <v>93.1876070779732</v>
      </c>
      <c r="K344" s="163" t="n">
        <v>1.23508537429134</v>
      </c>
    </row>
    <row r="345">
      <c r="A345" s="163" t="s">
        <v>154</v>
      </c>
      <c r="B345" s="163" t="s">
        <v>155</v>
      </c>
      <c r="C345" s="163" t="s">
        <v>24</v>
      </c>
      <c r="D345" s="163" t="n">
        <v>665.8363472</v>
      </c>
      <c r="E345" s="163" t="n">
        <v>26.5324229757255</v>
      </c>
      <c r="F345" s="163" t="n">
        <v>12.0890956463625</v>
      </c>
      <c r="G345" s="163" t="n">
        <v>22.869431833714</v>
      </c>
      <c r="H345" s="163" t="n">
        <v>4841.9068842</v>
      </c>
      <c r="I345" s="163" t="n">
        <v>8.25203495953135</v>
      </c>
      <c r="J345" s="163" t="n">
        <v>87.9109043536375</v>
      </c>
      <c r="K345" s="163" t="n">
        <v>3.14489710745759</v>
      </c>
    </row>
    <row r="346">
      <c r="A346" s="163" t="s">
        <v>156</v>
      </c>
      <c r="B346" s="163" t="s">
        <v>157</v>
      </c>
      <c r="C346" s="163" t="s">
        <v>22</v>
      </c>
      <c r="D346" s="163" t="n">
        <v>1015.0256052</v>
      </c>
      <c r="E346" s="163" t="n">
        <v>23.7500732589696</v>
      </c>
      <c r="F346" s="163" t="n">
        <v>6.83813383696948</v>
      </c>
      <c r="G346" s="163" t="n">
        <v>22.0757359162026</v>
      </c>
      <c r="H346" s="163" t="n">
        <v>13828.5798199</v>
      </c>
      <c r="I346" s="163" t="n">
        <v>7.99713315532904</v>
      </c>
      <c r="J346" s="163" t="n">
        <v>93.1618661630305</v>
      </c>
      <c r="K346" s="163" t="n">
        <v>1.62037154215457</v>
      </c>
    </row>
    <row r="347">
      <c r="A347" s="163" t="s">
        <v>156</v>
      </c>
      <c r="B347" s="163" t="s">
        <v>157</v>
      </c>
      <c r="C347" s="163" t="s">
        <v>23</v>
      </c>
      <c r="D347" s="163" t="n">
        <v>1968.9342325</v>
      </c>
      <c r="E347" s="163" t="n">
        <v>14.9980624045136</v>
      </c>
      <c r="F347" s="163" t="n">
        <v>9.26952318338214</v>
      </c>
      <c r="G347" s="163" t="n">
        <v>13.6214186213734</v>
      </c>
      <c r="H347" s="163" t="n">
        <v>19272.0098112</v>
      </c>
      <c r="I347" s="163" t="n">
        <v>5.28174489449168</v>
      </c>
      <c r="J347" s="163" t="n">
        <v>90.7304768166179</v>
      </c>
      <c r="K347" s="163" t="n">
        <v>1.39163884211229</v>
      </c>
    </row>
    <row r="348">
      <c r="A348" s="163" t="s">
        <v>156</v>
      </c>
      <c r="B348" s="163" t="s">
        <v>157</v>
      </c>
      <c r="C348" s="163" t="s">
        <v>24</v>
      </c>
      <c r="D348" s="163" t="n">
        <v>723.6771864</v>
      </c>
      <c r="E348" s="163" t="n">
        <v>29.100360121924</v>
      </c>
      <c r="F348" s="163" t="n">
        <v>10.0445280028319</v>
      </c>
      <c r="G348" s="163" t="n">
        <v>27.9021629902193</v>
      </c>
      <c r="H348" s="163" t="n">
        <v>6481.0136283</v>
      </c>
      <c r="I348" s="163" t="n">
        <v>12.1656596973268</v>
      </c>
      <c r="J348" s="163" t="n">
        <v>89.9554719971681</v>
      </c>
      <c r="K348" s="163" t="n">
        <v>3.11558653712206</v>
      </c>
    </row>
    <row r="349">
      <c r="A349" s="163" t="s">
        <v>158</v>
      </c>
      <c r="B349" s="163" t="s">
        <v>159</v>
      </c>
      <c r="C349" s="163" t="s">
        <v>22</v>
      </c>
      <c r="D349" s="163" t="n">
        <v>665.8581197</v>
      </c>
      <c r="E349" s="163" t="n">
        <v>20.6386716713903</v>
      </c>
      <c r="F349" s="163" t="n">
        <v>5.26058313391423</v>
      </c>
      <c r="G349" s="163" t="n">
        <v>20.4661559470757</v>
      </c>
      <c r="H349" s="163" t="n">
        <v>11991.6382595</v>
      </c>
      <c r="I349" s="163" t="n">
        <v>7.22415178256654</v>
      </c>
      <c r="J349" s="163" t="n">
        <v>94.7394168660858</v>
      </c>
      <c r="K349" s="163" t="n">
        <v>1.13642154820763</v>
      </c>
    </row>
    <row r="350">
      <c r="A350" s="163" t="s">
        <v>158</v>
      </c>
      <c r="B350" s="163" t="s">
        <v>159</v>
      </c>
      <c r="C350" s="163" t="s">
        <v>23</v>
      </c>
      <c r="D350" s="163" t="n">
        <v>1993.8698641</v>
      </c>
      <c r="E350" s="163" t="n">
        <v>14.0062995722172</v>
      </c>
      <c r="F350" s="163" t="n">
        <v>10.3224872277091</v>
      </c>
      <c r="G350" s="163" t="n">
        <v>13.8033147322681</v>
      </c>
      <c r="H350" s="163" t="n">
        <v>17321.9192487</v>
      </c>
      <c r="I350" s="163" t="n">
        <v>6.06591243950968</v>
      </c>
      <c r="J350" s="163" t="n">
        <v>89.6775127722909</v>
      </c>
      <c r="K350" s="163" t="n">
        <v>1.58885472644276</v>
      </c>
    </row>
    <row r="351">
      <c r="A351" s="163" t="s">
        <v>158</v>
      </c>
      <c r="B351" s="163" t="s">
        <v>159</v>
      </c>
      <c r="C351" s="163" t="s">
        <v>24</v>
      </c>
      <c r="D351" s="163" t="n">
        <v>1290.9558294</v>
      </c>
      <c r="E351" s="163" t="n">
        <v>24.4912113847376</v>
      </c>
      <c r="F351" s="163" t="n">
        <v>18.4630236278963</v>
      </c>
      <c r="G351" s="163" t="n">
        <v>19.0477292156731</v>
      </c>
      <c r="H351" s="163" t="n">
        <v>5701.1590886</v>
      </c>
      <c r="I351" s="163" t="n">
        <v>10.1806099353448</v>
      </c>
      <c r="J351" s="163" t="n">
        <v>81.5369763721037</v>
      </c>
      <c r="K351" s="163" t="n">
        <v>4.31311890892071</v>
      </c>
    </row>
    <row r="352">
      <c r="A352" s="163" t="s">
        <v>160</v>
      </c>
      <c r="B352" s="163" t="s">
        <v>161</v>
      </c>
      <c r="C352" s="163" t="s">
        <v>22</v>
      </c>
      <c r="D352" s="163" t="n">
        <v>1834.7597487</v>
      </c>
      <c r="E352" s="163" t="n">
        <v>16.864768050434</v>
      </c>
      <c r="F352" s="163" t="n">
        <v>10.1149226645932</v>
      </c>
      <c r="G352" s="163" t="n">
        <v>16.1345032158281</v>
      </c>
      <c r="H352" s="163" t="n">
        <v>16304.3779347</v>
      </c>
      <c r="I352" s="163" t="n">
        <v>7.0550403802319</v>
      </c>
      <c r="J352" s="163" t="n">
        <v>89.8850773354068</v>
      </c>
      <c r="K352" s="163" t="n">
        <v>1.81564345381551</v>
      </c>
    </row>
    <row r="353">
      <c r="A353" s="163" t="s">
        <v>160</v>
      </c>
      <c r="B353" s="163" t="s">
        <v>161</v>
      </c>
      <c r="C353" s="163" t="s">
        <v>23</v>
      </c>
      <c r="D353" s="163" t="n">
        <v>1831.0934822</v>
      </c>
      <c r="E353" s="163" t="n">
        <v>17.0836599111926</v>
      </c>
      <c r="F353" s="163" t="n">
        <v>11.1356548480109</v>
      </c>
      <c r="G353" s="163" t="n">
        <v>14.0981309584063</v>
      </c>
      <c r="H353" s="163" t="n">
        <v>14612.425172</v>
      </c>
      <c r="I353" s="163" t="n">
        <v>6.90524458219404</v>
      </c>
      <c r="J353" s="163" t="n">
        <v>88.8643451519891</v>
      </c>
      <c r="K353" s="163" t="n">
        <v>1.76664690530672</v>
      </c>
    </row>
    <row r="354">
      <c r="A354" s="163" t="s">
        <v>160</v>
      </c>
      <c r="B354" s="163" t="s">
        <v>161</v>
      </c>
      <c r="C354" s="163" t="s">
        <v>24</v>
      </c>
      <c r="D354" s="163" t="n">
        <v>2156.6872327</v>
      </c>
      <c r="E354" s="163" t="n">
        <v>17.0261883866441</v>
      </c>
      <c r="F354" s="163" t="n">
        <v>13.7724132894539</v>
      </c>
      <c r="G354" s="163" t="n">
        <v>14.5795121442372</v>
      </c>
      <c r="H354" s="163" t="n">
        <v>13502.7849845</v>
      </c>
      <c r="I354" s="163" t="n">
        <v>8.92083280629169</v>
      </c>
      <c r="J354" s="163" t="n">
        <v>86.227586710546</v>
      </c>
      <c r="K354" s="163" t="n">
        <v>2.32866388204843</v>
      </c>
    </row>
    <row r="355">
      <c r="A355" s="163" t="s">
        <v>162</v>
      </c>
      <c r="B355" s="163" t="s">
        <v>163</v>
      </c>
      <c r="C355" s="163" t="s">
        <v>22</v>
      </c>
      <c r="D355" s="163" t="n">
        <v>4013.6150785</v>
      </c>
      <c r="E355" s="163" t="n">
        <v>14.8907587693289</v>
      </c>
      <c r="F355" s="163" t="n">
        <v>14.9927783412884</v>
      </c>
      <c r="G355" s="163" t="n">
        <v>12.1132839782689</v>
      </c>
      <c r="H355" s="163" t="n">
        <v>22756.7071869</v>
      </c>
      <c r="I355" s="163" t="n">
        <v>6.43601401971692</v>
      </c>
      <c r="J355" s="163" t="n">
        <v>85.0072216587116</v>
      </c>
      <c r="K355" s="163" t="n">
        <v>2.13642768376085</v>
      </c>
    </row>
    <row r="356">
      <c r="A356" s="163" t="s">
        <v>162</v>
      </c>
      <c r="B356" s="163" t="s">
        <v>163</v>
      </c>
      <c r="C356" s="163" t="s">
        <v>23</v>
      </c>
      <c r="D356" s="163" t="n">
        <v>4349.5254678</v>
      </c>
      <c r="E356" s="163" t="n">
        <v>13.0412827296702</v>
      </c>
      <c r="F356" s="163" t="n">
        <v>13.6563772814031</v>
      </c>
      <c r="G356" s="163" t="n">
        <v>10.7450089761015</v>
      </c>
      <c r="H356" s="163" t="n">
        <v>27500.2497557</v>
      </c>
      <c r="I356" s="163" t="n">
        <v>6.50772990216385</v>
      </c>
      <c r="J356" s="163" t="n">
        <v>86.3436227185969</v>
      </c>
      <c r="K356" s="163" t="n">
        <v>1.69946420881528</v>
      </c>
    </row>
    <row r="357">
      <c r="A357" s="163" t="s">
        <v>162</v>
      </c>
      <c r="B357" s="163" t="s">
        <v>163</v>
      </c>
      <c r="C357" s="163" t="s">
        <v>24</v>
      </c>
      <c r="D357" s="163" t="n">
        <v>2677.0729059</v>
      </c>
      <c r="E357" s="163" t="n">
        <v>14.9351129470347</v>
      </c>
      <c r="F357" s="163" t="n">
        <v>11.5475598946463</v>
      </c>
      <c r="G357" s="163" t="n">
        <v>14.0192452580584</v>
      </c>
      <c r="H357" s="163" t="n">
        <v>20505.945241</v>
      </c>
      <c r="I357" s="163" t="n">
        <v>8.23417815811067</v>
      </c>
      <c r="J357" s="163" t="n">
        <v>88.4524401053537</v>
      </c>
      <c r="K357" s="163" t="n">
        <v>1.83022734140906</v>
      </c>
    </row>
    <row r="358">
      <c r="A358" s="163" t="s">
        <v>164</v>
      </c>
      <c r="B358" s="163" t="s">
        <v>165</v>
      </c>
      <c r="C358" s="163" t="s">
        <v>22</v>
      </c>
      <c r="D358" s="163" t="n">
        <v>3328.2407173</v>
      </c>
      <c r="E358" s="163" t="n">
        <v>16.6017574237434</v>
      </c>
      <c r="F358" s="163" t="n">
        <v>7.97756200002369</v>
      </c>
      <c r="G358" s="163" t="n">
        <v>16.8933280718146</v>
      </c>
      <c r="H358" s="163" t="n">
        <v>38391.7824839</v>
      </c>
      <c r="I358" s="163" t="n">
        <v>7.19264549661367</v>
      </c>
      <c r="J358" s="163" t="n">
        <v>92.0224379999763</v>
      </c>
      <c r="K358" s="163" t="n">
        <v>1.46450773320825</v>
      </c>
    </row>
    <row r="359">
      <c r="A359" s="163" t="s">
        <v>164</v>
      </c>
      <c r="B359" s="163" t="s">
        <v>165</v>
      </c>
      <c r="C359" s="163" t="s">
        <v>23</v>
      </c>
      <c r="D359" s="163" t="n">
        <v>5654.2773173</v>
      </c>
      <c r="E359" s="163" t="n">
        <v>14.9820977439868</v>
      </c>
      <c r="F359" s="163" t="n">
        <v>13.5385290770252</v>
      </c>
      <c r="G359" s="163" t="n">
        <v>13.2083258331895</v>
      </c>
      <c r="H359" s="163" t="n">
        <v>36110.0627017</v>
      </c>
      <c r="I359" s="163" t="n">
        <v>6.57736096729453</v>
      </c>
      <c r="J359" s="163" t="n">
        <v>86.4614709229748</v>
      </c>
      <c r="K359" s="163" t="n">
        <v>2.06821953689366</v>
      </c>
    </row>
    <row r="360">
      <c r="A360" s="163" t="s">
        <v>164</v>
      </c>
      <c r="B360" s="163" t="s">
        <v>165</v>
      </c>
      <c r="C360" s="163" t="s">
        <v>24</v>
      </c>
      <c r="D360" s="163" t="n">
        <v>1810.4952442</v>
      </c>
      <c r="E360" s="163" t="n">
        <v>23.1528634880302</v>
      </c>
      <c r="F360" s="163" t="n">
        <v>18.9364998080714</v>
      </c>
      <c r="G360" s="163" t="n">
        <v>15.0067183944652</v>
      </c>
      <c r="H360" s="163" t="n">
        <v>7750.3806439</v>
      </c>
      <c r="I360" s="163" t="n">
        <v>15.8956188220636</v>
      </c>
      <c r="J360" s="163" t="n">
        <v>81.0635001919286</v>
      </c>
      <c r="K360" s="163" t="n">
        <v>3.50558166528401</v>
      </c>
    </row>
    <row r="361">
      <c r="A361" s="163" t="s">
        <v>166</v>
      </c>
      <c r="B361" s="163" t="s">
        <v>167</v>
      </c>
      <c r="C361" s="163" t="s">
        <v>22</v>
      </c>
      <c r="D361" s="163" t="n">
        <v>2119.1762692</v>
      </c>
      <c r="E361" s="163" t="n">
        <v>13.9369449180132</v>
      </c>
      <c r="F361" s="163" t="n">
        <v>9.70875227814961</v>
      </c>
      <c r="G361" s="163" t="n">
        <v>13.2913268093769</v>
      </c>
      <c r="H361" s="163" t="n">
        <v>19708.3068974</v>
      </c>
      <c r="I361" s="163" t="n">
        <v>7.22916864610766</v>
      </c>
      <c r="J361" s="163" t="n">
        <v>90.2912477218504</v>
      </c>
      <c r="K361" s="163" t="n">
        <v>1.42917727571663</v>
      </c>
    </row>
    <row r="362">
      <c r="A362" s="163" t="s">
        <v>166</v>
      </c>
      <c r="B362" s="163" t="s">
        <v>167</v>
      </c>
      <c r="C362" s="163" t="s">
        <v>23</v>
      </c>
      <c r="D362" s="163" t="n">
        <v>4272.8140663</v>
      </c>
      <c r="E362" s="163" t="n">
        <v>12.3979536608624</v>
      </c>
      <c r="F362" s="163" t="n">
        <v>16.9283405834666</v>
      </c>
      <c r="G362" s="163" t="n">
        <v>10.792747646786</v>
      </c>
      <c r="H362" s="163" t="n">
        <v>20967.7819935</v>
      </c>
      <c r="I362" s="163" t="n">
        <v>5.61816439500073</v>
      </c>
      <c r="J362" s="163" t="n">
        <v>83.0716594165334</v>
      </c>
      <c r="K362" s="163" t="n">
        <v>2.19934583321731</v>
      </c>
    </row>
    <row r="363">
      <c r="A363" s="163" t="s">
        <v>166</v>
      </c>
      <c r="B363" s="163" t="s">
        <v>167</v>
      </c>
      <c r="C363" s="163" t="s">
        <v>24</v>
      </c>
      <c r="D363" s="163" t="n">
        <v>1937.6508514</v>
      </c>
      <c r="E363" s="163" t="n">
        <v>14.7402808328993</v>
      </c>
      <c r="F363" s="163" t="n">
        <v>28.1144235432168</v>
      </c>
      <c r="G363" s="163" t="n">
        <v>11.4241835086692</v>
      </c>
      <c r="H363" s="163" t="n">
        <v>4954.3661534</v>
      </c>
      <c r="I363" s="163" t="n">
        <v>11.1031758531022</v>
      </c>
      <c r="J363" s="163" t="n">
        <v>71.8855764567832</v>
      </c>
      <c r="K363" s="163" t="n">
        <v>4.46799413219219</v>
      </c>
    </row>
    <row r="364">
      <c r="A364" s="163" t="s">
        <v>168</v>
      </c>
      <c r="B364" s="163" t="s">
        <v>169</v>
      </c>
      <c r="C364" s="163" t="s">
        <v>22</v>
      </c>
      <c r="D364" s="163" t="n">
        <v>11371.7029448</v>
      </c>
      <c r="E364" s="163" t="n">
        <v>11.1568529009874</v>
      </c>
      <c r="F364" s="163" t="n">
        <v>25.5068472064538</v>
      </c>
      <c r="G364" s="163" t="n">
        <v>8.7908071182589</v>
      </c>
      <c r="H364" s="163" t="n">
        <v>33211.2392462</v>
      </c>
      <c r="I364" s="163" t="n">
        <v>6.51489837898813</v>
      </c>
      <c r="J364" s="163" t="n">
        <v>74.4931527935462</v>
      </c>
      <c r="K364" s="163" t="n">
        <v>3.01001857993937</v>
      </c>
    </row>
    <row r="365">
      <c r="A365" s="163" t="s">
        <v>168</v>
      </c>
      <c r="B365" s="163" t="s">
        <v>169</v>
      </c>
      <c r="C365" s="163" t="s">
        <v>23</v>
      </c>
      <c r="D365" s="163" t="n">
        <v>8429.1908213</v>
      </c>
      <c r="E365" s="163" t="n">
        <v>13.3591919588863</v>
      </c>
      <c r="F365" s="163" t="n">
        <v>17.4518972518426</v>
      </c>
      <c r="G365" s="163" t="n">
        <v>14.8189610116807</v>
      </c>
      <c r="H365" s="163" t="n">
        <v>39870.3762668</v>
      </c>
      <c r="I365" s="163" t="n">
        <v>10.0675303996982</v>
      </c>
      <c r="J365" s="163" t="n">
        <v>82.5481027481574</v>
      </c>
      <c r="K365" s="163" t="n">
        <v>3.13294886672227</v>
      </c>
    </row>
    <row r="366">
      <c r="A366" s="163" t="s">
        <v>168</v>
      </c>
      <c r="B366" s="163" t="s">
        <v>169</v>
      </c>
      <c r="C366" s="163" t="s">
        <v>24</v>
      </c>
      <c r="D366" s="163" t="n">
        <v>11156.7620261</v>
      </c>
      <c r="E366" s="163" t="n">
        <v>14.9860194975756</v>
      </c>
      <c r="F366" s="163" t="n">
        <v>37.4696434629591</v>
      </c>
      <c r="G366" s="163" t="n">
        <v>10.5687862028851</v>
      </c>
      <c r="H366" s="163" t="n">
        <v>18618.7068468</v>
      </c>
      <c r="I366" s="163" t="n">
        <v>10.9154768338919</v>
      </c>
      <c r="J366" s="163" t="n">
        <v>62.5303565370409</v>
      </c>
      <c r="K366" s="163" t="n">
        <v>6.33306241623239</v>
      </c>
    </row>
    <row r="367">
      <c r="A367" s="163" t="s">
        <v>170</v>
      </c>
      <c r="B367" s="163" t="s">
        <v>171</v>
      </c>
      <c r="C367" s="163" t="s">
        <v>22</v>
      </c>
      <c r="D367" s="163" t="n">
        <v>2589.0503692</v>
      </c>
      <c r="E367" s="163" t="n">
        <v>12.7540417560635</v>
      </c>
      <c r="F367" s="163" t="n">
        <v>8.36837337302271</v>
      </c>
      <c r="G367" s="163" t="n">
        <v>11.2064602303389</v>
      </c>
      <c r="H367" s="163" t="n">
        <v>28349.4636501</v>
      </c>
      <c r="I367" s="163" t="n">
        <v>4.59623912976471</v>
      </c>
      <c r="J367" s="163" t="n">
        <v>91.6316266269773</v>
      </c>
      <c r="K367" s="163" t="n">
        <v>1.02344405364726</v>
      </c>
    </row>
    <row r="368">
      <c r="A368" s="163" t="s">
        <v>170</v>
      </c>
      <c r="B368" s="163" t="s">
        <v>171</v>
      </c>
      <c r="C368" s="163" t="s">
        <v>23</v>
      </c>
      <c r="D368" s="163" t="n">
        <v>1722.7667334</v>
      </c>
      <c r="E368" s="163" t="n">
        <v>17.5520137633554</v>
      </c>
      <c r="F368" s="163" t="n">
        <v>7.08686796754391</v>
      </c>
      <c r="G368" s="163" t="n">
        <v>15.5565260834118</v>
      </c>
      <c r="H368" s="163" t="n">
        <v>22586.515467</v>
      </c>
      <c r="I368" s="163" t="n">
        <v>5.89118627276653</v>
      </c>
      <c r="J368" s="163" t="n">
        <v>92.9131320324561</v>
      </c>
      <c r="K368" s="163" t="n">
        <v>1.18656043527067</v>
      </c>
    </row>
    <row r="369">
      <c r="A369" s="163" t="s">
        <v>170</v>
      </c>
      <c r="B369" s="163" t="s">
        <v>171</v>
      </c>
      <c r="C369" s="163" t="s">
        <v>24</v>
      </c>
      <c r="D369" s="163" t="n">
        <v>1081.829189</v>
      </c>
      <c r="E369" s="163" t="n">
        <v>22.4224028070173</v>
      </c>
      <c r="F369" s="163" t="n">
        <v>9.96794141197594</v>
      </c>
      <c r="G369" s="163" t="n">
        <v>20.4261975897402</v>
      </c>
      <c r="H369" s="163" t="n">
        <v>9771.2561602</v>
      </c>
      <c r="I369" s="163" t="n">
        <v>10.2563129117887</v>
      </c>
      <c r="J369" s="163" t="n">
        <v>90.0320585880241</v>
      </c>
      <c r="K369" s="163" t="n">
        <v>2.26149600528026</v>
      </c>
    </row>
    <row r="370">
      <c r="A370" s="163" t="s">
        <v>172</v>
      </c>
      <c r="B370" s="163" t="s">
        <v>173</v>
      </c>
      <c r="C370" s="163" t="s">
        <v>22</v>
      </c>
      <c r="D370" s="163" t="n">
        <v>1062.466105</v>
      </c>
      <c r="E370" s="163" t="n">
        <v>27.5648599137195</v>
      </c>
      <c r="F370" s="163" t="n">
        <v>4.52294434807432</v>
      </c>
      <c r="G370" s="163" t="n">
        <v>24.7115373813643</v>
      </c>
      <c r="H370" s="163" t="n">
        <v>22428.1193021</v>
      </c>
      <c r="I370" s="163" t="n">
        <v>8.47906658672732</v>
      </c>
      <c r="J370" s="163" t="n">
        <v>95.4770556519257</v>
      </c>
      <c r="K370" s="163" t="n">
        <v>1.17063631223335</v>
      </c>
    </row>
    <row r="371">
      <c r="A371" s="163" t="s">
        <v>172</v>
      </c>
      <c r="B371" s="163" t="s">
        <v>173</v>
      </c>
      <c r="C371" s="163" t="s">
        <v>23</v>
      </c>
      <c r="D371" s="163" t="n">
        <v>2648.2501952</v>
      </c>
      <c r="E371" s="163" t="n">
        <v>15.8972939724862</v>
      </c>
      <c r="F371" s="163" t="n">
        <v>6.88999830125085</v>
      </c>
      <c r="G371" s="163" t="n">
        <v>15.269894674003</v>
      </c>
      <c r="H371" s="163" t="n">
        <v>35787.9014468</v>
      </c>
      <c r="I371" s="163" t="n">
        <v>5.82163532896678</v>
      </c>
      <c r="J371" s="163" t="n">
        <v>93.1100016987492</v>
      </c>
      <c r="K371" s="163" t="n">
        <v>1.12994894688712</v>
      </c>
    </row>
    <row r="372">
      <c r="A372" s="163" t="s">
        <v>172</v>
      </c>
      <c r="B372" s="163" t="s">
        <v>173</v>
      </c>
      <c r="C372" s="163" t="s">
        <v>24</v>
      </c>
      <c r="D372" s="163" t="n">
        <v>701.8583918</v>
      </c>
      <c r="E372" s="163" t="n">
        <v>25.8308862763666</v>
      </c>
      <c r="F372" s="163" t="n">
        <v>6.94355827705994</v>
      </c>
      <c r="G372" s="163" t="n">
        <v>25.7865361338315</v>
      </c>
      <c r="H372" s="163" t="n">
        <v>9406.1923193</v>
      </c>
      <c r="I372" s="163" t="n">
        <v>13.6425577122902</v>
      </c>
      <c r="J372" s="163" t="n">
        <v>93.0564417229401</v>
      </c>
      <c r="K372" s="163" t="n">
        <v>1.92410447996564</v>
      </c>
    </row>
    <row r="373">
      <c r="A373" s="163" t="s">
        <v>174</v>
      </c>
      <c r="B373" s="163" t="s">
        <v>175</v>
      </c>
      <c r="C373" s="163" t="s">
        <v>22</v>
      </c>
      <c r="D373" s="163" t="n">
        <v>2365.6786918</v>
      </c>
      <c r="E373" s="163" t="n">
        <v>14.1906573153103</v>
      </c>
      <c r="F373" s="163" t="n">
        <v>14.7382850346988</v>
      </c>
      <c r="G373" s="163" t="n">
        <v>12.0871049908797</v>
      </c>
      <c r="H373" s="163" t="n">
        <v>13685.5693756</v>
      </c>
      <c r="I373" s="163" t="n">
        <v>9.99379640142996</v>
      </c>
      <c r="J373" s="163" t="n">
        <v>85.2617149653012</v>
      </c>
      <c r="K373" s="163" t="n">
        <v>2.08936916964917</v>
      </c>
    </row>
    <row r="374">
      <c r="A374" s="163" t="s">
        <v>174</v>
      </c>
      <c r="B374" s="163" t="s">
        <v>175</v>
      </c>
      <c r="C374" s="163" t="s">
        <v>23</v>
      </c>
      <c r="D374" s="163" t="n">
        <v>7917.0218022</v>
      </c>
      <c r="E374" s="163" t="n">
        <v>9.91336803554797</v>
      </c>
      <c r="F374" s="163" t="n">
        <v>17.7582448758654</v>
      </c>
      <c r="G374" s="163" t="n">
        <v>8.58970278161562</v>
      </c>
      <c r="H374" s="163" t="n">
        <v>36665.2094799</v>
      </c>
      <c r="I374" s="163" t="n">
        <v>4.78334325503664</v>
      </c>
      <c r="J374" s="163" t="n">
        <v>82.2417551241346</v>
      </c>
      <c r="K374" s="163" t="n">
        <v>1.85475182498956</v>
      </c>
    </row>
    <row r="375">
      <c r="A375" s="163" t="s">
        <v>174</v>
      </c>
      <c r="B375" s="163" t="s">
        <v>175</v>
      </c>
      <c r="C375" s="163" t="s">
        <v>24</v>
      </c>
      <c r="D375" s="163" t="n">
        <v>3789.487416</v>
      </c>
      <c r="E375" s="163" t="n">
        <v>13.1339775906376</v>
      </c>
      <c r="F375" s="163" t="n">
        <v>19.5390147857935</v>
      </c>
      <c r="G375" s="163" t="n">
        <v>9.84866196016722</v>
      </c>
      <c r="H375" s="163" t="n">
        <v>15604.9777479</v>
      </c>
      <c r="I375" s="163" t="n">
        <v>8.74100992837511</v>
      </c>
      <c r="J375" s="163" t="n">
        <v>80.4609852142064</v>
      </c>
      <c r="K375" s="163" t="n">
        <v>2.39163305231332</v>
      </c>
    </row>
    <row r="376">
      <c r="A376" s="163" t="s">
        <v>176</v>
      </c>
      <c r="B376" s="163" t="s">
        <v>177</v>
      </c>
      <c r="C376" s="163" t="s">
        <v>22</v>
      </c>
      <c r="D376" s="163" t="n">
        <v>2965.8118575</v>
      </c>
      <c r="E376" s="163" t="n">
        <v>16.4683678713661</v>
      </c>
      <c r="F376" s="163" t="n">
        <v>9.55750428565463</v>
      </c>
      <c r="G376" s="163" t="n">
        <v>16.4087366504772</v>
      </c>
      <c r="H376" s="163" t="n">
        <v>28065.4256796</v>
      </c>
      <c r="I376" s="163" t="n">
        <v>7.21714891741351</v>
      </c>
      <c r="J376" s="163" t="n">
        <v>90.4424957143454</v>
      </c>
      <c r="K376" s="163" t="n">
        <v>1.73399207552207</v>
      </c>
    </row>
    <row r="377">
      <c r="A377" s="163" t="s">
        <v>176</v>
      </c>
      <c r="B377" s="163" t="s">
        <v>177</v>
      </c>
      <c r="C377" s="163" t="s">
        <v>23</v>
      </c>
      <c r="D377" s="163" t="n">
        <v>3758.8135217</v>
      </c>
      <c r="E377" s="163" t="n">
        <v>15.3474081366463</v>
      </c>
      <c r="F377" s="163" t="n">
        <v>9.8689876058231</v>
      </c>
      <c r="G377" s="163" t="n">
        <v>13.9604765686669</v>
      </c>
      <c r="H377" s="163" t="n">
        <v>34328.3102222</v>
      </c>
      <c r="I377" s="163" t="n">
        <v>6.08573999188303</v>
      </c>
      <c r="J377" s="163" t="n">
        <v>90.1310123941769</v>
      </c>
      <c r="K377" s="163" t="n">
        <v>1.52861669438497</v>
      </c>
    </row>
    <row r="378">
      <c r="A378" s="163" t="s">
        <v>176</v>
      </c>
      <c r="B378" s="163" t="s">
        <v>177</v>
      </c>
      <c r="C378" s="163" t="s">
        <v>24</v>
      </c>
      <c r="D378" s="163" t="n">
        <v>980.6727171</v>
      </c>
      <c r="E378" s="163" t="n">
        <v>24.5081998690147</v>
      </c>
      <c r="F378" s="163" t="n">
        <v>6.38716318992656</v>
      </c>
      <c r="G378" s="163" t="n">
        <v>23.3666060765476</v>
      </c>
      <c r="H378" s="163" t="n">
        <v>14373.1344104</v>
      </c>
      <c r="I378" s="163" t="n">
        <v>10.6244664479068</v>
      </c>
      <c r="J378" s="163" t="n">
        <v>93.6128368100734</v>
      </c>
      <c r="K378" s="163" t="n">
        <v>1.59429338209714</v>
      </c>
    </row>
    <row r="379">
      <c r="A379" s="163" t="s">
        <v>178</v>
      </c>
      <c r="B379" s="163" t="s">
        <v>179</v>
      </c>
      <c r="C379" s="163" t="s">
        <v>22</v>
      </c>
      <c r="D379" s="163" t="n">
        <v>3983.6690455</v>
      </c>
      <c r="E379" s="163" t="n">
        <v>16.2917317390507</v>
      </c>
      <c r="F379" s="163" t="n">
        <v>7.40446646933732</v>
      </c>
      <c r="G379" s="163" t="n">
        <v>15.138219428024</v>
      </c>
      <c r="H379" s="163" t="n">
        <v>49817.2234563</v>
      </c>
      <c r="I379" s="163" t="n">
        <v>6.44093136674916</v>
      </c>
      <c r="J379" s="163" t="n">
        <v>92.5955335306627</v>
      </c>
      <c r="K379" s="163" t="n">
        <v>1.21053828285526</v>
      </c>
    </row>
    <row r="380">
      <c r="A380" s="163" t="s">
        <v>178</v>
      </c>
      <c r="B380" s="163" t="s">
        <v>179</v>
      </c>
      <c r="C380" s="163" t="s">
        <v>23</v>
      </c>
      <c r="D380" s="163" t="n">
        <v>5923.6370273</v>
      </c>
      <c r="E380" s="163" t="n">
        <v>12.7458391521211</v>
      </c>
      <c r="F380" s="163" t="n">
        <v>10.3465571035081</v>
      </c>
      <c r="G380" s="163" t="n">
        <v>11.0109904337481</v>
      </c>
      <c r="H380" s="163" t="n">
        <v>51328.6157563</v>
      </c>
      <c r="I380" s="163" t="n">
        <v>6.65755488416076</v>
      </c>
      <c r="J380" s="163" t="n">
        <v>89.6534428964919</v>
      </c>
      <c r="K380" s="163" t="n">
        <v>1.27073582015682</v>
      </c>
    </row>
    <row r="381">
      <c r="A381" s="163" t="s">
        <v>178</v>
      </c>
      <c r="B381" s="163" t="s">
        <v>179</v>
      </c>
      <c r="C381" s="163" t="s">
        <v>24</v>
      </c>
      <c r="D381" s="163" t="n">
        <v>2413.8825201</v>
      </c>
      <c r="E381" s="163" t="n">
        <v>17.6556148662883</v>
      </c>
      <c r="F381" s="163" t="n">
        <v>16.4899535424065</v>
      </c>
      <c r="G381" s="163" t="n">
        <v>14.9098158675518</v>
      </c>
      <c r="H381" s="163" t="n">
        <v>12224.6215478</v>
      </c>
      <c r="I381" s="163" t="n">
        <v>13.7445279346142</v>
      </c>
      <c r="J381" s="163" t="n">
        <v>83.5100464575935</v>
      </c>
      <c r="K381" s="163" t="n">
        <v>2.94410291229589</v>
      </c>
    </row>
    <row r="382">
      <c r="A382" s="163" t="s">
        <v>180</v>
      </c>
      <c r="B382" s="163" t="s">
        <v>181</v>
      </c>
      <c r="C382" s="163" t="s">
        <v>22</v>
      </c>
      <c r="D382" s="163" t="n">
        <v>858.3159344</v>
      </c>
      <c r="E382" s="163" t="n">
        <v>15.301484998694</v>
      </c>
      <c r="F382" s="163" t="n">
        <v>8.1973753937838</v>
      </c>
      <c r="G382" s="163" t="n">
        <v>13.1259109824501</v>
      </c>
      <c r="H382" s="163" t="n">
        <v>9612.3029304</v>
      </c>
      <c r="I382" s="163" t="n">
        <v>5.91217522899538</v>
      </c>
      <c r="J382" s="163" t="n">
        <v>91.8026246062162</v>
      </c>
      <c r="K382" s="163" t="n">
        <v>1.17205820824917</v>
      </c>
    </row>
    <row r="383">
      <c r="A383" s="163" t="s">
        <v>180</v>
      </c>
      <c r="B383" s="163" t="s">
        <v>181</v>
      </c>
      <c r="C383" s="163" t="s">
        <v>23</v>
      </c>
      <c r="D383" s="163" t="n">
        <v>973.6156659</v>
      </c>
      <c r="E383" s="163" t="n">
        <v>14.7433298021573</v>
      </c>
      <c r="F383" s="163" t="n">
        <v>7.1828352759946</v>
      </c>
      <c r="G383" s="163" t="n">
        <v>14.3658049138168</v>
      </c>
      <c r="H383" s="163" t="n">
        <v>12581.1385292</v>
      </c>
      <c r="I383" s="163" t="n">
        <v>5.50925726843075</v>
      </c>
      <c r="J383" s="163" t="n">
        <v>92.8171647240054</v>
      </c>
      <c r="K383" s="163" t="n">
        <v>1.11172551553207</v>
      </c>
    </row>
    <row r="384">
      <c r="A384" s="163" t="s">
        <v>180</v>
      </c>
      <c r="B384" s="163" t="s">
        <v>181</v>
      </c>
      <c r="C384" s="163" t="s">
        <v>24</v>
      </c>
      <c r="D384" s="163" t="n">
        <v>698.1666348</v>
      </c>
      <c r="E384" s="163" t="n">
        <v>14.89878621363</v>
      </c>
      <c r="F384" s="163" t="n">
        <v>8.51253970837401</v>
      </c>
      <c r="G384" s="163" t="n">
        <v>14.9536183261005</v>
      </c>
      <c r="H384" s="163" t="n">
        <v>7503.4589519</v>
      </c>
      <c r="I384" s="163" t="n">
        <v>6.97567051141861</v>
      </c>
      <c r="J384" s="163" t="n">
        <v>91.487460291626</v>
      </c>
      <c r="K384" s="163" t="n">
        <v>1.39137395856261</v>
      </c>
    </row>
    <row r="385">
      <c r="A385" s="163" t="s">
        <v>182</v>
      </c>
      <c r="B385" s="163" t="s">
        <v>183</v>
      </c>
      <c r="C385" s="163" t="s">
        <v>22</v>
      </c>
      <c r="D385" s="163" t="n">
        <v>2859.7672036</v>
      </c>
      <c r="E385" s="163" t="n">
        <v>14.1535345317612</v>
      </c>
      <c r="F385" s="163" t="n">
        <v>13.9842547664543</v>
      </c>
      <c r="G385" s="163" t="n">
        <v>12.6580791433048</v>
      </c>
      <c r="H385" s="163" t="n">
        <v>17590.1405774</v>
      </c>
      <c r="I385" s="163" t="n">
        <v>8.95704257927838</v>
      </c>
      <c r="J385" s="163" t="n">
        <v>86.0157452335457</v>
      </c>
      <c r="K385" s="163" t="n">
        <v>2.05792326873757</v>
      </c>
    </row>
    <row r="386">
      <c r="A386" s="163" t="s">
        <v>182</v>
      </c>
      <c r="B386" s="163" t="s">
        <v>183</v>
      </c>
      <c r="C386" s="163" t="s">
        <v>23</v>
      </c>
      <c r="D386" s="163" t="n">
        <v>5337.6231198</v>
      </c>
      <c r="E386" s="163" t="n">
        <v>10.4647367360442</v>
      </c>
      <c r="F386" s="163" t="n">
        <v>13.3279363635601</v>
      </c>
      <c r="G386" s="163" t="n">
        <v>8.8516347214348</v>
      </c>
      <c r="H386" s="163" t="n">
        <v>34710.7607725</v>
      </c>
      <c r="I386" s="163" t="n">
        <v>5.42199683996096</v>
      </c>
      <c r="J386" s="163" t="n">
        <v>86.6720636364399</v>
      </c>
      <c r="K386" s="163" t="n">
        <v>1.3611539789294</v>
      </c>
    </row>
    <row r="387">
      <c r="A387" s="163" t="s">
        <v>182</v>
      </c>
      <c r="B387" s="163" t="s">
        <v>183</v>
      </c>
      <c r="C387" s="163" t="s">
        <v>24</v>
      </c>
      <c r="D387" s="163" t="n">
        <v>3593.2852102</v>
      </c>
      <c r="E387" s="163" t="n">
        <v>13.6565794927429</v>
      </c>
      <c r="F387" s="163" t="n">
        <v>15.8674417782797</v>
      </c>
      <c r="G387" s="163" t="n">
        <v>12.9715813878262</v>
      </c>
      <c r="H387" s="163" t="n">
        <v>19052.3640407</v>
      </c>
      <c r="I387" s="163" t="n">
        <v>9.9359112160475</v>
      </c>
      <c r="J387" s="163" t="n">
        <v>84.1325582217203</v>
      </c>
      <c r="K387" s="163" t="n">
        <v>2.44644661702932</v>
      </c>
    </row>
    <row r="388">
      <c r="A388" s="163" t="s">
        <v>184</v>
      </c>
      <c r="B388" s="163" t="s">
        <v>185</v>
      </c>
      <c r="C388" s="163" t="s">
        <v>22</v>
      </c>
      <c r="D388" s="163" t="n">
        <v>1613.286948</v>
      </c>
      <c r="E388" s="163" t="n">
        <v>18.1553882785392</v>
      </c>
      <c r="F388" s="163" t="n">
        <v>5.85896068192354</v>
      </c>
      <c r="G388" s="163" t="n">
        <v>18.7428914023051</v>
      </c>
      <c r="H388" s="163" t="n">
        <v>25922.0906656</v>
      </c>
      <c r="I388" s="163" t="n">
        <v>6.13005695609236</v>
      </c>
      <c r="J388" s="163" t="n">
        <v>94.1410393180765</v>
      </c>
      <c r="K388" s="163" t="n">
        <v>1.16648238204209</v>
      </c>
    </row>
    <row r="389">
      <c r="A389" s="163" t="s">
        <v>184</v>
      </c>
      <c r="B389" s="163" t="s">
        <v>185</v>
      </c>
      <c r="C389" s="163" t="s">
        <v>23</v>
      </c>
      <c r="D389" s="163" t="n">
        <v>1815.5190368</v>
      </c>
      <c r="E389" s="163" t="n">
        <v>21.1163416428978</v>
      </c>
      <c r="F389" s="163" t="n">
        <v>6.36723008239429</v>
      </c>
      <c r="G389" s="163" t="n">
        <v>21.1244904114088</v>
      </c>
      <c r="H389" s="163" t="n">
        <v>26697.9634871</v>
      </c>
      <c r="I389" s="163" t="n">
        <v>6.0329178337899</v>
      </c>
      <c r="J389" s="163" t="n">
        <v>93.6327699176057</v>
      </c>
      <c r="K389" s="163" t="n">
        <v>1.43651085983179</v>
      </c>
    </row>
    <row r="390">
      <c r="A390" s="163" t="s">
        <v>184</v>
      </c>
      <c r="B390" s="163" t="s">
        <v>185</v>
      </c>
      <c r="C390" s="163" t="s">
        <v>24</v>
      </c>
      <c r="D390" s="163" t="n">
        <v>932.3751886</v>
      </c>
      <c r="E390" s="163" t="n">
        <v>22.9002812920842</v>
      </c>
      <c r="F390" s="163" t="n">
        <v>9.03807576959336</v>
      </c>
      <c r="G390" s="163" t="n">
        <v>20.7855544515736</v>
      </c>
      <c r="H390" s="163" t="n">
        <v>9383.7054946</v>
      </c>
      <c r="I390" s="163" t="n">
        <v>10.987225889934</v>
      </c>
      <c r="J390" s="163" t="n">
        <v>90.9619242304066</v>
      </c>
      <c r="K390" s="163" t="n">
        <v>2.06527530761638</v>
      </c>
    </row>
    <row r="391">
      <c r="A391" s="163" t="s">
        <v>186</v>
      </c>
      <c r="B391" s="163" t="s">
        <v>187</v>
      </c>
      <c r="C391" s="163" t="s">
        <v>22</v>
      </c>
      <c r="D391" s="163" t="n">
        <v>1191.2860468</v>
      </c>
      <c r="E391" s="163" t="n">
        <v>13.1159548288439</v>
      </c>
      <c r="F391" s="163" t="n">
        <v>23.0647023080806</v>
      </c>
      <c r="G391" s="163" t="n">
        <v>9.99960826351337</v>
      </c>
      <c r="H391" s="163" t="n">
        <v>3973.6886877</v>
      </c>
      <c r="I391" s="163" t="n">
        <v>9.43980544777064</v>
      </c>
      <c r="J391" s="163" t="n">
        <v>76.9352976919194</v>
      </c>
      <c r="K391" s="163" t="n">
        <v>2.99781757807616</v>
      </c>
    </row>
    <row r="392">
      <c r="A392" s="163" t="s">
        <v>186</v>
      </c>
      <c r="B392" s="163" t="s">
        <v>187</v>
      </c>
      <c r="C392" s="163" t="s">
        <v>23</v>
      </c>
      <c r="D392" s="163" t="n">
        <v>958.848196</v>
      </c>
      <c r="E392" s="163" t="n">
        <v>10.6683480955847</v>
      </c>
      <c r="F392" s="163" t="n">
        <v>13.4572599781294</v>
      </c>
      <c r="G392" s="163" t="n">
        <v>9.75906978322124</v>
      </c>
      <c r="H392" s="163" t="n">
        <v>6166.2887008</v>
      </c>
      <c r="I392" s="163" t="n">
        <v>6.92810096367123</v>
      </c>
      <c r="J392" s="163" t="n">
        <v>86.5427400218706</v>
      </c>
      <c r="K392" s="163" t="n">
        <v>1.51752000438542</v>
      </c>
    </row>
    <row r="393">
      <c r="A393" s="163" t="s">
        <v>186</v>
      </c>
      <c r="B393" s="163" t="s">
        <v>187</v>
      </c>
      <c r="C393" s="163" t="s">
        <v>24</v>
      </c>
      <c r="D393" s="163" t="n">
        <v>859.1743288</v>
      </c>
      <c r="E393" s="163" t="n">
        <v>13.8164087898374</v>
      </c>
      <c r="F393" s="163" t="n">
        <v>21.0924410074518</v>
      </c>
      <c r="G393" s="163" t="n">
        <v>10.7510091346376</v>
      </c>
      <c r="H393" s="163" t="n">
        <v>3214.2011923</v>
      </c>
      <c r="I393" s="163" t="n">
        <v>10.3093886460274</v>
      </c>
      <c r="J393" s="163" t="n">
        <v>78.9075589925482</v>
      </c>
      <c r="K393" s="163" t="n">
        <v>2.8738061199477</v>
      </c>
    </row>
    <row r="394">
      <c r="A394" s="163" t="s">
        <v>188</v>
      </c>
      <c r="B394" s="163" t="s">
        <v>189</v>
      </c>
      <c r="C394" s="163" t="s">
        <v>22</v>
      </c>
      <c r="D394" s="163" t="n">
        <v>1787.0758093</v>
      </c>
      <c r="E394" s="163" t="n">
        <v>16.9563975012888</v>
      </c>
      <c r="F394" s="163" t="n">
        <v>15.6868182984842</v>
      </c>
      <c r="G394" s="163" t="n">
        <v>12.8665177986029</v>
      </c>
      <c r="H394" s="163" t="n">
        <v>9605.1375465</v>
      </c>
      <c r="I394" s="163" t="n">
        <v>9.30669471957153</v>
      </c>
      <c r="J394" s="163" t="n">
        <v>84.3131817015158</v>
      </c>
      <c r="K394" s="163" t="n">
        <v>2.39386917641691</v>
      </c>
    </row>
    <row r="395">
      <c r="A395" s="163" t="s">
        <v>188</v>
      </c>
      <c r="B395" s="163" t="s">
        <v>189</v>
      </c>
      <c r="C395" s="163" t="s">
        <v>23</v>
      </c>
      <c r="D395" s="163" t="n">
        <v>1689.3572063</v>
      </c>
      <c r="E395" s="163" t="n">
        <v>15.6762186752649</v>
      </c>
      <c r="F395" s="163" t="n">
        <v>10.3976104786377</v>
      </c>
      <c r="G395" s="163" t="n">
        <v>14.8885845265708</v>
      </c>
      <c r="H395" s="163" t="n">
        <v>14558.1951498</v>
      </c>
      <c r="I395" s="163" t="n">
        <v>7.04036041940388</v>
      </c>
      <c r="J395" s="163" t="n">
        <v>89.6023895213623</v>
      </c>
      <c r="K395" s="163" t="n">
        <v>1.72769613971789</v>
      </c>
    </row>
    <row r="396">
      <c r="A396" s="163" t="s">
        <v>188</v>
      </c>
      <c r="B396" s="163" t="s">
        <v>189</v>
      </c>
      <c r="C396" s="163" t="s">
        <v>24</v>
      </c>
      <c r="D396" s="163" t="n">
        <v>4115.3418626</v>
      </c>
      <c r="E396" s="163" t="n">
        <v>12.7800514304935</v>
      </c>
      <c r="F396" s="163" t="n">
        <v>31.4692623192773</v>
      </c>
      <c r="G396" s="163" t="n">
        <v>10.2637981714236</v>
      </c>
      <c r="H396" s="163" t="n">
        <v>8961.9963376</v>
      </c>
      <c r="I396" s="163" t="n">
        <v>9.29333660894867</v>
      </c>
      <c r="J396" s="163" t="n">
        <v>68.5307376807227</v>
      </c>
      <c r="K396" s="163" t="n">
        <v>4.71312826885716</v>
      </c>
    </row>
    <row r="397">
      <c r="A397" s="163" t="s">
        <v>190</v>
      </c>
      <c r="B397" s="163" t="s">
        <v>191</v>
      </c>
      <c r="C397" s="163" t="s">
        <v>22</v>
      </c>
      <c r="D397" s="163" t="n">
        <v>1444.7781398</v>
      </c>
      <c r="E397" s="163" t="n">
        <v>24.1361955287475</v>
      </c>
      <c r="F397" s="163" t="n">
        <v>4.86011398877774</v>
      </c>
      <c r="G397" s="163" t="n">
        <v>23.0961310928411</v>
      </c>
      <c r="H397" s="163" t="n">
        <v>28282.4698864</v>
      </c>
      <c r="I397" s="163" t="n">
        <v>9.12458521034883</v>
      </c>
      <c r="J397" s="163" t="n">
        <v>95.1398860112223</v>
      </c>
      <c r="K397" s="163" t="n">
        <v>1.17983986020039</v>
      </c>
    </row>
    <row r="398">
      <c r="A398" s="163" t="s">
        <v>190</v>
      </c>
      <c r="B398" s="163" t="s">
        <v>191</v>
      </c>
      <c r="C398" s="163" t="s">
        <v>23</v>
      </c>
      <c r="D398" s="163" t="n">
        <v>2405.2691774</v>
      </c>
      <c r="E398" s="163" t="n">
        <v>29.9395568346202</v>
      </c>
      <c r="F398" s="163" t="n">
        <v>5.39825286396365</v>
      </c>
      <c r="G398" s="163" t="n">
        <v>27.1038039162467</v>
      </c>
      <c r="H398" s="163" t="n">
        <v>42151.1685815</v>
      </c>
      <c r="I398" s="163" t="n">
        <v>7.37739959475214</v>
      </c>
      <c r="J398" s="163" t="n">
        <v>94.6017471360364</v>
      </c>
      <c r="K398" s="163" t="n">
        <v>1.54662246253012</v>
      </c>
    </row>
    <row r="399">
      <c r="A399" s="163" t="s">
        <v>190</v>
      </c>
      <c r="B399" s="163" t="s">
        <v>191</v>
      </c>
      <c r="C399" s="163" t="s">
        <v>24</v>
      </c>
      <c r="D399" s="163" t="n">
        <v>3082.0280721</v>
      </c>
      <c r="E399" s="163" t="n">
        <v>23.0369852240206</v>
      </c>
      <c r="F399" s="163" t="n">
        <v>9.79808451885651</v>
      </c>
      <c r="G399" s="163" t="n">
        <v>20.8846469056025</v>
      </c>
      <c r="H399" s="163" t="n">
        <v>28373.3861588</v>
      </c>
      <c r="I399" s="163" t="n">
        <v>8.28675148879199</v>
      </c>
      <c r="J399" s="163" t="n">
        <v>90.2019154811435</v>
      </c>
      <c r="K399" s="163" t="n">
        <v>2.26857195255843</v>
      </c>
    </row>
    <row r="400">
      <c r="A400" s="163" t="s">
        <v>192</v>
      </c>
      <c r="B400" s="163" t="s">
        <v>193</v>
      </c>
      <c r="C400" s="163" t="s">
        <v>22</v>
      </c>
      <c r="D400" s="163" t="n">
        <v>2759.1928293</v>
      </c>
      <c r="E400" s="163" t="n">
        <v>13.9308059915488</v>
      </c>
      <c r="F400" s="163" t="n">
        <v>18.4942207392334</v>
      </c>
      <c r="G400" s="163" t="n">
        <v>13.4425408937265</v>
      </c>
      <c r="H400" s="163" t="n">
        <v>12160.0236557</v>
      </c>
      <c r="I400" s="163" t="n">
        <v>10.372544990528</v>
      </c>
      <c r="J400" s="163" t="n">
        <v>81.5057792607666</v>
      </c>
      <c r="K400" s="163" t="n">
        <v>3.05020479332341</v>
      </c>
    </row>
    <row r="401">
      <c r="A401" s="163" t="s">
        <v>192</v>
      </c>
      <c r="B401" s="163" t="s">
        <v>193</v>
      </c>
      <c r="C401" s="163" t="s">
        <v>23</v>
      </c>
      <c r="D401" s="163" t="n">
        <v>2061.9537401</v>
      </c>
      <c r="E401" s="163" t="n">
        <v>14.8198595236898</v>
      </c>
      <c r="F401" s="163" t="n">
        <v>7.57328346304662</v>
      </c>
      <c r="G401" s="163" t="n">
        <v>14.9594302345359</v>
      </c>
      <c r="H401" s="163" t="n">
        <v>25164.7273971</v>
      </c>
      <c r="I401" s="163" t="n">
        <v>5.93237740735765</v>
      </c>
      <c r="J401" s="163" t="n">
        <v>92.4267165369534</v>
      </c>
      <c r="K401" s="163" t="n">
        <v>1.22574954360209</v>
      </c>
    </row>
    <row r="402">
      <c r="A402" s="163" t="s">
        <v>192</v>
      </c>
      <c r="B402" s="163" t="s">
        <v>193</v>
      </c>
      <c r="C402" s="163" t="s">
        <v>24</v>
      </c>
      <c r="D402" s="163" t="n">
        <v>1725.7316505</v>
      </c>
      <c r="E402" s="163" t="n">
        <v>18.1664956207564</v>
      </c>
      <c r="F402" s="163" t="n">
        <v>7.78636214923608</v>
      </c>
      <c r="G402" s="163" t="n">
        <v>17.48399148411</v>
      </c>
      <c r="H402" s="163" t="n">
        <v>20437.7847314</v>
      </c>
      <c r="I402" s="163" t="n">
        <v>7.81515514277873</v>
      </c>
      <c r="J402" s="163" t="n">
        <v>92.2136378507639</v>
      </c>
      <c r="K402" s="163" t="n">
        <v>1.4763183915351</v>
      </c>
    </row>
    <row r="403">
      <c r="A403" s="163" t="s">
        <v>194</v>
      </c>
      <c r="B403" s="163" t="s">
        <v>195</v>
      </c>
      <c r="C403" s="163" t="s">
        <v>22</v>
      </c>
      <c r="D403" s="163" t="n">
        <v>2300.2450576</v>
      </c>
      <c r="E403" s="163" t="n">
        <v>21.7419252045991</v>
      </c>
      <c r="F403" s="163" t="n">
        <v>4.91798200236109</v>
      </c>
      <c r="G403" s="163" t="n">
        <v>19.6233172741711</v>
      </c>
      <c r="H403" s="163" t="n">
        <v>44471.8874247</v>
      </c>
      <c r="I403" s="163" t="n">
        <v>6.86181570861208</v>
      </c>
      <c r="J403" s="163" t="n">
        <v>95.0820179976389</v>
      </c>
      <c r="K403" s="163" t="n">
        <v>1.01498814616441</v>
      </c>
    </row>
    <row r="404">
      <c r="A404" s="163" t="s">
        <v>194</v>
      </c>
      <c r="B404" s="163" t="s">
        <v>195</v>
      </c>
      <c r="C404" s="163" t="s">
        <v>23</v>
      </c>
      <c r="D404" s="163" t="n">
        <v>1507.9631918</v>
      </c>
      <c r="E404" s="163" t="n">
        <v>26.0163266522245</v>
      </c>
      <c r="F404" s="163" t="n">
        <v>4.36532379003157</v>
      </c>
      <c r="G404" s="163" t="n">
        <v>24.8817208146196</v>
      </c>
      <c r="H404" s="163" t="n">
        <v>33036.1683396</v>
      </c>
      <c r="I404" s="163" t="n">
        <v>8.06454194316455</v>
      </c>
      <c r="J404" s="163" t="n">
        <v>95.6346762099684</v>
      </c>
      <c r="K404" s="163" t="n">
        <v>1.13574669893284</v>
      </c>
    </row>
    <row r="405">
      <c r="A405" s="163" t="s">
        <v>194</v>
      </c>
      <c r="B405" s="163" t="s">
        <v>195</v>
      </c>
      <c r="C405" s="163" t="s">
        <v>24</v>
      </c>
      <c r="D405" s="163" t="n">
        <v>1477.9033241</v>
      </c>
      <c r="E405" s="163" t="n">
        <v>35.0626969950192</v>
      </c>
      <c r="F405" s="163" t="n">
        <v>4.71332781390412</v>
      </c>
      <c r="G405" s="163" t="n">
        <v>32.9760631741975</v>
      </c>
      <c r="H405" s="163" t="n">
        <v>29877.9323498</v>
      </c>
      <c r="I405" s="163" t="n">
        <v>8.88092324633094</v>
      </c>
      <c r="J405" s="163" t="n">
        <v>95.2866721860959</v>
      </c>
      <c r="K405" s="163" t="n">
        <v>1.63115147361274</v>
      </c>
    </row>
    <row r="406">
      <c r="A406" s="163" t="s">
        <v>196</v>
      </c>
      <c r="B406" s="163" t="s">
        <v>197</v>
      </c>
      <c r="C406" s="163" t="s">
        <v>22</v>
      </c>
      <c r="D406" s="163" t="n">
        <v>925.9644786</v>
      </c>
      <c r="E406" s="163" t="n">
        <v>23.4621573333924</v>
      </c>
      <c r="F406" s="163" t="n">
        <v>4.94681761667801</v>
      </c>
      <c r="G406" s="163" t="n">
        <v>21.8971436614992</v>
      </c>
      <c r="H406" s="163" t="n">
        <v>17792.4227827</v>
      </c>
      <c r="I406" s="163" t="n">
        <v>8.15027739749827</v>
      </c>
      <c r="J406" s="163" t="n">
        <v>95.053182383322</v>
      </c>
      <c r="K406" s="163" t="n">
        <v>1.13958494922143</v>
      </c>
    </row>
    <row r="407">
      <c r="A407" s="163" t="s">
        <v>196</v>
      </c>
      <c r="B407" s="163" t="s">
        <v>197</v>
      </c>
      <c r="C407" s="163" t="s">
        <v>23</v>
      </c>
      <c r="D407" s="163" t="n">
        <v>3149.3570747</v>
      </c>
      <c r="E407" s="163" t="n">
        <v>13.7899089705824</v>
      </c>
      <c r="F407" s="163" t="n">
        <v>5.98147365153218</v>
      </c>
      <c r="G407" s="163" t="n">
        <v>13.4263583404682</v>
      </c>
      <c r="H407" s="163" t="n">
        <v>49502.5019516</v>
      </c>
      <c r="I407" s="163" t="n">
        <v>4.51422751138541</v>
      </c>
      <c r="J407" s="163" t="n">
        <v>94.0185263484678</v>
      </c>
      <c r="K407" s="163" t="n">
        <v>0.854187060451078</v>
      </c>
    </row>
    <row r="408">
      <c r="A408" s="163" t="s">
        <v>196</v>
      </c>
      <c r="B408" s="163" t="s">
        <v>197</v>
      </c>
      <c r="C408" s="163" t="s">
        <v>24</v>
      </c>
      <c r="D408" s="163" t="n">
        <v>450.3455149</v>
      </c>
      <c r="E408" s="163" t="n">
        <v>31.4700533874721</v>
      </c>
      <c r="F408" s="163" t="n">
        <v>3.48230322938613</v>
      </c>
      <c r="G408" s="163" t="n">
        <v>28.9655346743177</v>
      </c>
      <c r="H408" s="163" t="n">
        <v>12482.0582775</v>
      </c>
      <c r="I408" s="163" t="n">
        <v>11.9650392255176</v>
      </c>
      <c r="J408" s="163" t="n">
        <v>96.5176967706139</v>
      </c>
      <c r="K408" s="163" t="n">
        <v>1.04505990416446</v>
      </c>
    </row>
    <row r="409">
      <c r="A409" s="163" t="s">
        <v>198</v>
      </c>
      <c r="B409" s="163" t="s">
        <v>199</v>
      </c>
      <c r="C409" s="163" t="s">
        <v>22</v>
      </c>
      <c r="D409" s="163" t="n">
        <v>1751.6222753</v>
      </c>
      <c r="E409" s="163" t="n">
        <v>21.9480612401098</v>
      </c>
      <c r="F409" s="163" t="n">
        <v>23.0386084713521</v>
      </c>
      <c r="G409" s="163" t="n">
        <v>14.7150152240872</v>
      </c>
      <c r="H409" s="163" t="n">
        <v>5851.3641528</v>
      </c>
      <c r="I409" s="163" t="n">
        <v>10.8773406806032</v>
      </c>
      <c r="J409" s="163" t="n">
        <v>76.9613915286479</v>
      </c>
      <c r="K409" s="163" t="n">
        <v>4.40498109070101</v>
      </c>
    </row>
    <row r="410">
      <c r="A410" s="163" t="s">
        <v>198</v>
      </c>
      <c r="B410" s="163" t="s">
        <v>199</v>
      </c>
      <c r="C410" s="163" t="s">
        <v>23</v>
      </c>
      <c r="D410" s="163" t="n">
        <v>4688.534929</v>
      </c>
      <c r="E410" s="163" t="n">
        <v>9.58436810881762</v>
      </c>
      <c r="F410" s="163" t="n">
        <v>23.1362891153557</v>
      </c>
      <c r="G410" s="163" t="n">
        <v>8.01676225721339</v>
      </c>
      <c r="H410" s="163" t="n">
        <v>15576.3178554</v>
      </c>
      <c r="I410" s="163" t="n">
        <v>5.07837048951285</v>
      </c>
      <c r="J410" s="163" t="n">
        <v>76.8637108846443</v>
      </c>
      <c r="K410" s="163" t="n">
        <v>2.41307799502841</v>
      </c>
    </row>
    <row r="411">
      <c r="A411" s="163" t="s">
        <v>198</v>
      </c>
      <c r="B411" s="163" t="s">
        <v>199</v>
      </c>
      <c r="C411" s="163" t="s">
        <v>24</v>
      </c>
      <c r="D411" s="163" t="n">
        <v>2327.2679346</v>
      </c>
      <c r="E411" s="163" t="n">
        <v>16.5914450115577</v>
      </c>
      <c r="F411" s="163" t="n">
        <v>29.9069200066749</v>
      </c>
      <c r="G411" s="163" t="n">
        <v>12.2559286317287</v>
      </c>
      <c r="H411" s="163" t="n">
        <v>5454.4358787</v>
      </c>
      <c r="I411" s="163" t="n">
        <v>10.2652973225674</v>
      </c>
      <c r="J411" s="163" t="n">
        <v>70.0930799933251</v>
      </c>
      <c r="K411" s="163" t="n">
        <v>5.22929049817089</v>
      </c>
    </row>
    <row r="412">
      <c r="A412" s="163" t="s">
        <v>200</v>
      </c>
      <c r="B412" s="163" t="s">
        <v>201</v>
      </c>
      <c r="C412" s="163" t="s">
        <v>22</v>
      </c>
      <c r="D412" s="163" t="n">
        <v>3568.4669453</v>
      </c>
      <c r="E412" s="163" t="n">
        <v>11.3569795273308</v>
      </c>
      <c r="F412" s="163" t="n">
        <v>12.0645278982588</v>
      </c>
      <c r="G412" s="163" t="n">
        <v>10.0272385756222</v>
      </c>
      <c r="H412" s="163" t="n">
        <v>26009.7061535</v>
      </c>
      <c r="I412" s="163" t="n">
        <v>5.93841825544691</v>
      </c>
      <c r="J412" s="163" t="n">
        <v>87.9354721017412</v>
      </c>
      <c r="K412" s="163" t="n">
        <v>1.37571217446953</v>
      </c>
    </row>
    <row r="413">
      <c r="A413" s="163" t="s">
        <v>200</v>
      </c>
      <c r="B413" s="163" t="s">
        <v>201</v>
      </c>
      <c r="C413" s="163" t="s">
        <v>23</v>
      </c>
      <c r="D413" s="163" t="n">
        <v>5437.2395672</v>
      </c>
      <c r="E413" s="163" t="n">
        <v>12.9086426382923</v>
      </c>
      <c r="F413" s="163" t="n">
        <v>17.0841866114263</v>
      </c>
      <c r="G413" s="163" t="n">
        <v>9.51552415032164</v>
      </c>
      <c r="H413" s="163" t="n">
        <v>26388.9145885</v>
      </c>
      <c r="I413" s="163" t="n">
        <v>6.95113148208967</v>
      </c>
      <c r="J413" s="163" t="n">
        <v>82.9158133885737</v>
      </c>
      <c r="K413" s="163" t="n">
        <v>1.96060297361844</v>
      </c>
    </row>
    <row r="414">
      <c r="A414" s="163" t="s">
        <v>200</v>
      </c>
      <c r="B414" s="163" t="s">
        <v>201</v>
      </c>
      <c r="C414" s="163" t="s">
        <v>24</v>
      </c>
      <c r="D414" s="163" t="n">
        <v>2876.2426302</v>
      </c>
      <c r="E414" s="163" t="n">
        <v>14.4623325418472</v>
      </c>
      <c r="F414" s="163" t="n">
        <v>24.8618231038206</v>
      </c>
      <c r="G414" s="163" t="n">
        <v>12.7495698573139</v>
      </c>
      <c r="H414" s="163" t="n">
        <v>8692.670149</v>
      </c>
      <c r="I414" s="163" t="n">
        <v>9.96663439645581</v>
      </c>
      <c r="J414" s="163" t="n">
        <v>75.1381768961794</v>
      </c>
      <c r="K414" s="163" t="n">
        <v>4.21859517406602</v>
      </c>
    </row>
    <row r="415">
      <c r="A415" s="163" t="s">
        <v>202</v>
      </c>
      <c r="B415" s="163" t="s">
        <v>203</v>
      </c>
      <c r="C415" s="163" t="s">
        <v>22</v>
      </c>
      <c r="D415" s="163" t="n">
        <v>2678.356182</v>
      </c>
      <c r="E415" s="163" t="n">
        <v>14.5327447839443</v>
      </c>
      <c r="F415" s="163" t="n">
        <v>14.6573376843789</v>
      </c>
      <c r="G415" s="163" t="n">
        <v>12.6851678674091</v>
      </c>
      <c r="H415" s="163" t="n">
        <v>15594.7861831</v>
      </c>
      <c r="I415" s="163" t="n">
        <v>7.01393380485097</v>
      </c>
      <c r="J415" s="163" t="n">
        <v>85.3426623156211</v>
      </c>
      <c r="K415" s="163" t="n">
        <v>2.17863825630401</v>
      </c>
    </row>
    <row r="416">
      <c r="A416" s="163" t="s">
        <v>202</v>
      </c>
      <c r="B416" s="163" t="s">
        <v>203</v>
      </c>
      <c r="C416" s="163" t="s">
        <v>23</v>
      </c>
      <c r="D416" s="163" t="n">
        <v>7602.656838</v>
      </c>
      <c r="E416" s="163" t="n">
        <v>11.1184255803658</v>
      </c>
      <c r="F416" s="163" t="n">
        <v>22.4559759151445</v>
      </c>
      <c r="G416" s="163" t="n">
        <v>9.51990699053302</v>
      </c>
      <c r="H416" s="163" t="n">
        <v>26253.172304</v>
      </c>
      <c r="I416" s="163" t="n">
        <v>5.37198873932151</v>
      </c>
      <c r="J416" s="163" t="n">
        <v>77.5440240848555</v>
      </c>
      <c r="K416" s="163" t="n">
        <v>2.75687010851913</v>
      </c>
    </row>
    <row r="417">
      <c r="A417" s="163" t="s">
        <v>202</v>
      </c>
      <c r="B417" s="163" t="s">
        <v>203</v>
      </c>
      <c r="C417" s="163" t="s">
        <v>24</v>
      </c>
      <c r="D417" s="163" t="n">
        <v>1852.5599366</v>
      </c>
      <c r="E417" s="163" t="n">
        <v>18.7542589007508</v>
      </c>
      <c r="F417" s="163" t="n">
        <v>19.8835971512662</v>
      </c>
      <c r="G417" s="163" t="n">
        <v>14.9735330293025</v>
      </c>
      <c r="H417" s="163" t="n">
        <v>7464.4661654</v>
      </c>
      <c r="I417" s="163" t="n">
        <v>10.9321893638749</v>
      </c>
      <c r="J417" s="163" t="n">
        <v>80.1164028487338</v>
      </c>
      <c r="K417" s="163" t="n">
        <v>3.71618904618027</v>
      </c>
    </row>
    <row r="418">
      <c r="A418" s="163" t="s">
        <v>204</v>
      </c>
      <c r="B418" s="163" t="s">
        <v>205</v>
      </c>
      <c r="C418" s="163" t="s">
        <v>22</v>
      </c>
      <c r="D418" s="163" t="n">
        <v>3013.6514494</v>
      </c>
      <c r="E418" s="163" t="n">
        <v>20.9017684595222</v>
      </c>
      <c r="F418" s="163" t="n">
        <v>9.70954234160338</v>
      </c>
      <c r="G418" s="163" t="n">
        <v>16.9129516992315</v>
      </c>
      <c r="H418" s="163" t="n">
        <v>28024.3866308</v>
      </c>
      <c r="I418" s="163" t="n">
        <v>9.34123419533178</v>
      </c>
      <c r="J418" s="163" t="n">
        <v>90.2904576583966</v>
      </c>
      <c r="K418" s="163" t="n">
        <v>1.81876385283678</v>
      </c>
    </row>
    <row r="419">
      <c r="A419" s="163" t="s">
        <v>204</v>
      </c>
      <c r="B419" s="163" t="s">
        <v>205</v>
      </c>
      <c r="C419" s="163" t="s">
        <v>23</v>
      </c>
      <c r="D419" s="163" t="n">
        <v>11091.1638558</v>
      </c>
      <c r="E419" s="163" t="n">
        <v>12.9520254896639</v>
      </c>
      <c r="F419" s="163" t="n">
        <v>14.0522896199681</v>
      </c>
      <c r="G419" s="163" t="n">
        <v>11.4737408484675</v>
      </c>
      <c r="H419" s="163" t="n">
        <v>67836.6419022</v>
      </c>
      <c r="I419" s="163" t="n">
        <v>5.76819882737025</v>
      </c>
      <c r="J419" s="163" t="n">
        <v>85.9477103800319</v>
      </c>
      <c r="K419" s="163" t="n">
        <v>1.87593513211938</v>
      </c>
    </row>
    <row r="420">
      <c r="A420" s="163" t="s">
        <v>204</v>
      </c>
      <c r="B420" s="163" t="s">
        <v>205</v>
      </c>
      <c r="C420" s="163" t="s">
        <v>24</v>
      </c>
      <c r="D420" s="163" t="n">
        <v>5983.7985093</v>
      </c>
      <c r="E420" s="163" t="n">
        <v>17.1119692315021</v>
      </c>
      <c r="F420" s="163" t="n">
        <v>24.702402967497</v>
      </c>
      <c r="G420" s="163" t="n">
        <v>10.8920983554497</v>
      </c>
      <c r="H420" s="163" t="n">
        <v>18239.7497713</v>
      </c>
      <c r="I420" s="163" t="n">
        <v>10.680665589901</v>
      </c>
      <c r="J420" s="163" t="n">
        <v>75.297597032503</v>
      </c>
      <c r="K420" s="163" t="n">
        <v>3.57330131825836</v>
      </c>
    </row>
    <row r="421">
      <c r="A421" s="163" t="s">
        <v>206</v>
      </c>
      <c r="B421" s="163" t="s">
        <v>207</v>
      </c>
      <c r="C421" s="163" t="s">
        <v>22</v>
      </c>
      <c r="D421" s="163" t="n">
        <v>10911.3903556</v>
      </c>
      <c r="E421" s="163" t="n">
        <v>9.48815077429902</v>
      </c>
      <c r="F421" s="163" t="n">
        <v>19.7997430102389</v>
      </c>
      <c r="G421" s="163" t="n">
        <v>8.51441563565903</v>
      </c>
      <c r="H421" s="163" t="n">
        <v>44197.3570153</v>
      </c>
      <c r="I421" s="163" t="n">
        <v>7.66129040306682</v>
      </c>
      <c r="J421" s="163" t="n">
        <v>80.2002569897611</v>
      </c>
      <c r="K421" s="163" t="n">
        <v>2.10202869412166</v>
      </c>
    </row>
    <row r="422">
      <c r="A422" s="163" t="s">
        <v>206</v>
      </c>
      <c r="B422" s="163" t="s">
        <v>207</v>
      </c>
      <c r="C422" s="163" t="s">
        <v>23</v>
      </c>
      <c r="D422" s="163" t="n">
        <v>10159.9918695</v>
      </c>
      <c r="E422" s="163" t="n">
        <v>11.4239238017465</v>
      </c>
      <c r="F422" s="163" t="n">
        <v>18.788274293814</v>
      </c>
      <c r="G422" s="163" t="n">
        <v>9.61340607075814</v>
      </c>
      <c r="H422" s="163" t="n">
        <v>43916.2458446</v>
      </c>
      <c r="I422" s="163" t="n">
        <v>6.44636556124789</v>
      </c>
      <c r="J422" s="163" t="n">
        <v>81.211725706186</v>
      </c>
      <c r="K422" s="163" t="n">
        <v>2.22405457567395</v>
      </c>
    </row>
    <row r="423">
      <c r="A423" s="163" t="s">
        <v>206</v>
      </c>
      <c r="B423" s="163" t="s">
        <v>207</v>
      </c>
      <c r="C423" s="163" t="s">
        <v>24</v>
      </c>
      <c r="D423" s="163" t="n">
        <v>8331.487572</v>
      </c>
      <c r="E423" s="163" t="n">
        <v>12.5095473638057</v>
      </c>
      <c r="F423" s="163" t="n">
        <v>25.8678116364571</v>
      </c>
      <c r="G423" s="163" t="n">
        <v>10.5849897882711</v>
      </c>
      <c r="H423" s="163" t="n">
        <v>23876.4459366</v>
      </c>
      <c r="I423" s="163" t="n">
        <v>9.36207907183531</v>
      </c>
      <c r="J423" s="163" t="n">
        <v>74.1321883635429</v>
      </c>
      <c r="K423" s="163" t="n">
        <v>3.6935443032392</v>
      </c>
    </row>
    <row r="424">
      <c r="A424" s="163" t="s">
        <v>208</v>
      </c>
      <c r="B424" s="163" t="s">
        <v>209</v>
      </c>
      <c r="C424" s="163" t="s">
        <v>22</v>
      </c>
      <c r="D424" s="163" t="n">
        <v>3531.6443998</v>
      </c>
      <c r="E424" s="163" t="n">
        <v>12.9559331529748</v>
      </c>
      <c r="F424" s="163" t="n">
        <v>16.5250173137079</v>
      </c>
      <c r="G424" s="163" t="n">
        <v>10.1582508555862</v>
      </c>
      <c r="H424" s="163" t="n">
        <v>17839.8575645</v>
      </c>
      <c r="I424" s="163" t="n">
        <v>8.0511460775089</v>
      </c>
      <c r="J424" s="163" t="n">
        <v>83.4749826862921</v>
      </c>
      <c r="K424" s="163" t="n">
        <v>2.01096503243859</v>
      </c>
    </row>
    <row r="425">
      <c r="A425" s="163" t="s">
        <v>208</v>
      </c>
      <c r="B425" s="163" t="s">
        <v>209</v>
      </c>
      <c r="C425" s="163" t="s">
        <v>23</v>
      </c>
      <c r="D425" s="163" t="n">
        <v>5920.4324325</v>
      </c>
      <c r="E425" s="163" t="n">
        <v>9.59448963838908</v>
      </c>
      <c r="F425" s="163" t="n">
        <v>13.420551037934</v>
      </c>
      <c r="G425" s="163" t="n">
        <v>10.1747889517647</v>
      </c>
      <c r="H425" s="163" t="n">
        <v>38194.2422613</v>
      </c>
      <c r="I425" s="163" t="n">
        <v>7.09775044957869</v>
      </c>
      <c r="J425" s="163" t="n">
        <v>86.579448962066</v>
      </c>
      <c r="K425" s="163" t="n">
        <v>1.57717883475089</v>
      </c>
    </row>
    <row r="426">
      <c r="A426" s="163" t="s">
        <v>208</v>
      </c>
      <c r="B426" s="163" t="s">
        <v>209</v>
      </c>
      <c r="C426" s="163" t="s">
        <v>24</v>
      </c>
      <c r="D426" s="163" t="n">
        <v>4038.2579622</v>
      </c>
      <c r="E426" s="163" t="n">
        <v>14.8071941134362</v>
      </c>
      <c r="F426" s="163" t="n">
        <v>21.160441637605</v>
      </c>
      <c r="G426" s="163" t="n">
        <v>11.1483614622236</v>
      </c>
      <c r="H426" s="163" t="n">
        <v>15045.7386356</v>
      </c>
      <c r="I426" s="163" t="n">
        <v>10.7103041452787</v>
      </c>
      <c r="J426" s="163" t="n">
        <v>78.839558362395</v>
      </c>
      <c r="K426" s="163" t="n">
        <v>2.99220666599815</v>
      </c>
    </row>
    <row r="427">
      <c r="A427" s="163" t="s">
        <v>210</v>
      </c>
      <c r="B427" s="163" t="s">
        <v>211</v>
      </c>
      <c r="C427" s="163" t="s">
        <v>22</v>
      </c>
      <c r="D427" s="163" t="n">
        <v>10960.503282</v>
      </c>
      <c r="E427" s="163" t="n">
        <v>12.9847229090209</v>
      </c>
      <c r="F427" s="163" t="n">
        <v>10.53566495049</v>
      </c>
      <c r="G427" s="163" t="n">
        <v>11.9291886360939</v>
      </c>
      <c r="H427" s="163" t="n">
        <v>93071.8794248</v>
      </c>
      <c r="I427" s="163" t="n">
        <v>7.16177509831954</v>
      </c>
      <c r="J427" s="163" t="n">
        <v>89.46433504951</v>
      </c>
      <c r="K427" s="163" t="n">
        <v>1.40482723681483</v>
      </c>
    </row>
    <row r="428">
      <c r="A428" s="163" t="s">
        <v>210</v>
      </c>
      <c r="B428" s="163" t="s">
        <v>211</v>
      </c>
      <c r="C428" s="163" t="s">
        <v>23</v>
      </c>
      <c r="D428" s="163" t="n">
        <v>6299.9518482</v>
      </c>
      <c r="E428" s="163" t="n">
        <v>16.4314611583333</v>
      </c>
      <c r="F428" s="163" t="n">
        <v>6.1942055523932</v>
      </c>
      <c r="G428" s="163" t="n">
        <v>16.0897222514909</v>
      </c>
      <c r="H428" s="163" t="n">
        <v>95407.2290794</v>
      </c>
      <c r="I428" s="163" t="n">
        <v>6.57808862778952</v>
      </c>
      <c r="J428" s="163" t="n">
        <v>93.8057944476068</v>
      </c>
      <c r="K428" s="163" t="n">
        <v>1.06244019885482</v>
      </c>
    </row>
    <row r="429">
      <c r="A429" s="163" t="s">
        <v>210</v>
      </c>
      <c r="B429" s="163" t="s">
        <v>211</v>
      </c>
      <c r="C429" s="163" t="s">
        <v>24</v>
      </c>
      <c r="D429" s="163" t="n">
        <v>2177.950062</v>
      </c>
      <c r="E429" s="163" t="n">
        <v>35.6157529595732</v>
      </c>
      <c r="F429" s="163" t="n">
        <v>4.3197311518627</v>
      </c>
      <c r="G429" s="163" t="n">
        <v>36.5871061947797</v>
      </c>
      <c r="H429" s="163" t="n">
        <v>48240.6983546</v>
      </c>
      <c r="I429" s="163" t="n">
        <v>13.8369137351111</v>
      </c>
      <c r="J429" s="163" t="n">
        <v>95.6802688481373</v>
      </c>
      <c r="K429" s="163" t="n">
        <v>1.65181875311145</v>
      </c>
    </row>
    <row r="430">
      <c r="A430" s="163" t="s">
        <v>212</v>
      </c>
      <c r="B430" s="163" t="s">
        <v>213</v>
      </c>
      <c r="C430" s="163" t="s">
        <v>22</v>
      </c>
      <c r="D430" s="163" t="n">
        <v>3477.0872935</v>
      </c>
      <c r="E430" s="163" t="n">
        <v>16.6656643551575</v>
      </c>
      <c r="F430" s="163" t="n">
        <v>9.08340826224008</v>
      </c>
      <c r="G430" s="163" t="n">
        <v>15.9293088047345</v>
      </c>
      <c r="H430" s="163" t="n">
        <v>34802.4570484</v>
      </c>
      <c r="I430" s="163" t="n">
        <v>6.24885285057356</v>
      </c>
      <c r="J430" s="163" t="n">
        <v>90.9165917377599</v>
      </c>
      <c r="K430" s="163" t="n">
        <v>1.59148525525518</v>
      </c>
    </row>
    <row r="431">
      <c r="A431" s="163" t="s">
        <v>212</v>
      </c>
      <c r="B431" s="163" t="s">
        <v>213</v>
      </c>
      <c r="C431" s="163" t="s">
        <v>23</v>
      </c>
      <c r="D431" s="163" t="n">
        <v>2015.1377366</v>
      </c>
      <c r="E431" s="163" t="n">
        <v>20.6031694116459</v>
      </c>
      <c r="F431" s="163" t="n">
        <v>6.0448046508085</v>
      </c>
      <c r="G431" s="163" t="n">
        <v>19.8927935813212</v>
      </c>
      <c r="H431" s="163" t="n">
        <v>31321.5514206</v>
      </c>
      <c r="I431" s="163" t="n">
        <v>6.57550885328117</v>
      </c>
      <c r="J431" s="163" t="n">
        <v>93.9551953491915</v>
      </c>
      <c r="K431" s="163" t="n">
        <v>1.27984461860819</v>
      </c>
    </row>
    <row r="432">
      <c r="A432" s="163" t="s">
        <v>212</v>
      </c>
      <c r="B432" s="163" t="s">
        <v>213</v>
      </c>
      <c r="C432" s="163" t="s">
        <v>24</v>
      </c>
      <c r="D432" s="163" t="n">
        <v>608.0462912</v>
      </c>
      <c r="E432" s="163" t="n">
        <v>26.7037677827414</v>
      </c>
      <c r="F432" s="163" t="n">
        <v>10.2094220819951</v>
      </c>
      <c r="G432" s="163" t="n">
        <v>24.4366979685954</v>
      </c>
      <c r="H432" s="163" t="n">
        <v>5347.6903442</v>
      </c>
      <c r="I432" s="163" t="n">
        <v>13.9434532194986</v>
      </c>
      <c r="J432" s="163" t="n">
        <v>89.7905779180049</v>
      </c>
      <c r="K432" s="163" t="n">
        <v>2.778516071914</v>
      </c>
    </row>
    <row r="433">
      <c r="A433" s="163" t="s">
        <v>214</v>
      </c>
      <c r="B433" s="163" t="s">
        <v>215</v>
      </c>
      <c r="C433" s="163" t="s">
        <v>22</v>
      </c>
      <c r="D433" s="163" t="n">
        <v>3276.3618115</v>
      </c>
      <c r="E433" s="163" t="n">
        <v>20.3747115024626</v>
      </c>
      <c r="F433" s="163" t="n">
        <v>7.45642985162535</v>
      </c>
      <c r="G433" s="163" t="n">
        <v>18.7649815030216</v>
      </c>
      <c r="H433" s="163" t="n">
        <v>40663.7258269</v>
      </c>
      <c r="I433" s="163" t="n">
        <v>8.9296311362803</v>
      </c>
      <c r="J433" s="163" t="n">
        <v>92.5435701483746</v>
      </c>
      <c r="K433" s="163" t="n">
        <v>1.51193397898952</v>
      </c>
    </row>
    <row r="434">
      <c r="A434" s="163" t="s">
        <v>214</v>
      </c>
      <c r="B434" s="163" t="s">
        <v>215</v>
      </c>
      <c r="C434" s="163" t="s">
        <v>23</v>
      </c>
      <c r="D434" s="163" t="n">
        <v>5547.0740916</v>
      </c>
      <c r="E434" s="163" t="n">
        <v>13.1857292679938</v>
      </c>
      <c r="F434" s="163" t="n">
        <v>6.93832885400056</v>
      </c>
      <c r="G434" s="163" t="n">
        <v>14.0930945785247</v>
      </c>
      <c r="H434" s="163" t="n">
        <v>74401.1988762</v>
      </c>
      <c r="I434" s="163" t="n">
        <v>6.55202798608173</v>
      </c>
      <c r="J434" s="163" t="n">
        <v>93.0616711459994</v>
      </c>
      <c r="K434" s="163" t="n">
        <v>1.05072822733788</v>
      </c>
    </row>
    <row r="435">
      <c r="A435" s="163" t="s">
        <v>214</v>
      </c>
      <c r="B435" s="163" t="s">
        <v>215</v>
      </c>
      <c r="C435" s="163" t="s">
        <v>24</v>
      </c>
      <c r="D435" s="163" t="n">
        <v>2005.1299872</v>
      </c>
      <c r="E435" s="163" t="n">
        <v>25.8208938958714</v>
      </c>
      <c r="F435" s="163" t="n">
        <v>7.0612898618018</v>
      </c>
      <c r="G435" s="163" t="n">
        <v>24.0809115539907</v>
      </c>
      <c r="H435" s="163" t="n">
        <v>26390.9566548</v>
      </c>
      <c r="I435" s="163" t="n">
        <v>13.3036334750703</v>
      </c>
      <c r="J435" s="163" t="n">
        <v>92.9387101381982</v>
      </c>
      <c r="K435" s="163" t="n">
        <v>1.82961756588068</v>
      </c>
    </row>
    <row r="436">
      <c r="A436" s="163" t="s">
        <v>216</v>
      </c>
      <c r="B436" s="163" t="s">
        <v>217</v>
      </c>
      <c r="C436" s="163" t="s">
        <v>22</v>
      </c>
      <c r="D436" s="163" t="n">
        <v>3051.2482517</v>
      </c>
      <c r="E436" s="163" t="n">
        <v>21.6892232703793</v>
      </c>
      <c r="F436" s="163" t="n">
        <v>11.5320296974914</v>
      </c>
      <c r="G436" s="163" t="n">
        <v>19.2964610687079</v>
      </c>
      <c r="H436" s="163" t="n">
        <v>23407.6521478</v>
      </c>
      <c r="I436" s="163" t="n">
        <v>12.7204242112229</v>
      </c>
      <c r="J436" s="163" t="n">
        <v>88.4679703025086</v>
      </c>
      <c r="K436" s="163" t="n">
        <v>2.51534381697593</v>
      </c>
    </row>
    <row r="437">
      <c r="A437" s="163" t="s">
        <v>216</v>
      </c>
      <c r="B437" s="163" t="s">
        <v>217</v>
      </c>
      <c r="C437" s="163" t="s">
        <v>23</v>
      </c>
      <c r="D437" s="163" t="n">
        <v>5038.6802548</v>
      </c>
      <c r="E437" s="163" t="n">
        <v>18.9908422777408</v>
      </c>
      <c r="F437" s="163" t="n">
        <v>7.1741230436776</v>
      </c>
      <c r="G437" s="163" t="n">
        <v>17.5982437243679</v>
      </c>
      <c r="H437" s="163" t="n">
        <v>65195.4128061</v>
      </c>
      <c r="I437" s="163" t="n">
        <v>6.39595296170852</v>
      </c>
      <c r="J437" s="163" t="n">
        <v>92.8258769563224</v>
      </c>
      <c r="K437" s="163" t="n">
        <v>1.3600945121224</v>
      </c>
    </row>
    <row r="438">
      <c r="A438" s="163" t="s">
        <v>216</v>
      </c>
      <c r="B438" s="163" t="s">
        <v>217</v>
      </c>
      <c r="C438" s="163" t="s">
        <v>24</v>
      </c>
      <c r="D438" s="163" t="n">
        <v>2547.8468075</v>
      </c>
      <c r="E438" s="163" t="n">
        <v>22.1604929120613</v>
      </c>
      <c r="F438" s="163" t="n">
        <v>9.86298836180548</v>
      </c>
      <c r="G438" s="163" t="n">
        <v>20.4407575609377</v>
      </c>
      <c r="H438" s="163" t="n">
        <v>23284.5552398</v>
      </c>
      <c r="I438" s="163" t="n">
        <v>11.5978184532119</v>
      </c>
      <c r="J438" s="163" t="n">
        <v>90.1370116381945</v>
      </c>
      <c r="K438" s="163" t="n">
        <v>2.23667226443291</v>
      </c>
    </row>
    <row r="439">
      <c r="A439" s="163" t="s">
        <v>218</v>
      </c>
      <c r="B439" s="163" t="s">
        <v>219</v>
      </c>
      <c r="C439" s="163" t="s">
        <v>22</v>
      </c>
      <c r="D439" s="163" t="n">
        <v>2468.4771223</v>
      </c>
      <c r="E439" s="163" t="n">
        <v>18.275003104466</v>
      </c>
      <c r="F439" s="163" t="n">
        <v>5.78261117290184</v>
      </c>
      <c r="G439" s="163" t="n">
        <v>18.6241382529958</v>
      </c>
      <c r="H439" s="163" t="n">
        <v>40219.4548256</v>
      </c>
      <c r="I439" s="163" t="n">
        <v>8.76161950492128</v>
      </c>
      <c r="J439" s="163" t="n">
        <v>94.2173888270982</v>
      </c>
      <c r="K439" s="163" t="n">
        <v>1.14306022792756</v>
      </c>
    </row>
    <row r="440">
      <c r="A440" s="163" t="s">
        <v>218</v>
      </c>
      <c r="B440" s="163" t="s">
        <v>219</v>
      </c>
      <c r="C440" s="163" t="s">
        <v>23</v>
      </c>
      <c r="D440" s="163" t="n">
        <v>5850.1677553</v>
      </c>
      <c r="E440" s="163" t="n">
        <v>18.4347308976553</v>
      </c>
      <c r="F440" s="163" t="n">
        <v>9.19213181448479</v>
      </c>
      <c r="G440" s="163" t="n">
        <v>17.7809685160968</v>
      </c>
      <c r="H440" s="163" t="n">
        <v>57793.042257</v>
      </c>
      <c r="I440" s="163" t="n">
        <v>6.31213261199928</v>
      </c>
      <c r="J440" s="163" t="n">
        <v>90.8078681855152</v>
      </c>
      <c r="K440" s="163" t="n">
        <v>1.79989916793617</v>
      </c>
    </row>
    <row r="441">
      <c r="A441" s="163" t="s">
        <v>218</v>
      </c>
      <c r="B441" s="163" t="s">
        <v>219</v>
      </c>
      <c r="C441" s="163" t="s">
        <v>24</v>
      </c>
      <c r="D441" s="163" t="n">
        <v>2338.9226633</v>
      </c>
      <c r="E441" s="163" t="n">
        <v>35.0739965880866</v>
      </c>
      <c r="F441" s="163" t="n">
        <v>14.1366811139431</v>
      </c>
      <c r="G441" s="163" t="n">
        <v>31.080391125763</v>
      </c>
      <c r="H441" s="163" t="n">
        <v>14206.1393951</v>
      </c>
      <c r="I441" s="163" t="n">
        <v>10.5581316680641</v>
      </c>
      <c r="J441" s="163" t="n">
        <v>85.8633188860569</v>
      </c>
      <c r="K441" s="163" t="n">
        <v>5.11712782526612</v>
      </c>
    </row>
    <row r="442">
      <c r="A442" s="163" t="s">
        <v>220</v>
      </c>
      <c r="B442" s="163" t="s">
        <v>221</v>
      </c>
      <c r="C442" s="163" t="s">
        <v>22</v>
      </c>
      <c r="D442" s="163" t="n">
        <v>885.1982688</v>
      </c>
      <c r="E442" s="163" t="n">
        <v>15.5837964540367</v>
      </c>
      <c r="F442" s="163" t="n">
        <v>13.3729833062772</v>
      </c>
      <c r="G442" s="163" t="n">
        <v>14.5904477791434</v>
      </c>
      <c r="H442" s="163" t="n">
        <v>5734.1046087</v>
      </c>
      <c r="I442" s="163" t="n">
        <v>10.1220318295481</v>
      </c>
      <c r="J442" s="163" t="n">
        <v>86.6270166937228</v>
      </c>
      <c r="K442" s="163" t="n">
        <v>2.25238986667923</v>
      </c>
    </row>
    <row r="443">
      <c r="A443" s="163" t="s">
        <v>220</v>
      </c>
      <c r="B443" s="163" t="s">
        <v>221</v>
      </c>
      <c r="C443" s="163" t="s">
        <v>23</v>
      </c>
      <c r="D443" s="163" t="n">
        <v>3184.6631363</v>
      </c>
      <c r="E443" s="163" t="n">
        <v>11.0703235227923</v>
      </c>
      <c r="F443" s="163" t="n">
        <v>19.429015681453</v>
      </c>
      <c r="G443" s="163" t="n">
        <v>10.0729483704654</v>
      </c>
      <c r="H443" s="163" t="n">
        <v>13206.6105572</v>
      </c>
      <c r="I443" s="163" t="n">
        <v>5.96987182956189</v>
      </c>
      <c r="J443" s="163" t="n">
        <v>80.570984318547</v>
      </c>
      <c r="K443" s="163" t="n">
        <v>2.42900683792674</v>
      </c>
    </row>
    <row r="444">
      <c r="A444" s="163" t="s">
        <v>220</v>
      </c>
      <c r="B444" s="163" t="s">
        <v>221</v>
      </c>
      <c r="C444" s="163" t="s">
        <v>24</v>
      </c>
      <c r="D444" s="163" t="n">
        <v>1263.7351937</v>
      </c>
      <c r="E444" s="163" t="n">
        <v>14.717988309297</v>
      </c>
      <c r="F444" s="163" t="n">
        <v>18.6985527520125</v>
      </c>
      <c r="G444" s="163" t="n">
        <v>14.7788612765212</v>
      </c>
      <c r="H444" s="163" t="n">
        <v>5494.7300761</v>
      </c>
      <c r="I444" s="163" t="n">
        <v>11.9173457687229</v>
      </c>
      <c r="J444" s="163" t="n">
        <v>81.3014472479875</v>
      </c>
      <c r="K444" s="163" t="n">
        <v>3.39899628540188</v>
      </c>
    </row>
    <row r="445">
      <c r="A445" s="163" t="s">
        <v>222</v>
      </c>
      <c r="B445" s="163" t="s">
        <v>223</v>
      </c>
      <c r="C445" s="163" t="s">
        <v>22</v>
      </c>
      <c r="D445" s="163" t="n">
        <v>3371.6508362</v>
      </c>
      <c r="E445" s="163" t="n">
        <v>12.1110609844807</v>
      </c>
      <c r="F445" s="163" t="n">
        <v>12.2458417232297</v>
      </c>
      <c r="G445" s="163" t="n">
        <v>10.948323911823</v>
      </c>
      <c r="H445" s="163" t="n">
        <v>24161.3755772</v>
      </c>
      <c r="I445" s="163" t="n">
        <v>5.89634549941146</v>
      </c>
      <c r="J445" s="163" t="n">
        <v>87.7541582767703</v>
      </c>
      <c r="K445" s="163" t="n">
        <v>1.52780727878427</v>
      </c>
    </row>
    <row r="446">
      <c r="A446" s="163" t="s">
        <v>222</v>
      </c>
      <c r="B446" s="163" t="s">
        <v>223</v>
      </c>
      <c r="C446" s="163" t="s">
        <v>23</v>
      </c>
      <c r="D446" s="163" t="n">
        <v>2932.2806878</v>
      </c>
      <c r="E446" s="163" t="n">
        <v>13.5620195845317</v>
      </c>
      <c r="F446" s="163" t="n">
        <v>16.9756589443448</v>
      </c>
      <c r="G446" s="163" t="n">
        <v>12.4074975993267</v>
      </c>
      <c r="H446" s="163" t="n">
        <v>14341.1618184</v>
      </c>
      <c r="I446" s="163" t="n">
        <v>8.3941155307859</v>
      </c>
      <c r="J446" s="163" t="n">
        <v>83.0243410556552</v>
      </c>
      <c r="K446" s="163" t="n">
        <v>2.53691200581472</v>
      </c>
    </row>
    <row r="447">
      <c r="A447" s="163" t="s">
        <v>222</v>
      </c>
      <c r="B447" s="163" t="s">
        <v>223</v>
      </c>
      <c r="C447" s="163" t="s">
        <v>24</v>
      </c>
      <c r="D447" s="163" t="n">
        <v>2717.0163702</v>
      </c>
      <c r="E447" s="163" t="n">
        <v>16.2688215185723</v>
      </c>
      <c r="F447" s="163" t="n">
        <v>24.4640567254186</v>
      </c>
      <c r="G447" s="163" t="n">
        <v>13.1229692059693</v>
      </c>
      <c r="H447" s="163" t="n">
        <v>8389.139901</v>
      </c>
      <c r="I447" s="163" t="n">
        <v>9.7386931489397</v>
      </c>
      <c r="J447" s="163" t="n">
        <v>75.5359432745814</v>
      </c>
      <c r="K447" s="163" t="n">
        <v>4.25017612997476</v>
      </c>
    </row>
    <row r="448">
      <c r="A448" s="163" t="s">
        <v>224</v>
      </c>
      <c r="B448" s="163" t="s">
        <v>225</v>
      </c>
      <c r="C448" s="163" t="s">
        <v>22</v>
      </c>
      <c r="D448" s="163" t="n">
        <v>1571.2651929</v>
      </c>
      <c r="E448" s="163" t="n">
        <v>14.6948054203057</v>
      </c>
      <c r="F448" s="163" t="n">
        <v>13.9414225454582</v>
      </c>
      <c r="G448" s="163" t="n">
        <v>12.7533967933656</v>
      </c>
      <c r="H448" s="163" t="n">
        <v>9699.2144714</v>
      </c>
      <c r="I448" s="163" t="n">
        <v>6.88240682349857</v>
      </c>
      <c r="J448" s="163" t="n">
        <v>86.0585774545418</v>
      </c>
      <c r="K448" s="163" t="n">
        <v>2.06604035117963</v>
      </c>
    </row>
    <row r="449">
      <c r="A449" s="163" t="s">
        <v>224</v>
      </c>
      <c r="B449" s="163" t="s">
        <v>225</v>
      </c>
      <c r="C449" s="163" t="s">
        <v>23</v>
      </c>
      <c r="D449" s="163" t="n">
        <v>1909.9156327</v>
      </c>
      <c r="E449" s="163" t="n">
        <v>10.5936053791106</v>
      </c>
      <c r="F449" s="163" t="n">
        <v>16.7684152787953</v>
      </c>
      <c r="G449" s="163" t="n">
        <v>9.48495018643058</v>
      </c>
      <c r="H449" s="163" t="n">
        <v>9480.043412</v>
      </c>
      <c r="I449" s="163" t="n">
        <v>6.15836753217973</v>
      </c>
      <c r="J449" s="163" t="n">
        <v>83.2315847212047</v>
      </c>
      <c r="K449" s="163" t="n">
        <v>1.9109041856827</v>
      </c>
    </row>
    <row r="450">
      <c r="A450" s="163" t="s">
        <v>224</v>
      </c>
      <c r="B450" s="163" t="s">
        <v>225</v>
      </c>
      <c r="C450" s="163" t="s">
        <v>24</v>
      </c>
      <c r="D450" s="163" t="n">
        <v>899.0801037</v>
      </c>
      <c r="E450" s="163" t="n">
        <v>18.0156184940117</v>
      </c>
      <c r="F450" s="163" t="n">
        <v>24.0666209766233</v>
      </c>
      <c r="G450" s="163" t="n">
        <v>14.8649036617885</v>
      </c>
      <c r="H450" s="163" t="n">
        <v>2836.7168932</v>
      </c>
      <c r="I450" s="163" t="n">
        <v>12.2569664221776</v>
      </c>
      <c r="J450" s="163" t="n">
        <v>75.9333790233767</v>
      </c>
      <c r="K450" s="163" t="n">
        <v>4.71134047876559</v>
      </c>
    </row>
    <row r="451">
      <c r="A451" s="163" t="s">
        <v>226</v>
      </c>
      <c r="B451" s="163" t="s">
        <v>227</v>
      </c>
      <c r="C451" s="163" t="s">
        <v>22</v>
      </c>
      <c r="D451" s="163" t="n">
        <v>9394.1817765</v>
      </c>
      <c r="E451" s="163" t="n">
        <v>11.3268052716099</v>
      </c>
      <c r="F451" s="163" t="n">
        <v>20.047864186859</v>
      </c>
      <c r="G451" s="163" t="n">
        <v>9.41756502778255</v>
      </c>
      <c r="H451" s="163" t="n">
        <v>37464.5842693</v>
      </c>
      <c r="I451" s="163" t="n">
        <v>7.46583724516019</v>
      </c>
      <c r="J451" s="163" t="n">
        <v>79.952135813141</v>
      </c>
      <c r="K451" s="163" t="n">
        <v>2.36143866236612</v>
      </c>
    </row>
    <row r="452">
      <c r="A452" s="163" t="s">
        <v>226</v>
      </c>
      <c r="B452" s="163" t="s">
        <v>227</v>
      </c>
      <c r="C452" s="163" t="s">
        <v>23</v>
      </c>
      <c r="D452" s="163" t="n">
        <v>9648.3507943</v>
      </c>
      <c r="E452" s="163" t="n">
        <v>10.1391669467256</v>
      </c>
      <c r="F452" s="163" t="n">
        <v>21.8470816679136</v>
      </c>
      <c r="G452" s="163" t="n">
        <v>9.63237934720147</v>
      </c>
      <c r="H452" s="163" t="n">
        <v>34514.7595971</v>
      </c>
      <c r="I452" s="163" t="n">
        <v>8.35157633868039</v>
      </c>
      <c r="J452" s="163" t="n">
        <v>78.1529183320864</v>
      </c>
      <c r="K452" s="163" t="n">
        <v>2.69266180644002</v>
      </c>
    </row>
    <row r="453">
      <c r="A453" s="163" t="s">
        <v>226</v>
      </c>
      <c r="B453" s="163" t="s">
        <v>227</v>
      </c>
      <c r="C453" s="163" t="s">
        <v>24</v>
      </c>
      <c r="D453" s="163" t="n">
        <v>7336.2394144</v>
      </c>
      <c r="E453" s="163" t="n">
        <v>12.4843258288715</v>
      </c>
      <c r="F453" s="163" t="n">
        <v>30.019154500306</v>
      </c>
      <c r="G453" s="163" t="n">
        <v>9.4033508131363</v>
      </c>
      <c r="H453" s="163" t="n">
        <v>17102.288374</v>
      </c>
      <c r="I453" s="163" t="n">
        <v>10.6336829458704</v>
      </c>
      <c r="J453" s="163" t="n">
        <v>69.980845499694</v>
      </c>
      <c r="K453" s="163" t="n">
        <v>4.033684344116</v>
      </c>
    </row>
    <row r="454">
      <c r="A454" s="163" t="s">
        <v>228</v>
      </c>
      <c r="B454" s="163" t="s">
        <v>229</v>
      </c>
      <c r="C454" s="163" t="s">
        <v>22</v>
      </c>
      <c r="D454" s="163" t="n">
        <v>1777.6060681</v>
      </c>
      <c r="E454" s="163" t="n">
        <v>16.6386745607508</v>
      </c>
      <c r="F454" s="163" t="n">
        <v>15.0968893692314</v>
      </c>
      <c r="G454" s="163" t="n">
        <v>13.3747630908034</v>
      </c>
      <c r="H454" s="163" t="n">
        <v>9997.0451506</v>
      </c>
      <c r="I454" s="163" t="n">
        <v>10.341284334772</v>
      </c>
      <c r="J454" s="163" t="n">
        <v>84.9031106307686</v>
      </c>
      <c r="K454" s="163" t="n">
        <v>2.37820872782445</v>
      </c>
    </row>
    <row r="455">
      <c r="A455" s="163" t="s">
        <v>228</v>
      </c>
      <c r="B455" s="163" t="s">
        <v>229</v>
      </c>
      <c r="C455" s="163" t="s">
        <v>23</v>
      </c>
      <c r="D455" s="163" t="n">
        <v>4639.5707587</v>
      </c>
      <c r="E455" s="163" t="n">
        <v>9.8085980868258</v>
      </c>
      <c r="F455" s="163" t="n">
        <v>18.3274280423119</v>
      </c>
      <c r="G455" s="163" t="n">
        <v>8.9247262571266</v>
      </c>
      <c r="H455" s="163" t="n">
        <v>20675.3329364</v>
      </c>
      <c r="I455" s="163" t="n">
        <v>5.0996060713561</v>
      </c>
      <c r="J455" s="163" t="n">
        <v>81.6725719576881</v>
      </c>
      <c r="K455" s="163" t="n">
        <v>2.00271981589557</v>
      </c>
    </row>
    <row r="456">
      <c r="A456" s="163" t="s">
        <v>228</v>
      </c>
      <c r="B456" s="163" t="s">
        <v>229</v>
      </c>
      <c r="C456" s="163" t="s">
        <v>24</v>
      </c>
      <c r="D456" s="163" t="n">
        <v>2635.2775214</v>
      </c>
      <c r="E456" s="163" t="n">
        <v>15.6343685805034</v>
      </c>
      <c r="F456" s="163" t="n">
        <v>23.4764213978505</v>
      </c>
      <c r="G456" s="163" t="n">
        <v>11.3029257562542</v>
      </c>
      <c r="H456" s="163" t="n">
        <v>8589.9321336</v>
      </c>
      <c r="I456" s="163" t="n">
        <v>9.12835458294314</v>
      </c>
      <c r="J456" s="163" t="n">
        <v>76.5235786021495</v>
      </c>
      <c r="K456" s="163" t="n">
        <v>3.46758806801265</v>
      </c>
    </row>
    <row r="457">
      <c r="A457" s="163" t="s">
        <v>230</v>
      </c>
      <c r="B457" s="163" t="s">
        <v>231</v>
      </c>
      <c r="C457" s="163" t="s">
        <v>22</v>
      </c>
      <c r="D457" s="163" t="n">
        <v>1549.6429561</v>
      </c>
      <c r="E457" s="163" t="n">
        <v>15.7318846300048</v>
      </c>
      <c r="F457" s="163" t="n">
        <v>6.18887042180322</v>
      </c>
      <c r="G457" s="163" t="n">
        <v>15.9383016283085</v>
      </c>
      <c r="H457" s="163" t="n">
        <v>23489.5459505</v>
      </c>
      <c r="I457" s="163" t="n">
        <v>8.08478517476702</v>
      </c>
      <c r="J457" s="163" t="n">
        <v>93.8111295781968</v>
      </c>
      <c r="K457" s="163" t="n">
        <v>1.05147527766409</v>
      </c>
    </row>
    <row r="458">
      <c r="A458" s="163" t="s">
        <v>230</v>
      </c>
      <c r="B458" s="163" t="s">
        <v>231</v>
      </c>
      <c r="C458" s="163" t="s">
        <v>23</v>
      </c>
      <c r="D458" s="163" t="n">
        <v>1636.7823506</v>
      </c>
      <c r="E458" s="163" t="n">
        <v>16.8163207904454</v>
      </c>
      <c r="F458" s="163" t="n">
        <v>7.37384579923742</v>
      </c>
      <c r="G458" s="163" t="n">
        <v>15.1150171183813</v>
      </c>
      <c r="H458" s="163" t="n">
        <v>20560.3505318</v>
      </c>
      <c r="I458" s="163" t="n">
        <v>7.56459211694558</v>
      </c>
      <c r="J458" s="163" t="n">
        <v>92.6261542007626</v>
      </c>
      <c r="K458" s="163" t="n">
        <v>1.20328654952254</v>
      </c>
    </row>
    <row r="459">
      <c r="A459" s="163" t="s">
        <v>230</v>
      </c>
      <c r="B459" s="163" t="s">
        <v>231</v>
      </c>
      <c r="C459" s="163" t="s">
        <v>24</v>
      </c>
      <c r="D459" s="163" t="n">
        <v>667.9968136</v>
      </c>
      <c r="E459" s="163" t="n">
        <v>21.9024807751489</v>
      </c>
      <c r="F459" s="163" t="n">
        <v>8.70925520239334</v>
      </c>
      <c r="G459" s="163" t="n">
        <v>19.2803150977431</v>
      </c>
      <c r="H459" s="163" t="n">
        <v>7001.9680465</v>
      </c>
      <c r="I459" s="163" t="n">
        <v>10.4672563867908</v>
      </c>
      <c r="J459" s="163" t="n">
        <v>91.2907447976067</v>
      </c>
      <c r="K459" s="163" t="n">
        <v>1.8393670129549</v>
      </c>
    </row>
    <row r="460">
      <c r="A460" s="163" t="s">
        <v>232</v>
      </c>
      <c r="B460" s="163" t="s">
        <v>233</v>
      </c>
      <c r="C460" s="163" t="s">
        <v>22</v>
      </c>
      <c r="D460" s="163" t="n">
        <v>5417.4749624</v>
      </c>
      <c r="E460" s="163" t="n">
        <v>13.0367438159648</v>
      </c>
      <c r="F460" s="163" t="n">
        <v>18.6168864000623</v>
      </c>
      <c r="G460" s="163" t="n">
        <v>11.57743725837</v>
      </c>
      <c r="H460" s="163" t="n">
        <v>23682.3156577</v>
      </c>
      <c r="I460" s="163" t="n">
        <v>8.71105082422467</v>
      </c>
      <c r="J460" s="163" t="n">
        <v>81.3831135999377</v>
      </c>
      <c r="K460" s="163" t="n">
        <v>2.64840978317016</v>
      </c>
    </row>
    <row r="461">
      <c r="A461" s="163" t="s">
        <v>232</v>
      </c>
      <c r="B461" s="163" t="s">
        <v>233</v>
      </c>
      <c r="C461" s="163" t="s">
        <v>23</v>
      </c>
      <c r="D461" s="163" t="n">
        <v>8440.6648405</v>
      </c>
      <c r="E461" s="163" t="n">
        <v>13.5506502069322</v>
      </c>
      <c r="F461" s="163" t="n">
        <v>13.6085486980785</v>
      </c>
      <c r="G461" s="163" t="n">
        <v>13.4954602491342</v>
      </c>
      <c r="H461" s="163" t="n">
        <v>53584.0596747</v>
      </c>
      <c r="I461" s="163" t="n">
        <v>6.10621048742884</v>
      </c>
      <c r="J461" s="163" t="n">
        <v>86.3914513019215</v>
      </c>
      <c r="K461" s="163" t="n">
        <v>2.12583103114555</v>
      </c>
    </row>
    <row r="462">
      <c r="A462" s="163" t="s">
        <v>232</v>
      </c>
      <c r="B462" s="163" t="s">
        <v>233</v>
      </c>
      <c r="C462" s="163" t="s">
        <v>24</v>
      </c>
      <c r="D462" s="163" t="n">
        <v>6468.7412192</v>
      </c>
      <c r="E462" s="163" t="n">
        <v>18.273067189415</v>
      </c>
      <c r="F462" s="163" t="n">
        <v>23.5717124207494</v>
      </c>
      <c r="G462" s="163" t="n">
        <v>13.8901950803124</v>
      </c>
      <c r="H462" s="163" t="n">
        <v>20974.0728782</v>
      </c>
      <c r="I462" s="163" t="n">
        <v>10.9036914887907</v>
      </c>
      <c r="J462" s="163" t="n">
        <v>76.4282875792506</v>
      </c>
      <c r="K462" s="163" t="n">
        <v>4.28395943794667</v>
      </c>
    </row>
    <row r="463">
      <c r="A463" s="163" t="s">
        <v>234</v>
      </c>
      <c r="B463" s="163" t="s">
        <v>235</v>
      </c>
      <c r="C463" s="163" t="s">
        <v>22</v>
      </c>
      <c r="D463" s="163" t="n">
        <v>953.2567311</v>
      </c>
      <c r="E463" s="163" t="n">
        <v>15.5046989633768</v>
      </c>
      <c r="F463" s="163" t="n">
        <v>11.8387234588353</v>
      </c>
      <c r="G463" s="163" t="n">
        <v>12.1149426569933</v>
      </c>
      <c r="H463" s="163" t="n">
        <v>7098.7662291</v>
      </c>
      <c r="I463" s="163" t="n">
        <v>9.15435686169477</v>
      </c>
      <c r="J463" s="163" t="n">
        <v>88.1612765411647</v>
      </c>
      <c r="K463" s="163" t="n">
        <v>1.62685321110138</v>
      </c>
    </row>
    <row r="464">
      <c r="A464" s="163" t="s">
        <v>234</v>
      </c>
      <c r="B464" s="163" t="s">
        <v>235</v>
      </c>
      <c r="C464" s="163" t="s">
        <v>23</v>
      </c>
      <c r="D464" s="163" t="n">
        <v>1519.9741651</v>
      </c>
      <c r="E464" s="163" t="n">
        <v>13.0326003907276</v>
      </c>
      <c r="F464" s="163" t="n">
        <v>11.99955736392</v>
      </c>
      <c r="G464" s="163" t="n">
        <v>13.9423748317515</v>
      </c>
      <c r="H464" s="163" t="n">
        <v>11146.944447</v>
      </c>
      <c r="I464" s="163" t="n">
        <v>8.78955009123466</v>
      </c>
      <c r="J464" s="163" t="n">
        <v>88.00044263608</v>
      </c>
      <c r="K464" s="163" t="n">
        <v>1.90115323936203</v>
      </c>
    </row>
    <row r="465">
      <c r="A465" s="163" t="s">
        <v>234</v>
      </c>
      <c r="B465" s="163" t="s">
        <v>235</v>
      </c>
      <c r="C465" s="163" t="s">
        <v>24</v>
      </c>
      <c r="D465" s="163" t="n">
        <v>1075.3142103</v>
      </c>
      <c r="E465" s="163" t="n">
        <v>17.3919146975577</v>
      </c>
      <c r="F465" s="163" t="n">
        <v>15.123005318751</v>
      </c>
      <c r="G465" s="163" t="n">
        <v>15.0229328981038</v>
      </c>
      <c r="H465" s="163" t="n">
        <v>6035.1389545</v>
      </c>
      <c r="I465" s="163" t="n">
        <v>11.9548377739594</v>
      </c>
      <c r="J465" s="163" t="n">
        <v>84.876994681249</v>
      </c>
      <c r="K465" s="163" t="n">
        <v>2.67671935103816</v>
      </c>
    </row>
    <row r="466">
      <c r="A466" s="163" t="s">
        <v>236</v>
      </c>
      <c r="B466" s="163" t="s">
        <v>237</v>
      </c>
      <c r="C466" s="163" t="s">
        <v>22</v>
      </c>
      <c r="D466" s="163" t="n">
        <v>5622.2239547</v>
      </c>
      <c r="E466" s="163" t="n">
        <v>17.9044092423972</v>
      </c>
      <c r="F466" s="163" t="n">
        <v>9.31798456942248</v>
      </c>
      <c r="G466" s="163" t="n">
        <v>15.8418570289401</v>
      </c>
      <c r="H466" s="163" t="n">
        <v>54715.1152286</v>
      </c>
      <c r="I466" s="163" t="n">
        <v>8.14197380858678</v>
      </c>
      <c r="J466" s="163" t="n">
        <v>90.6820154305775</v>
      </c>
      <c r="K466" s="163" t="n">
        <v>1.62782199585835</v>
      </c>
    </row>
    <row r="467">
      <c r="A467" s="163" t="s">
        <v>236</v>
      </c>
      <c r="B467" s="163" t="s">
        <v>237</v>
      </c>
      <c r="C467" s="163" t="s">
        <v>23</v>
      </c>
      <c r="D467" s="163" t="n">
        <v>6016.648994</v>
      </c>
      <c r="E467" s="163" t="n">
        <v>15.4713911478006</v>
      </c>
      <c r="F467" s="163" t="n">
        <v>8.47410816180334</v>
      </c>
      <c r="G467" s="163" t="n">
        <v>14.2968366608757</v>
      </c>
      <c r="H467" s="163" t="n">
        <v>64983.7309766</v>
      </c>
      <c r="I467" s="163" t="n">
        <v>5.76523412463015</v>
      </c>
      <c r="J467" s="163" t="n">
        <v>91.5258918381967</v>
      </c>
      <c r="K467" s="163" t="n">
        <v>1.32370128061768</v>
      </c>
    </row>
    <row r="468">
      <c r="A468" s="163" t="s">
        <v>236</v>
      </c>
      <c r="B468" s="163" t="s">
        <v>237</v>
      </c>
      <c r="C468" s="163" t="s">
        <v>24</v>
      </c>
      <c r="D468" s="163" t="n">
        <v>4386.5149876</v>
      </c>
      <c r="E468" s="163" t="n">
        <v>19.6542122961489</v>
      </c>
      <c r="F468" s="163" t="n">
        <v>10.833959546734</v>
      </c>
      <c r="G468" s="163" t="n">
        <v>17.8694376278028</v>
      </c>
      <c r="H468" s="163" t="n">
        <v>36102.0521764</v>
      </c>
      <c r="I468" s="163" t="n">
        <v>8.2799288315242</v>
      </c>
      <c r="J468" s="163" t="n">
        <v>89.166040453266</v>
      </c>
      <c r="K468" s="163" t="n">
        <v>2.17119391416703</v>
      </c>
    </row>
    <row r="469">
      <c r="A469" s="163" t="s">
        <v>238</v>
      </c>
      <c r="B469" s="163" t="s">
        <v>239</v>
      </c>
      <c r="C469" s="163" t="s">
        <v>22</v>
      </c>
      <c r="D469" s="163" t="n">
        <v>7163.121903</v>
      </c>
      <c r="E469" s="163" t="n">
        <v>16.3215479769488</v>
      </c>
      <c r="F469" s="163" t="n">
        <v>12.0665004325095</v>
      </c>
      <c r="G469" s="163" t="n">
        <v>13.7967841588446</v>
      </c>
      <c r="H469" s="163" t="n">
        <v>52200.5846088</v>
      </c>
      <c r="I469" s="163" t="n">
        <v>8.96901147479061</v>
      </c>
      <c r="J469" s="163" t="n">
        <v>87.9334995674905</v>
      </c>
      <c r="K469" s="163" t="n">
        <v>1.89323639840084</v>
      </c>
    </row>
    <row r="470">
      <c r="A470" s="163" t="s">
        <v>238</v>
      </c>
      <c r="B470" s="163" t="s">
        <v>239</v>
      </c>
      <c r="C470" s="163" t="s">
        <v>23</v>
      </c>
      <c r="D470" s="163" t="n">
        <v>8440.2416836</v>
      </c>
      <c r="E470" s="163" t="n">
        <v>21.6459191805276</v>
      </c>
      <c r="F470" s="163" t="n">
        <v>8.87230822471394</v>
      </c>
      <c r="G470" s="163" t="n">
        <v>20.4482312422534</v>
      </c>
      <c r="H470" s="163" t="n">
        <v>86689.9259101</v>
      </c>
      <c r="I470" s="163" t="n">
        <v>5.68933253318364</v>
      </c>
      <c r="J470" s="163" t="n">
        <v>91.1276917752861</v>
      </c>
      <c r="K470" s="163" t="n">
        <v>1.99086585753618</v>
      </c>
    </row>
    <row r="471">
      <c r="A471" s="163" t="s">
        <v>238</v>
      </c>
      <c r="B471" s="163" t="s">
        <v>239</v>
      </c>
      <c r="C471" s="163" t="s">
        <v>24</v>
      </c>
      <c r="D471" s="163" t="n">
        <v>4329.0001817</v>
      </c>
      <c r="E471" s="163" t="n">
        <v>20.6799649739004</v>
      </c>
      <c r="F471" s="163" t="n">
        <v>8.67589229926668</v>
      </c>
      <c r="G471" s="163" t="n">
        <v>20.338782627278</v>
      </c>
      <c r="H471" s="163" t="n">
        <v>45567.8868747</v>
      </c>
      <c r="I471" s="163" t="n">
        <v>8.49975415879033</v>
      </c>
      <c r="J471" s="163" t="n">
        <v>91.3241077007333</v>
      </c>
      <c r="K471" s="163" t="n">
        <v>1.93220708107771</v>
      </c>
    </row>
    <row r="472">
      <c r="A472" s="163" t="s">
        <v>240</v>
      </c>
      <c r="B472" s="163" t="s">
        <v>241</v>
      </c>
      <c r="C472" s="163" t="s">
        <v>22</v>
      </c>
      <c r="D472" s="163" t="n">
        <v>6386.4295697</v>
      </c>
      <c r="E472" s="163" t="n">
        <v>11.2900952277379</v>
      </c>
      <c r="F472" s="163" t="n">
        <v>10.915872439425</v>
      </c>
      <c r="G472" s="163" t="n">
        <v>11.5684423269344</v>
      </c>
      <c r="H472" s="163" t="n">
        <v>52119.4718609</v>
      </c>
      <c r="I472" s="163" t="n">
        <v>5.47675068150595</v>
      </c>
      <c r="J472" s="163" t="n">
        <v>89.084127560575</v>
      </c>
      <c r="K472" s="163" t="n">
        <v>1.41753244064487</v>
      </c>
    </row>
    <row r="473">
      <c r="A473" s="163" t="s">
        <v>240</v>
      </c>
      <c r="B473" s="163" t="s">
        <v>241</v>
      </c>
      <c r="C473" s="163" t="s">
        <v>23</v>
      </c>
      <c r="D473" s="163" t="n">
        <v>4914.2485081</v>
      </c>
      <c r="E473" s="163" t="n">
        <v>13.3529465271651</v>
      </c>
      <c r="F473" s="163" t="n">
        <v>12.1383504587642</v>
      </c>
      <c r="G473" s="163" t="n">
        <v>11.9021986054103</v>
      </c>
      <c r="H473" s="163" t="n">
        <v>35571.0589873</v>
      </c>
      <c r="I473" s="163" t="n">
        <v>7.35119196424486</v>
      </c>
      <c r="J473" s="163" t="n">
        <v>87.8616495412358</v>
      </c>
      <c r="K473" s="163" t="n">
        <v>1.64432444253713</v>
      </c>
    </row>
    <row r="474">
      <c r="A474" s="163" t="s">
        <v>240</v>
      </c>
      <c r="B474" s="163" t="s">
        <v>241</v>
      </c>
      <c r="C474" s="163" t="s">
        <v>24</v>
      </c>
      <c r="D474" s="163" t="n">
        <v>2438.608397</v>
      </c>
      <c r="E474" s="163" t="n">
        <v>16.9903981687334</v>
      </c>
      <c r="F474" s="163" t="n">
        <v>10.8061759693644</v>
      </c>
      <c r="G474" s="163" t="n">
        <v>15.7084172680731</v>
      </c>
      <c r="H474" s="163" t="n">
        <v>20128.1941788</v>
      </c>
      <c r="I474" s="163" t="n">
        <v>11.4144862390739</v>
      </c>
      <c r="J474" s="163" t="n">
        <v>89.1938240306356</v>
      </c>
      <c r="K474" s="163" t="n">
        <v>1.90313536888715</v>
      </c>
    </row>
    <row r="475">
      <c r="A475" s="163" t="s">
        <v>242</v>
      </c>
      <c r="B475" s="163" t="s">
        <v>243</v>
      </c>
      <c r="C475" s="163" t="s">
        <v>22</v>
      </c>
      <c r="D475" s="163" t="n">
        <v>4211.7134599</v>
      </c>
      <c r="E475" s="163" t="n">
        <v>12.6510903802903</v>
      </c>
      <c r="F475" s="163" t="n">
        <v>9.88042730879646</v>
      </c>
      <c r="G475" s="163" t="n">
        <v>12.3937898928707</v>
      </c>
      <c r="H475" s="163" t="n">
        <v>38415.1216786</v>
      </c>
      <c r="I475" s="163" t="n">
        <v>4.74510930927997</v>
      </c>
      <c r="J475" s="163" t="n">
        <v>90.1195726912035</v>
      </c>
      <c r="K475" s="163" t="n">
        <v>1.35881625334157</v>
      </c>
    </row>
    <row r="476">
      <c r="A476" s="163" t="s">
        <v>242</v>
      </c>
      <c r="B476" s="163" t="s">
        <v>243</v>
      </c>
      <c r="C476" s="163" t="s">
        <v>23</v>
      </c>
      <c r="D476" s="163" t="n">
        <v>3569.7787327</v>
      </c>
      <c r="E476" s="163" t="n">
        <v>14.2864062976974</v>
      </c>
      <c r="F476" s="163" t="n">
        <v>10.3729581897144</v>
      </c>
      <c r="G476" s="163" t="n">
        <v>13.3553241345167</v>
      </c>
      <c r="H476" s="163" t="n">
        <v>30844.4998888</v>
      </c>
      <c r="I476" s="163" t="n">
        <v>6.51759624989998</v>
      </c>
      <c r="J476" s="163" t="n">
        <v>89.6270418102856</v>
      </c>
      <c r="K476" s="163" t="n">
        <v>1.54567434179811</v>
      </c>
    </row>
    <row r="477">
      <c r="A477" s="163" t="s">
        <v>242</v>
      </c>
      <c r="B477" s="163" t="s">
        <v>243</v>
      </c>
      <c r="C477" s="163" t="s">
        <v>24</v>
      </c>
      <c r="D477" s="163" t="n">
        <v>1664.6887331</v>
      </c>
      <c r="E477" s="163" t="n">
        <v>18.7839304339295</v>
      </c>
      <c r="F477" s="163" t="n">
        <v>9.25762601232438</v>
      </c>
      <c r="G477" s="163" t="n">
        <v>19.1237617624036</v>
      </c>
      <c r="H477" s="163" t="n">
        <v>16317.1214079</v>
      </c>
      <c r="I477" s="163" t="n">
        <v>11.9720383326724</v>
      </c>
      <c r="J477" s="163" t="n">
        <v>90.7423739876756</v>
      </c>
      <c r="K477" s="163" t="n">
        <v>1.95102493537548</v>
      </c>
    </row>
    <row r="478">
      <c r="A478" s="163" t="s">
        <v>244</v>
      </c>
      <c r="B478" s="163" t="s">
        <v>245</v>
      </c>
      <c r="C478" s="163" t="s">
        <v>22</v>
      </c>
      <c r="D478" s="163" t="n">
        <v>545.5492146</v>
      </c>
      <c r="E478" s="163" t="n">
        <v>13.2777377345328</v>
      </c>
      <c r="F478" s="163" t="n">
        <v>10.2331510671419</v>
      </c>
      <c r="G478" s="163" t="n">
        <v>11.4279199196274</v>
      </c>
      <c r="H478" s="163" t="n">
        <v>4785.6455564</v>
      </c>
      <c r="I478" s="163" t="n">
        <v>8.5239526784955</v>
      </c>
      <c r="J478" s="163" t="n">
        <v>89.7668489328581</v>
      </c>
      <c r="K478" s="163" t="n">
        <v>1.30274853479837</v>
      </c>
    </row>
    <row r="479">
      <c r="A479" s="163" t="s">
        <v>244</v>
      </c>
      <c r="B479" s="163" t="s">
        <v>245</v>
      </c>
      <c r="C479" s="163" t="s">
        <v>23</v>
      </c>
      <c r="D479" s="163" t="n">
        <v>380.5173553</v>
      </c>
      <c r="E479" s="163" t="n">
        <v>16.2223158720518</v>
      </c>
      <c r="F479" s="163" t="n">
        <v>6.80169738687</v>
      </c>
      <c r="G479" s="163" t="n">
        <v>15.9129712862243</v>
      </c>
      <c r="H479" s="163" t="n">
        <v>5213.9296431</v>
      </c>
      <c r="I479" s="163" t="n">
        <v>6.84691834339422</v>
      </c>
      <c r="J479" s="163" t="n">
        <v>93.19830261313</v>
      </c>
      <c r="K479" s="163" t="n">
        <v>1.16134320239863</v>
      </c>
    </row>
    <row r="480">
      <c r="A480" s="163" t="s">
        <v>244</v>
      </c>
      <c r="B480" s="163" t="s">
        <v>245</v>
      </c>
      <c r="C480" s="163" t="s">
        <v>24</v>
      </c>
      <c r="D480" s="163" t="n">
        <v>302.0846814</v>
      </c>
      <c r="E480" s="163" t="n">
        <v>22.3608444911198</v>
      </c>
      <c r="F480" s="163" t="n">
        <v>8.07858757169098</v>
      </c>
      <c r="G480" s="163" t="n">
        <v>21.6952269992868</v>
      </c>
      <c r="H480" s="163" t="n">
        <v>3437.2407727</v>
      </c>
      <c r="I480" s="163" t="n">
        <v>7.58086052577484</v>
      </c>
      <c r="J480" s="163" t="n">
        <v>91.921412428309</v>
      </c>
      <c r="K480" s="163" t="n">
        <v>1.90670254700608</v>
      </c>
    </row>
    <row r="481">
      <c r="A481" s="163" t="s">
        <v>246</v>
      </c>
      <c r="B481" s="163" t="s">
        <v>247</v>
      </c>
      <c r="C481" s="163" t="s">
        <v>22</v>
      </c>
      <c r="D481" s="163" t="n">
        <v>337.6699948</v>
      </c>
      <c r="E481" s="163" t="n">
        <v>20.567794297641</v>
      </c>
      <c r="F481" s="163" t="n">
        <v>8.12324922393096</v>
      </c>
      <c r="G481" s="163" t="n">
        <v>18.0539399332363</v>
      </c>
      <c r="H481" s="163" t="n">
        <v>3819.1641179</v>
      </c>
      <c r="I481" s="163" t="n">
        <v>8.18204183911504</v>
      </c>
      <c r="J481" s="163" t="n">
        <v>91.876750776069</v>
      </c>
      <c r="K481" s="163" t="n">
        <v>1.59623247788773</v>
      </c>
    </row>
    <row r="482">
      <c r="A482" s="163" t="s">
        <v>246</v>
      </c>
      <c r="B482" s="163" t="s">
        <v>247</v>
      </c>
      <c r="C482" s="163" t="s">
        <v>23</v>
      </c>
      <c r="D482" s="163" t="n">
        <v>419.5434018</v>
      </c>
      <c r="E482" s="163" t="n">
        <v>15.9888634373549</v>
      </c>
      <c r="F482" s="163" t="n">
        <v>8.23564123340748</v>
      </c>
      <c r="G482" s="163" t="n">
        <v>15.7296889627438</v>
      </c>
      <c r="H482" s="163" t="n">
        <v>4674.6974704</v>
      </c>
      <c r="I482" s="163" t="n">
        <v>6.59055419014132</v>
      </c>
      <c r="J482" s="163" t="n">
        <v>91.7643587665925</v>
      </c>
      <c r="K482" s="163" t="n">
        <v>1.4117035933281</v>
      </c>
    </row>
    <row r="483">
      <c r="A483" s="163" t="s">
        <v>246</v>
      </c>
      <c r="B483" s="163" t="s">
        <v>247</v>
      </c>
      <c r="C483" s="163" t="s">
        <v>24</v>
      </c>
      <c r="D483" s="163" t="n">
        <v>331.3033476</v>
      </c>
      <c r="E483" s="163" t="n">
        <v>20.742849273158</v>
      </c>
      <c r="F483" s="163" t="n">
        <v>16.0160348960351</v>
      </c>
      <c r="G483" s="163" t="n">
        <v>13.7296321791126</v>
      </c>
      <c r="H483" s="163" t="n">
        <v>1737.2694905</v>
      </c>
      <c r="I483" s="163" t="n">
        <v>12.9369037040316</v>
      </c>
      <c r="J483" s="163" t="n">
        <v>83.9839651039649</v>
      </c>
      <c r="K483" s="163" t="n">
        <v>2.61828871521109</v>
      </c>
    </row>
    <row r="484">
      <c r="A484" s="163" t="s">
        <v>248</v>
      </c>
      <c r="B484" s="163" t="s">
        <v>249</v>
      </c>
      <c r="C484" s="163" t="s">
        <v>22</v>
      </c>
      <c r="D484" s="163" t="n">
        <v>536.3996281</v>
      </c>
      <c r="E484" s="163" t="n">
        <v>19.0031276343305</v>
      </c>
      <c r="F484" s="163" t="n">
        <v>9.04985819920127</v>
      </c>
      <c r="G484" s="163" t="n">
        <v>18.2073275131134</v>
      </c>
      <c r="H484" s="163" t="n">
        <v>5390.760956</v>
      </c>
      <c r="I484" s="163" t="n">
        <v>7.27435169417274</v>
      </c>
      <c r="J484" s="163" t="n">
        <v>90.9501418007987</v>
      </c>
      <c r="K484" s="163" t="n">
        <v>1.81169296625159</v>
      </c>
    </row>
    <row r="485">
      <c r="A485" s="163" t="s">
        <v>248</v>
      </c>
      <c r="B485" s="163" t="s">
        <v>249</v>
      </c>
      <c r="C485" s="163" t="s">
        <v>23</v>
      </c>
      <c r="D485" s="163" t="n">
        <v>493.3382601</v>
      </c>
      <c r="E485" s="163" t="n">
        <v>18.1921535260597</v>
      </c>
      <c r="F485" s="163" t="n">
        <v>7.17383620212277</v>
      </c>
      <c r="G485" s="163" t="n">
        <v>18.5163116136235</v>
      </c>
      <c r="H485" s="163" t="n">
        <v>6383.5717529</v>
      </c>
      <c r="I485" s="163" t="n">
        <v>6.5613642522253</v>
      </c>
      <c r="J485" s="163" t="n">
        <v>92.8261637978772</v>
      </c>
      <c r="K485" s="163" t="n">
        <v>1.43098649291199</v>
      </c>
    </row>
    <row r="486">
      <c r="A486" s="163" t="s">
        <v>248</v>
      </c>
      <c r="B486" s="163" t="s">
        <v>249</v>
      </c>
      <c r="C486" s="163" t="s">
        <v>24</v>
      </c>
      <c r="D486" s="163" t="n">
        <v>428.053296</v>
      </c>
      <c r="E486" s="163" t="n">
        <v>19.1489622646434</v>
      </c>
      <c r="F486" s="163" t="n">
        <v>11.2101992458327</v>
      </c>
      <c r="G486" s="163" t="n">
        <v>19.6088160251976</v>
      </c>
      <c r="H486" s="163" t="n">
        <v>3390.3738935</v>
      </c>
      <c r="I486" s="163" t="n">
        <v>10.8117300154072</v>
      </c>
      <c r="J486" s="163" t="n">
        <v>88.7898007541673</v>
      </c>
      <c r="K486" s="163" t="n">
        <v>2.47572055292652</v>
      </c>
    </row>
    <row r="487">
      <c r="A487" s="163" t="s">
        <v>250</v>
      </c>
      <c r="B487" s="163" t="s">
        <v>251</v>
      </c>
      <c r="C487" s="163" t="s">
        <v>22</v>
      </c>
      <c r="D487" s="163" t="n">
        <v>652.1288964</v>
      </c>
      <c r="E487" s="163" t="n">
        <v>18.5957682874655</v>
      </c>
      <c r="F487" s="163" t="n">
        <v>12.0777107007916</v>
      </c>
      <c r="G487" s="163" t="n">
        <v>15.9665998403379</v>
      </c>
      <c r="H487" s="163" t="n">
        <v>4747.3123765</v>
      </c>
      <c r="I487" s="163" t="n">
        <v>8.69449324441397</v>
      </c>
      <c r="J487" s="163" t="n">
        <v>87.9222892992084</v>
      </c>
      <c r="K487" s="163" t="n">
        <v>2.19330018910964</v>
      </c>
    </row>
    <row r="488">
      <c r="A488" s="163" t="s">
        <v>250</v>
      </c>
      <c r="B488" s="163" t="s">
        <v>251</v>
      </c>
      <c r="C488" s="163" t="s">
        <v>23</v>
      </c>
      <c r="D488" s="163" t="n">
        <v>927.4259782</v>
      </c>
      <c r="E488" s="163" t="n">
        <v>14.2214084575272</v>
      </c>
      <c r="F488" s="163" t="n">
        <v>11.1937039298241</v>
      </c>
      <c r="G488" s="163" t="n">
        <v>11.5788581860333</v>
      </c>
      <c r="H488" s="163" t="n">
        <v>7357.820657</v>
      </c>
      <c r="I488" s="163" t="n">
        <v>5.58106297738826</v>
      </c>
      <c r="J488" s="163" t="n">
        <v>88.8062960701759</v>
      </c>
      <c r="K488" s="163" t="n">
        <v>1.45947208830168</v>
      </c>
    </row>
    <row r="489">
      <c r="A489" s="163" t="s">
        <v>250</v>
      </c>
      <c r="B489" s="163" t="s">
        <v>251</v>
      </c>
      <c r="C489" s="163" t="s">
        <v>24</v>
      </c>
      <c r="D489" s="163" t="n">
        <v>419.7735332</v>
      </c>
      <c r="E489" s="163" t="n">
        <v>18.4512840016878</v>
      </c>
      <c r="F489" s="163" t="n">
        <v>9.62455577080824</v>
      </c>
      <c r="G489" s="163" t="n">
        <v>16.9421135759879</v>
      </c>
      <c r="H489" s="163" t="n">
        <v>3941.7112272</v>
      </c>
      <c r="I489" s="163" t="n">
        <v>9.05590457882652</v>
      </c>
      <c r="J489" s="163" t="n">
        <v>90.3754442291918</v>
      </c>
      <c r="K489" s="163" t="n">
        <v>1.80425466649926</v>
      </c>
    </row>
    <row r="490">
      <c r="A490" s="163" t="s">
        <v>252</v>
      </c>
      <c r="B490" s="163" t="s">
        <v>253</v>
      </c>
      <c r="C490" s="163" t="s">
        <v>22</v>
      </c>
      <c r="D490" s="163" t="n">
        <v>1675.3420988</v>
      </c>
      <c r="E490" s="163" t="n">
        <v>17.9149309694031</v>
      </c>
      <c r="F490" s="163" t="n">
        <v>18.8892930886946</v>
      </c>
      <c r="G490" s="163" t="n">
        <v>12.2555444928254</v>
      </c>
      <c r="H490" s="163" t="n">
        <v>7193.9262795</v>
      </c>
      <c r="I490" s="163" t="n">
        <v>13.4031917818532</v>
      </c>
      <c r="J490" s="163" t="n">
        <v>81.1107069113054</v>
      </c>
      <c r="K490" s="163" t="n">
        <v>2.85410620498797</v>
      </c>
    </row>
    <row r="491">
      <c r="A491" s="163" t="s">
        <v>252</v>
      </c>
      <c r="B491" s="163" t="s">
        <v>253</v>
      </c>
      <c r="C491" s="163" t="s">
        <v>23</v>
      </c>
      <c r="D491" s="163" t="n">
        <v>4057.1825594</v>
      </c>
      <c r="E491" s="163" t="n">
        <v>9.16103360569255</v>
      </c>
      <c r="F491" s="163" t="n">
        <v>20.9685685831811</v>
      </c>
      <c r="G491" s="163" t="n">
        <v>8.36336867852527</v>
      </c>
      <c r="H491" s="163" t="n">
        <v>15291.6945149</v>
      </c>
      <c r="I491" s="163" t="n">
        <v>6.93730148959786</v>
      </c>
      <c r="J491" s="163" t="n">
        <v>79.0314314168189</v>
      </c>
      <c r="K491" s="163" t="n">
        <v>2.21896360192668</v>
      </c>
    </row>
    <row r="492">
      <c r="A492" s="163" t="s">
        <v>252</v>
      </c>
      <c r="B492" s="163" t="s">
        <v>253</v>
      </c>
      <c r="C492" s="163" t="s">
        <v>24</v>
      </c>
      <c r="D492" s="163" t="n">
        <v>2244.6766045</v>
      </c>
      <c r="E492" s="163" t="n">
        <v>13.603808301354</v>
      </c>
      <c r="F492" s="163" t="n">
        <v>20.6776761475765</v>
      </c>
      <c r="G492" s="163" t="n">
        <v>9.41848607785255</v>
      </c>
      <c r="H492" s="163" t="n">
        <v>8610.8788674</v>
      </c>
      <c r="I492" s="163" t="n">
        <v>10.4728812531587</v>
      </c>
      <c r="J492" s="163" t="n">
        <v>79.3223238524235</v>
      </c>
      <c r="K492" s="163" t="n">
        <v>2.45520296758606</v>
      </c>
    </row>
    <row r="493">
      <c r="A493" s="163" t="s">
        <v>254</v>
      </c>
      <c r="B493" s="163" t="s">
        <v>255</v>
      </c>
      <c r="C493" s="163" t="s">
        <v>22</v>
      </c>
      <c r="D493" s="163" t="n">
        <v>557.3586547</v>
      </c>
      <c r="E493" s="163" t="n">
        <v>23.9877267607922</v>
      </c>
      <c r="F493" s="163" t="n">
        <v>3.94663657872191</v>
      </c>
      <c r="G493" s="163" t="n">
        <v>24.0766197656668</v>
      </c>
      <c r="H493" s="163" t="n">
        <v>13565.0122194</v>
      </c>
      <c r="I493" s="163" t="n">
        <v>7.46049333326907</v>
      </c>
      <c r="J493" s="163" t="n">
        <v>96.0533634212781</v>
      </c>
      <c r="K493" s="163" t="n">
        <v>0.989259145902121</v>
      </c>
    </row>
    <row r="494">
      <c r="A494" s="163" t="s">
        <v>254</v>
      </c>
      <c r="B494" s="163" t="s">
        <v>255</v>
      </c>
      <c r="C494" s="163" t="s">
        <v>23</v>
      </c>
      <c r="D494" s="163" t="n">
        <v>1392.983701</v>
      </c>
      <c r="E494" s="163" t="n">
        <v>17.0281624299653</v>
      </c>
      <c r="F494" s="163" t="n">
        <v>8.31915930312679</v>
      </c>
      <c r="G494" s="163" t="n">
        <v>14.8522048957869</v>
      </c>
      <c r="H494" s="163" t="n">
        <v>15351.3007903</v>
      </c>
      <c r="I494" s="163" t="n">
        <v>5.85059224574555</v>
      </c>
      <c r="J494" s="163" t="n">
        <v>91.6808406968732</v>
      </c>
      <c r="K494" s="163" t="n">
        <v>1.34769552276744</v>
      </c>
    </row>
    <row r="495">
      <c r="A495" s="163" t="s">
        <v>254</v>
      </c>
      <c r="B495" s="163" t="s">
        <v>255</v>
      </c>
      <c r="C495" s="163" t="s">
        <v>24</v>
      </c>
      <c r="D495" s="163" t="n">
        <v>715.541924</v>
      </c>
      <c r="E495" s="163" t="n">
        <v>16.5840815101661</v>
      </c>
      <c r="F495" s="163" t="n">
        <v>8.47981493680217</v>
      </c>
      <c r="G495" s="163" t="n">
        <v>15.6898495002812</v>
      </c>
      <c r="H495" s="163" t="n">
        <v>7722.6366133</v>
      </c>
      <c r="I495" s="163" t="n">
        <v>10.967689319595</v>
      </c>
      <c r="J495" s="163" t="n">
        <v>91.5201850631978</v>
      </c>
      <c r="K495" s="163" t="n">
        <v>1.45374509521358</v>
      </c>
    </row>
    <row r="496">
      <c r="A496" s="163" t="s">
        <v>256</v>
      </c>
      <c r="B496" s="163" t="s">
        <v>257</v>
      </c>
      <c r="C496" s="163" t="s">
        <v>22</v>
      </c>
      <c r="D496" s="163" t="n">
        <v>1132.8348257</v>
      </c>
      <c r="E496" s="163" t="n">
        <v>17.1815782393017</v>
      </c>
      <c r="F496" s="163" t="n">
        <v>7.24804520714375</v>
      </c>
      <c r="G496" s="163" t="n">
        <v>17.3136068034236</v>
      </c>
      <c r="H496" s="163" t="n">
        <v>14496.6872499</v>
      </c>
      <c r="I496" s="163" t="n">
        <v>5.92381951350032</v>
      </c>
      <c r="J496" s="163" t="n">
        <v>92.7519547928563</v>
      </c>
      <c r="K496" s="163" t="n">
        <v>1.35296129434882</v>
      </c>
    </row>
    <row r="497">
      <c r="A497" s="163" t="s">
        <v>256</v>
      </c>
      <c r="B497" s="163" t="s">
        <v>257</v>
      </c>
      <c r="C497" s="163" t="s">
        <v>23</v>
      </c>
      <c r="D497" s="163" t="n">
        <v>1832.1305769</v>
      </c>
      <c r="E497" s="163" t="n">
        <v>18.1778567644649</v>
      </c>
      <c r="F497" s="163" t="n">
        <v>10.6633378943592</v>
      </c>
      <c r="G497" s="163" t="n">
        <v>16.6045518890338</v>
      </c>
      <c r="H497" s="163" t="n">
        <v>15349.4554804</v>
      </c>
      <c r="I497" s="163" t="n">
        <v>6.27186808521746</v>
      </c>
      <c r="J497" s="163" t="n">
        <v>89.3366621056409</v>
      </c>
      <c r="K497" s="163" t="n">
        <v>1.98194048449911</v>
      </c>
    </row>
    <row r="498">
      <c r="A498" s="163" t="s">
        <v>256</v>
      </c>
      <c r="B498" s="163" t="s">
        <v>257</v>
      </c>
      <c r="C498" s="163" t="s">
        <v>24</v>
      </c>
      <c r="D498" s="163" t="n">
        <v>456.5109227</v>
      </c>
      <c r="E498" s="163" t="n">
        <v>26.8521476384528</v>
      </c>
      <c r="F498" s="163" t="n">
        <v>13.8854839708639</v>
      </c>
      <c r="G498" s="163" t="n">
        <v>23.8432230439018</v>
      </c>
      <c r="H498" s="163" t="n">
        <v>2831.1737101</v>
      </c>
      <c r="I498" s="163" t="n">
        <v>15.8610429260734</v>
      </c>
      <c r="J498" s="163" t="n">
        <v>86.1145160291361</v>
      </c>
      <c r="K498" s="163" t="n">
        <v>3.84458633289903</v>
      </c>
    </row>
    <row r="499">
      <c r="A499" s="163" t="s">
        <v>258</v>
      </c>
      <c r="B499" s="163" t="s">
        <v>259</v>
      </c>
      <c r="C499" s="163" t="s">
        <v>22</v>
      </c>
      <c r="D499" s="163" t="n">
        <v>479.1039925</v>
      </c>
      <c r="E499" s="163" t="n">
        <v>19.7224969894217</v>
      </c>
      <c r="F499" s="163" t="n">
        <v>3.90606026767559</v>
      </c>
      <c r="G499" s="163" t="n">
        <v>20.3719821762672</v>
      </c>
      <c r="H499" s="163" t="n">
        <v>11786.5539766</v>
      </c>
      <c r="I499" s="163" t="n">
        <v>5.99469954618644</v>
      </c>
      <c r="J499" s="163" t="n">
        <v>96.0939397323244</v>
      </c>
      <c r="K499" s="163" t="n">
        <v>0.82808749827691</v>
      </c>
    </row>
    <row r="500">
      <c r="A500" s="163" t="s">
        <v>258</v>
      </c>
      <c r="B500" s="163" t="s">
        <v>259</v>
      </c>
      <c r="C500" s="163" t="s">
        <v>23</v>
      </c>
      <c r="D500" s="163" t="n">
        <v>912.252503</v>
      </c>
      <c r="E500" s="163" t="n">
        <v>17.328457919322</v>
      </c>
      <c r="F500" s="163" t="n">
        <v>7.47075884413181</v>
      </c>
      <c r="G500" s="163" t="n">
        <v>15.3677701612402</v>
      </c>
      <c r="H500" s="163" t="n">
        <v>11298.7226072</v>
      </c>
      <c r="I500" s="163" t="n">
        <v>5.30358553408447</v>
      </c>
      <c r="J500" s="163" t="n">
        <v>92.5292411558682</v>
      </c>
      <c r="K500" s="163" t="n">
        <v>1.24078511195473</v>
      </c>
    </row>
    <row r="501">
      <c r="A501" s="163" t="s">
        <v>258</v>
      </c>
      <c r="B501" s="163" t="s">
        <v>259</v>
      </c>
      <c r="C501" s="163" t="s">
        <v>24</v>
      </c>
      <c r="D501" s="163" t="n">
        <v>693.565744</v>
      </c>
      <c r="E501" s="163" t="n">
        <v>31.68344838678</v>
      </c>
      <c r="F501" s="163" t="n">
        <v>21.4837079076239</v>
      </c>
      <c r="G501" s="163" t="n">
        <v>24.0927731808264</v>
      </c>
      <c r="H501" s="163" t="n">
        <v>2534.7677773</v>
      </c>
      <c r="I501" s="163" t="n">
        <v>10.9814880448606</v>
      </c>
      <c r="J501" s="163" t="n">
        <v>78.5162920923761</v>
      </c>
      <c r="K501" s="163" t="n">
        <v>6.59228916582736</v>
      </c>
    </row>
    <row r="502">
      <c r="A502" s="163" t="s">
        <v>260</v>
      </c>
      <c r="B502" s="163" t="s">
        <v>261</v>
      </c>
      <c r="C502" s="163" t="s">
        <v>22</v>
      </c>
      <c r="D502" s="163" t="n">
        <v>1120.8279218</v>
      </c>
      <c r="E502" s="163" t="n">
        <v>20.4276939225846</v>
      </c>
      <c r="F502" s="163" t="n">
        <v>8.06861395292328</v>
      </c>
      <c r="G502" s="163" t="n">
        <v>21.2806541672351</v>
      </c>
      <c r="H502" s="163" t="n">
        <v>12770.3797669</v>
      </c>
      <c r="I502" s="163" t="n">
        <v>7.4650638728818</v>
      </c>
      <c r="J502" s="163" t="n">
        <v>91.9313860470767</v>
      </c>
      <c r="K502" s="163" t="n">
        <v>1.8677558396994</v>
      </c>
    </row>
    <row r="503">
      <c r="A503" s="163" t="s">
        <v>260</v>
      </c>
      <c r="B503" s="163" t="s">
        <v>261</v>
      </c>
      <c r="C503" s="163" t="s">
        <v>23</v>
      </c>
      <c r="D503" s="163" t="n">
        <v>2428.9099107</v>
      </c>
      <c r="E503" s="163" t="n">
        <v>17.6866200051793</v>
      </c>
      <c r="F503" s="163" t="n">
        <v>18.7838786541276</v>
      </c>
      <c r="G503" s="163" t="n">
        <v>15.8110553085577</v>
      </c>
      <c r="H503" s="163" t="n">
        <v>10501.9120746</v>
      </c>
      <c r="I503" s="163" t="n">
        <v>7.71644941935912</v>
      </c>
      <c r="J503" s="163" t="n">
        <v>81.2161213458725</v>
      </c>
      <c r="K503" s="163" t="n">
        <v>3.65682255429132</v>
      </c>
    </row>
    <row r="504">
      <c r="A504" s="163" t="s">
        <v>260</v>
      </c>
      <c r="B504" s="163" t="s">
        <v>261</v>
      </c>
      <c r="C504" s="163" t="s">
        <v>24</v>
      </c>
      <c r="D504" s="163" t="n">
        <v>1462.7589309</v>
      </c>
      <c r="E504" s="163" t="n">
        <v>14.9972130339885</v>
      </c>
      <c r="F504" s="163" t="n">
        <v>18.391114852289</v>
      </c>
      <c r="G504" s="163" t="n">
        <v>14.3637620965659</v>
      </c>
      <c r="H504" s="163" t="n">
        <v>6490.8585776</v>
      </c>
      <c r="I504" s="163" t="n">
        <v>11.2023567714628</v>
      </c>
      <c r="J504" s="163" t="n">
        <v>81.608885147711</v>
      </c>
      <c r="K504" s="163" t="n">
        <v>3.23697104734076</v>
      </c>
    </row>
    <row r="505">
      <c r="A505" s="163" t="s">
        <v>262</v>
      </c>
      <c r="B505" s="163" t="s">
        <v>263</v>
      </c>
      <c r="C505" s="163" t="s">
        <v>22</v>
      </c>
      <c r="D505" s="163" t="n">
        <v>822.1150875</v>
      </c>
      <c r="E505" s="163" t="n">
        <v>15.4407001907236</v>
      </c>
      <c r="F505" s="163" t="n">
        <v>6.11426609998909</v>
      </c>
      <c r="G505" s="163" t="n">
        <v>16.1502630545299</v>
      </c>
      <c r="H505" s="163" t="n">
        <v>12623.7355519</v>
      </c>
      <c r="I505" s="163" t="n">
        <v>6.09519075894492</v>
      </c>
      <c r="J505" s="163" t="n">
        <v>93.8857339000109</v>
      </c>
      <c r="K505" s="163" t="n">
        <v>1.05177860147938</v>
      </c>
    </row>
    <row r="506">
      <c r="A506" s="163" t="s">
        <v>262</v>
      </c>
      <c r="B506" s="163" t="s">
        <v>263</v>
      </c>
      <c r="C506" s="163" t="s">
        <v>23</v>
      </c>
      <c r="D506" s="163" t="n">
        <v>784.9322222</v>
      </c>
      <c r="E506" s="163" t="n">
        <v>16.4498335693424</v>
      </c>
      <c r="F506" s="163" t="n">
        <v>6.38207688668535</v>
      </c>
      <c r="G506" s="163" t="n">
        <v>16.251846242207</v>
      </c>
      <c r="H506" s="163" t="n">
        <v>11514.0769583</v>
      </c>
      <c r="I506" s="163" t="n">
        <v>5.90365182422129</v>
      </c>
      <c r="J506" s="163" t="n">
        <v>93.6179231133146</v>
      </c>
      <c r="K506" s="163" t="n">
        <v>1.10791319460068</v>
      </c>
    </row>
    <row r="507">
      <c r="A507" s="163" t="s">
        <v>262</v>
      </c>
      <c r="B507" s="163" t="s">
        <v>263</v>
      </c>
      <c r="C507" s="163" t="s">
        <v>24</v>
      </c>
      <c r="D507" s="163" t="n">
        <v>172.6834769</v>
      </c>
      <c r="E507" s="163" t="n">
        <v>30.828063583546</v>
      </c>
      <c r="F507" s="163" t="n">
        <v>9.83618020989275</v>
      </c>
      <c r="G507" s="163" t="n">
        <v>25.6976558822324</v>
      </c>
      <c r="H507" s="163" t="n">
        <v>1582.9114107</v>
      </c>
      <c r="I507" s="163" t="n">
        <v>16.3820492867691</v>
      </c>
      <c r="J507" s="163" t="n">
        <v>90.1638197901073</v>
      </c>
      <c r="K507" s="163" t="n">
        <v>2.8034168784981</v>
      </c>
    </row>
    <row r="508">
      <c r="A508" s="163" t="s">
        <v>264</v>
      </c>
      <c r="B508" s="163" t="s">
        <v>265</v>
      </c>
      <c r="C508" s="163" t="s">
        <v>22</v>
      </c>
      <c r="D508" s="163" t="n">
        <v>500.4156434</v>
      </c>
      <c r="E508" s="163" t="n">
        <v>21.8657853781606</v>
      </c>
      <c r="F508" s="163" t="n">
        <v>4.0460364391596</v>
      </c>
      <c r="G508" s="163" t="n">
        <v>22.0763874884792</v>
      </c>
      <c r="H508" s="163" t="n">
        <v>11867.6302436</v>
      </c>
      <c r="I508" s="163" t="n">
        <v>5.51581038154097</v>
      </c>
      <c r="J508" s="163" t="n">
        <v>95.9539635608404</v>
      </c>
      <c r="K508" s="163" t="n">
        <v>0.930882528544624</v>
      </c>
    </row>
    <row r="509">
      <c r="A509" s="163" t="s">
        <v>264</v>
      </c>
      <c r="B509" s="163" t="s">
        <v>265</v>
      </c>
      <c r="C509" s="163" t="s">
        <v>23</v>
      </c>
      <c r="D509" s="163" t="n">
        <v>509.8735917</v>
      </c>
      <c r="E509" s="163" t="n">
        <v>21.6071344630892</v>
      </c>
      <c r="F509" s="163" t="n">
        <v>5.12920086813252</v>
      </c>
      <c r="G509" s="163" t="n">
        <v>19.7197207468075</v>
      </c>
      <c r="H509" s="163" t="n">
        <v>9430.7312863</v>
      </c>
      <c r="I509" s="163" t="n">
        <v>5.55928846633619</v>
      </c>
      <c r="J509" s="163" t="n">
        <v>94.8707991318675</v>
      </c>
      <c r="K509" s="163" t="n">
        <v>1.06614901212401</v>
      </c>
    </row>
    <row r="510">
      <c r="A510" s="163" t="s">
        <v>264</v>
      </c>
      <c r="B510" s="163" t="s">
        <v>265</v>
      </c>
      <c r="C510" s="163" t="s">
        <v>24</v>
      </c>
      <c r="D510" s="163" t="n">
        <v>251.4009272</v>
      </c>
      <c r="E510" s="163" t="n">
        <v>43.6623556059833</v>
      </c>
      <c r="F510" s="163" t="n">
        <v>20.5401754055014</v>
      </c>
      <c r="G510" s="163" t="n">
        <v>32.9562643548914</v>
      </c>
      <c r="H510" s="163" t="n">
        <v>972.5463967</v>
      </c>
      <c r="I510" s="163" t="n">
        <v>18.2518848975827</v>
      </c>
      <c r="J510" s="163" t="n">
        <v>79.4598245944986</v>
      </c>
      <c r="K510" s="163" t="n">
        <v>8.51911584267967</v>
      </c>
    </row>
    <row r="511">
      <c r="A511" s="163" t="s">
        <v>266</v>
      </c>
      <c r="B511" s="163" t="s">
        <v>267</v>
      </c>
      <c r="C511" s="163" t="s">
        <v>22</v>
      </c>
      <c r="D511" s="163" t="n">
        <v>846.6685906</v>
      </c>
      <c r="E511" s="163" t="n">
        <v>20.0398427777985</v>
      </c>
      <c r="F511" s="163" t="n">
        <v>3.29413940134915</v>
      </c>
      <c r="G511" s="163" t="n">
        <v>19.5320173283965</v>
      </c>
      <c r="H511" s="163" t="n">
        <v>24855.6010296</v>
      </c>
      <c r="I511" s="163" t="n">
        <v>5.22142628642184</v>
      </c>
      <c r="J511" s="163" t="n">
        <v>96.7058605986508</v>
      </c>
      <c r="K511" s="163" t="n">
        <v>0.665328734691007</v>
      </c>
    </row>
    <row r="512">
      <c r="A512" s="163" t="s">
        <v>266</v>
      </c>
      <c r="B512" s="163" t="s">
        <v>267</v>
      </c>
      <c r="C512" s="163" t="s">
        <v>23</v>
      </c>
      <c r="D512" s="163" t="n">
        <v>1330.9091301</v>
      </c>
      <c r="E512" s="163" t="n">
        <v>15.448790757275</v>
      </c>
      <c r="F512" s="163" t="n">
        <v>9.00811952189027</v>
      </c>
      <c r="G512" s="163" t="n">
        <v>13.6403336334844</v>
      </c>
      <c r="H512" s="163" t="n">
        <v>13443.6409507</v>
      </c>
      <c r="I512" s="163" t="n">
        <v>8.83190856423043</v>
      </c>
      <c r="J512" s="163" t="n">
        <v>90.9918804781097</v>
      </c>
      <c r="K512" s="163" t="n">
        <v>1.35038154001496</v>
      </c>
    </row>
    <row r="513">
      <c r="A513" s="163" t="s">
        <v>266</v>
      </c>
      <c r="B513" s="163" t="s">
        <v>267</v>
      </c>
      <c r="C513" s="163" t="s">
        <v>24</v>
      </c>
      <c r="D513" s="163" t="n">
        <v>95.2671249</v>
      </c>
      <c r="E513" s="163" t="n">
        <v>50.95461517486</v>
      </c>
      <c r="F513" s="163" t="n">
        <v>5.00791064570899</v>
      </c>
      <c r="G513" s="163" t="n">
        <v>43.4055700811131</v>
      </c>
      <c r="H513" s="163" t="n">
        <v>1807.065637</v>
      </c>
      <c r="I513" s="163" t="n">
        <v>21.4820230512159</v>
      </c>
      <c r="J513" s="163" t="n">
        <v>94.992089354291</v>
      </c>
      <c r="K513" s="163" t="n">
        <v>2.2883086156948</v>
      </c>
    </row>
    <row r="514">
      <c r="A514" s="163" t="s">
        <v>268</v>
      </c>
      <c r="B514" s="163" t="s">
        <v>269</v>
      </c>
      <c r="C514" s="163" t="s">
        <v>22</v>
      </c>
      <c r="D514" s="163" t="n">
        <v>1798.8691082</v>
      </c>
      <c r="E514" s="163" t="n">
        <v>17.4133934139163</v>
      </c>
      <c r="F514" s="163" t="n">
        <v>6.7427105408506</v>
      </c>
      <c r="G514" s="163" t="n">
        <v>15.7714519246906</v>
      </c>
      <c r="H514" s="163" t="n">
        <v>24879.8544897</v>
      </c>
      <c r="I514" s="163" t="n">
        <v>5.45761624659282</v>
      </c>
      <c r="J514" s="163" t="n">
        <v>93.2572894591494</v>
      </c>
      <c r="K514" s="163" t="n">
        <v>1.14031123737209</v>
      </c>
    </row>
    <row r="515">
      <c r="A515" s="163" t="s">
        <v>268</v>
      </c>
      <c r="B515" s="163" t="s">
        <v>269</v>
      </c>
      <c r="C515" s="163" t="s">
        <v>23</v>
      </c>
      <c r="D515" s="163" t="n">
        <v>506.2247118</v>
      </c>
      <c r="E515" s="163" t="n">
        <v>23.6189401152314</v>
      </c>
      <c r="F515" s="163" t="n">
        <v>3.04669987205928</v>
      </c>
      <c r="G515" s="163" t="n">
        <v>24.0941918836401</v>
      </c>
      <c r="H515" s="163" t="n">
        <v>16109.2849563</v>
      </c>
      <c r="I515" s="163" t="n">
        <v>7.30307351270888</v>
      </c>
      <c r="J515" s="163" t="n">
        <v>96.9533001279407</v>
      </c>
      <c r="K515" s="163" t="n">
        <v>0.757145669434545</v>
      </c>
    </row>
    <row r="516">
      <c r="A516" s="163" t="s">
        <v>268</v>
      </c>
      <c r="B516" s="163" t="s">
        <v>269</v>
      </c>
      <c r="C516" s="163" t="s">
        <v>24</v>
      </c>
      <c r="D516" s="163" t="n">
        <v>411.4561996</v>
      </c>
      <c r="E516" s="163" t="n">
        <v>48.6298698318962</v>
      </c>
      <c r="F516" s="163" t="n">
        <v>15.8113095520605</v>
      </c>
      <c r="G516" s="163" t="n">
        <v>38.8063833850224</v>
      </c>
      <c r="H516" s="163" t="n">
        <v>2190.8342574</v>
      </c>
      <c r="I516" s="163" t="n">
        <v>16.7431642809339</v>
      </c>
      <c r="J516" s="163" t="n">
        <v>84.1886904479395</v>
      </c>
      <c r="K516" s="163" t="n">
        <v>7.28814923990239</v>
      </c>
    </row>
    <row r="517">
      <c r="A517" s="163" t="s">
        <v>270</v>
      </c>
      <c r="B517" s="163" t="s">
        <v>271</v>
      </c>
      <c r="C517" s="163" t="s">
        <v>22</v>
      </c>
      <c r="D517" s="163" t="n">
        <v>784.9250812</v>
      </c>
      <c r="E517" s="163" t="n">
        <v>15.9527781088397</v>
      </c>
      <c r="F517" s="163" t="n">
        <v>3.87646157787004</v>
      </c>
      <c r="G517" s="163" t="n">
        <v>15.7620139305987</v>
      </c>
      <c r="H517" s="163" t="n">
        <v>19463.5686916</v>
      </c>
      <c r="I517" s="163" t="n">
        <v>5.00139665053716</v>
      </c>
      <c r="J517" s="163" t="n">
        <v>96.12353842213</v>
      </c>
      <c r="K517" s="163" t="n">
        <v>0.63564910733406</v>
      </c>
    </row>
    <row r="518">
      <c r="A518" s="163" t="s">
        <v>270</v>
      </c>
      <c r="B518" s="163" t="s">
        <v>271</v>
      </c>
      <c r="C518" s="163" t="s">
        <v>23</v>
      </c>
      <c r="D518" s="163" t="n">
        <v>322.473174</v>
      </c>
      <c r="E518" s="163" t="n">
        <v>26.8233712342061</v>
      </c>
      <c r="F518" s="163" t="n">
        <v>1.83244632229459</v>
      </c>
      <c r="G518" s="163" t="n">
        <v>26.6358259528476</v>
      </c>
      <c r="H518" s="163" t="n">
        <v>17275.4869996</v>
      </c>
      <c r="I518" s="163" t="n">
        <v>5.20337841901419</v>
      </c>
      <c r="J518" s="163" t="n">
        <v>98.1675536777054</v>
      </c>
      <c r="K518" s="163" t="n">
        <v>0.497198101409542</v>
      </c>
    </row>
    <row r="519">
      <c r="A519" s="163" t="s">
        <v>270</v>
      </c>
      <c r="B519" s="163" t="s">
        <v>271</v>
      </c>
      <c r="C519" s="163" t="s">
        <v>24</v>
      </c>
      <c r="D519" s="163" t="n">
        <v>195.6454211</v>
      </c>
      <c r="E519" s="163" t="n">
        <v>30.6800377194606</v>
      </c>
      <c r="F519" s="163" t="n">
        <v>5.50635115282448</v>
      </c>
      <c r="G519" s="163" t="n">
        <v>28.5780221425911</v>
      </c>
      <c r="H519" s="163" t="n">
        <v>3357.4411088</v>
      </c>
      <c r="I519" s="163" t="n">
        <v>12.3894394156513</v>
      </c>
      <c r="J519" s="163" t="n">
        <v>94.4936488471755</v>
      </c>
      <c r="K519" s="163" t="n">
        <v>1.66530372242053</v>
      </c>
    </row>
    <row r="520">
      <c r="A520" s="163" t="s">
        <v>272</v>
      </c>
      <c r="B520" s="163" t="s">
        <v>273</v>
      </c>
      <c r="C520" s="163" t="s">
        <v>22</v>
      </c>
      <c r="D520" s="163" t="n">
        <v>526.5954464</v>
      </c>
      <c r="E520" s="163" t="n">
        <v>23.2542697701069</v>
      </c>
      <c r="F520" s="163" t="n">
        <v>12.228294148965</v>
      </c>
      <c r="G520" s="163" t="n">
        <v>20.4689699820117</v>
      </c>
      <c r="H520" s="163" t="n">
        <v>3779.7733732</v>
      </c>
      <c r="I520" s="163" t="n">
        <v>8.5241215111009</v>
      </c>
      <c r="J520" s="163" t="n">
        <v>87.771705851035</v>
      </c>
      <c r="K520" s="163" t="n">
        <v>2.85172292641983</v>
      </c>
    </row>
    <row r="521">
      <c r="A521" s="163" t="s">
        <v>272</v>
      </c>
      <c r="B521" s="163" t="s">
        <v>273</v>
      </c>
      <c r="C521" s="163" t="s">
        <v>23</v>
      </c>
      <c r="D521" s="163" t="n">
        <v>393.8171556</v>
      </c>
      <c r="E521" s="163" t="n">
        <v>20.7853261551214</v>
      </c>
      <c r="F521" s="163" t="n">
        <v>7.48355563821764</v>
      </c>
      <c r="G521" s="163" t="n">
        <v>20.2388038293255</v>
      </c>
      <c r="H521" s="163" t="n">
        <v>4868.6165676</v>
      </c>
      <c r="I521" s="163" t="n">
        <v>6.99311369099808</v>
      </c>
      <c r="J521" s="163" t="n">
        <v>92.5164443617824</v>
      </c>
      <c r="K521" s="163" t="n">
        <v>1.63709506512656</v>
      </c>
    </row>
    <row r="522">
      <c r="A522" s="163" t="s">
        <v>272</v>
      </c>
      <c r="B522" s="163" t="s">
        <v>273</v>
      </c>
      <c r="C522" s="163" t="s">
        <v>24</v>
      </c>
      <c r="D522" s="163" t="n">
        <v>131.8903876</v>
      </c>
      <c r="E522" s="163" t="n">
        <v>26.0753920651576</v>
      </c>
      <c r="F522" s="163" t="n">
        <v>9.39876148604584</v>
      </c>
      <c r="G522" s="163" t="n">
        <v>22.817632729067</v>
      </c>
      <c r="H522" s="163" t="n">
        <v>1271.3837331</v>
      </c>
      <c r="I522" s="163" t="n">
        <v>12.8676344473571</v>
      </c>
      <c r="J522" s="163" t="n">
        <v>90.6012385139542</v>
      </c>
      <c r="K522" s="163" t="n">
        <v>2.36704808029377</v>
      </c>
    </row>
    <row r="523">
      <c r="A523" s="163" t="s">
        <v>274</v>
      </c>
      <c r="B523" s="163" t="s">
        <v>275</v>
      </c>
      <c r="C523" s="163" t="s">
        <v>22</v>
      </c>
      <c r="D523" s="163" t="n">
        <v>6821.4724277</v>
      </c>
      <c r="E523" s="163" t="n">
        <v>13.8500760265779</v>
      </c>
      <c r="F523" s="163" t="n">
        <v>10.5061236037406</v>
      </c>
      <c r="G523" s="163" t="n">
        <v>12.335004151852</v>
      </c>
      <c r="H523" s="163" t="n">
        <v>58107.0652993</v>
      </c>
      <c r="I523" s="163" t="n">
        <v>6.71847586543965</v>
      </c>
      <c r="J523" s="163" t="n">
        <v>89.4938763962593</v>
      </c>
      <c r="K523" s="163" t="n">
        <v>1.44806643192212</v>
      </c>
    </row>
    <row r="524">
      <c r="A524" s="163" t="s">
        <v>274</v>
      </c>
      <c r="B524" s="163" t="s">
        <v>275</v>
      </c>
      <c r="C524" s="163" t="s">
        <v>23</v>
      </c>
      <c r="D524" s="163" t="n">
        <v>7432.5450699</v>
      </c>
      <c r="E524" s="163" t="n">
        <v>14.4885302674757</v>
      </c>
      <c r="F524" s="163" t="n">
        <v>9.9212793594101</v>
      </c>
      <c r="G524" s="163" t="n">
        <v>11.8389968142158</v>
      </c>
      <c r="H524" s="163" t="n">
        <v>67482.6427869</v>
      </c>
      <c r="I524" s="163" t="n">
        <v>6.19018653195413</v>
      </c>
      <c r="J524" s="163" t="n">
        <v>90.0787206405899</v>
      </c>
      <c r="K524" s="163" t="n">
        <v>1.30394830092729</v>
      </c>
    </row>
    <row r="525">
      <c r="A525" s="163" t="s">
        <v>274</v>
      </c>
      <c r="B525" s="163" t="s">
        <v>275</v>
      </c>
      <c r="C525" s="163" t="s">
        <v>24</v>
      </c>
      <c r="D525" s="163" t="n">
        <v>3460.0566768</v>
      </c>
      <c r="E525" s="163" t="n">
        <v>23.2128829686503</v>
      </c>
      <c r="F525" s="163" t="n">
        <v>14.4790429729925</v>
      </c>
      <c r="G525" s="163" t="n">
        <v>19.1590026270751</v>
      </c>
      <c r="H525" s="163" t="n">
        <v>20436.9417868</v>
      </c>
      <c r="I525" s="163" t="n">
        <v>12.0156757154442</v>
      </c>
      <c r="J525" s="163" t="n">
        <v>85.5209570270075</v>
      </c>
      <c r="K525" s="163" t="n">
        <v>3.24369642249785</v>
      </c>
    </row>
    <row r="526">
      <c r="A526" s="163" t="s">
        <v>276</v>
      </c>
      <c r="B526" s="163" t="s">
        <v>277</v>
      </c>
      <c r="C526" s="163" t="s">
        <v>22</v>
      </c>
      <c r="D526" s="163" t="n">
        <v>1943.068373</v>
      </c>
      <c r="E526" s="163" t="n">
        <v>20.7486032901378</v>
      </c>
      <c r="F526" s="163" t="n">
        <v>4.31409327088597</v>
      </c>
      <c r="G526" s="163" t="n">
        <v>19.1727319636758</v>
      </c>
      <c r="H526" s="163" t="n">
        <v>43096.9493316</v>
      </c>
      <c r="I526" s="163" t="n">
        <v>5.78689710903593</v>
      </c>
      <c r="J526" s="163" t="n">
        <v>95.685906729114</v>
      </c>
      <c r="K526" s="163" t="n">
        <v>0.864421488769017</v>
      </c>
    </row>
    <row r="527">
      <c r="A527" s="163" t="s">
        <v>276</v>
      </c>
      <c r="B527" s="163" t="s">
        <v>277</v>
      </c>
      <c r="C527" s="163" t="s">
        <v>23</v>
      </c>
      <c r="D527" s="163" t="n">
        <v>2292.579358</v>
      </c>
      <c r="E527" s="163" t="n">
        <v>13.1248205183679</v>
      </c>
      <c r="F527" s="163" t="n">
        <v>5.85821982801044</v>
      </c>
      <c r="G527" s="163" t="n">
        <v>13.2171952220365</v>
      </c>
      <c r="H527" s="163" t="n">
        <v>36841.8236741</v>
      </c>
      <c r="I527" s="163" t="n">
        <v>6.95748967429744</v>
      </c>
      <c r="J527" s="163" t="n">
        <v>94.1417801719896</v>
      </c>
      <c r="K527" s="163" t="n">
        <v>0.82247472885006</v>
      </c>
    </row>
    <row r="528">
      <c r="A528" s="163" t="s">
        <v>276</v>
      </c>
      <c r="B528" s="163" t="s">
        <v>277</v>
      </c>
      <c r="C528" s="163" t="s">
        <v>24</v>
      </c>
      <c r="D528" s="163" t="n">
        <v>770.691157</v>
      </c>
      <c r="E528" s="163" t="n">
        <v>28.1121401408597</v>
      </c>
      <c r="F528" s="163" t="n">
        <v>11.5877844260207</v>
      </c>
      <c r="G528" s="163" t="n">
        <v>22.6005660366176</v>
      </c>
      <c r="H528" s="163" t="n">
        <v>5880.2019617</v>
      </c>
      <c r="I528" s="163" t="n">
        <v>14.7699257825497</v>
      </c>
      <c r="J528" s="163" t="n">
        <v>88.4122155739793</v>
      </c>
      <c r="K528" s="163" t="n">
        <v>2.96215274595433</v>
      </c>
    </row>
    <row r="529">
      <c r="A529" s="163" t="s">
        <v>278</v>
      </c>
      <c r="B529" s="163" t="s">
        <v>279</v>
      </c>
      <c r="C529" s="163" t="s">
        <v>22</v>
      </c>
      <c r="D529" s="163" t="n">
        <v>1101.7558509</v>
      </c>
      <c r="E529" s="163" t="n">
        <v>14.5402399176244</v>
      </c>
      <c r="F529" s="163" t="n">
        <v>5.42277454779291</v>
      </c>
      <c r="G529" s="163" t="n">
        <v>14.8843422078406</v>
      </c>
      <c r="H529" s="163" t="n">
        <v>19215.4423138</v>
      </c>
      <c r="I529" s="163" t="n">
        <v>5.96612790435153</v>
      </c>
      <c r="J529" s="163" t="n">
        <v>94.5772254522071</v>
      </c>
      <c r="K529" s="163" t="n">
        <v>0.853423556246162</v>
      </c>
    </row>
    <row r="530">
      <c r="A530" s="163" t="s">
        <v>278</v>
      </c>
      <c r="B530" s="163" t="s">
        <v>279</v>
      </c>
      <c r="C530" s="163" t="s">
        <v>23</v>
      </c>
      <c r="D530" s="163" t="n">
        <v>792.0626137</v>
      </c>
      <c r="E530" s="163" t="n">
        <v>14.6913755152799</v>
      </c>
      <c r="F530" s="163" t="n">
        <v>7.028185770472</v>
      </c>
      <c r="G530" s="163" t="n">
        <v>13.65418261196</v>
      </c>
      <c r="H530" s="163" t="n">
        <v>10477.7392892</v>
      </c>
      <c r="I530" s="163" t="n">
        <v>7.61172187834521</v>
      </c>
      <c r="J530" s="163" t="n">
        <v>92.971814229528</v>
      </c>
      <c r="K530" s="163" t="n">
        <v>1.03218521372389</v>
      </c>
    </row>
    <row r="531">
      <c r="A531" s="163" t="s">
        <v>278</v>
      </c>
      <c r="B531" s="163" t="s">
        <v>279</v>
      </c>
      <c r="C531" s="163" t="s">
        <v>24</v>
      </c>
      <c r="D531" s="163" t="n">
        <v>140.6019804</v>
      </c>
      <c r="E531" s="163" t="n">
        <v>45.7038412567631</v>
      </c>
      <c r="F531" s="163" t="n">
        <v>4.99025164912399</v>
      </c>
      <c r="G531" s="163" t="n">
        <v>44.2457255984834</v>
      </c>
      <c r="H531" s="163" t="n">
        <v>2676.9308874</v>
      </c>
      <c r="I531" s="163" t="n">
        <v>12.7528170361794</v>
      </c>
      <c r="J531" s="163" t="n">
        <v>95.009748350876</v>
      </c>
      <c r="K531" s="163" t="n">
        <v>2.32394368964228</v>
      </c>
    </row>
    <row r="532">
      <c r="A532" s="163" t="s">
        <v>280</v>
      </c>
      <c r="B532" s="163" t="s">
        <v>281</v>
      </c>
      <c r="C532" s="163" t="s">
        <v>22</v>
      </c>
      <c r="D532" s="163" t="n">
        <v>3475.0703291</v>
      </c>
      <c r="E532" s="163" t="n">
        <v>13.6090870987001</v>
      </c>
      <c r="F532" s="163" t="n">
        <v>12.835329133674</v>
      </c>
      <c r="G532" s="163" t="n">
        <v>11.8746440820327</v>
      </c>
      <c r="H532" s="163" t="n">
        <v>23599.1892626</v>
      </c>
      <c r="I532" s="163" t="n">
        <v>4.90020577229162</v>
      </c>
      <c r="J532" s="163" t="n">
        <v>87.164670866326</v>
      </c>
      <c r="K532" s="163" t="n">
        <v>1.74858648146409</v>
      </c>
    </row>
    <row r="533">
      <c r="A533" s="163" t="s">
        <v>280</v>
      </c>
      <c r="B533" s="163" t="s">
        <v>281</v>
      </c>
      <c r="C533" s="163" t="s">
        <v>23</v>
      </c>
      <c r="D533" s="163" t="n">
        <v>3094.1685373</v>
      </c>
      <c r="E533" s="163" t="n">
        <v>14.9721359428428</v>
      </c>
      <c r="F533" s="163" t="n">
        <v>14.4316294322523</v>
      </c>
      <c r="G533" s="163" t="n">
        <v>13.4661878940225</v>
      </c>
      <c r="H533" s="163" t="n">
        <v>18346.0198477</v>
      </c>
      <c r="I533" s="163" t="n">
        <v>6.98982706757796</v>
      </c>
      <c r="J533" s="163" t="n">
        <v>85.5683705677477</v>
      </c>
      <c r="K533" s="163" t="n">
        <v>2.27115501045739</v>
      </c>
    </row>
    <row r="534">
      <c r="A534" s="163" t="s">
        <v>280</v>
      </c>
      <c r="B534" s="163" t="s">
        <v>281</v>
      </c>
      <c r="C534" s="163" t="s">
        <v>24</v>
      </c>
      <c r="D534" s="163" t="n">
        <v>1066.1903945</v>
      </c>
      <c r="E534" s="163" t="n">
        <v>24.0786692293136</v>
      </c>
      <c r="F534" s="163" t="n">
        <v>21.6616816311726</v>
      </c>
      <c r="G534" s="163" t="n">
        <v>22.0745871568356</v>
      </c>
      <c r="H534" s="163" t="n">
        <v>3855.8207986</v>
      </c>
      <c r="I534" s="163" t="n">
        <v>14.4604944186724</v>
      </c>
      <c r="J534" s="163" t="n">
        <v>78.3383183688274</v>
      </c>
      <c r="K534" s="163" t="n">
        <v>6.10394362666353</v>
      </c>
    </row>
    <row r="535">
      <c r="A535" s="163" t="s">
        <v>282</v>
      </c>
      <c r="B535" s="163" t="s">
        <v>283</v>
      </c>
      <c r="C535" s="163" t="s">
        <v>22</v>
      </c>
      <c r="D535" s="163" t="n">
        <v>4344.5410002</v>
      </c>
      <c r="E535" s="163" t="n">
        <v>14.2795910596285</v>
      </c>
      <c r="F535" s="163" t="n">
        <v>16.4141991850014</v>
      </c>
      <c r="G535" s="163" t="n">
        <v>13.3109788049148</v>
      </c>
      <c r="H535" s="163" t="n">
        <v>22123.646398</v>
      </c>
      <c r="I535" s="163" t="n">
        <v>8.37735424243419</v>
      </c>
      <c r="J535" s="163" t="n">
        <v>83.5858008149985</v>
      </c>
      <c r="K535" s="163" t="n">
        <v>2.61394944261871</v>
      </c>
    </row>
    <row r="536">
      <c r="A536" s="163" t="s">
        <v>282</v>
      </c>
      <c r="B536" s="163" t="s">
        <v>283</v>
      </c>
      <c r="C536" s="163" t="s">
        <v>23</v>
      </c>
      <c r="D536" s="163" t="n">
        <v>6930.2944438</v>
      </c>
      <c r="E536" s="163" t="n">
        <v>11.9248320429533</v>
      </c>
      <c r="F536" s="163" t="n">
        <v>23.1336028642727</v>
      </c>
      <c r="G536" s="163" t="n">
        <v>9.56904524679039</v>
      </c>
      <c r="H536" s="163" t="n">
        <v>23027.4016594</v>
      </c>
      <c r="I536" s="163" t="n">
        <v>6.79458356028928</v>
      </c>
      <c r="J536" s="163" t="n">
        <v>76.8663971357273</v>
      </c>
      <c r="K536" s="163" t="n">
        <v>2.87988641042492</v>
      </c>
    </row>
    <row r="537">
      <c r="A537" s="163" t="s">
        <v>282</v>
      </c>
      <c r="B537" s="163" t="s">
        <v>283</v>
      </c>
      <c r="C537" s="163" t="s">
        <v>24</v>
      </c>
      <c r="D537" s="163" t="n">
        <v>2401.7503882</v>
      </c>
      <c r="E537" s="163" t="n">
        <v>18.6351173509629</v>
      </c>
      <c r="F537" s="163" t="n">
        <v>23.5724215449842</v>
      </c>
      <c r="G537" s="163" t="n">
        <v>12.2995557314589</v>
      </c>
      <c r="H537" s="163" t="n">
        <v>7787.0644674</v>
      </c>
      <c r="I537" s="163" t="n">
        <v>12.3417579046855</v>
      </c>
      <c r="J537" s="163" t="n">
        <v>76.4275784550158</v>
      </c>
      <c r="K537" s="163" t="n">
        <v>3.79353001074898</v>
      </c>
    </row>
    <row r="538">
      <c r="A538" s="163" t="s">
        <v>284</v>
      </c>
      <c r="B538" s="163" t="s">
        <v>285</v>
      </c>
      <c r="C538" s="163" t="s">
        <v>22</v>
      </c>
      <c r="D538" s="163" t="n">
        <v>979.4657702</v>
      </c>
      <c r="E538" s="163" t="n">
        <v>26.3336608747881</v>
      </c>
      <c r="F538" s="163" t="n">
        <v>5.13326926452313</v>
      </c>
      <c r="G538" s="163" t="n">
        <v>25.7223618124232</v>
      </c>
      <c r="H538" s="163" t="n">
        <v>18101.2743922</v>
      </c>
      <c r="I538" s="163" t="n">
        <v>7.85177087410726</v>
      </c>
      <c r="J538" s="163" t="n">
        <v>94.8667307354769</v>
      </c>
      <c r="K538" s="163" t="n">
        <v>1.3918452578579</v>
      </c>
    </row>
    <row r="539">
      <c r="A539" s="163" t="s">
        <v>284</v>
      </c>
      <c r="B539" s="163" t="s">
        <v>285</v>
      </c>
      <c r="C539" s="163" t="s">
        <v>23</v>
      </c>
      <c r="D539" s="163" t="n">
        <v>721.1615394</v>
      </c>
      <c r="E539" s="163" t="n">
        <v>17.4840783209927</v>
      </c>
      <c r="F539" s="163" t="n">
        <v>3.5331793826308</v>
      </c>
      <c r="G539" s="163" t="n">
        <v>17.0157012150334</v>
      </c>
      <c r="H539" s="163" t="n">
        <v>19689.9600398</v>
      </c>
      <c r="I539" s="163" t="n">
        <v>5.70676053288378</v>
      </c>
      <c r="J539" s="163" t="n">
        <v>96.4668206173692</v>
      </c>
      <c r="K539" s="163" t="n">
        <v>0.623214534585138</v>
      </c>
    </row>
    <row r="540">
      <c r="A540" s="163" t="s">
        <v>284</v>
      </c>
      <c r="B540" s="163" t="s">
        <v>285</v>
      </c>
      <c r="C540" s="163" t="s">
        <v>24</v>
      </c>
      <c r="D540" s="163" t="n">
        <v>178.6964397</v>
      </c>
      <c r="E540" s="163" t="n">
        <v>39.9600158922918</v>
      </c>
      <c r="F540" s="163" t="n">
        <v>7.50968131325742</v>
      </c>
      <c r="G540" s="163" t="n">
        <v>40.1591693962307</v>
      </c>
      <c r="H540" s="163" t="n">
        <v>2200.8511369</v>
      </c>
      <c r="I540" s="163" t="n">
        <v>18.570870841904</v>
      </c>
      <c r="J540" s="163" t="n">
        <v>92.4903186867426</v>
      </c>
      <c r="K540" s="163" t="n">
        <v>3.26069331637022</v>
      </c>
    </row>
    <row r="541">
      <c r="A541" s="163" t="s">
        <v>286</v>
      </c>
      <c r="B541" s="163" t="s">
        <v>287</v>
      </c>
      <c r="C541" s="163" t="s">
        <v>22</v>
      </c>
      <c r="D541" s="163" t="n">
        <v>521.1059262</v>
      </c>
      <c r="E541" s="163" t="n">
        <v>21.465053077424</v>
      </c>
      <c r="F541" s="163" t="n">
        <v>9.16101445949135</v>
      </c>
      <c r="G541" s="163" t="n">
        <v>19.7128083449013</v>
      </c>
      <c r="H541" s="163" t="n">
        <v>5167.1934265</v>
      </c>
      <c r="I541" s="163" t="n">
        <v>10.1358437299365</v>
      </c>
      <c r="J541" s="163" t="n">
        <v>90.8389855405087</v>
      </c>
      <c r="K541" s="163" t="n">
        <v>1.98801562137978</v>
      </c>
    </row>
    <row r="542">
      <c r="A542" s="163" t="s">
        <v>286</v>
      </c>
      <c r="B542" s="163" t="s">
        <v>287</v>
      </c>
      <c r="C542" s="163" t="s">
        <v>23</v>
      </c>
      <c r="D542" s="163" t="n">
        <v>957.0144554</v>
      </c>
      <c r="E542" s="163" t="n">
        <v>17.5297617408971</v>
      </c>
      <c r="F542" s="163" t="n">
        <v>9.65269959080888</v>
      </c>
      <c r="G542" s="163" t="n">
        <v>14.6013590700405</v>
      </c>
      <c r="H542" s="163" t="n">
        <v>8957.4602094</v>
      </c>
      <c r="I542" s="163" t="n">
        <v>6.92276683486081</v>
      </c>
      <c r="J542" s="163" t="n">
        <v>90.3473004091911</v>
      </c>
      <c r="K542" s="163" t="n">
        <v>1.56000823579999</v>
      </c>
    </row>
    <row r="543">
      <c r="A543" s="163" t="s">
        <v>286</v>
      </c>
      <c r="B543" s="163" t="s">
        <v>287</v>
      </c>
      <c r="C543" s="163" t="s">
        <v>24</v>
      </c>
      <c r="D543" s="163" t="n">
        <v>224.205624</v>
      </c>
      <c r="E543" s="163" t="n">
        <v>30.2471610503385</v>
      </c>
      <c r="F543" s="163" t="n">
        <v>13.2278114890153</v>
      </c>
      <c r="G543" s="163" t="n">
        <v>24.0567689146628</v>
      </c>
      <c r="H543" s="163" t="n">
        <v>1470.7506746</v>
      </c>
      <c r="I543" s="163" t="n">
        <v>18.5252686045322</v>
      </c>
      <c r="J543" s="163" t="n">
        <v>86.7721885109846</v>
      </c>
      <c r="K543" s="163" t="n">
        <v>3.66728567872504</v>
      </c>
    </row>
    <row r="544">
      <c r="A544" s="163" t="s">
        <v>288</v>
      </c>
      <c r="B544" s="163" t="s">
        <v>289</v>
      </c>
      <c r="C544" s="163" t="s">
        <v>22</v>
      </c>
      <c r="D544" s="163" t="n">
        <v>1898.2590111</v>
      </c>
      <c r="E544" s="163" t="n">
        <v>16.8171597417362</v>
      </c>
      <c r="F544" s="163" t="n">
        <v>7.80245505369872</v>
      </c>
      <c r="G544" s="163" t="n">
        <v>14.8963408321291</v>
      </c>
      <c r="H544" s="163" t="n">
        <v>22430.7374142</v>
      </c>
      <c r="I544" s="163" t="n">
        <v>6.33481381778787</v>
      </c>
      <c r="J544" s="163" t="n">
        <v>92.1975449463013</v>
      </c>
      <c r="K544" s="163" t="n">
        <v>1.26064126626104</v>
      </c>
    </row>
    <row r="545">
      <c r="A545" s="163" t="s">
        <v>288</v>
      </c>
      <c r="B545" s="163" t="s">
        <v>289</v>
      </c>
      <c r="C545" s="163" t="s">
        <v>23</v>
      </c>
      <c r="D545" s="163" t="n">
        <v>1938.4499275</v>
      </c>
      <c r="E545" s="163" t="n">
        <v>18.3961811160597</v>
      </c>
      <c r="F545" s="163" t="n">
        <v>6.1632645854225</v>
      </c>
      <c r="G545" s="163" t="n">
        <v>17.8776308415722</v>
      </c>
      <c r="H545" s="163" t="n">
        <v>29513.2247594</v>
      </c>
      <c r="I545" s="163" t="n">
        <v>6.47344657428418</v>
      </c>
      <c r="J545" s="163" t="n">
        <v>93.8367354145775</v>
      </c>
      <c r="K545" s="163" t="n">
        <v>1.17421571147286</v>
      </c>
    </row>
    <row r="546">
      <c r="A546" s="163" t="s">
        <v>288</v>
      </c>
      <c r="B546" s="163" t="s">
        <v>289</v>
      </c>
      <c r="C546" s="163" t="s">
        <v>24</v>
      </c>
      <c r="D546" s="163" t="n">
        <v>875.3247205</v>
      </c>
      <c r="E546" s="163" t="n">
        <v>37.8506844350149</v>
      </c>
      <c r="F546" s="163" t="n">
        <v>10.4375732858354</v>
      </c>
      <c r="G546" s="163" t="n">
        <v>33.6322284739879</v>
      </c>
      <c r="H546" s="163" t="n">
        <v>7510.9610236</v>
      </c>
      <c r="I546" s="163" t="n">
        <v>12.3781014018115</v>
      </c>
      <c r="J546" s="163" t="n">
        <v>89.5624267141647</v>
      </c>
      <c r="K546" s="163" t="n">
        <v>3.91948791856138</v>
      </c>
    </row>
    <row r="547">
      <c r="A547" s="163" t="s">
        <v>290</v>
      </c>
      <c r="B547" s="163" t="s">
        <v>291</v>
      </c>
      <c r="C547" s="163" t="s">
        <v>22</v>
      </c>
      <c r="D547" s="163" t="n">
        <v>2045.3351638</v>
      </c>
      <c r="E547" s="163" t="n">
        <v>16.9649582364564</v>
      </c>
      <c r="F547" s="163" t="n">
        <v>9.71671512705525</v>
      </c>
      <c r="G547" s="163" t="n">
        <v>14.5374581751142</v>
      </c>
      <c r="H547" s="163" t="n">
        <v>19004.3214028</v>
      </c>
      <c r="I547" s="163" t="n">
        <v>7.61316973277499</v>
      </c>
      <c r="J547" s="163" t="n">
        <v>90.2832848729448</v>
      </c>
      <c r="K547" s="163" t="n">
        <v>1.56459016702654</v>
      </c>
    </row>
    <row r="548">
      <c r="A548" s="163" t="s">
        <v>290</v>
      </c>
      <c r="B548" s="163" t="s">
        <v>291</v>
      </c>
      <c r="C548" s="163" t="s">
        <v>23</v>
      </c>
      <c r="D548" s="163" t="n">
        <v>1888.0926833</v>
      </c>
      <c r="E548" s="163" t="n">
        <v>17.1675929002539</v>
      </c>
      <c r="F548" s="163" t="n">
        <v>7.23165155286625</v>
      </c>
      <c r="G548" s="163" t="n">
        <v>15.6864279517144</v>
      </c>
      <c r="H548" s="163" t="n">
        <v>24220.6415318</v>
      </c>
      <c r="I548" s="163" t="n">
        <v>7.3334817055033</v>
      </c>
      <c r="J548" s="163" t="n">
        <v>92.7683484471337</v>
      </c>
      <c r="K548" s="163" t="n">
        <v>1.2228177277575</v>
      </c>
    </row>
    <row r="549">
      <c r="A549" s="163" t="s">
        <v>290</v>
      </c>
      <c r="B549" s="163" t="s">
        <v>291</v>
      </c>
      <c r="C549" s="163" t="s">
        <v>24</v>
      </c>
      <c r="D549" s="163" t="n">
        <v>1370.6313407</v>
      </c>
      <c r="E549" s="163" t="n">
        <v>21.249214025709</v>
      </c>
      <c r="F549" s="163" t="n">
        <v>6.93765470889952</v>
      </c>
      <c r="G549" s="163" t="n">
        <v>19.9309179790087</v>
      </c>
      <c r="H549" s="163" t="n">
        <v>18385.7762381</v>
      </c>
      <c r="I549" s="163" t="n">
        <v>6.94703442835524</v>
      </c>
      <c r="J549" s="163" t="n">
        <v>93.0623452911005</v>
      </c>
      <c r="K549" s="163" t="n">
        <v>1.4858192810125</v>
      </c>
    </row>
    <row r="550">
      <c r="A550" s="163" t="s">
        <v>292</v>
      </c>
      <c r="B550" s="163" t="s">
        <v>293</v>
      </c>
      <c r="C550" s="163" t="s">
        <v>22</v>
      </c>
      <c r="D550" s="163" t="n">
        <v>1862.993559</v>
      </c>
      <c r="E550" s="163" t="n">
        <v>19.5760612927615</v>
      </c>
      <c r="F550" s="163" t="n">
        <v>10.4134545380898</v>
      </c>
      <c r="G550" s="163" t="n">
        <v>15.6720109695036</v>
      </c>
      <c r="H550" s="163" t="n">
        <v>16027.2613241</v>
      </c>
      <c r="I550" s="163" t="n">
        <v>6.68401585601324</v>
      </c>
      <c r="J550" s="163" t="n">
        <v>89.5865454619103</v>
      </c>
      <c r="K550" s="163" t="n">
        <v>1.8216995968525</v>
      </c>
    </row>
    <row r="551">
      <c r="A551" s="163" t="s">
        <v>292</v>
      </c>
      <c r="B551" s="163" t="s">
        <v>293</v>
      </c>
      <c r="C551" s="163" t="s">
        <v>23</v>
      </c>
      <c r="D551" s="163" t="n">
        <v>1285.5971932</v>
      </c>
      <c r="E551" s="163" t="n">
        <v>19.4571743784554</v>
      </c>
      <c r="F551" s="163" t="n">
        <v>5.80420770114963</v>
      </c>
      <c r="G551" s="163" t="n">
        <v>19.9889860835155</v>
      </c>
      <c r="H551" s="163" t="n">
        <v>20863.8030246</v>
      </c>
      <c r="I551" s="163" t="n">
        <v>6.78317007170184</v>
      </c>
      <c r="J551" s="163" t="n">
        <v>94.1957922988504</v>
      </c>
      <c r="K551" s="163" t="n">
        <v>1.23169224582794</v>
      </c>
    </row>
    <row r="552">
      <c r="A552" s="163" t="s">
        <v>292</v>
      </c>
      <c r="B552" s="163" t="s">
        <v>293</v>
      </c>
      <c r="C552" s="163" t="s">
        <v>24</v>
      </c>
      <c r="D552" s="163" t="n">
        <v>340.4385176</v>
      </c>
      <c r="E552" s="163" t="n">
        <v>31.2686658845953</v>
      </c>
      <c r="F552" s="163" t="n">
        <v>4.20606522558864</v>
      </c>
      <c r="G552" s="163" t="n">
        <v>30.2553646132636</v>
      </c>
      <c r="H552" s="163" t="n">
        <v>7753.5519305</v>
      </c>
      <c r="I552" s="163" t="n">
        <v>13.1977545830608</v>
      </c>
      <c r="J552" s="163" t="n">
        <v>95.7939347744114</v>
      </c>
      <c r="K552" s="163" t="n">
        <v>1.32843522178135</v>
      </c>
    </row>
    <row r="553">
      <c r="A553" s="163" t="s">
        <v>294</v>
      </c>
      <c r="B553" s="163" t="s">
        <v>295</v>
      </c>
      <c r="C553" s="163" t="s">
        <v>22</v>
      </c>
      <c r="D553" s="163" t="n">
        <v>311.9345366</v>
      </c>
      <c r="E553" s="163" t="n">
        <v>25.3129057790073</v>
      </c>
      <c r="F553" s="163" t="n">
        <v>3.13477283171624</v>
      </c>
      <c r="G553" s="163" t="n">
        <v>24.8776651738291</v>
      </c>
      <c r="H553" s="163" t="n">
        <v>9638.8514803</v>
      </c>
      <c r="I553" s="163" t="n">
        <v>5.98206531813277</v>
      </c>
      <c r="J553" s="163" t="n">
        <v>96.8652271682838</v>
      </c>
      <c r="K553" s="163" t="n">
        <v>0.80509622682212</v>
      </c>
    </row>
    <row r="554">
      <c r="A554" s="163" t="s">
        <v>294</v>
      </c>
      <c r="B554" s="163" t="s">
        <v>295</v>
      </c>
      <c r="C554" s="163" t="s">
        <v>23</v>
      </c>
      <c r="D554" s="163" t="n">
        <v>436.0917751</v>
      </c>
      <c r="E554" s="163" t="n">
        <v>19.362356534497</v>
      </c>
      <c r="F554" s="163" t="n">
        <v>7.05493992458429</v>
      </c>
      <c r="G554" s="163" t="n">
        <v>17.0058648233573</v>
      </c>
      <c r="H554" s="163" t="n">
        <v>5745.2758873</v>
      </c>
      <c r="I554" s="163" t="n">
        <v>7.3789602965033</v>
      </c>
      <c r="J554" s="163" t="n">
        <v>92.9450600754157</v>
      </c>
      <c r="K554" s="163" t="n">
        <v>1.29082013177504</v>
      </c>
    </row>
    <row r="555">
      <c r="A555" s="163" t="s">
        <v>294</v>
      </c>
      <c r="B555" s="163" t="s">
        <v>295</v>
      </c>
      <c r="C555" s="163" t="s">
        <v>24</v>
      </c>
      <c r="D555" s="163" t="n">
        <v>88.8888734</v>
      </c>
      <c r="E555" s="163" t="n">
        <v>54.4945458260592</v>
      </c>
      <c r="F555" s="163" t="n">
        <v>6.80599750009197</v>
      </c>
      <c r="G555" s="163" t="n">
        <v>51.8873832595618</v>
      </c>
      <c r="H555" s="163" t="n">
        <v>1217.1485355</v>
      </c>
      <c r="I555" s="163" t="n">
        <v>19.0400721403267</v>
      </c>
      <c r="J555" s="163" t="n">
        <v>93.194002499908</v>
      </c>
      <c r="K555" s="163" t="n">
        <v>3.7893575903797</v>
      </c>
    </row>
    <row r="556">
      <c r="A556" s="163" t="s">
        <v>296</v>
      </c>
      <c r="B556" s="163" t="s">
        <v>297</v>
      </c>
      <c r="C556" s="163" t="s">
        <v>22</v>
      </c>
      <c r="D556" s="163" t="n">
        <v>751.0238255</v>
      </c>
      <c r="E556" s="163" t="n">
        <v>20.9184308006569</v>
      </c>
      <c r="F556" s="163" t="n">
        <v>5.87532621471953</v>
      </c>
      <c r="G556" s="163" t="n">
        <v>20.5383343510535</v>
      </c>
      <c r="H556" s="163" t="n">
        <v>12031.6506687</v>
      </c>
      <c r="I556" s="163" t="n">
        <v>7.5205122091276</v>
      </c>
      <c r="J556" s="163" t="n">
        <v>94.1246737852805</v>
      </c>
      <c r="K556" s="163" t="n">
        <v>1.28201681202841</v>
      </c>
    </row>
    <row r="557">
      <c r="A557" s="163" t="s">
        <v>296</v>
      </c>
      <c r="B557" s="163" t="s">
        <v>297</v>
      </c>
      <c r="C557" s="163" t="s">
        <v>23</v>
      </c>
      <c r="D557" s="163" t="n">
        <v>530.7756892</v>
      </c>
      <c r="E557" s="163" t="n">
        <v>23.4554436065014</v>
      </c>
      <c r="F557" s="163" t="n">
        <v>5.23638427811204</v>
      </c>
      <c r="G557" s="163" t="n">
        <v>23.4304488439203</v>
      </c>
      <c r="H557" s="163" t="n">
        <v>9605.5256403</v>
      </c>
      <c r="I557" s="163" t="n">
        <v>8.59660350787208</v>
      </c>
      <c r="J557" s="163" t="n">
        <v>94.763615721888</v>
      </c>
      <c r="K557" s="163" t="n">
        <v>1.2947040171566</v>
      </c>
    </row>
    <row r="558">
      <c r="A558" s="163" t="s">
        <v>296</v>
      </c>
      <c r="B558" s="163" t="s">
        <v>297</v>
      </c>
      <c r="C558" s="163" t="s">
        <v>24</v>
      </c>
      <c r="D558" s="163" t="n">
        <v>331.011891</v>
      </c>
      <c r="E558" s="163" t="n">
        <v>25.5533893206736</v>
      </c>
      <c r="F558" s="163" t="n">
        <v>11.5457624235189</v>
      </c>
      <c r="G558" s="163" t="n">
        <v>18.903468198976</v>
      </c>
      <c r="H558" s="163" t="n">
        <v>2535.9437838</v>
      </c>
      <c r="I558" s="163" t="n">
        <v>18.9914061490678</v>
      </c>
      <c r="J558" s="163" t="n">
        <v>88.4542375764811</v>
      </c>
      <c r="K558" s="163" t="n">
        <v>2.46743354287813</v>
      </c>
    </row>
    <row r="559">
      <c r="A559" s="163" t="s">
        <v>298</v>
      </c>
      <c r="B559" s="163" t="s">
        <v>299</v>
      </c>
      <c r="C559" s="163" t="s">
        <v>22</v>
      </c>
      <c r="D559" s="163" t="n">
        <v>1783.6069666</v>
      </c>
      <c r="E559" s="163" t="n">
        <v>18.3627780656126</v>
      </c>
      <c r="F559" s="163" t="n">
        <v>11.5522037725658</v>
      </c>
      <c r="G559" s="163" t="n">
        <v>16.8258713544288</v>
      </c>
      <c r="H559" s="163" t="n">
        <v>13655.9316852</v>
      </c>
      <c r="I559" s="163" t="n">
        <v>7.90714716562851</v>
      </c>
      <c r="J559" s="163" t="n">
        <v>88.4477962274342</v>
      </c>
      <c r="K559" s="163" t="n">
        <v>2.19763411671132</v>
      </c>
    </row>
    <row r="560">
      <c r="A560" s="163" t="s">
        <v>298</v>
      </c>
      <c r="B560" s="163" t="s">
        <v>299</v>
      </c>
      <c r="C560" s="163" t="s">
        <v>23</v>
      </c>
      <c r="D560" s="163" t="n">
        <v>5029.0641842</v>
      </c>
      <c r="E560" s="163" t="n">
        <v>7.79124084595105</v>
      </c>
      <c r="F560" s="163" t="n">
        <v>19.2632467904878</v>
      </c>
      <c r="G560" s="163" t="n">
        <v>7.89833187521738</v>
      </c>
      <c r="H560" s="163" t="n">
        <v>21077.9791346</v>
      </c>
      <c r="I560" s="163" t="n">
        <v>6.23008267891636</v>
      </c>
      <c r="J560" s="163" t="n">
        <v>80.7367532095122</v>
      </c>
      <c r="K560" s="163" t="n">
        <v>1.88448891114887</v>
      </c>
    </row>
    <row r="561">
      <c r="A561" s="163" t="s">
        <v>298</v>
      </c>
      <c r="B561" s="163" t="s">
        <v>299</v>
      </c>
      <c r="C561" s="163" t="s">
        <v>24</v>
      </c>
      <c r="D561" s="163" t="n">
        <v>2201.577687</v>
      </c>
      <c r="E561" s="163" t="n">
        <v>14.6164778560621</v>
      </c>
      <c r="F561" s="163" t="n">
        <v>26.5804670240694</v>
      </c>
      <c r="G561" s="163" t="n">
        <v>12.834991096222</v>
      </c>
      <c r="H561" s="163" t="n">
        <v>6081.1123237</v>
      </c>
      <c r="I561" s="163" t="n">
        <v>11.6771113130349</v>
      </c>
      <c r="J561" s="163" t="n">
        <v>73.4195329759307</v>
      </c>
      <c r="K561" s="163" t="n">
        <v>4.64672061723949</v>
      </c>
    </row>
    <row r="562">
      <c r="A562" s="163" t="s">
        <v>300</v>
      </c>
      <c r="B562" s="163" t="s">
        <v>301</v>
      </c>
      <c r="C562" s="163" t="s">
        <v>22</v>
      </c>
      <c r="D562" s="163" t="n">
        <v>2698.4224968</v>
      </c>
      <c r="E562" s="163" t="n">
        <v>14.162669216874</v>
      </c>
      <c r="F562" s="163" t="n">
        <v>9.26845812819474</v>
      </c>
      <c r="G562" s="163" t="n">
        <v>12.4413138226891</v>
      </c>
      <c r="H562" s="163" t="n">
        <v>26415.6163161</v>
      </c>
      <c r="I562" s="163" t="n">
        <v>6.18930174802172</v>
      </c>
      <c r="J562" s="163" t="n">
        <v>90.7315418718053</v>
      </c>
      <c r="K562" s="163" t="n">
        <v>1.27091189950512</v>
      </c>
    </row>
    <row r="563">
      <c r="A563" s="163" t="s">
        <v>300</v>
      </c>
      <c r="B563" s="163" t="s">
        <v>301</v>
      </c>
      <c r="C563" s="163" t="s">
        <v>23</v>
      </c>
      <c r="D563" s="163" t="n">
        <v>2656.9479455</v>
      </c>
      <c r="E563" s="163" t="n">
        <v>18.1509114905662</v>
      </c>
      <c r="F563" s="163" t="n">
        <v>8.3666456103352</v>
      </c>
      <c r="G563" s="163" t="n">
        <v>16.9598164214498</v>
      </c>
      <c r="H563" s="163" t="n">
        <v>29099.4819219</v>
      </c>
      <c r="I563" s="163" t="n">
        <v>6.17095701121076</v>
      </c>
      <c r="J563" s="163" t="n">
        <v>91.6333543896648</v>
      </c>
      <c r="K563" s="163" t="n">
        <v>1.54852754828997</v>
      </c>
    </row>
    <row r="564">
      <c r="A564" s="163" t="s">
        <v>300</v>
      </c>
      <c r="B564" s="163" t="s">
        <v>301</v>
      </c>
      <c r="C564" s="163" t="s">
        <v>24</v>
      </c>
      <c r="D564" s="163" t="n">
        <v>1130.0008783</v>
      </c>
      <c r="E564" s="163" t="n">
        <v>29.6194663338238</v>
      </c>
      <c r="F564" s="163" t="n">
        <v>10.2690430127751</v>
      </c>
      <c r="G564" s="163" t="n">
        <v>23.8448425001175</v>
      </c>
      <c r="H564" s="163" t="n">
        <v>9873.9541825</v>
      </c>
      <c r="I564" s="163" t="n">
        <v>13.7627588120097</v>
      </c>
      <c r="J564" s="163" t="n">
        <v>89.7309569872248</v>
      </c>
      <c r="K564" s="163" t="n">
        <v>2.72886550515021</v>
      </c>
    </row>
    <row r="565">
      <c r="A565" s="163" t="s">
        <v>302</v>
      </c>
      <c r="B565" s="163" t="s">
        <v>303</v>
      </c>
      <c r="C565" s="163" t="s">
        <v>22</v>
      </c>
      <c r="D565" s="163" t="n">
        <v>893.3209609</v>
      </c>
      <c r="E565" s="163" t="n">
        <v>18.0792356429078</v>
      </c>
      <c r="F565" s="163" t="n">
        <v>3.30988194505962</v>
      </c>
      <c r="G565" s="163" t="n">
        <v>16.8403664966219</v>
      </c>
      <c r="H565" s="163" t="n">
        <v>26096.1903186</v>
      </c>
      <c r="I565" s="163" t="n">
        <v>7.55425959626673</v>
      </c>
      <c r="J565" s="163" t="n">
        <v>96.6901180549404</v>
      </c>
      <c r="K565" s="163" t="n">
        <v>0.576476956866305</v>
      </c>
    </row>
    <row r="566">
      <c r="A566" s="163" t="s">
        <v>302</v>
      </c>
      <c r="B566" s="163" t="s">
        <v>303</v>
      </c>
      <c r="C566" s="163" t="s">
        <v>23</v>
      </c>
      <c r="D566" s="163" t="n">
        <v>1725.5561766</v>
      </c>
      <c r="E566" s="163" t="n">
        <v>17.8442324539253</v>
      </c>
      <c r="F566" s="163" t="n">
        <v>4.28388737914142</v>
      </c>
      <c r="G566" s="163" t="n">
        <v>17.2830458010916</v>
      </c>
      <c r="H566" s="163" t="n">
        <v>38554.5918264</v>
      </c>
      <c r="I566" s="163" t="n">
        <v>5.071798626748</v>
      </c>
      <c r="J566" s="163" t="n">
        <v>95.7161126208586</v>
      </c>
      <c r="K566" s="163" t="n">
        <v>0.773523075197317</v>
      </c>
    </row>
    <row r="567">
      <c r="A567" s="163" t="s">
        <v>302</v>
      </c>
      <c r="B567" s="163" t="s">
        <v>303</v>
      </c>
      <c r="C567" s="163" t="s">
        <v>24</v>
      </c>
      <c r="D567" s="163" t="n">
        <v>158.9734169</v>
      </c>
      <c r="E567" s="163" t="n">
        <v>39.9202000502167</v>
      </c>
      <c r="F567" s="163" t="n">
        <v>4.08544077954014</v>
      </c>
      <c r="G567" s="163" t="n">
        <v>38.8635981637235</v>
      </c>
      <c r="H567" s="163" t="n">
        <v>3732.2448256</v>
      </c>
      <c r="I567" s="163" t="n">
        <v>15.5609183211246</v>
      </c>
      <c r="J567" s="163" t="n">
        <v>95.9145592204599</v>
      </c>
      <c r="K567" s="163" t="n">
        <v>1.65537880868318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524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164" t="s">
        <v>79</v>
      </c>
      <c r="B578" s="164" t="s">
        <v>80</v>
      </c>
      <c r="C578" s="164" t="s">
        <v>22</v>
      </c>
      <c r="D578" s="164"/>
      <c r="E578" s="164"/>
      <c r="F578" s="164"/>
      <c r="G578" s="164"/>
      <c r="H578" s="164" t="n">
        <v>133.8461378</v>
      </c>
      <c r="I578" s="164"/>
      <c r="J578" s="164" t="n">
        <v>100</v>
      </c>
      <c r="K578" s="164"/>
    </row>
    <row r="579">
      <c r="A579" s="164" t="s">
        <v>79</v>
      </c>
      <c r="B579" s="164" t="s">
        <v>80</v>
      </c>
      <c r="C579" s="164" t="s">
        <v>23</v>
      </c>
      <c r="D579" s="164" t="n">
        <v>9.44856</v>
      </c>
      <c r="E579" s="164"/>
      <c r="F579" s="164" t="n">
        <v>3.63650767591079</v>
      </c>
      <c r="G579" s="164"/>
      <c r="H579" s="164" t="n">
        <v>250.3765481</v>
      </c>
      <c r="I579" s="164"/>
      <c r="J579" s="164" t="n">
        <v>96.3634923240892</v>
      </c>
      <c r="K579" s="164"/>
    </row>
    <row r="580">
      <c r="A580" s="164" t="s">
        <v>79</v>
      </c>
      <c r="B580" s="164" t="s">
        <v>80</v>
      </c>
      <c r="C580" s="164" t="s">
        <v>24</v>
      </c>
      <c r="D580" s="164"/>
      <c r="E580" s="164"/>
      <c r="F580" s="164"/>
      <c r="G580" s="164"/>
      <c r="H580" s="164" t="n">
        <v>37.7325108</v>
      </c>
      <c r="I580" s="164"/>
      <c r="J580" s="164" t="n">
        <v>100</v>
      </c>
      <c r="K580" s="164"/>
    </row>
    <row r="581">
      <c r="A581" s="164" t="s">
        <v>81</v>
      </c>
      <c r="B581" s="164" t="s">
        <v>82</v>
      </c>
      <c r="C581" s="164" t="s">
        <v>22</v>
      </c>
      <c r="D581" s="164" t="n">
        <v>15.2864325</v>
      </c>
      <c r="E581" s="164"/>
      <c r="F581" s="164" t="n">
        <v>5.76923076923077</v>
      </c>
      <c r="G581" s="164"/>
      <c r="H581" s="164" t="n">
        <v>249.6783975</v>
      </c>
      <c r="I581" s="164"/>
      <c r="J581" s="164" t="n">
        <v>94.2307692307692</v>
      </c>
      <c r="K581" s="164"/>
    </row>
    <row r="582">
      <c r="A582" s="164" t="s">
        <v>81</v>
      </c>
      <c r="B582" s="164" t="s">
        <v>82</v>
      </c>
      <c r="C582" s="164" t="s">
        <v>23</v>
      </c>
      <c r="D582" s="164" t="n">
        <v>6.79397</v>
      </c>
      <c r="E582" s="164"/>
      <c r="F582" s="164" t="n">
        <v>1.23456790123457</v>
      </c>
      <c r="G582" s="164"/>
      <c r="H582" s="164" t="n">
        <v>543.5176</v>
      </c>
      <c r="I582" s="164"/>
      <c r="J582" s="164" t="n">
        <v>98.7654320987654</v>
      </c>
      <c r="K582" s="164"/>
    </row>
    <row r="583">
      <c r="A583" s="164" t="s">
        <v>81</v>
      </c>
      <c r="B583" s="164" t="s">
        <v>82</v>
      </c>
      <c r="C583" s="164" t="s">
        <v>24</v>
      </c>
      <c r="D583" s="164" t="n">
        <v>8.4924625</v>
      </c>
      <c r="E583" s="164"/>
      <c r="F583" s="164" t="n">
        <v>8.92857142857143</v>
      </c>
      <c r="G583" s="164"/>
      <c r="H583" s="164" t="n">
        <v>86.6231175</v>
      </c>
      <c r="I583" s="164"/>
      <c r="J583" s="164" t="n">
        <v>91.0714285714286</v>
      </c>
      <c r="K583" s="164"/>
    </row>
    <row r="584">
      <c r="A584" s="164" t="s">
        <v>83</v>
      </c>
      <c r="B584" s="164" t="s">
        <v>84</v>
      </c>
      <c r="C584" s="164" t="s">
        <v>22</v>
      </c>
      <c r="D584" s="164" t="n">
        <v>12.3808301</v>
      </c>
      <c r="E584" s="164"/>
      <c r="F584" s="164" t="n">
        <v>5.40593681115168</v>
      </c>
      <c r="G584" s="164"/>
      <c r="H584" s="164" t="n">
        <v>216.6420115</v>
      </c>
      <c r="I584" s="164"/>
      <c r="J584" s="164" t="n">
        <v>94.5940631888483</v>
      </c>
      <c r="K584" s="164"/>
    </row>
    <row r="585">
      <c r="A585" s="164" t="s">
        <v>83</v>
      </c>
      <c r="B585" s="164" t="s">
        <v>84</v>
      </c>
      <c r="C585" s="164" t="s">
        <v>23</v>
      </c>
      <c r="D585" s="164" t="n">
        <v>7.0932607</v>
      </c>
      <c r="E585" s="164"/>
      <c r="F585" s="164" t="n">
        <v>1.61060487597471</v>
      </c>
      <c r="G585" s="164"/>
      <c r="H585" s="164" t="n">
        <v>433.3164764</v>
      </c>
      <c r="I585" s="164"/>
      <c r="J585" s="164" t="n">
        <v>98.3893951240253</v>
      </c>
      <c r="K585" s="164"/>
    </row>
    <row r="586">
      <c r="A586" s="164" t="s">
        <v>83</v>
      </c>
      <c r="B586" s="164" t="s">
        <v>84</v>
      </c>
      <c r="C586" s="164" t="s">
        <v>24</v>
      </c>
      <c r="D586" s="164"/>
      <c r="E586" s="164"/>
      <c r="F586" s="164"/>
      <c r="G586" s="164"/>
      <c r="H586" s="164" t="n">
        <v>111.3430018</v>
      </c>
      <c r="I586" s="164"/>
      <c r="J586" s="164" t="n">
        <v>100</v>
      </c>
      <c r="K586" s="164"/>
    </row>
    <row r="587">
      <c r="A587" s="164" t="s">
        <v>87</v>
      </c>
      <c r="B587" s="164" t="s">
        <v>88</v>
      </c>
      <c r="C587" s="164" t="s">
        <v>22</v>
      </c>
      <c r="D587" s="164" t="n">
        <v>121.7154685</v>
      </c>
      <c r="E587" s="164"/>
      <c r="F587" s="164" t="n">
        <v>4.81069655453287</v>
      </c>
      <c r="G587" s="164"/>
      <c r="H587" s="164" t="n">
        <v>2408.3852585</v>
      </c>
      <c r="I587" s="164"/>
      <c r="J587" s="164" t="n">
        <v>95.1893034454671</v>
      </c>
      <c r="K587" s="164"/>
    </row>
    <row r="588">
      <c r="A588" s="164" t="s">
        <v>87</v>
      </c>
      <c r="B588" s="164" t="s">
        <v>88</v>
      </c>
      <c r="C588" s="164" t="s">
        <v>23</v>
      </c>
      <c r="D588" s="164" t="n">
        <v>190.8422123</v>
      </c>
      <c r="E588" s="164"/>
      <c r="F588" s="164" t="n">
        <v>4.59775865020635</v>
      </c>
      <c r="G588" s="164"/>
      <c r="H588" s="164" t="n">
        <v>3959.923994</v>
      </c>
      <c r="I588" s="164"/>
      <c r="J588" s="164" t="n">
        <v>95.4022413497937</v>
      </c>
      <c r="K588" s="164"/>
    </row>
    <row r="589">
      <c r="A589" s="164" t="s">
        <v>87</v>
      </c>
      <c r="B589" s="164" t="s">
        <v>88</v>
      </c>
      <c r="C589" s="164" t="s">
        <v>24</v>
      </c>
      <c r="D589" s="164" t="n">
        <v>90.8445296</v>
      </c>
      <c r="E589" s="164"/>
      <c r="F589" s="164" t="n">
        <v>9.30032465755142</v>
      </c>
      <c r="G589" s="164"/>
      <c r="H589" s="164" t="n">
        <v>885.9442702</v>
      </c>
      <c r="I589" s="164"/>
      <c r="J589" s="164" t="n">
        <v>90.6996753424486</v>
      </c>
      <c r="K589" s="164"/>
    </row>
    <row r="590">
      <c r="A590" s="164" t="s">
        <v>99</v>
      </c>
      <c r="B590" s="164" t="s">
        <v>100</v>
      </c>
      <c r="C590" s="164" t="s">
        <v>22</v>
      </c>
      <c r="D590" s="164" t="n">
        <v>101.4459121</v>
      </c>
      <c r="E590" s="164"/>
      <c r="F590" s="164" t="n">
        <v>6.70871813156626</v>
      </c>
      <c r="G590" s="164"/>
      <c r="H590" s="164" t="n">
        <v>1410.7045481</v>
      </c>
      <c r="I590" s="164"/>
      <c r="J590" s="164" t="n">
        <v>93.2912818684337</v>
      </c>
      <c r="K590" s="164"/>
    </row>
    <row r="591">
      <c r="A591" s="164" t="s">
        <v>99</v>
      </c>
      <c r="B591" s="164" t="s">
        <v>100</v>
      </c>
      <c r="C591" s="164" t="s">
        <v>23</v>
      </c>
      <c r="D591" s="164" t="n">
        <v>59.0685543</v>
      </c>
      <c r="E591" s="164"/>
      <c r="F591" s="164" t="n">
        <v>3.84485284901198</v>
      </c>
      <c r="G591" s="164"/>
      <c r="H591" s="164" t="n">
        <v>1477.2335259</v>
      </c>
      <c r="I591" s="164"/>
      <c r="J591" s="164" t="n">
        <v>96.155147150988</v>
      </c>
      <c r="K591" s="164"/>
    </row>
    <row r="592">
      <c r="A592" s="164" t="s">
        <v>99</v>
      </c>
      <c r="B592" s="164" t="s">
        <v>100</v>
      </c>
      <c r="C592" s="164" t="s">
        <v>24</v>
      </c>
      <c r="D592" s="164" t="n">
        <v>36.3003807</v>
      </c>
      <c r="E592" s="164"/>
      <c r="F592" s="164" t="n">
        <v>14.5840154327349</v>
      </c>
      <c r="G592" s="164"/>
      <c r="H592" s="164" t="n">
        <v>212.6048736</v>
      </c>
      <c r="I592" s="164"/>
      <c r="J592" s="164" t="n">
        <v>85.4159845672651</v>
      </c>
      <c r="K592" s="164"/>
    </row>
    <row r="593">
      <c r="A593" s="164" t="s">
        <v>115</v>
      </c>
      <c r="B593" s="164" t="s">
        <v>116</v>
      </c>
      <c r="C593" s="164" t="s">
        <v>22</v>
      </c>
      <c r="D593" s="164" t="n">
        <v>155.3054369</v>
      </c>
      <c r="E593" s="164"/>
      <c r="F593" s="164" t="n">
        <v>5.76252101636948</v>
      </c>
      <c r="G593" s="164"/>
      <c r="H593" s="164" t="n">
        <v>2539.7899295</v>
      </c>
      <c r="I593" s="164"/>
      <c r="J593" s="164" t="n">
        <v>94.2374789836305</v>
      </c>
      <c r="K593" s="164"/>
    </row>
    <row r="594">
      <c r="A594" s="164" t="s">
        <v>115</v>
      </c>
      <c r="B594" s="164" t="s">
        <v>116</v>
      </c>
      <c r="C594" s="164" t="s">
        <v>23</v>
      </c>
      <c r="D594" s="164" t="n">
        <v>257.0440002</v>
      </c>
      <c r="E594" s="164"/>
      <c r="F594" s="164" t="n">
        <v>7.20882353989972</v>
      </c>
      <c r="G594" s="164"/>
      <c r="H594" s="164" t="n">
        <v>3308.6418399</v>
      </c>
      <c r="I594" s="164"/>
      <c r="J594" s="164" t="n">
        <v>92.7911764601003</v>
      </c>
      <c r="K594" s="164"/>
    </row>
    <row r="595">
      <c r="A595" s="164" t="s">
        <v>115</v>
      </c>
      <c r="B595" s="164" t="s">
        <v>116</v>
      </c>
      <c r="C595" s="164" t="s">
        <v>24</v>
      </c>
      <c r="D595" s="164" t="n">
        <v>69.5798925</v>
      </c>
      <c r="E595" s="164"/>
      <c r="F595" s="164" t="n">
        <v>4.05976599804161</v>
      </c>
      <c r="G595" s="164"/>
      <c r="H595" s="164" t="n">
        <v>1644.3093448</v>
      </c>
      <c r="I595" s="164"/>
      <c r="J595" s="164" t="n">
        <v>95.9402340019584</v>
      </c>
      <c r="K595" s="164"/>
    </row>
    <row r="596">
      <c r="A596" s="164" t="s">
        <v>117</v>
      </c>
      <c r="B596" s="164" t="s">
        <v>118</v>
      </c>
      <c r="C596" s="164" t="s">
        <v>22</v>
      </c>
      <c r="D596" s="164" t="n">
        <v>16.2416916</v>
      </c>
      <c r="E596" s="164"/>
      <c r="F596" s="164" t="n">
        <v>1.17955439056356</v>
      </c>
      <c r="G596" s="164"/>
      <c r="H596" s="164" t="n">
        <v>1360.6928296</v>
      </c>
      <c r="I596" s="164"/>
      <c r="J596" s="164" t="n">
        <v>98.8204456094364</v>
      </c>
      <c r="K596" s="164"/>
    </row>
    <row r="597">
      <c r="A597" s="164" t="s">
        <v>117</v>
      </c>
      <c r="B597" s="164" t="s">
        <v>118</v>
      </c>
      <c r="C597" s="164" t="s">
        <v>23</v>
      </c>
      <c r="D597" s="164" t="n">
        <v>7.2185296</v>
      </c>
      <c r="E597" s="164"/>
      <c r="F597" s="164" t="n">
        <v>0.493218249075216</v>
      </c>
      <c r="G597" s="164"/>
      <c r="H597" s="164" t="n">
        <v>1456.3383468</v>
      </c>
      <c r="I597" s="164"/>
      <c r="J597" s="164" t="n">
        <v>99.5067817509248</v>
      </c>
      <c r="K597" s="164"/>
    </row>
    <row r="598">
      <c r="A598" s="164" t="s">
        <v>117</v>
      </c>
      <c r="B598" s="164" t="s">
        <v>118</v>
      </c>
      <c r="C598" s="164" t="s">
        <v>24</v>
      </c>
      <c r="D598" s="164" t="n">
        <v>3.6092648</v>
      </c>
      <c r="E598" s="164"/>
      <c r="F598" s="164" t="n">
        <v>1.50375939849624</v>
      </c>
      <c r="G598" s="164"/>
      <c r="H598" s="164" t="n">
        <v>236.4068444</v>
      </c>
      <c r="I598" s="164"/>
      <c r="J598" s="164" t="n">
        <v>98.4962406015037</v>
      </c>
      <c r="K598" s="164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525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165" t="s">
        <v>20</v>
      </c>
      <c r="B609" s="165" t="s">
        <v>21</v>
      </c>
      <c r="C609" s="165" t="s">
        <v>22</v>
      </c>
      <c r="D609" s="165" t="n">
        <v>422.3757717</v>
      </c>
      <c r="E609" s="165"/>
      <c r="F609" s="165" t="n">
        <v>4.83150561728922</v>
      </c>
      <c r="G609" s="165"/>
      <c r="H609" s="165" t="n">
        <v>8319.7391125</v>
      </c>
      <c r="I609" s="165"/>
      <c r="J609" s="165" t="n">
        <v>95.1684943827108</v>
      </c>
      <c r="K609" s="165"/>
    </row>
    <row r="610">
      <c r="A610" s="165" t="s">
        <v>20</v>
      </c>
      <c r="B610" s="165" t="s">
        <v>21</v>
      </c>
      <c r="C610" s="165" t="s">
        <v>23</v>
      </c>
      <c r="D610" s="165" t="n">
        <v>537.5090871</v>
      </c>
      <c r="E610" s="165"/>
      <c r="F610" s="165" t="n">
        <v>4.49164779286599</v>
      </c>
      <c r="G610" s="165"/>
      <c r="H610" s="165" t="n">
        <v>11429.3483311</v>
      </c>
      <c r="I610" s="165"/>
      <c r="J610" s="165" t="n">
        <v>95.508352207134</v>
      </c>
      <c r="K610" s="165"/>
    </row>
    <row r="611">
      <c r="A611" s="165" t="s">
        <v>20</v>
      </c>
      <c r="B611" s="165" t="s">
        <v>21</v>
      </c>
      <c r="C611" s="165" t="s">
        <v>24</v>
      </c>
      <c r="D611" s="165" t="n">
        <v>208.8265301</v>
      </c>
      <c r="E611" s="165"/>
      <c r="F611" s="165" t="n">
        <v>6.09927886985933</v>
      </c>
      <c r="G611" s="165"/>
      <c r="H611" s="165" t="n">
        <v>3214.9639631</v>
      </c>
      <c r="I611" s="165"/>
      <c r="J611" s="165" t="n">
        <v>93.9007211301407</v>
      </c>
      <c r="K611" s="165"/>
    </row>
    <row r="612">
      <c r="A612" s="165" t="s">
        <v>34</v>
      </c>
      <c r="B612" s="165" t="s">
        <v>35</v>
      </c>
      <c r="C612" s="165" t="s">
        <v>22</v>
      </c>
      <c r="D612" s="165" t="n">
        <v>364.8749777</v>
      </c>
      <c r="E612" s="165" t="n">
        <v>25.6197164582817</v>
      </c>
      <c r="F612" s="165" t="n">
        <v>6.69561467324429</v>
      </c>
      <c r="G612" s="165" t="n">
        <v>25.8111807983027</v>
      </c>
      <c r="H612" s="165" t="n">
        <v>5084.5870285</v>
      </c>
      <c r="I612" s="165" t="n">
        <v>12.4270847416674</v>
      </c>
      <c r="J612" s="165" t="n">
        <v>93.3043853267557</v>
      </c>
      <c r="K612" s="165" t="n">
        <v>1.85223577950435</v>
      </c>
    </row>
    <row r="613">
      <c r="A613" s="165" t="s">
        <v>34</v>
      </c>
      <c r="B613" s="165" t="s">
        <v>35</v>
      </c>
      <c r="C613" s="165" t="s">
        <v>23</v>
      </c>
      <c r="D613" s="165" t="n">
        <v>1437.9400682</v>
      </c>
      <c r="E613" s="165" t="n">
        <v>13.2592713539874</v>
      </c>
      <c r="F613" s="165" t="n">
        <v>12.4513592945443</v>
      </c>
      <c r="G613" s="165" t="n">
        <v>11.4135155660957</v>
      </c>
      <c r="H613" s="165" t="n">
        <v>10110.5184911</v>
      </c>
      <c r="I613" s="165" t="n">
        <v>5.40018133215973</v>
      </c>
      <c r="J613" s="165" t="n">
        <v>87.5486407054557</v>
      </c>
      <c r="K613" s="165" t="n">
        <v>1.62325516401165</v>
      </c>
    </row>
    <row r="614">
      <c r="A614" s="165" t="s">
        <v>34</v>
      </c>
      <c r="B614" s="165" t="s">
        <v>35</v>
      </c>
      <c r="C614" s="165" t="s">
        <v>24</v>
      </c>
      <c r="D614" s="165" t="n">
        <v>675.6420194</v>
      </c>
      <c r="E614" s="165" t="n">
        <v>15.7112143183925</v>
      </c>
      <c r="F614" s="165" t="n">
        <v>16.0719968605007</v>
      </c>
      <c r="G614" s="165" t="n">
        <v>12.2751628608641</v>
      </c>
      <c r="H614" s="165" t="n">
        <v>3528.2041191</v>
      </c>
      <c r="I614" s="165" t="n">
        <v>14.2295536801558</v>
      </c>
      <c r="J614" s="165" t="n">
        <v>83.9280031394993</v>
      </c>
      <c r="K614" s="165" t="n">
        <v>2.35066213399629</v>
      </c>
    </row>
    <row r="615">
      <c r="A615" s="165" t="s">
        <v>36</v>
      </c>
      <c r="B615" s="165" t="s">
        <v>37</v>
      </c>
      <c r="C615" s="165" t="s">
        <v>22</v>
      </c>
      <c r="D615" s="165" t="n">
        <v>185.3376504</v>
      </c>
      <c r="E615" s="165" t="n">
        <v>22.4888753511849</v>
      </c>
      <c r="F615" s="165" t="n">
        <v>3.67724889603034</v>
      </c>
      <c r="G615" s="165" t="n">
        <v>22.0018660895427</v>
      </c>
      <c r="H615" s="165" t="n">
        <v>4854.7794491</v>
      </c>
      <c r="I615" s="165" t="n">
        <v>7.27058168389912</v>
      </c>
      <c r="J615" s="165" t="n">
        <v>96.3227511039697</v>
      </c>
      <c r="K615" s="165" t="n">
        <v>0.839950446401273</v>
      </c>
    </row>
    <row r="616">
      <c r="A616" s="165" t="s">
        <v>36</v>
      </c>
      <c r="B616" s="165" t="s">
        <v>37</v>
      </c>
      <c r="C616" s="165" t="s">
        <v>23</v>
      </c>
      <c r="D616" s="165" t="n">
        <v>136.3695787</v>
      </c>
      <c r="E616" s="165" t="n">
        <v>30.4663936352658</v>
      </c>
      <c r="F616" s="165" t="n">
        <v>3.28530922746212</v>
      </c>
      <c r="G616" s="165" t="n">
        <v>28.0354234959704</v>
      </c>
      <c r="H616" s="165" t="n">
        <v>4014.5206194</v>
      </c>
      <c r="I616" s="165" t="n">
        <v>8.5395342569677</v>
      </c>
      <c r="J616" s="165" t="n">
        <v>96.7146907725379</v>
      </c>
      <c r="K616" s="165" t="n">
        <v>0.952337589784995</v>
      </c>
    </row>
    <row r="617">
      <c r="A617" s="165" t="s">
        <v>36</v>
      </c>
      <c r="B617" s="165" t="s">
        <v>37</v>
      </c>
      <c r="C617" s="165" t="s">
        <v>24</v>
      </c>
      <c r="D617" s="165" t="n">
        <v>78.4257138</v>
      </c>
      <c r="E617" s="165" t="n">
        <v>30.4399364458467</v>
      </c>
      <c r="F617" s="165" t="n">
        <v>5.2335310075892</v>
      </c>
      <c r="G617" s="165" t="n">
        <v>28.5654372400337</v>
      </c>
      <c r="H617" s="165" t="n">
        <v>1420.0982022</v>
      </c>
      <c r="I617" s="165" t="n">
        <v>14.0907949087496</v>
      </c>
      <c r="J617" s="165" t="n">
        <v>94.7664689924108</v>
      </c>
      <c r="K617" s="165" t="n">
        <v>1.5775421742582</v>
      </c>
    </row>
    <row r="618">
      <c r="A618" s="165" t="s">
        <v>38</v>
      </c>
      <c r="B618" s="165" t="s">
        <v>39</v>
      </c>
      <c r="C618" s="165" t="s">
        <v>22</v>
      </c>
      <c r="D618" s="165" t="n">
        <v>52.057142</v>
      </c>
      <c r="E618" s="165" t="n">
        <v>18.1726648208751</v>
      </c>
      <c r="F618" s="165" t="n">
        <v>8.5343228200371</v>
      </c>
      <c r="G618" s="165" t="n">
        <v>17.0145050827038</v>
      </c>
      <c r="H618" s="165" t="n">
        <v>557.916761</v>
      </c>
      <c r="I618" s="165" t="n">
        <v>9.2874031823907</v>
      </c>
      <c r="J618" s="165" t="n">
        <v>91.4656771799629</v>
      </c>
      <c r="K618" s="165" t="n">
        <v>1.58756031197642</v>
      </c>
    </row>
    <row r="619">
      <c r="A619" s="165" t="s">
        <v>38</v>
      </c>
      <c r="B619" s="165" t="s">
        <v>39</v>
      </c>
      <c r="C619" s="165" t="s">
        <v>23</v>
      </c>
      <c r="D619" s="165" t="n">
        <v>81.480744</v>
      </c>
      <c r="E619" s="165" t="n">
        <v>20.536778210305</v>
      </c>
      <c r="F619" s="165" t="n">
        <v>11.4285714285714</v>
      </c>
      <c r="G619" s="165" t="n">
        <v>18.1233178123123</v>
      </c>
      <c r="H619" s="165" t="n">
        <v>631.475766</v>
      </c>
      <c r="I619" s="165" t="n">
        <v>7.41155893990998</v>
      </c>
      <c r="J619" s="165" t="n">
        <v>88.5714285714286</v>
      </c>
      <c r="K619" s="165" t="n">
        <v>2.33849262094353</v>
      </c>
    </row>
    <row r="620">
      <c r="A620" s="165" t="s">
        <v>38</v>
      </c>
      <c r="B620" s="165" t="s">
        <v>39</v>
      </c>
      <c r="C620" s="165" t="s">
        <v>24</v>
      </c>
      <c r="D620" s="165" t="n">
        <v>18.106832</v>
      </c>
      <c r="E620" s="165" t="n">
        <v>30.2592960922755</v>
      </c>
      <c r="F620" s="165" t="n">
        <v>7.84313725490196</v>
      </c>
      <c r="G620" s="165" t="n">
        <v>27.1309912512335</v>
      </c>
      <c r="H620" s="165" t="n">
        <v>212.755276</v>
      </c>
      <c r="I620" s="165" t="n">
        <v>11.8792209148066</v>
      </c>
      <c r="J620" s="165" t="n">
        <v>92.156862745098</v>
      </c>
      <c r="K620" s="165" t="n">
        <v>2.30902053201987</v>
      </c>
    </row>
    <row r="621">
      <c r="A621" s="165" t="s">
        <v>40</v>
      </c>
      <c r="B621" s="165" t="s">
        <v>41</v>
      </c>
      <c r="C621" s="165" t="s">
        <v>22</v>
      </c>
      <c r="D621" s="165" t="n">
        <v>818.9657346</v>
      </c>
      <c r="E621" s="165" t="n">
        <v>14.7350039460859</v>
      </c>
      <c r="F621" s="165" t="n">
        <v>11.4227696918565</v>
      </c>
      <c r="G621" s="165" t="n">
        <v>15.0184940792258</v>
      </c>
      <c r="H621" s="165" t="n">
        <v>6350.6240995</v>
      </c>
      <c r="I621" s="165" t="n">
        <v>8.20433761709346</v>
      </c>
      <c r="J621" s="165" t="n">
        <v>88.5772303081435</v>
      </c>
      <c r="K621" s="165" t="n">
        <v>1.93675957566868</v>
      </c>
    </row>
    <row r="622">
      <c r="A622" s="165" t="s">
        <v>40</v>
      </c>
      <c r="B622" s="165" t="s">
        <v>41</v>
      </c>
      <c r="C622" s="165" t="s">
        <v>23</v>
      </c>
      <c r="D622" s="165" t="n">
        <v>1238.8503415</v>
      </c>
      <c r="E622" s="165" t="n">
        <v>14.4935797591402</v>
      </c>
      <c r="F622" s="165" t="n">
        <v>18.7081905452049</v>
      </c>
      <c r="G622" s="165" t="n">
        <v>14.1043245781571</v>
      </c>
      <c r="H622" s="165" t="n">
        <v>5383.1173924</v>
      </c>
      <c r="I622" s="165" t="n">
        <v>6.80461589071226</v>
      </c>
      <c r="J622" s="165" t="n">
        <v>81.2918094547951</v>
      </c>
      <c r="K622" s="165" t="n">
        <v>3.24591608292729</v>
      </c>
    </row>
    <row r="623">
      <c r="A623" s="165" t="s">
        <v>40</v>
      </c>
      <c r="B623" s="165" t="s">
        <v>41</v>
      </c>
      <c r="C623" s="165" t="s">
        <v>24</v>
      </c>
      <c r="D623" s="165" t="n">
        <v>359.752744</v>
      </c>
      <c r="E623" s="165" t="n">
        <v>22.1447822449166</v>
      </c>
      <c r="F623" s="165" t="n">
        <v>33.5305356824737</v>
      </c>
      <c r="G623" s="165" t="n">
        <v>17.0114523983861</v>
      </c>
      <c r="H623" s="165" t="n">
        <v>713.158072</v>
      </c>
      <c r="I623" s="165" t="n">
        <v>18.6923020537838</v>
      </c>
      <c r="J623" s="165" t="n">
        <v>66.4694643175263</v>
      </c>
      <c r="K623" s="165" t="n">
        <v>8.58143084965988</v>
      </c>
    </row>
    <row r="624">
      <c r="A624" s="165" t="s">
        <v>42</v>
      </c>
      <c r="B624" s="165" t="s">
        <v>43</v>
      </c>
      <c r="C624" s="165" t="s">
        <v>22</v>
      </c>
      <c r="D624" s="165" t="n">
        <v>42.3771794</v>
      </c>
      <c r="E624" s="165" t="n">
        <v>22.3827803496463</v>
      </c>
      <c r="F624" s="165" t="n">
        <v>6.85973110823231</v>
      </c>
      <c r="G624" s="165" t="n">
        <v>21.2099572544322</v>
      </c>
      <c r="H624" s="165" t="n">
        <v>575.3901752</v>
      </c>
      <c r="I624" s="165" t="n">
        <v>11.1983081333015</v>
      </c>
      <c r="J624" s="165" t="n">
        <v>93.1402688917677</v>
      </c>
      <c r="K624" s="165" t="n">
        <v>1.56210203506687</v>
      </c>
    </row>
    <row r="625">
      <c r="A625" s="165" t="s">
        <v>42</v>
      </c>
      <c r="B625" s="165" t="s">
        <v>43</v>
      </c>
      <c r="C625" s="165" t="s">
        <v>23</v>
      </c>
      <c r="D625" s="165" t="n">
        <v>43.4054492</v>
      </c>
      <c r="E625" s="165" t="n">
        <v>19.3482624252394</v>
      </c>
      <c r="F625" s="165" t="n">
        <v>5.61149370784092</v>
      </c>
      <c r="G625" s="165" t="n">
        <v>20.6524315529791</v>
      </c>
      <c r="H625" s="165" t="n">
        <v>730.1042696</v>
      </c>
      <c r="I625" s="165" t="n">
        <v>7.35232447338291</v>
      </c>
      <c r="J625" s="165" t="n">
        <v>94.3885062921591</v>
      </c>
      <c r="K625" s="165" t="n">
        <v>1.2278082815766</v>
      </c>
    </row>
    <row r="626">
      <c r="A626" s="165" t="s">
        <v>42</v>
      </c>
      <c r="B626" s="165" t="s">
        <v>43</v>
      </c>
      <c r="C626" s="165" t="s">
        <v>24</v>
      </c>
      <c r="D626" s="165" t="n">
        <v>12.2364105</v>
      </c>
      <c r="E626" s="165" t="n">
        <v>34.8216181368064</v>
      </c>
      <c r="F626" s="165" t="n">
        <v>5.25284410136932</v>
      </c>
      <c r="G626" s="165" t="n">
        <v>34.8727386910368</v>
      </c>
      <c r="H626" s="165" t="n">
        <v>220.7118793</v>
      </c>
      <c r="I626" s="165" t="n">
        <v>14.1223560804611</v>
      </c>
      <c r="J626" s="165" t="n">
        <v>94.7471558986307</v>
      </c>
      <c r="K626" s="165" t="n">
        <v>1.93336737123582</v>
      </c>
    </row>
    <row r="627">
      <c r="A627" s="165" t="s">
        <v>44</v>
      </c>
      <c r="B627" s="165" t="s">
        <v>45</v>
      </c>
      <c r="C627" s="165" t="s">
        <v>22</v>
      </c>
      <c r="D627" s="165" t="n">
        <v>75.3499412</v>
      </c>
      <c r="E627" s="165" t="n">
        <v>30.7289069184561</v>
      </c>
      <c r="F627" s="165" t="n">
        <v>6.52148556597482</v>
      </c>
      <c r="G627" s="165" t="n">
        <v>29.1534745992058</v>
      </c>
      <c r="H627" s="165" t="n">
        <v>1080.0607461</v>
      </c>
      <c r="I627" s="165" t="n">
        <v>8.83666852128621</v>
      </c>
      <c r="J627" s="165" t="n">
        <v>93.4785144340252</v>
      </c>
      <c r="K627" s="165" t="n">
        <v>2.03387874687417</v>
      </c>
    </row>
    <row r="628">
      <c r="A628" s="165" t="s">
        <v>44</v>
      </c>
      <c r="B628" s="165" t="s">
        <v>45</v>
      </c>
      <c r="C628" s="165" t="s">
        <v>23</v>
      </c>
      <c r="D628" s="165" t="n">
        <v>40.1353362</v>
      </c>
      <c r="E628" s="165" t="n">
        <v>28.1320809318543</v>
      </c>
      <c r="F628" s="165" t="n">
        <v>2.19048054923699</v>
      </c>
      <c r="G628" s="165" t="n">
        <v>29.4104338612295</v>
      </c>
      <c r="H628" s="165" t="n">
        <v>1792.1263661</v>
      </c>
      <c r="I628" s="165" t="n">
        <v>7.02935253315596</v>
      </c>
      <c r="J628" s="165" t="n">
        <v>97.809519450763</v>
      </c>
      <c r="K628" s="165" t="n">
        <v>0.65865759978582</v>
      </c>
    </row>
    <row r="629">
      <c r="A629" s="165" t="s">
        <v>44</v>
      </c>
      <c r="B629" s="165" t="s">
        <v>45</v>
      </c>
      <c r="C629" s="165" t="s">
        <v>24</v>
      </c>
      <c r="D629" s="165" t="n">
        <v>37.0716356</v>
      </c>
      <c r="E629" s="165" t="n">
        <v>35.4247034957719</v>
      </c>
      <c r="F629" s="165" t="n">
        <v>5.33794073796543</v>
      </c>
      <c r="G629" s="165" t="n">
        <v>31.6302118730749</v>
      </c>
      <c r="H629" s="165" t="n">
        <v>657.4215673</v>
      </c>
      <c r="I629" s="165" t="n">
        <v>13.0505331614039</v>
      </c>
      <c r="J629" s="165" t="n">
        <v>94.6620592620346</v>
      </c>
      <c r="K629" s="165" t="n">
        <v>1.78361001043086</v>
      </c>
    </row>
    <row r="630">
      <c r="A630" s="165" t="s">
        <v>46</v>
      </c>
      <c r="B630" s="165" t="s">
        <v>47</v>
      </c>
      <c r="C630" s="165" t="s">
        <v>22</v>
      </c>
      <c r="D630" s="165" t="n">
        <v>28.9147129</v>
      </c>
      <c r="E630" s="165" t="n">
        <v>41.5994570687801</v>
      </c>
      <c r="F630" s="165" t="n">
        <v>1.45096776992007</v>
      </c>
      <c r="G630" s="165" t="n">
        <v>41.8203387458989</v>
      </c>
      <c r="H630" s="165" t="n">
        <v>1963.8733765</v>
      </c>
      <c r="I630" s="165" t="n">
        <v>8.9370700774612</v>
      </c>
      <c r="J630" s="165" t="n">
        <v>98.5490322300799</v>
      </c>
      <c r="K630" s="165" t="n">
        <v>0.615733734510664</v>
      </c>
    </row>
    <row r="631">
      <c r="A631" s="165" t="s">
        <v>46</v>
      </c>
      <c r="B631" s="165" t="s">
        <v>47</v>
      </c>
      <c r="C631" s="165" t="s">
        <v>23</v>
      </c>
      <c r="D631" s="165" t="n">
        <v>72.0585035</v>
      </c>
      <c r="E631" s="165" t="n">
        <v>37.5469684371918</v>
      </c>
      <c r="F631" s="165" t="n">
        <v>1.66184119468584</v>
      </c>
      <c r="G631" s="165" t="n">
        <v>37.5213179850862</v>
      </c>
      <c r="H631" s="165" t="n">
        <v>4264.0058407</v>
      </c>
      <c r="I631" s="165" t="n">
        <v>4.69063258150095</v>
      </c>
      <c r="J631" s="165" t="n">
        <v>98.3381588053142</v>
      </c>
      <c r="K631" s="165" t="n">
        <v>0.634082157567845</v>
      </c>
    </row>
    <row r="632">
      <c r="A632" s="165" t="s">
        <v>46</v>
      </c>
      <c r="B632" s="165" t="s">
        <v>47</v>
      </c>
      <c r="C632" s="165" t="s">
        <v>24</v>
      </c>
      <c r="D632" s="165" t="n">
        <v>77.1978711</v>
      </c>
      <c r="E632" s="165" t="n">
        <v>27.3650181941119</v>
      </c>
      <c r="F632" s="165" t="n">
        <v>11.6388137333729</v>
      </c>
      <c r="G632" s="165" t="n">
        <v>21.9774819024887</v>
      </c>
      <c r="H632" s="165" t="n">
        <v>586.0816767</v>
      </c>
      <c r="I632" s="165" t="n">
        <v>15.3237261223476</v>
      </c>
      <c r="J632" s="165" t="n">
        <v>88.3611862666271</v>
      </c>
      <c r="K632" s="165" t="n">
        <v>2.89484364118648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484</v>
      </c>
    </row>
    <row r="9">
      <c r="A9" t="s">
        <v>485</v>
      </c>
    </row>
    <row r="10">
      <c r="A10" t="s">
        <v>526</v>
      </c>
    </row>
    <row r="11">
      <c r="A11" t="s">
        <v>527</v>
      </c>
    </row>
    <row r="12">
      <c r="A12" s="3" t="s">
        <v>6</v>
      </c>
    </row>
    <row r="13">
      <c r="A13" s="3" t="s">
        <v>343</v>
      </c>
    </row>
    <row r="15">
      <c r="A15" s="4" t="s">
        <v>528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66" t="s">
        <v>20</v>
      </c>
      <c r="B17" s="166" t="s">
        <v>21</v>
      </c>
      <c r="C17" s="166" t="s">
        <v>22</v>
      </c>
      <c r="D17" s="166" t="n">
        <v>811660.2977547</v>
      </c>
      <c r="E17" s="166" t="n">
        <v>1.2401272731085</v>
      </c>
      <c r="F17" s="166" t="n">
        <v>30.7737555080124</v>
      </c>
      <c r="G17" s="166" t="n">
        <v>0.910021160092073</v>
      </c>
      <c r="H17" s="166" t="n">
        <v>1825847.8138028</v>
      </c>
      <c r="I17" s="166" t="n">
        <v>0.917771840405718</v>
      </c>
      <c r="J17" s="166" t="n">
        <v>69.2262444919876</v>
      </c>
      <c r="K17" s="166" t="n">
        <v>0.404539765132465</v>
      </c>
    </row>
    <row r="18">
      <c r="A18" s="166" t="s">
        <v>20</v>
      </c>
      <c r="B18" s="166" t="s">
        <v>21</v>
      </c>
      <c r="C18" s="166" t="s">
        <v>23</v>
      </c>
      <c r="D18" s="166" t="n">
        <v>1008584.8049731</v>
      </c>
      <c r="E18" s="166" t="n">
        <v>1.08328706338133</v>
      </c>
      <c r="F18" s="166" t="n">
        <v>32.7184923926792</v>
      </c>
      <c r="G18" s="166" t="n">
        <v>0.860565996430925</v>
      </c>
      <c r="H18" s="166" t="n">
        <v>2074029.1274426</v>
      </c>
      <c r="I18" s="166" t="n">
        <v>0.905623332667083</v>
      </c>
      <c r="J18" s="166" t="n">
        <v>67.2815076073208</v>
      </c>
      <c r="K18" s="166" t="n">
        <v>0.418486787958954</v>
      </c>
    </row>
    <row r="19">
      <c r="A19" s="166" t="s">
        <v>20</v>
      </c>
      <c r="B19" s="166" t="s">
        <v>21</v>
      </c>
      <c r="C19" s="166" t="s">
        <v>24</v>
      </c>
      <c r="D19" s="166" t="n">
        <v>588377.4549076</v>
      </c>
      <c r="E19" s="166" t="n">
        <v>1.58955564468762</v>
      </c>
      <c r="F19" s="166" t="n">
        <v>48.0488777999682</v>
      </c>
      <c r="G19" s="166" t="n">
        <v>0.916733187266346</v>
      </c>
      <c r="H19" s="166" t="n">
        <v>636161.976288</v>
      </c>
      <c r="I19" s="166" t="n">
        <v>1.68617992755769</v>
      </c>
      <c r="J19" s="166" t="n">
        <v>51.9511222000318</v>
      </c>
      <c r="K19" s="166" t="n">
        <v>0.847873905794264</v>
      </c>
    </row>
    <row r="20">
      <c r="A20" s="166" t="s">
        <v>20</v>
      </c>
      <c r="B20" s="166" t="s">
        <v>25</v>
      </c>
      <c r="C20" s="166" t="s">
        <v>22</v>
      </c>
      <c r="D20" s="166" t="n">
        <v>1739.102617</v>
      </c>
      <c r="E20" s="166"/>
      <c r="F20" s="166" t="n">
        <v>19.8933855255455</v>
      </c>
      <c r="G20" s="166"/>
      <c r="H20" s="166" t="n">
        <v>7003.0122672</v>
      </c>
      <c r="I20" s="166"/>
      <c r="J20" s="166" t="n">
        <v>80.1066144744545</v>
      </c>
      <c r="K20" s="166"/>
    </row>
    <row r="21">
      <c r="A21" s="166" t="s">
        <v>20</v>
      </c>
      <c r="B21" s="166" t="s">
        <v>25</v>
      </c>
      <c r="C21" s="166" t="s">
        <v>23</v>
      </c>
      <c r="D21" s="166" t="n">
        <v>2624.1742095</v>
      </c>
      <c r="E21" s="166"/>
      <c r="F21" s="166" t="n">
        <v>21.9286828429073</v>
      </c>
      <c r="G21" s="166"/>
      <c r="H21" s="166" t="n">
        <v>9342.6832087</v>
      </c>
      <c r="I21" s="166"/>
      <c r="J21" s="166" t="n">
        <v>78.0713171570927</v>
      </c>
      <c r="K21" s="166"/>
    </row>
    <row r="22">
      <c r="A22" s="166" t="s">
        <v>20</v>
      </c>
      <c r="B22" s="166" t="s">
        <v>25</v>
      </c>
      <c r="C22" s="166" t="s">
        <v>24</v>
      </c>
      <c r="D22" s="166" t="n">
        <v>1176.2622067</v>
      </c>
      <c r="E22" s="166"/>
      <c r="F22" s="166" t="n">
        <v>34.3555544369954</v>
      </c>
      <c r="G22" s="166"/>
      <c r="H22" s="166" t="n">
        <v>2247.5282865</v>
      </c>
      <c r="I22" s="166"/>
      <c r="J22" s="166" t="n">
        <v>65.6444455630046</v>
      </c>
      <c r="K22" s="166"/>
    </row>
    <row r="23">
      <c r="A23" s="166" t="s">
        <v>20</v>
      </c>
      <c r="B23" s="166" t="s">
        <v>26</v>
      </c>
      <c r="C23" s="166" t="s">
        <v>22</v>
      </c>
      <c r="D23" s="166" t="n">
        <v>809921.1951377</v>
      </c>
      <c r="E23" s="166" t="n">
        <v>1.24248298383309</v>
      </c>
      <c r="F23" s="166" t="n">
        <v>30.8099388139779</v>
      </c>
      <c r="G23" s="166" t="n">
        <v>0.911795402882414</v>
      </c>
      <c r="H23" s="166" t="n">
        <v>1818844.8015356</v>
      </c>
      <c r="I23" s="166" t="n">
        <v>0.920993394657053</v>
      </c>
      <c r="J23" s="166" t="n">
        <v>69.1900611860221</v>
      </c>
      <c r="K23" s="166" t="n">
        <v>0.406017281848405</v>
      </c>
    </row>
    <row r="24">
      <c r="A24" s="166" t="s">
        <v>20</v>
      </c>
      <c r="B24" s="166" t="s">
        <v>26</v>
      </c>
      <c r="C24" s="166" t="s">
        <v>23</v>
      </c>
      <c r="D24" s="166" t="n">
        <v>1005960.6307636</v>
      </c>
      <c r="E24" s="166" t="n">
        <v>1.08595096134399</v>
      </c>
      <c r="F24" s="166" t="n">
        <v>32.7605421982407</v>
      </c>
      <c r="G24" s="166" t="n">
        <v>0.862725991935139</v>
      </c>
      <c r="H24" s="166" t="n">
        <v>2064686.4442339</v>
      </c>
      <c r="I24" s="166" t="n">
        <v>0.909359496350285</v>
      </c>
      <c r="J24" s="166" t="n">
        <v>67.2394578017593</v>
      </c>
      <c r="K24" s="166" t="n">
        <v>0.420339071555849</v>
      </c>
    </row>
    <row r="25">
      <c r="A25" s="166" t="s">
        <v>20</v>
      </c>
      <c r="B25" s="166" t="s">
        <v>26</v>
      </c>
      <c r="C25" s="166" t="s">
        <v>24</v>
      </c>
      <c r="D25" s="166" t="n">
        <v>587201.1927009</v>
      </c>
      <c r="E25" s="166" t="n">
        <v>1.59255421663271</v>
      </c>
      <c r="F25" s="166" t="n">
        <v>48.0872714367277</v>
      </c>
      <c r="G25" s="166" t="n">
        <v>0.918546598670149</v>
      </c>
      <c r="H25" s="166" t="n">
        <v>633914.4480015</v>
      </c>
      <c r="I25" s="166" t="n">
        <v>1.69182303887758</v>
      </c>
      <c r="J25" s="166" t="n">
        <v>51.9127285632723</v>
      </c>
      <c r="K25" s="166" t="n">
        <v>0.850858755453371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529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167" t="s">
        <v>20</v>
      </c>
      <c r="B36" s="167" t="s">
        <v>21</v>
      </c>
      <c r="C36" s="167" t="s">
        <v>22</v>
      </c>
      <c r="D36" s="167" t="n">
        <v>811660.2977547</v>
      </c>
      <c r="E36" s="167" t="n">
        <v>1.2401272731085</v>
      </c>
      <c r="F36" s="167" t="n">
        <v>30.7737555080124</v>
      </c>
      <c r="G36" s="167" t="n">
        <v>0.910021160092073</v>
      </c>
      <c r="H36" s="167" t="n">
        <v>1825847.8138028</v>
      </c>
      <c r="I36" s="167" t="n">
        <v>0.917771840405718</v>
      </c>
      <c r="J36" s="167" t="n">
        <v>69.2262444919876</v>
      </c>
      <c r="K36" s="167" t="n">
        <v>0.404539765132465</v>
      </c>
    </row>
    <row r="37">
      <c r="A37" s="167" t="s">
        <v>20</v>
      </c>
      <c r="B37" s="167" t="s">
        <v>21</v>
      </c>
      <c r="C37" s="167" t="s">
        <v>23</v>
      </c>
      <c r="D37" s="167" t="n">
        <v>1008584.8049731</v>
      </c>
      <c r="E37" s="167" t="n">
        <v>1.08328706338133</v>
      </c>
      <c r="F37" s="167" t="n">
        <v>32.7184923926792</v>
      </c>
      <c r="G37" s="167" t="n">
        <v>0.860565996430925</v>
      </c>
      <c r="H37" s="167" t="n">
        <v>2074029.1274426</v>
      </c>
      <c r="I37" s="167" t="n">
        <v>0.905623332667083</v>
      </c>
      <c r="J37" s="167" t="n">
        <v>67.2815076073208</v>
      </c>
      <c r="K37" s="167" t="n">
        <v>0.418486787958954</v>
      </c>
    </row>
    <row r="38">
      <c r="A38" s="167" t="s">
        <v>20</v>
      </c>
      <c r="B38" s="167" t="s">
        <v>21</v>
      </c>
      <c r="C38" s="167" t="s">
        <v>24</v>
      </c>
      <c r="D38" s="167" t="n">
        <v>588377.4549076</v>
      </c>
      <c r="E38" s="167" t="n">
        <v>1.58955564468762</v>
      </c>
      <c r="F38" s="167" t="n">
        <v>48.0488777999682</v>
      </c>
      <c r="G38" s="167" t="n">
        <v>0.916733187266346</v>
      </c>
      <c r="H38" s="167" t="n">
        <v>636161.976288</v>
      </c>
      <c r="I38" s="167" t="n">
        <v>1.68617992755769</v>
      </c>
      <c r="J38" s="167" t="n">
        <v>51.9511222000318</v>
      </c>
      <c r="K38" s="167" t="n">
        <v>0.847873905794264</v>
      </c>
    </row>
    <row r="39">
      <c r="A39" s="167" t="s">
        <v>34</v>
      </c>
      <c r="B39" s="167" t="s">
        <v>35</v>
      </c>
      <c r="C39" s="167" t="s">
        <v>22</v>
      </c>
      <c r="D39" s="167" t="n">
        <v>18319.7857388</v>
      </c>
      <c r="E39" s="167" t="n">
        <v>9.23980985527724</v>
      </c>
      <c r="F39" s="167" t="n">
        <v>29.9881390707984</v>
      </c>
      <c r="G39" s="167" t="n">
        <v>7.01136331825205</v>
      </c>
      <c r="H39" s="167" t="n">
        <v>42770.319571</v>
      </c>
      <c r="I39" s="167" t="n">
        <v>7.18772471994005</v>
      </c>
      <c r="J39" s="167" t="n">
        <v>70.0118609292016</v>
      </c>
      <c r="K39" s="167" t="n">
        <v>3.00317311199964</v>
      </c>
    </row>
    <row r="40">
      <c r="A40" s="167" t="s">
        <v>34</v>
      </c>
      <c r="B40" s="167" t="s">
        <v>35</v>
      </c>
      <c r="C40" s="167" t="s">
        <v>23</v>
      </c>
      <c r="D40" s="167" t="n">
        <v>19961.1413971</v>
      </c>
      <c r="E40" s="167" t="n">
        <v>7.14391225453194</v>
      </c>
      <c r="F40" s="167" t="n">
        <v>34.4913458329909</v>
      </c>
      <c r="G40" s="167" t="n">
        <v>5.91528022202413</v>
      </c>
      <c r="H40" s="167" t="n">
        <v>37911.7566155</v>
      </c>
      <c r="I40" s="167" t="n">
        <v>7.07358931404737</v>
      </c>
      <c r="J40" s="167" t="n">
        <v>65.5086541670091</v>
      </c>
      <c r="K40" s="167" t="n">
        <v>3.11448889358554</v>
      </c>
    </row>
    <row r="41">
      <c r="A41" s="167" t="s">
        <v>34</v>
      </c>
      <c r="B41" s="167" t="s">
        <v>35</v>
      </c>
      <c r="C41" s="167" t="s">
        <v>24</v>
      </c>
      <c r="D41" s="167" t="n">
        <v>10552.4739632</v>
      </c>
      <c r="E41" s="167" t="n">
        <v>11.2992493699163</v>
      </c>
      <c r="F41" s="167" t="n">
        <v>53.5546795185231</v>
      </c>
      <c r="G41" s="167" t="n">
        <v>5.30893769206638</v>
      </c>
      <c r="H41" s="167" t="n">
        <v>9151.6379054</v>
      </c>
      <c r="I41" s="167" t="n">
        <v>12.0666457575953</v>
      </c>
      <c r="J41" s="167" t="n">
        <v>46.4453204814769</v>
      </c>
      <c r="K41" s="167" t="n">
        <v>6.12157379333431</v>
      </c>
    </row>
    <row r="42">
      <c r="A42" s="167" t="s">
        <v>36</v>
      </c>
      <c r="B42" s="167" t="s">
        <v>37</v>
      </c>
      <c r="C42" s="167" t="s">
        <v>22</v>
      </c>
      <c r="D42" s="167" t="n">
        <v>5539.0850988</v>
      </c>
      <c r="E42" s="167" t="n">
        <v>8.49574099558135</v>
      </c>
      <c r="F42" s="167" t="n">
        <v>35.2975757445415</v>
      </c>
      <c r="G42" s="167" t="n">
        <v>5.67113082451125</v>
      </c>
      <c r="H42" s="167" t="n">
        <v>10153.451802</v>
      </c>
      <c r="I42" s="167" t="n">
        <v>6.37612458239238</v>
      </c>
      <c r="J42" s="167" t="n">
        <v>64.7024242554585</v>
      </c>
      <c r="K42" s="167" t="n">
        <v>3.09381251381013</v>
      </c>
    </row>
    <row r="43">
      <c r="A43" s="167" t="s">
        <v>36</v>
      </c>
      <c r="B43" s="167" t="s">
        <v>37</v>
      </c>
      <c r="C43" s="167" t="s">
        <v>23</v>
      </c>
      <c r="D43" s="167" t="n">
        <v>3877.2174853</v>
      </c>
      <c r="E43" s="167" t="n">
        <v>7.81334552907197</v>
      </c>
      <c r="F43" s="167" t="n">
        <v>30.2157790616236</v>
      </c>
      <c r="G43" s="167" t="n">
        <v>7.40955964862066</v>
      </c>
      <c r="H43" s="167" t="n">
        <v>8954.5465986</v>
      </c>
      <c r="I43" s="167" t="n">
        <v>7.61610962202699</v>
      </c>
      <c r="J43" s="167" t="n">
        <v>69.7842209383764</v>
      </c>
      <c r="K43" s="167" t="n">
        <v>3.20825559526341</v>
      </c>
    </row>
    <row r="44">
      <c r="A44" s="167" t="s">
        <v>36</v>
      </c>
      <c r="B44" s="167" t="s">
        <v>37</v>
      </c>
      <c r="C44" s="167" t="s">
        <v>24</v>
      </c>
      <c r="D44" s="167" t="n">
        <v>2105.5886878</v>
      </c>
      <c r="E44" s="167" t="n">
        <v>10.7613936341182</v>
      </c>
      <c r="F44" s="167" t="n">
        <v>41.4234556062026</v>
      </c>
      <c r="G44" s="167" t="n">
        <v>5.93183691843994</v>
      </c>
      <c r="H44" s="167" t="n">
        <v>2977.4944519</v>
      </c>
      <c r="I44" s="167" t="n">
        <v>10.114498210443</v>
      </c>
      <c r="J44" s="167" t="n">
        <v>58.5765443937974</v>
      </c>
      <c r="K44" s="167" t="n">
        <v>4.19480503326259</v>
      </c>
    </row>
    <row r="45">
      <c r="A45" s="167" t="s">
        <v>38</v>
      </c>
      <c r="B45" s="167" t="s">
        <v>39</v>
      </c>
      <c r="C45" s="167" t="s">
        <v>22</v>
      </c>
      <c r="D45" s="167" t="n">
        <v>17172.4935503</v>
      </c>
      <c r="E45" s="167" t="n">
        <v>7.28220385275673</v>
      </c>
      <c r="F45" s="167" t="n">
        <v>35.6134568176557</v>
      </c>
      <c r="G45" s="167" t="n">
        <v>5.73467951669911</v>
      </c>
      <c r="H45" s="167" t="n">
        <v>31046.6210339</v>
      </c>
      <c r="I45" s="167" t="n">
        <v>6.92503448953755</v>
      </c>
      <c r="J45" s="167" t="n">
        <v>64.3865431823443</v>
      </c>
      <c r="K45" s="167" t="n">
        <v>3.17196344510481</v>
      </c>
    </row>
    <row r="46">
      <c r="A46" s="167" t="s">
        <v>38</v>
      </c>
      <c r="B46" s="167" t="s">
        <v>39</v>
      </c>
      <c r="C46" s="167" t="s">
        <v>23</v>
      </c>
      <c r="D46" s="167" t="n">
        <v>14613.9326481</v>
      </c>
      <c r="E46" s="167" t="n">
        <v>7.97145746106795</v>
      </c>
      <c r="F46" s="167" t="n">
        <v>41.6800552118058</v>
      </c>
      <c r="G46" s="167" t="n">
        <v>5.34881386274857</v>
      </c>
      <c r="H46" s="167" t="n">
        <v>20448.239352</v>
      </c>
      <c r="I46" s="167" t="n">
        <v>7.70130783569951</v>
      </c>
      <c r="J46" s="167" t="n">
        <v>58.3199447881942</v>
      </c>
      <c r="K46" s="167" t="n">
        <v>3.82268635415722</v>
      </c>
    </row>
    <row r="47">
      <c r="A47" s="167" t="s">
        <v>38</v>
      </c>
      <c r="B47" s="167" t="s">
        <v>39</v>
      </c>
      <c r="C47" s="167" t="s">
        <v>24</v>
      </c>
      <c r="D47" s="167" t="n">
        <v>6896.8167556</v>
      </c>
      <c r="E47" s="167" t="n">
        <v>11.1486349320153</v>
      </c>
      <c r="F47" s="167" t="n">
        <v>59.6594698461386</v>
      </c>
      <c r="G47" s="167" t="n">
        <v>5.38595962200499</v>
      </c>
      <c r="H47" s="167" t="n">
        <v>4663.4883785</v>
      </c>
      <c r="I47" s="167" t="n">
        <v>14.4432450313225</v>
      </c>
      <c r="J47" s="167" t="n">
        <v>40.3405301538614</v>
      </c>
      <c r="K47" s="167" t="n">
        <v>7.96527696676216</v>
      </c>
    </row>
    <row r="48">
      <c r="A48" s="167" t="s">
        <v>40</v>
      </c>
      <c r="B48" s="167" t="s">
        <v>41</v>
      </c>
      <c r="C48" s="167" t="s">
        <v>22</v>
      </c>
      <c r="D48" s="167" t="n">
        <v>3472.1701321</v>
      </c>
      <c r="E48" s="167" t="n">
        <v>8.53427169208476</v>
      </c>
      <c r="F48" s="167" t="n">
        <v>29.1105156722516</v>
      </c>
      <c r="G48" s="167" t="n">
        <v>7.13890198202086</v>
      </c>
      <c r="H48" s="167" t="n">
        <v>8455.3758145</v>
      </c>
      <c r="I48" s="167" t="n">
        <v>7.47237044172018</v>
      </c>
      <c r="J48" s="167" t="n">
        <v>70.8894843277484</v>
      </c>
      <c r="K48" s="167" t="n">
        <v>2.9315648153042</v>
      </c>
    </row>
    <row r="49">
      <c r="A49" s="167" t="s">
        <v>40</v>
      </c>
      <c r="B49" s="167" t="s">
        <v>41</v>
      </c>
      <c r="C49" s="167" t="s">
        <v>23</v>
      </c>
      <c r="D49" s="167" t="n">
        <v>4843.9252587</v>
      </c>
      <c r="E49" s="167" t="n">
        <v>8.92920775831043</v>
      </c>
      <c r="F49" s="167" t="n">
        <v>35.8277426063509</v>
      </c>
      <c r="G49" s="167" t="n">
        <v>7.89030790722053</v>
      </c>
      <c r="H49" s="167" t="n">
        <v>8676.1150964</v>
      </c>
      <c r="I49" s="167" t="n">
        <v>6.74302863664242</v>
      </c>
      <c r="J49" s="167" t="n">
        <v>64.1722573936491</v>
      </c>
      <c r="K49" s="167" t="n">
        <v>4.40520455826648</v>
      </c>
    </row>
    <row r="50">
      <c r="A50" s="167" t="s">
        <v>40</v>
      </c>
      <c r="B50" s="167" t="s">
        <v>41</v>
      </c>
      <c r="C50" s="167" t="s">
        <v>24</v>
      </c>
      <c r="D50" s="167" t="n">
        <v>2143.3904832</v>
      </c>
      <c r="E50" s="167" t="n">
        <v>20.7460820920877</v>
      </c>
      <c r="F50" s="167" t="n">
        <v>45.1668609492183</v>
      </c>
      <c r="G50" s="167" t="n">
        <v>10.9565528140501</v>
      </c>
      <c r="H50" s="167" t="n">
        <v>2602.1030892</v>
      </c>
      <c r="I50" s="167" t="n">
        <v>16.4195048385522</v>
      </c>
      <c r="J50" s="167" t="n">
        <v>54.8331390507817</v>
      </c>
      <c r="K50" s="167" t="n">
        <v>9.0250732677671</v>
      </c>
    </row>
    <row r="51">
      <c r="A51" s="167" t="s">
        <v>42</v>
      </c>
      <c r="B51" s="167" t="s">
        <v>43</v>
      </c>
      <c r="C51" s="167" t="s">
        <v>22</v>
      </c>
      <c r="D51" s="167" t="n">
        <v>14173.9653201</v>
      </c>
      <c r="E51" s="167" t="n">
        <v>14.5730258878651</v>
      </c>
      <c r="F51" s="167" t="n">
        <v>26.3847152513273</v>
      </c>
      <c r="G51" s="167" t="n">
        <v>10.4251631998564</v>
      </c>
      <c r="H51" s="167" t="n">
        <v>39546.399615</v>
      </c>
      <c r="I51" s="167" t="n">
        <v>7.86672405641882</v>
      </c>
      <c r="J51" s="167" t="n">
        <v>73.6152847486727</v>
      </c>
      <c r="K51" s="167" t="n">
        <v>3.73651971076274</v>
      </c>
    </row>
    <row r="52">
      <c r="A52" s="167" t="s">
        <v>42</v>
      </c>
      <c r="B52" s="167" t="s">
        <v>43</v>
      </c>
      <c r="C52" s="167" t="s">
        <v>23</v>
      </c>
      <c r="D52" s="167" t="n">
        <v>20479.5318396</v>
      </c>
      <c r="E52" s="167" t="n">
        <v>9.401492496719</v>
      </c>
      <c r="F52" s="167" t="n">
        <v>29.8367850429235</v>
      </c>
      <c r="G52" s="167" t="n">
        <v>7.91702093530766</v>
      </c>
      <c r="H52" s="167" t="n">
        <v>48159.0021383</v>
      </c>
      <c r="I52" s="167" t="n">
        <v>6.20209288961389</v>
      </c>
      <c r="J52" s="167" t="n">
        <v>70.1632149570765</v>
      </c>
      <c r="K52" s="167" t="n">
        <v>3.36669937333416</v>
      </c>
    </row>
    <row r="53">
      <c r="A53" s="167" t="s">
        <v>42</v>
      </c>
      <c r="B53" s="167" t="s">
        <v>43</v>
      </c>
      <c r="C53" s="167" t="s">
        <v>24</v>
      </c>
      <c r="D53" s="167" t="n">
        <v>4602.7168603</v>
      </c>
      <c r="E53" s="167" t="n">
        <v>18.250561271737</v>
      </c>
      <c r="F53" s="167" t="n">
        <v>34.0124543215794</v>
      </c>
      <c r="G53" s="167" t="n">
        <v>10.5640004178061</v>
      </c>
      <c r="H53" s="167" t="n">
        <v>8929.7286868</v>
      </c>
      <c r="I53" s="167" t="n">
        <v>15.9006554996366</v>
      </c>
      <c r="J53" s="167" t="n">
        <v>65.9875456784205</v>
      </c>
      <c r="K53" s="167" t="n">
        <v>5.44508176459241</v>
      </c>
    </row>
    <row r="54">
      <c r="A54" s="167" t="s">
        <v>44</v>
      </c>
      <c r="B54" s="167" t="s">
        <v>45</v>
      </c>
      <c r="C54" s="167" t="s">
        <v>22</v>
      </c>
      <c r="D54" s="167" t="n">
        <v>94425.4865794</v>
      </c>
      <c r="E54" s="167" t="n">
        <v>9.80394479377381</v>
      </c>
      <c r="F54" s="167" t="n">
        <v>24.6108163428214</v>
      </c>
      <c r="G54" s="167" t="n">
        <v>7.82196352207662</v>
      </c>
      <c r="H54" s="167" t="n">
        <v>289249.2573384</v>
      </c>
      <c r="I54" s="167" t="n">
        <v>6.06985546471546</v>
      </c>
      <c r="J54" s="167" t="n">
        <v>75.3891836571786</v>
      </c>
      <c r="K54" s="167" t="n">
        <v>2.55348179066992</v>
      </c>
    </row>
    <row r="55">
      <c r="A55" s="167" t="s">
        <v>44</v>
      </c>
      <c r="B55" s="167" t="s">
        <v>45</v>
      </c>
      <c r="C55" s="167" t="s">
        <v>23</v>
      </c>
      <c r="D55" s="167" t="n">
        <v>70403.0516036</v>
      </c>
      <c r="E55" s="167" t="n">
        <v>11.6828442931249</v>
      </c>
      <c r="F55" s="167" t="n">
        <v>35.5858850057311</v>
      </c>
      <c r="G55" s="167" t="n">
        <v>6.97206048920744</v>
      </c>
      <c r="H55" s="167" t="n">
        <v>127436.7705401</v>
      </c>
      <c r="I55" s="167" t="n">
        <v>7.41737031826286</v>
      </c>
      <c r="J55" s="167" t="n">
        <v>64.4141149942689</v>
      </c>
      <c r="K55" s="167" t="n">
        <v>3.85174806552899</v>
      </c>
    </row>
    <row r="56">
      <c r="A56" s="167" t="s">
        <v>44</v>
      </c>
      <c r="B56" s="167" t="s">
        <v>45</v>
      </c>
      <c r="C56" s="167" t="s">
        <v>24</v>
      </c>
      <c r="D56" s="167" t="n">
        <v>50193.4220834</v>
      </c>
      <c r="E56" s="167" t="n">
        <v>13.4892322671785</v>
      </c>
      <c r="F56" s="167" t="n">
        <v>52.0388389987871</v>
      </c>
      <c r="G56" s="167" t="n">
        <v>7.96481027697236</v>
      </c>
      <c r="H56" s="167" t="n">
        <v>46260.3479259</v>
      </c>
      <c r="I56" s="167" t="n">
        <v>14.9917535225533</v>
      </c>
      <c r="J56" s="167" t="n">
        <v>47.9611610012129</v>
      </c>
      <c r="K56" s="167" t="n">
        <v>8.6419817829007</v>
      </c>
    </row>
    <row r="57">
      <c r="A57" s="167" t="s">
        <v>46</v>
      </c>
      <c r="B57" s="167" t="s">
        <v>47</v>
      </c>
      <c r="C57" s="167" t="s">
        <v>22</v>
      </c>
      <c r="D57" s="167" t="n">
        <v>2099.7104212</v>
      </c>
      <c r="E57" s="167" t="n">
        <v>11.1763103526707</v>
      </c>
      <c r="F57" s="167" t="n">
        <v>24.5988687389048</v>
      </c>
      <c r="G57" s="167" t="n">
        <v>9.33742526217417</v>
      </c>
      <c r="H57" s="167" t="n">
        <v>6436.0903243</v>
      </c>
      <c r="I57" s="167" t="n">
        <v>7.36747008603209</v>
      </c>
      <c r="J57" s="167" t="n">
        <v>75.4011312610952</v>
      </c>
      <c r="K57" s="167" t="n">
        <v>3.04624207279061</v>
      </c>
    </row>
    <row r="58">
      <c r="A58" s="167" t="s">
        <v>46</v>
      </c>
      <c r="B58" s="167" t="s">
        <v>47</v>
      </c>
      <c r="C58" s="167" t="s">
        <v>23</v>
      </c>
      <c r="D58" s="167" t="n">
        <v>3909.0995787</v>
      </c>
      <c r="E58" s="167" t="n">
        <v>9.2688530887887</v>
      </c>
      <c r="F58" s="167" t="n">
        <v>25.6611288279744</v>
      </c>
      <c r="G58" s="167" t="n">
        <v>7.82225717145384</v>
      </c>
      <c r="H58" s="167" t="n">
        <v>11324.445309</v>
      </c>
      <c r="I58" s="167" t="n">
        <v>4.89326803957304</v>
      </c>
      <c r="J58" s="167" t="n">
        <v>74.3388711720256</v>
      </c>
      <c r="K58" s="167" t="n">
        <v>2.70017483232593</v>
      </c>
    </row>
    <row r="59">
      <c r="A59" s="167" t="s">
        <v>46</v>
      </c>
      <c r="B59" s="167" t="s">
        <v>47</v>
      </c>
      <c r="C59" s="167" t="s">
        <v>24</v>
      </c>
      <c r="D59" s="167" t="n">
        <v>1082.2426192</v>
      </c>
      <c r="E59" s="167" t="n">
        <v>13.4599914363695</v>
      </c>
      <c r="F59" s="167" t="n">
        <v>35.1443826794332</v>
      </c>
      <c r="G59" s="167" t="n">
        <v>9.49792076870566</v>
      </c>
      <c r="H59" s="167" t="n">
        <v>1997.175873</v>
      </c>
      <c r="I59" s="167" t="n">
        <v>11.927705246326</v>
      </c>
      <c r="J59" s="167" t="n">
        <v>64.8556173205668</v>
      </c>
      <c r="K59" s="167" t="n">
        <v>5.14679492609617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530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168" t="s">
        <v>20</v>
      </c>
      <c r="B70" s="168" t="s">
        <v>21</v>
      </c>
      <c r="C70" s="168" t="s">
        <v>22</v>
      </c>
      <c r="D70" s="168" t="n">
        <v>809921.1951377</v>
      </c>
      <c r="E70" s="168" t="n">
        <v>1.24248298383309</v>
      </c>
      <c r="F70" s="168" t="n">
        <v>30.8099388139779</v>
      </c>
      <c r="G70" s="168" t="n">
        <v>0.911795402882414</v>
      </c>
      <c r="H70" s="168" t="n">
        <v>1818844.8015356</v>
      </c>
      <c r="I70" s="168" t="n">
        <v>0.920993394657053</v>
      </c>
      <c r="J70" s="168" t="n">
        <v>69.1900611860221</v>
      </c>
      <c r="K70" s="168" t="n">
        <v>0.406017281848405</v>
      </c>
    </row>
    <row r="71">
      <c r="A71" s="168" t="s">
        <v>20</v>
      </c>
      <c r="B71" s="168" t="s">
        <v>21</v>
      </c>
      <c r="C71" s="168" t="s">
        <v>23</v>
      </c>
      <c r="D71" s="168" t="n">
        <v>1005960.6307636</v>
      </c>
      <c r="E71" s="168" t="n">
        <v>1.08595096134399</v>
      </c>
      <c r="F71" s="168" t="n">
        <v>32.7605421982407</v>
      </c>
      <c r="G71" s="168" t="n">
        <v>0.862725991935139</v>
      </c>
      <c r="H71" s="168" t="n">
        <v>2064686.4442339</v>
      </c>
      <c r="I71" s="168" t="n">
        <v>0.909359496350285</v>
      </c>
      <c r="J71" s="168" t="n">
        <v>67.2394578017593</v>
      </c>
      <c r="K71" s="168" t="n">
        <v>0.420339071555849</v>
      </c>
    </row>
    <row r="72">
      <c r="A72" s="168" t="s">
        <v>20</v>
      </c>
      <c r="B72" s="168" t="s">
        <v>21</v>
      </c>
      <c r="C72" s="168" t="s">
        <v>24</v>
      </c>
      <c r="D72" s="168" t="n">
        <v>587201.1927009</v>
      </c>
      <c r="E72" s="168" t="n">
        <v>1.59255421663271</v>
      </c>
      <c r="F72" s="168" t="n">
        <v>48.0872714367277</v>
      </c>
      <c r="G72" s="168" t="n">
        <v>0.918546598670149</v>
      </c>
      <c r="H72" s="168" t="n">
        <v>633914.4480015</v>
      </c>
      <c r="I72" s="168" t="n">
        <v>1.69182303887758</v>
      </c>
      <c r="J72" s="168" t="n">
        <v>51.9127285632723</v>
      </c>
      <c r="K72" s="168" t="n">
        <v>0.850858755453371</v>
      </c>
    </row>
    <row r="73">
      <c r="A73" s="168" t="s">
        <v>49</v>
      </c>
      <c r="B73" s="168" t="s">
        <v>50</v>
      </c>
      <c r="C73" s="168" t="s">
        <v>22</v>
      </c>
      <c r="D73" s="168" t="n">
        <v>805.3056173</v>
      </c>
      <c r="E73" s="168" t="n">
        <v>10.2068706443171</v>
      </c>
      <c r="F73" s="168" t="n">
        <v>20.0737051968115</v>
      </c>
      <c r="G73" s="168" t="n">
        <v>9.63368942717696</v>
      </c>
      <c r="H73" s="168" t="n">
        <v>3206.438151</v>
      </c>
      <c r="I73" s="168" t="n">
        <v>6.55178726956425</v>
      </c>
      <c r="J73" s="168" t="n">
        <v>79.9262948031885</v>
      </c>
      <c r="K73" s="168" t="n">
        <v>2.41952716555898</v>
      </c>
    </row>
    <row r="74">
      <c r="A74" s="168" t="s">
        <v>49</v>
      </c>
      <c r="B74" s="168" t="s">
        <v>50</v>
      </c>
      <c r="C74" s="168" t="s">
        <v>23</v>
      </c>
      <c r="D74" s="168" t="n">
        <v>845.6223736</v>
      </c>
      <c r="E74" s="168" t="n">
        <v>15.8714035731898</v>
      </c>
      <c r="F74" s="168" t="n">
        <v>25.9073235957175</v>
      </c>
      <c r="G74" s="168" t="n">
        <v>12.1553887259526</v>
      </c>
      <c r="H74" s="168" t="n">
        <v>2418.4059251</v>
      </c>
      <c r="I74" s="168" t="n">
        <v>10.686935613564</v>
      </c>
      <c r="J74" s="168" t="n">
        <v>74.0926764042825</v>
      </c>
      <c r="K74" s="168" t="n">
        <v>4.25026607807608</v>
      </c>
    </row>
    <row r="75">
      <c r="A75" s="168" t="s">
        <v>49</v>
      </c>
      <c r="B75" s="168" t="s">
        <v>50</v>
      </c>
      <c r="C75" s="168" t="s">
        <v>24</v>
      </c>
      <c r="D75" s="168" t="n">
        <v>288.4645892</v>
      </c>
      <c r="E75" s="168" t="n">
        <v>21.3774150520203</v>
      </c>
      <c r="F75" s="168" t="n">
        <v>31.3582853812978</v>
      </c>
      <c r="G75" s="168" t="n">
        <v>17.640506039032</v>
      </c>
      <c r="H75" s="168" t="n">
        <v>631.4345242</v>
      </c>
      <c r="I75" s="168" t="n">
        <v>16.6006780566415</v>
      </c>
      <c r="J75" s="168" t="n">
        <v>68.6417146187022</v>
      </c>
      <c r="K75" s="168" t="n">
        <v>8.05888992889104</v>
      </c>
    </row>
    <row r="76">
      <c r="A76" s="168" t="s">
        <v>51</v>
      </c>
      <c r="B76" s="168" t="s">
        <v>52</v>
      </c>
      <c r="C76" s="168" t="s">
        <v>22</v>
      </c>
      <c r="D76" s="168" t="n">
        <v>9499.2923192</v>
      </c>
      <c r="E76" s="168" t="n">
        <v>9.21217594290498</v>
      </c>
      <c r="F76" s="168" t="n">
        <v>26.3259896621534</v>
      </c>
      <c r="G76" s="168" t="n">
        <v>7.65162547629321</v>
      </c>
      <c r="H76" s="168" t="n">
        <v>26584.0323387</v>
      </c>
      <c r="I76" s="168" t="n">
        <v>7.17215994037801</v>
      </c>
      <c r="J76" s="168" t="n">
        <v>73.6740103378466</v>
      </c>
      <c r="K76" s="168" t="n">
        <v>2.73416110055415</v>
      </c>
    </row>
    <row r="77">
      <c r="A77" s="168" t="s">
        <v>51</v>
      </c>
      <c r="B77" s="168" t="s">
        <v>52</v>
      </c>
      <c r="C77" s="168" t="s">
        <v>23</v>
      </c>
      <c r="D77" s="168" t="n">
        <v>4691.4087442</v>
      </c>
      <c r="E77" s="168" t="n">
        <v>13.4187635216972</v>
      </c>
      <c r="F77" s="168" t="n">
        <v>26.0538831601431</v>
      </c>
      <c r="G77" s="168" t="n">
        <v>9.27082810868141</v>
      </c>
      <c r="H77" s="168" t="n">
        <v>13315.1537147</v>
      </c>
      <c r="I77" s="168" t="n">
        <v>8.70468476952863</v>
      </c>
      <c r="J77" s="168" t="n">
        <v>73.9461168398569</v>
      </c>
      <c r="K77" s="168" t="n">
        <v>3.26644701119945</v>
      </c>
    </row>
    <row r="78">
      <c r="A78" s="168" t="s">
        <v>51</v>
      </c>
      <c r="B78" s="168" t="s">
        <v>52</v>
      </c>
      <c r="C78" s="168" t="s">
        <v>24</v>
      </c>
      <c r="D78" s="168" t="n">
        <v>2501.6359357</v>
      </c>
      <c r="E78" s="168" t="n">
        <v>18.6430593081756</v>
      </c>
      <c r="F78" s="168" t="n">
        <v>43.5855473628429</v>
      </c>
      <c r="G78" s="168" t="n">
        <v>11.5874525284553</v>
      </c>
      <c r="H78" s="168" t="n">
        <v>3237.9637414</v>
      </c>
      <c r="I78" s="168" t="n">
        <v>16.7752109107551</v>
      </c>
      <c r="J78" s="168" t="n">
        <v>56.4144526371571</v>
      </c>
      <c r="K78" s="168" t="n">
        <v>8.95241267768743</v>
      </c>
    </row>
    <row r="79">
      <c r="A79" s="168" t="s">
        <v>34</v>
      </c>
      <c r="B79" s="168" t="s">
        <v>35</v>
      </c>
      <c r="C79" s="168" t="s">
        <v>22</v>
      </c>
      <c r="D79" s="168" t="n">
        <v>16922.5116895</v>
      </c>
      <c r="E79" s="168" t="n">
        <v>9.92567728537529</v>
      </c>
      <c r="F79" s="168" t="n">
        <v>30.4139396756491</v>
      </c>
      <c r="G79" s="168" t="n">
        <v>7.54399590871376</v>
      </c>
      <c r="H79" s="168" t="n">
        <v>38718.1316141</v>
      </c>
      <c r="I79" s="168" t="n">
        <v>7.82868440680085</v>
      </c>
      <c r="J79" s="168" t="n">
        <v>69.5860603243509</v>
      </c>
      <c r="K79" s="168" t="n">
        <v>3.29724998672864</v>
      </c>
    </row>
    <row r="80">
      <c r="A80" s="168" t="s">
        <v>34</v>
      </c>
      <c r="B80" s="168" t="s">
        <v>35</v>
      </c>
      <c r="C80" s="168" t="s">
        <v>23</v>
      </c>
      <c r="D80" s="168" t="n">
        <v>16147.5139147</v>
      </c>
      <c r="E80" s="168" t="n">
        <v>8.62444321369964</v>
      </c>
      <c r="F80" s="168" t="n">
        <v>34.8574404898702</v>
      </c>
      <c r="G80" s="168" t="n">
        <v>7.14509628507118</v>
      </c>
      <c r="H80" s="168" t="n">
        <v>30176.9255386</v>
      </c>
      <c r="I80" s="168" t="n">
        <v>8.71459972023226</v>
      </c>
      <c r="J80" s="168" t="n">
        <v>65.1425595101298</v>
      </c>
      <c r="K80" s="168" t="n">
        <v>3.82330338912354</v>
      </c>
    </row>
    <row r="81">
      <c r="A81" s="168" t="s">
        <v>34</v>
      </c>
      <c r="B81" s="168" t="s">
        <v>35</v>
      </c>
      <c r="C81" s="168" t="s">
        <v>24</v>
      </c>
      <c r="D81" s="168" t="n">
        <v>8371.2579636</v>
      </c>
      <c r="E81" s="168" t="n">
        <v>13.8062415577544</v>
      </c>
      <c r="F81" s="168" t="n">
        <v>54.0071900015484</v>
      </c>
      <c r="G81" s="168" t="n">
        <v>6.57969796231105</v>
      </c>
      <c r="H81" s="168" t="n">
        <v>7129.0077665</v>
      </c>
      <c r="I81" s="168" t="n">
        <v>14.8813647004362</v>
      </c>
      <c r="J81" s="168" t="n">
        <v>45.9928099984516</v>
      </c>
      <c r="K81" s="168" t="n">
        <v>7.72622933922274</v>
      </c>
    </row>
    <row r="82">
      <c r="A82" s="168" t="s">
        <v>36</v>
      </c>
      <c r="B82" s="168" t="s">
        <v>37</v>
      </c>
      <c r="C82" s="168" t="s">
        <v>22</v>
      </c>
      <c r="D82" s="168" t="n">
        <v>3753.4394392</v>
      </c>
      <c r="E82" s="168" t="n">
        <v>11.7913358440816</v>
      </c>
      <c r="F82" s="168" t="n">
        <v>35.2355568895429</v>
      </c>
      <c r="G82" s="168" t="n">
        <v>7.73976851004436</v>
      </c>
      <c r="H82" s="168" t="n">
        <v>6898.9803621</v>
      </c>
      <c r="I82" s="168" t="n">
        <v>8.4710633396223</v>
      </c>
      <c r="J82" s="168" t="n">
        <v>64.7644431104571</v>
      </c>
      <c r="K82" s="168" t="n">
        <v>4.21087622389403</v>
      </c>
    </row>
    <row r="83">
      <c r="A83" s="168" t="s">
        <v>36</v>
      </c>
      <c r="B83" s="168" t="s">
        <v>37</v>
      </c>
      <c r="C83" s="168" t="s">
        <v>23</v>
      </c>
      <c r="D83" s="168" t="n">
        <v>2655.7807175</v>
      </c>
      <c r="E83" s="168" t="n">
        <v>10.3102087519774</v>
      </c>
      <c r="F83" s="168" t="n">
        <v>30.5934719526829</v>
      </c>
      <c r="G83" s="168" t="n">
        <v>9.77357442799476</v>
      </c>
      <c r="H83" s="168" t="n">
        <v>6025.0931683</v>
      </c>
      <c r="I83" s="168" t="n">
        <v>9.99945345938915</v>
      </c>
      <c r="J83" s="168" t="n">
        <v>69.4065280473171</v>
      </c>
      <c r="K83" s="168" t="n">
        <v>4.30806126675105</v>
      </c>
    </row>
    <row r="84">
      <c r="A84" s="168" t="s">
        <v>36</v>
      </c>
      <c r="B84" s="168" t="s">
        <v>37</v>
      </c>
      <c r="C84" s="168" t="s">
        <v>24</v>
      </c>
      <c r="D84" s="168" t="n">
        <v>1481.4002371</v>
      </c>
      <c r="E84" s="168" t="n">
        <v>13.7773684480017</v>
      </c>
      <c r="F84" s="168" t="n">
        <v>41.3272635392781</v>
      </c>
      <c r="G84" s="168" t="n">
        <v>7.79217112509842</v>
      </c>
      <c r="H84" s="168" t="n">
        <v>2103.1589866</v>
      </c>
      <c r="I84" s="168" t="n">
        <v>12.9087141743733</v>
      </c>
      <c r="J84" s="168" t="n">
        <v>58.6727364607219</v>
      </c>
      <c r="K84" s="168" t="n">
        <v>5.48856469044487</v>
      </c>
    </row>
    <row r="85">
      <c r="A85" s="168" t="s">
        <v>53</v>
      </c>
      <c r="B85" s="168" t="s">
        <v>54</v>
      </c>
      <c r="C85" s="168" t="s">
        <v>22</v>
      </c>
      <c r="D85" s="168" t="n">
        <v>2148.1488108</v>
      </c>
      <c r="E85" s="168" t="n">
        <v>9.15470453162145</v>
      </c>
      <c r="F85" s="168" t="n">
        <v>21.2176668585318</v>
      </c>
      <c r="G85" s="168" t="n">
        <v>6.83859817727341</v>
      </c>
      <c r="H85" s="168" t="n">
        <v>7976.1915567</v>
      </c>
      <c r="I85" s="168" t="n">
        <v>7.06762956014755</v>
      </c>
      <c r="J85" s="168" t="n">
        <v>78.7823331414682</v>
      </c>
      <c r="K85" s="168" t="n">
        <v>1.84177203338466</v>
      </c>
    </row>
    <row r="86">
      <c r="A86" s="168" t="s">
        <v>53</v>
      </c>
      <c r="B86" s="168" t="s">
        <v>54</v>
      </c>
      <c r="C86" s="168" t="s">
        <v>23</v>
      </c>
      <c r="D86" s="168" t="n">
        <v>1854.708727</v>
      </c>
      <c r="E86" s="168" t="n">
        <v>9.72757749971131</v>
      </c>
      <c r="F86" s="168" t="n">
        <v>24.6928941579961</v>
      </c>
      <c r="G86" s="168" t="n">
        <v>8.77845023102893</v>
      </c>
      <c r="H86" s="168" t="n">
        <v>5656.3943261</v>
      </c>
      <c r="I86" s="168" t="n">
        <v>9.34442948000153</v>
      </c>
      <c r="J86" s="168" t="n">
        <v>75.3071058420039</v>
      </c>
      <c r="K86" s="168" t="n">
        <v>2.87841817850248</v>
      </c>
    </row>
    <row r="87">
      <c r="A87" s="168" t="s">
        <v>53</v>
      </c>
      <c r="B87" s="168" t="s">
        <v>54</v>
      </c>
      <c r="C87" s="168" t="s">
        <v>24</v>
      </c>
      <c r="D87" s="168" t="n">
        <v>688.0844897</v>
      </c>
      <c r="E87" s="168" t="n">
        <v>17.6220324634322</v>
      </c>
      <c r="F87" s="168" t="n">
        <v>36.5058590803956</v>
      </c>
      <c r="G87" s="168" t="n">
        <v>12.9074722910615</v>
      </c>
      <c r="H87" s="168" t="n">
        <v>1196.7759328</v>
      </c>
      <c r="I87" s="168" t="n">
        <v>16.4408930795974</v>
      </c>
      <c r="J87" s="168" t="n">
        <v>63.4941409196044</v>
      </c>
      <c r="K87" s="168" t="n">
        <v>7.42113142594101</v>
      </c>
    </row>
    <row r="88">
      <c r="A88" s="168" t="s">
        <v>55</v>
      </c>
      <c r="B88" s="168" t="s">
        <v>56</v>
      </c>
      <c r="C88" s="168" t="s">
        <v>22</v>
      </c>
      <c r="D88" s="168" t="n">
        <v>11757.0836105</v>
      </c>
      <c r="E88" s="168" t="n">
        <v>10.1222233814334</v>
      </c>
      <c r="F88" s="168" t="n">
        <v>16.7164188669981</v>
      </c>
      <c r="G88" s="168" t="n">
        <v>8.54897007531901</v>
      </c>
      <c r="H88" s="168" t="n">
        <v>58575.4661063</v>
      </c>
      <c r="I88" s="168" t="n">
        <v>5.42573480120527</v>
      </c>
      <c r="J88" s="168" t="n">
        <v>83.2835811330019</v>
      </c>
      <c r="K88" s="168" t="n">
        <v>1.71592242692163</v>
      </c>
    </row>
    <row r="89">
      <c r="A89" s="168" t="s">
        <v>55</v>
      </c>
      <c r="B89" s="168" t="s">
        <v>56</v>
      </c>
      <c r="C89" s="168" t="s">
        <v>23</v>
      </c>
      <c r="D89" s="168" t="n">
        <v>8421.7146675</v>
      </c>
      <c r="E89" s="168" t="n">
        <v>10.6328036267869</v>
      </c>
      <c r="F89" s="168" t="n">
        <v>19.9685896247441</v>
      </c>
      <c r="G89" s="168" t="n">
        <v>7.53422091383326</v>
      </c>
      <c r="H89" s="168" t="n">
        <v>33753.0949999</v>
      </c>
      <c r="I89" s="168" t="n">
        <v>8.0528544037988</v>
      </c>
      <c r="J89" s="168" t="n">
        <v>80.0314103752559</v>
      </c>
      <c r="K89" s="168" t="n">
        <v>1.87985898118092</v>
      </c>
    </row>
    <row r="90">
      <c r="A90" s="168" t="s">
        <v>55</v>
      </c>
      <c r="B90" s="168" t="s">
        <v>56</v>
      </c>
      <c r="C90" s="168" t="s">
        <v>24</v>
      </c>
      <c r="D90" s="168" t="n">
        <v>5528.8272649</v>
      </c>
      <c r="E90" s="168" t="n">
        <v>15.8856437918921</v>
      </c>
      <c r="F90" s="168" t="n">
        <v>27.8277695570992</v>
      </c>
      <c r="G90" s="168" t="n">
        <v>9.44509318293429</v>
      </c>
      <c r="H90" s="168" t="n">
        <v>14339.1943297</v>
      </c>
      <c r="I90" s="168" t="n">
        <v>11.4910419229525</v>
      </c>
      <c r="J90" s="168" t="n">
        <v>72.1722304429008</v>
      </c>
      <c r="K90" s="168" t="n">
        <v>3.64178680535539</v>
      </c>
    </row>
    <row r="91">
      <c r="A91" s="168" t="s">
        <v>38</v>
      </c>
      <c r="B91" s="168" t="s">
        <v>39</v>
      </c>
      <c r="C91" s="168" t="s">
        <v>22</v>
      </c>
      <c r="D91" s="168" t="n">
        <v>16995.9519383</v>
      </c>
      <c r="E91" s="168" t="n">
        <v>7.35689700074416</v>
      </c>
      <c r="F91" s="168" t="n">
        <v>35.6989260783096</v>
      </c>
      <c r="G91" s="168" t="n">
        <v>5.79570057867832</v>
      </c>
      <c r="H91" s="168" t="n">
        <v>30613.1887429</v>
      </c>
      <c r="I91" s="168" t="n">
        <v>7.02148095294409</v>
      </c>
      <c r="J91" s="168" t="n">
        <v>64.3010739216904</v>
      </c>
      <c r="K91" s="168" t="n">
        <v>3.21768010876814</v>
      </c>
    </row>
    <row r="92">
      <c r="A92" s="168" t="s">
        <v>38</v>
      </c>
      <c r="B92" s="168" t="s">
        <v>39</v>
      </c>
      <c r="C92" s="168" t="s">
        <v>23</v>
      </c>
      <c r="D92" s="168" t="n">
        <v>14426.0742661</v>
      </c>
      <c r="E92" s="168" t="n">
        <v>8.07335950367889</v>
      </c>
      <c r="F92" s="168" t="n">
        <v>41.9982641823591</v>
      </c>
      <c r="G92" s="168" t="n">
        <v>5.42121738697076</v>
      </c>
      <c r="H92" s="168" t="n">
        <v>19923.141224</v>
      </c>
      <c r="I92" s="168" t="n">
        <v>7.90177288147724</v>
      </c>
      <c r="J92" s="168" t="n">
        <v>58.0017358176409</v>
      </c>
      <c r="K92" s="168" t="n">
        <v>3.92542941686838</v>
      </c>
    </row>
    <row r="93">
      <c r="A93" s="168" t="s">
        <v>38</v>
      </c>
      <c r="B93" s="168" t="s">
        <v>39</v>
      </c>
      <c r="C93" s="168" t="s">
        <v>24</v>
      </c>
      <c r="D93" s="168" t="n">
        <v>6809.6776266</v>
      </c>
      <c r="E93" s="168" t="n">
        <v>11.2895910116232</v>
      </c>
      <c r="F93" s="168" t="n">
        <v>60.1060229608139</v>
      </c>
      <c r="G93" s="168" t="n">
        <v>5.4666729587773</v>
      </c>
      <c r="H93" s="168" t="n">
        <v>4519.7653995</v>
      </c>
      <c r="I93" s="168" t="n">
        <v>14.8955105676532</v>
      </c>
      <c r="J93" s="168" t="n">
        <v>39.8939770391861</v>
      </c>
      <c r="K93" s="168" t="n">
        <v>8.23633026250504</v>
      </c>
    </row>
    <row r="94">
      <c r="A94" s="168" t="s">
        <v>57</v>
      </c>
      <c r="B94" s="168" t="s">
        <v>58</v>
      </c>
      <c r="C94" s="168" t="s">
        <v>22</v>
      </c>
      <c r="D94" s="168" t="n">
        <v>15926.2451675</v>
      </c>
      <c r="E94" s="168" t="n">
        <v>8.76770562608652</v>
      </c>
      <c r="F94" s="168" t="n">
        <v>35.4618164943448</v>
      </c>
      <c r="G94" s="168" t="n">
        <v>4.91323359697026</v>
      </c>
      <c r="H94" s="168" t="n">
        <v>28984.7231413</v>
      </c>
      <c r="I94" s="168" t="n">
        <v>7.85066007013343</v>
      </c>
      <c r="J94" s="168" t="n">
        <v>64.5381835056552</v>
      </c>
      <c r="K94" s="168" t="n">
        <v>2.69967604827833</v>
      </c>
    </row>
    <row r="95">
      <c r="A95" s="168" t="s">
        <v>57</v>
      </c>
      <c r="B95" s="168" t="s">
        <v>58</v>
      </c>
      <c r="C95" s="168" t="s">
        <v>23</v>
      </c>
      <c r="D95" s="168" t="n">
        <v>21865.0376524</v>
      </c>
      <c r="E95" s="168" t="n">
        <v>7.5166475983278</v>
      </c>
      <c r="F95" s="168" t="n">
        <v>34.7037622095445</v>
      </c>
      <c r="G95" s="168" t="n">
        <v>5.17540687400936</v>
      </c>
      <c r="H95" s="168" t="n">
        <v>41139.767188</v>
      </c>
      <c r="I95" s="168" t="n">
        <v>7.91691636928276</v>
      </c>
      <c r="J95" s="168" t="n">
        <v>65.2962377904555</v>
      </c>
      <c r="K95" s="168" t="n">
        <v>2.75063457820714</v>
      </c>
    </row>
    <row r="96">
      <c r="A96" s="168" t="s">
        <v>57</v>
      </c>
      <c r="B96" s="168" t="s">
        <v>58</v>
      </c>
      <c r="C96" s="168" t="s">
        <v>24</v>
      </c>
      <c r="D96" s="168" t="n">
        <v>8152.7514032</v>
      </c>
      <c r="E96" s="168" t="n">
        <v>14.4409366788493</v>
      </c>
      <c r="F96" s="168" t="n">
        <v>50.7782361462177</v>
      </c>
      <c r="G96" s="168" t="n">
        <v>6.96266959365886</v>
      </c>
      <c r="H96" s="168" t="n">
        <v>7902.8504096</v>
      </c>
      <c r="I96" s="168" t="n">
        <v>14.3885452846643</v>
      </c>
      <c r="J96" s="168" t="n">
        <v>49.2217638537823</v>
      </c>
      <c r="K96" s="168" t="n">
        <v>7.18284053950521</v>
      </c>
    </row>
    <row r="97">
      <c r="A97" s="168" t="s">
        <v>59</v>
      </c>
      <c r="B97" s="168" t="s">
        <v>60</v>
      </c>
      <c r="C97" s="168" t="s">
        <v>22</v>
      </c>
      <c r="D97" s="168" t="n">
        <v>1722.8490175</v>
      </c>
      <c r="E97" s="168" t="n">
        <v>15.5656864592948</v>
      </c>
      <c r="F97" s="168" t="n">
        <v>30.9815830210352</v>
      </c>
      <c r="G97" s="168" t="n">
        <v>10.4108913354133</v>
      </c>
      <c r="H97" s="168" t="n">
        <v>3838.0321561</v>
      </c>
      <c r="I97" s="168" t="n">
        <v>8.95797828071637</v>
      </c>
      <c r="J97" s="168" t="n">
        <v>69.0184169789648</v>
      </c>
      <c r="K97" s="168" t="n">
        <v>4.67333080573825</v>
      </c>
    </row>
    <row r="98">
      <c r="A98" s="168" t="s">
        <v>59</v>
      </c>
      <c r="B98" s="168" t="s">
        <v>60</v>
      </c>
      <c r="C98" s="168" t="s">
        <v>23</v>
      </c>
      <c r="D98" s="168" t="n">
        <v>1599.6025953</v>
      </c>
      <c r="E98" s="168" t="n">
        <v>10.1679902169384</v>
      </c>
      <c r="F98" s="168" t="n">
        <v>28.3861448609251</v>
      </c>
      <c r="G98" s="168" t="n">
        <v>9.42026503218401</v>
      </c>
      <c r="H98" s="168" t="n">
        <v>4035.550058</v>
      </c>
      <c r="I98" s="168" t="n">
        <v>10.2760982335344</v>
      </c>
      <c r="J98" s="168" t="n">
        <v>71.6138551390749</v>
      </c>
      <c r="K98" s="168" t="n">
        <v>3.73398425922719</v>
      </c>
    </row>
    <row r="99">
      <c r="A99" s="168" t="s">
        <v>59</v>
      </c>
      <c r="B99" s="168" t="s">
        <v>60</v>
      </c>
      <c r="C99" s="168" t="s">
        <v>24</v>
      </c>
      <c r="D99" s="168" t="n">
        <v>368.3190295</v>
      </c>
      <c r="E99" s="168" t="n">
        <v>23.1071977613558</v>
      </c>
      <c r="F99" s="168" t="n">
        <v>39.3666757825401</v>
      </c>
      <c r="G99" s="168" t="n">
        <v>17.9412735639837</v>
      </c>
      <c r="H99" s="168" t="n">
        <v>567.2921751</v>
      </c>
      <c r="I99" s="168" t="n">
        <v>26.0406119751514</v>
      </c>
      <c r="J99" s="168" t="n">
        <v>60.6333242174599</v>
      </c>
      <c r="K99" s="168" t="n">
        <v>11.6485168615548</v>
      </c>
    </row>
    <row r="100">
      <c r="A100" s="168" t="s">
        <v>40</v>
      </c>
      <c r="B100" s="168" t="s">
        <v>41</v>
      </c>
      <c r="C100" s="168" t="s">
        <v>22</v>
      </c>
      <c r="D100" s="168" t="n">
        <v>1201.3159587</v>
      </c>
      <c r="E100" s="168" t="n">
        <v>15.0630827650353</v>
      </c>
      <c r="F100" s="168" t="n">
        <v>25.2485716617673</v>
      </c>
      <c r="G100" s="168" t="n">
        <v>14.2607806946856</v>
      </c>
      <c r="H100" s="168" t="n">
        <v>3556.6401538</v>
      </c>
      <c r="I100" s="168" t="n">
        <v>13.4995722777752</v>
      </c>
      <c r="J100" s="168" t="n">
        <v>74.7514283382327</v>
      </c>
      <c r="K100" s="168" t="n">
        <v>4.81682225111888</v>
      </c>
    </row>
    <row r="101">
      <c r="A101" s="168" t="s">
        <v>40</v>
      </c>
      <c r="B101" s="168" t="s">
        <v>41</v>
      </c>
      <c r="C101" s="168" t="s">
        <v>23</v>
      </c>
      <c r="D101" s="168" t="n">
        <v>2668.1422066</v>
      </c>
      <c r="E101" s="168" t="n">
        <v>14.331910170267</v>
      </c>
      <c r="F101" s="168" t="n">
        <v>38.6795319956467</v>
      </c>
      <c r="G101" s="168" t="n">
        <v>12.1843315966274</v>
      </c>
      <c r="H101" s="168" t="n">
        <v>4229.9304146</v>
      </c>
      <c r="I101" s="168" t="n">
        <v>10.968944640622</v>
      </c>
      <c r="J101" s="168" t="n">
        <v>61.3204680043533</v>
      </c>
      <c r="K101" s="168" t="n">
        <v>7.68559437289133</v>
      </c>
    </row>
    <row r="102">
      <c r="A102" s="168" t="s">
        <v>40</v>
      </c>
      <c r="B102" s="168" t="s">
        <v>41</v>
      </c>
      <c r="C102" s="168" t="s">
        <v>24</v>
      </c>
      <c r="D102" s="168" t="n">
        <v>1642.0413161</v>
      </c>
      <c r="E102" s="168" t="n">
        <v>26.4458999049722</v>
      </c>
      <c r="F102" s="168" t="n">
        <v>44.7108050387294</v>
      </c>
      <c r="G102" s="168" t="n">
        <v>13.7612836668421</v>
      </c>
      <c r="H102" s="168" t="n">
        <v>2030.5414403</v>
      </c>
      <c r="I102" s="168" t="n">
        <v>20.1882097507392</v>
      </c>
      <c r="J102" s="168" t="n">
        <v>55.2891949612705</v>
      </c>
      <c r="K102" s="168" t="n">
        <v>11.1283600989637</v>
      </c>
    </row>
    <row r="103">
      <c r="A103" s="168" t="s">
        <v>61</v>
      </c>
      <c r="B103" s="168" t="s">
        <v>62</v>
      </c>
      <c r="C103" s="168" t="s">
        <v>22</v>
      </c>
      <c r="D103" s="168" t="n">
        <v>15281.4962876</v>
      </c>
      <c r="E103" s="168" t="n">
        <v>9.27317663968675</v>
      </c>
      <c r="F103" s="168" t="n">
        <v>28.0531992185873</v>
      </c>
      <c r="G103" s="168" t="n">
        <v>6.73581471780712</v>
      </c>
      <c r="H103" s="168" t="n">
        <v>39191.7784663</v>
      </c>
      <c r="I103" s="168" t="n">
        <v>6.19088650102955</v>
      </c>
      <c r="J103" s="168" t="n">
        <v>71.9468007814127</v>
      </c>
      <c r="K103" s="168" t="n">
        <v>2.62640103695832</v>
      </c>
    </row>
    <row r="104">
      <c r="A104" s="168" t="s">
        <v>61</v>
      </c>
      <c r="B104" s="168" t="s">
        <v>62</v>
      </c>
      <c r="C104" s="168" t="s">
        <v>23</v>
      </c>
      <c r="D104" s="168" t="n">
        <v>10944.856842</v>
      </c>
      <c r="E104" s="168" t="n">
        <v>9.47310738742354</v>
      </c>
      <c r="F104" s="168" t="n">
        <v>25.6169518647217</v>
      </c>
      <c r="G104" s="168" t="n">
        <v>8.65494898452821</v>
      </c>
      <c r="H104" s="168" t="n">
        <v>31780.1984253</v>
      </c>
      <c r="I104" s="168" t="n">
        <v>7.20085731554232</v>
      </c>
      <c r="J104" s="168" t="n">
        <v>74.3830481352783</v>
      </c>
      <c r="K104" s="168" t="n">
        <v>2.98069811719813</v>
      </c>
    </row>
    <row r="105">
      <c r="A105" s="168" t="s">
        <v>61</v>
      </c>
      <c r="B105" s="168" t="s">
        <v>62</v>
      </c>
      <c r="C105" s="168" t="s">
        <v>24</v>
      </c>
      <c r="D105" s="168" t="n">
        <v>4760.6356605</v>
      </c>
      <c r="E105" s="168" t="n">
        <v>13.9662529390607</v>
      </c>
      <c r="F105" s="168" t="n">
        <v>44.7182371500888</v>
      </c>
      <c r="G105" s="168" t="n">
        <v>8.60432615432704</v>
      </c>
      <c r="H105" s="168" t="n">
        <v>5885.2125748</v>
      </c>
      <c r="I105" s="168" t="n">
        <v>13.8677019165972</v>
      </c>
      <c r="J105" s="168" t="n">
        <v>55.2817628499112</v>
      </c>
      <c r="K105" s="168" t="n">
        <v>6.96016692757341</v>
      </c>
    </row>
    <row r="106">
      <c r="A106" s="168" t="s">
        <v>42</v>
      </c>
      <c r="B106" s="168" t="s">
        <v>43</v>
      </c>
      <c r="C106" s="168" t="s">
        <v>22</v>
      </c>
      <c r="D106" s="168" t="n">
        <v>14003.3473173</v>
      </c>
      <c r="E106" s="168" t="n">
        <v>14.7493962703567</v>
      </c>
      <c r="F106" s="168" t="n">
        <v>26.3703621956946</v>
      </c>
      <c r="G106" s="168" t="n">
        <v>10.5524817674484</v>
      </c>
      <c r="H106" s="168" t="n">
        <v>39099.2502632</v>
      </c>
      <c r="I106" s="168" t="n">
        <v>7.9556076984875</v>
      </c>
      <c r="J106" s="168" t="n">
        <v>73.6296378043054</v>
      </c>
      <c r="K106" s="168" t="n">
        <v>3.77935807603289</v>
      </c>
    </row>
    <row r="107">
      <c r="A107" s="168" t="s">
        <v>42</v>
      </c>
      <c r="B107" s="168" t="s">
        <v>43</v>
      </c>
      <c r="C107" s="168" t="s">
        <v>23</v>
      </c>
      <c r="D107" s="168" t="n">
        <v>20316.5541935</v>
      </c>
      <c r="E107" s="168" t="n">
        <v>9.47639921977826</v>
      </c>
      <c r="F107" s="168" t="n">
        <v>29.9367080691432</v>
      </c>
      <c r="G107" s="168" t="n">
        <v>7.98021659036471</v>
      </c>
      <c r="H107" s="168" t="n">
        <v>47548.4700656</v>
      </c>
      <c r="I107" s="168" t="n">
        <v>6.28094679417991</v>
      </c>
      <c r="J107" s="168" t="n">
        <v>70.0632919308568</v>
      </c>
      <c r="K107" s="168" t="n">
        <v>3.40979431326244</v>
      </c>
    </row>
    <row r="108">
      <c r="A108" s="168" t="s">
        <v>42</v>
      </c>
      <c r="B108" s="168" t="s">
        <v>43</v>
      </c>
      <c r="C108" s="168" t="s">
        <v>24</v>
      </c>
      <c r="D108" s="168" t="n">
        <v>4539.7898649</v>
      </c>
      <c r="E108" s="168" t="n">
        <v>18.5015730219744</v>
      </c>
      <c r="F108" s="168" t="n">
        <v>34.1350486944771</v>
      </c>
      <c r="G108" s="168" t="n">
        <v>10.7078359324776</v>
      </c>
      <c r="H108" s="168" t="n">
        <v>8759.7073924</v>
      </c>
      <c r="I108" s="168" t="n">
        <v>16.2062568816362</v>
      </c>
      <c r="J108" s="168" t="n">
        <v>65.8649513055229</v>
      </c>
      <c r="K108" s="168" t="n">
        <v>5.54942338410179</v>
      </c>
    </row>
    <row r="109">
      <c r="A109" s="168" t="s">
        <v>63</v>
      </c>
      <c r="B109" s="168" t="s">
        <v>64</v>
      </c>
      <c r="C109" s="168" t="s">
        <v>22</v>
      </c>
      <c r="D109" s="168" t="n">
        <v>2688.4572774</v>
      </c>
      <c r="E109" s="168" t="n">
        <v>10.5036232928249</v>
      </c>
      <c r="F109" s="168" t="n">
        <v>30.1520274165175</v>
      </c>
      <c r="G109" s="168" t="n">
        <v>7.4016531926411</v>
      </c>
      <c r="H109" s="168" t="n">
        <v>6227.8827095</v>
      </c>
      <c r="I109" s="168" t="n">
        <v>8.39284591247498</v>
      </c>
      <c r="J109" s="168" t="n">
        <v>69.8479725834825</v>
      </c>
      <c r="K109" s="168" t="n">
        <v>3.19515143729232</v>
      </c>
    </row>
    <row r="110">
      <c r="A110" s="168" t="s">
        <v>63</v>
      </c>
      <c r="B110" s="168" t="s">
        <v>64</v>
      </c>
      <c r="C110" s="168" t="s">
        <v>23</v>
      </c>
      <c r="D110" s="168" t="n">
        <v>3339.8753977</v>
      </c>
      <c r="E110" s="168" t="n">
        <v>7.90605255508937</v>
      </c>
      <c r="F110" s="168" t="n">
        <v>34.5669909963235</v>
      </c>
      <c r="G110" s="168" t="n">
        <v>6.14288420569868</v>
      </c>
      <c r="H110" s="168" t="n">
        <v>6322.1614225</v>
      </c>
      <c r="I110" s="168" t="n">
        <v>6.67304573113822</v>
      </c>
      <c r="J110" s="168" t="n">
        <v>65.4330090036764</v>
      </c>
      <c r="K110" s="168" t="n">
        <v>3.24516671727436</v>
      </c>
    </row>
    <row r="111">
      <c r="A111" s="168" t="s">
        <v>63</v>
      </c>
      <c r="B111" s="168" t="s">
        <v>64</v>
      </c>
      <c r="C111" s="168" t="s">
        <v>24</v>
      </c>
      <c r="D111" s="168" t="n">
        <v>2502.3500015</v>
      </c>
      <c r="E111" s="168" t="n">
        <v>12.8329285630632</v>
      </c>
      <c r="F111" s="168" t="n">
        <v>42.4639795815488</v>
      </c>
      <c r="G111" s="168" t="n">
        <v>6.89037110160277</v>
      </c>
      <c r="H111" s="168" t="n">
        <v>3390.5267994</v>
      </c>
      <c r="I111" s="168" t="n">
        <v>9.93137979917564</v>
      </c>
      <c r="J111" s="168" t="n">
        <v>57.5360204184512</v>
      </c>
      <c r="K111" s="168" t="n">
        <v>5.08538087340365</v>
      </c>
    </row>
    <row r="112">
      <c r="A112" s="168" t="s">
        <v>44</v>
      </c>
      <c r="B112" s="168" t="s">
        <v>45</v>
      </c>
      <c r="C112" s="168" t="s">
        <v>22</v>
      </c>
      <c r="D112" s="168" t="n">
        <v>94021.5068522</v>
      </c>
      <c r="E112" s="168" t="n">
        <v>9.84589477226483</v>
      </c>
      <c r="F112" s="168" t="n">
        <v>24.57954374702</v>
      </c>
      <c r="G112" s="168" t="n">
        <v>7.85573141643773</v>
      </c>
      <c r="H112" s="168" t="n">
        <v>288497.8263783</v>
      </c>
      <c r="I112" s="168" t="n">
        <v>6.08561128249443</v>
      </c>
      <c r="J112" s="168" t="n">
        <v>75.42045625298</v>
      </c>
      <c r="K112" s="168" t="n">
        <v>2.56018464496549</v>
      </c>
    </row>
    <row r="113">
      <c r="A113" s="168" t="s">
        <v>44</v>
      </c>
      <c r="B113" s="168" t="s">
        <v>45</v>
      </c>
      <c r="C113" s="168" t="s">
        <v>23</v>
      </c>
      <c r="D113" s="168" t="n">
        <v>69815.9664363</v>
      </c>
      <c r="E113" s="168" t="n">
        <v>11.7807845651758</v>
      </c>
      <c r="F113" s="168" t="n">
        <v>35.6190170823399</v>
      </c>
      <c r="G113" s="168" t="n">
        <v>7.02826415761819</v>
      </c>
      <c r="H113" s="168" t="n">
        <v>126191.5940051</v>
      </c>
      <c r="I113" s="168" t="n">
        <v>7.49011310023971</v>
      </c>
      <c r="J113" s="168" t="n">
        <v>64.3809829176601</v>
      </c>
      <c r="K113" s="168" t="n">
        <v>3.88841315780424</v>
      </c>
    </row>
    <row r="114">
      <c r="A114" s="168" t="s">
        <v>44</v>
      </c>
      <c r="B114" s="168" t="s">
        <v>45</v>
      </c>
      <c r="C114" s="168" t="s">
        <v>24</v>
      </c>
      <c r="D114" s="168" t="n">
        <v>49832.8865319</v>
      </c>
      <c r="E114" s="168" t="n">
        <v>13.5863963152044</v>
      </c>
      <c r="F114" s="168" t="n">
        <v>52.0397482038727</v>
      </c>
      <c r="G114" s="168" t="n">
        <v>8.02232411947838</v>
      </c>
      <c r="H114" s="168" t="n">
        <v>45926.3902745</v>
      </c>
      <c r="I114" s="168" t="n">
        <v>15.1004092436113</v>
      </c>
      <c r="J114" s="168" t="n">
        <v>47.9602517961273</v>
      </c>
      <c r="K114" s="168" t="n">
        <v>8.70470257250025</v>
      </c>
    </row>
    <row r="115">
      <c r="A115" s="168" t="s">
        <v>46</v>
      </c>
      <c r="B115" s="168" t="s">
        <v>47</v>
      </c>
      <c r="C115" s="168" t="s">
        <v>22</v>
      </c>
      <c r="D115" s="168" t="n">
        <v>1882.608248</v>
      </c>
      <c r="E115" s="168" t="n">
        <v>12.3160600085584</v>
      </c>
      <c r="F115" s="168" t="n">
        <v>28.7728046230334</v>
      </c>
      <c r="G115" s="168" t="n">
        <v>10.0527694357685</v>
      </c>
      <c r="H115" s="168" t="n">
        <v>4660.4044081</v>
      </c>
      <c r="I115" s="168" t="n">
        <v>9.44019610489789</v>
      </c>
      <c r="J115" s="168" t="n">
        <v>71.2271953769666</v>
      </c>
      <c r="K115" s="168" t="n">
        <v>4.06089793884129</v>
      </c>
    </row>
    <row r="116">
      <c r="A116" s="168" t="s">
        <v>46</v>
      </c>
      <c r="B116" s="168" t="s">
        <v>47</v>
      </c>
      <c r="C116" s="168" t="s">
        <v>23</v>
      </c>
      <c r="D116" s="168" t="n">
        <v>3265.7306781</v>
      </c>
      <c r="E116" s="168" t="n">
        <v>10.8659198454856</v>
      </c>
      <c r="F116" s="168" t="n">
        <v>29.9677587407844</v>
      </c>
      <c r="G116" s="168" t="n">
        <v>8.90845435140446</v>
      </c>
      <c r="H116" s="168" t="n">
        <v>7631.7498654</v>
      </c>
      <c r="I116" s="168" t="n">
        <v>6.73833915196834</v>
      </c>
      <c r="J116" s="168" t="n">
        <v>70.0322412592156</v>
      </c>
      <c r="K116" s="168" t="n">
        <v>3.81205007802102</v>
      </c>
    </row>
    <row r="117">
      <c r="A117" s="168" t="s">
        <v>46</v>
      </c>
      <c r="B117" s="168" t="s">
        <v>47</v>
      </c>
      <c r="C117" s="168" t="s">
        <v>24</v>
      </c>
      <c r="D117" s="168" t="n">
        <v>821.7889046</v>
      </c>
      <c r="E117" s="168" t="n">
        <v>16.8257143676436</v>
      </c>
      <c r="F117" s="168" t="n">
        <v>34.0124853541515</v>
      </c>
      <c r="G117" s="168" t="n">
        <v>11.9514493177865</v>
      </c>
      <c r="H117" s="168" t="n">
        <v>1594.3500398</v>
      </c>
      <c r="I117" s="168" t="n">
        <v>14.2410552081481</v>
      </c>
      <c r="J117" s="168" t="n">
        <v>65.9875146458485</v>
      </c>
      <c r="K117" s="168" t="n">
        <v>6.16023344815686</v>
      </c>
    </row>
    <row r="118">
      <c r="A118" s="168" t="s">
        <v>65</v>
      </c>
      <c r="B118" s="168" t="s">
        <v>66</v>
      </c>
      <c r="C118" s="168" t="s">
        <v>22</v>
      </c>
      <c r="D118" s="168" t="n">
        <v>929.6636609</v>
      </c>
      <c r="E118" s="168" t="n">
        <v>11.1463942407505</v>
      </c>
      <c r="F118" s="168" t="n">
        <v>28.6035020864687</v>
      </c>
      <c r="G118" s="168" t="n">
        <v>7.80369612452009</v>
      </c>
      <c r="H118" s="168" t="n">
        <v>2320.5105943</v>
      </c>
      <c r="I118" s="168" t="n">
        <v>8.30949651757565</v>
      </c>
      <c r="J118" s="168" t="n">
        <v>71.3964979135313</v>
      </c>
      <c r="K118" s="168" t="n">
        <v>3.12638637612467</v>
      </c>
    </row>
    <row r="119">
      <c r="A119" s="168" t="s">
        <v>65</v>
      </c>
      <c r="B119" s="168" t="s">
        <v>66</v>
      </c>
      <c r="C119" s="168" t="s">
        <v>23</v>
      </c>
      <c r="D119" s="168" t="n">
        <v>1193.4474476</v>
      </c>
      <c r="E119" s="168" t="n">
        <v>8.64318334518692</v>
      </c>
      <c r="F119" s="168" t="n">
        <v>31.2246942880167</v>
      </c>
      <c r="G119" s="168" t="n">
        <v>6.89992324485652</v>
      </c>
      <c r="H119" s="168" t="n">
        <v>2628.6794773</v>
      </c>
      <c r="I119" s="168" t="n">
        <v>7.60893760462864</v>
      </c>
      <c r="J119" s="168" t="n">
        <v>68.7753057119833</v>
      </c>
      <c r="K119" s="168" t="n">
        <v>3.13263593234579</v>
      </c>
    </row>
    <row r="120">
      <c r="A120" s="168" t="s">
        <v>65</v>
      </c>
      <c r="B120" s="168" t="s">
        <v>66</v>
      </c>
      <c r="C120" s="168" t="s">
        <v>24</v>
      </c>
      <c r="D120" s="168" t="n">
        <v>370.038009</v>
      </c>
      <c r="E120" s="168" t="n">
        <v>16.2537633880155</v>
      </c>
      <c r="F120" s="168" t="n">
        <v>35.4571180569381</v>
      </c>
      <c r="G120" s="168" t="n">
        <v>9.75823207945279</v>
      </c>
      <c r="H120" s="168" t="n">
        <v>673.5832137</v>
      </c>
      <c r="I120" s="168" t="n">
        <v>13.0713863509261</v>
      </c>
      <c r="J120" s="168" t="n">
        <v>64.5428819430619</v>
      </c>
      <c r="K120" s="168" t="n">
        <v>5.36075825020317</v>
      </c>
    </row>
    <row r="121">
      <c r="A121" s="168" t="s">
        <v>67</v>
      </c>
      <c r="B121" s="168" t="s">
        <v>68</v>
      </c>
      <c r="C121" s="168" t="s">
        <v>22</v>
      </c>
      <c r="D121" s="168" t="n">
        <v>1251.644381</v>
      </c>
      <c r="E121" s="168" t="n">
        <v>7.69568753079465</v>
      </c>
      <c r="F121" s="168" t="n">
        <v>34.7369561988346</v>
      </c>
      <c r="G121" s="168" t="n">
        <v>6.23271969484756</v>
      </c>
      <c r="H121" s="168" t="n">
        <v>2351.5624568</v>
      </c>
      <c r="I121" s="168" t="n">
        <v>7.18246100113634</v>
      </c>
      <c r="J121" s="168" t="n">
        <v>65.2630438011654</v>
      </c>
      <c r="K121" s="168" t="n">
        <v>3.31743201710227</v>
      </c>
    </row>
    <row r="122">
      <c r="A122" s="168" t="s">
        <v>67</v>
      </c>
      <c r="B122" s="168" t="s">
        <v>68</v>
      </c>
      <c r="C122" s="168" t="s">
        <v>23</v>
      </c>
      <c r="D122" s="168" t="n">
        <v>910.5863097</v>
      </c>
      <c r="E122" s="168" t="n">
        <v>7.21172913100025</v>
      </c>
      <c r="F122" s="168" t="n">
        <v>32.3375605054549</v>
      </c>
      <c r="G122" s="168" t="n">
        <v>5.98916639925085</v>
      </c>
      <c r="H122" s="168" t="n">
        <v>1905.2918687</v>
      </c>
      <c r="I122" s="168" t="n">
        <v>6.01502803544827</v>
      </c>
      <c r="J122" s="168" t="n">
        <v>67.6624394945451</v>
      </c>
      <c r="K122" s="168" t="n">
        <v>2.86237138743165</v>
      </c>
    </row>
    <row r="123">
      <c r="A123" s="168" t="s">
        <v>67</v>
      </c>
      <c r="B123" s="168" t="s">
        <v>68</v>
      </c>
      <c r="C123" s="168" t="s">
        <v>24</v>
      </c>
      <c r="D123" s="168" t="n">
        <v>500.1955038</v>
      </c>
      <c r="E123" s="168" t="n">
        <v>13.7622026410034</v>
      </c>
      <c r="F123" s="168" t="n">
        <v>47.4518200546585</v>
      </c>
      <c r="G123" s="168" t="n">
        <v>7.86442527266996</v>
      </c>
      <c r="H123" s="168" t="n">
        <v>553.9168637</v>
      </c>
      <c r="I123" s="168" t="n">
        <v>14.1693118188084</v>
      </c>
      <c r="J123" s="168" t="n">
        <v>52.5481799453416</v>
      </c>
      <c r="K123" s="168" t="n">
        <v>7.10169778021258</v>
      </c>
    </row>
    <row r="124">
      <c r="A124" s="168" t="s">
        <v>69</v>
      </c>
      <c r="B124" s="168" t="s">
        <v>70</v>
      </c>
      <c r="C124" s="168" t="s">
        <v>22</v>
      </c>
      <c r="D124" s="168" t="n">
        <v>718.7488731</v>
      </c>
      <c r="E124" s="168" t="n">
        <v>13.3254898917444</v>
      </c>
      <c r="F124" s="168" t="n">
        <v>15.7417060888895</v>
      </c>
      <c r="G124" s="168" t="n">
        <v>9.80756289568395</v>
      </c>
      <c r="H124" s="168" t="n">
        <v>3847.1404215</v>
      </c>
      <c r="I124" s="168" t="n">
        <v>8.06407598296377</v>
      </c>
      <c r="J124" s="168" t="n">
        <v>84.2582939111105</v>
      </c>
      <c r="K124" s="168" t="n">
        <v>1.83231543609259</v>
      </c>
    </row>
    <row r="125">
      <c r="A125" s="168" t="s">
        <v>69</v>
      </c>
      <c r="B125" s="168" t="s">
        <v>70</v>
      </c>
      <c r="C125" s="168" t="s">
        <v>23</v>
      </c>
      <c r="D125" s="168" t="n">
        <v>1554.5374814</v>
      </c>
      <c r="E125" s="168" t="n">
        <v>11.5151185313073</v>
      </c>
      <c r="F125" s="168" t="n">
        <v>31.0373133962801</v>
      </c>
      <c r="G125" s="168" t="n">
        <v>7.64711052764578</v>
      </c>
      <c r="H125" s="168" t="n">
        <v>3454.0709041</v>
      </c>
      <c r="I125" s="168" t="n">
        <v>7.98378993276147</v>
      </c>
      <c r="J125" s="168" t="n">
        <v>68.9626866037199</v>
      </c>
      <c r="K125" s="168" t="n">
        <v>3.44165486745599</v>
      </c>
    </row>
    <row r="126">
      <c r="A126" s="168" t="s">
        <v>69</v>
      </c>
      <c r="B126" s="168" t="s">
        <v>70</v>
      </c>
      <c r="C126" s="168" t="s">
        <v>24</v>
      </c>
      <c r="D126" s="168" t="n">
        <v>209.6665479</v>
      </c>
      <c r="E126" s="168" t="n">
        <v>30.9177439740095</v>
      </c>
      <c r="F126" s="168" t="n">
        <v>49.3023702969771</v>
      </c>
      <c r="G126" s="168" t="n">
        <v>11.8223331561035</v>
      </c>
      <c r="H126" s="168" t="n">
        <v>215.6001211</v>
      </c>
      <c r="I126" s="168" t="n">
        <v>27.0706053604813</v>
      </c>
      <c r="J126" s="168" t="n">
        <v>50.6976297030229</v>
      </c>
      <c r="K126" s="168" t="n">
        <v>11.4969684076116</v>
      </c>
    </row>
    <row r="127">
      <c r="A127" s="168" t="s">
        <v>71</v>
      </c>
      <c r="B127" s="168" t="s">
        <v>72</v>
      </c>
      <c r="C127" s="168" t="s">
        <v>22</v>
      </c>
      <c r="D127" s="168" t="n">
        <v>3301.4369748</v>
      </c>
      <c r="E127" s="168" t="n">
        <v>11.6781356469625</v>
      </c>
      <c r="F127" s="168" t="n">
        <v>33.6763031264133</v>
      </c>
      <c r="G127" s="168" t="n">
        <v>8.42103536199753</v>
      </c>
      <c r="H127" s="168" t="n">
        <v>6502.0054114</v>
      </c>
      <c r="I127" s="168" t="n">
        <v>7.69430125075011</v>
      </c>
      <c r="J127" s="168" t="n">
        <v>66.3236968735867</v>
      </c>
      <c r="K127" s="168" t="n">
        <v>4.27583733803918</v>
      </c>
    </row>
    <row r="128">
      <c r="A128" s="168" t="s">
        <v>71</v>
      </c>
      <c r="B128" s="168" t="s">
        <v>72</v>
      </c>
      <c r="C128" s="168" t="s">
        <v>23</v>
      </c>
      <c r="D128" s="168" t="n">
        <v>1984.57163</v>
      </c>
      <c r="E128" s="168" t="n">
        <v>12.7978047917908</v>
      </c>
      <c r="F128" s="168" t="n">
        <v>29.9303744878281</v>
      </c>
      <c r="G128" s="168" t="n">
        <v>9.89421836866111</v>
      </c>
      <c r="H128" s="168" t="n">
        <v>4646.0558311</v>
      </c>
      <c r="I128" s="168" t="n">
        <v>10.7000183356864</v>
      </c>
      <c r="J128" s="168" t="n">
        <v>70.0696255121719</v>
      </c>
      <c r="K128" s="168" t="n">
        <v>4.2263342906968</v>
      </c>
    </row>
    <row r="129">
      <c r="A129" s="168" t="s">
        <v>71</v>
      </c>
      <c r="B129" s="168" t="s">
        <v>72</v>
      </c>
      <c r="C129" s="168" t="s">
        <v>24</v>
      </c>
      <c r="D129" s="168" t="n">
        <v>482.9267767</v>
      </c>
      <c r="E129" s="168" t="n">
        <v>21.0843150843148</v>
      </c>
      <c r="F129" s="168" t="n">
        <v>34.90111966138</v>
      </c>
      <c r="G129" s="168" t="n">
        <v>14.8377299337773</v>
      </c>
      <c r="H129" s="168" t="n">
        <v>900.7731773</v>
      </c>
      <c r="I129" s="168" t="n">
        <v>25.2032402036496</v>
      </c>
      <c r="J129" s="168" t="n">
        <v>65.09888033862</v>
      </c>
      <c r="K129" s="168" t="n">
        <v>7.95487395832803</v>
      </c>
    </row>
    <row r="130">
      <c r="A130" s="168" t="s">
        <v>73</v>
      </c>
      <c r="B130" s="168" t="s">
        <v>74</v>
      </c>
      <c r="C130" s="168" t="s">
        <v>22</v>
      </c>
      <c r="D130" s="168" t="n">
        <v>88.9789861</v>
      </c>
      <c r="E130" s="168" t="n">
        <v>19.2586252253853</v>
      </c>
      <c r="F130" s="168" t="n">
        <v>22.8373270025016</v>
      </c>
      <c r="G130" s="168" t="n">
        <v>17.8120827651482</v>
      </c>
      <c r="H130" s="168" t="n">
        <v>300.6418574</v>
      </c>
      <c r="I130" s="168" t="n">
        <v>11.8969316440186</v>
      </c>
      <c r="J130" s="168" t="n">
        <v>77.1626729974984</v>
      </c>
      <c r="K130" s="168" t="n">
        <v>5.27172456449896</v>
      </c>
    </row>
    <row r="131">
      <c r="A131" s="168" t="s">
        <v>73</v>
      </c>
      <c r="B131" s="168" t="s">
        <v>74</v>
      </c>
      <c r="C131" s="168" t="s">
        <v>23</v>
      </c>
      <c r="D131" s="168" t="n">
        <v>250.5650073</v>
      </c>
      <c r="E131" s="168" t="n">
        <v>10.0399710025469</v>
      </c>
      <c r="F131" s="168" t="n">
        <v>31.2648070859479</v>
      </c>
      <c r="G131" s="168" t="n">
        <v>10.790062390713</v>
      </c>
      <c r="H131" s="168" t="n">
        <v>550.8632779</v>
      </c>
      <c r="I131" s="168" t="n">
        <v>9.91434752264719</v>
      </c>
      <c r="J131" s="168" t="n">
        <v>68.7351929140521</v>
      </c>
      <c r="K131" s="168" t="n">
        <v>4.90795478689953</v>
      </c>
    </row>
    <row r="132">
      <c r="A132" s="168" t="s">
        <v>73</v>
      </c>
      <c r="B132" s="168" t="s">
        <v>74</v>
      </c>
      <c r="C132" s="168" t="s">
        <v>24</v>
      </c>
      <c r="D132" s="168" t="n">
        <v>86.4479189</v>
      </c>
      <c r="E132" s="168" t="n">
        <v>17.457382318233</v>
      </c>
      <c r="F132" s="168" t="n">
        <v>38.3695885895653</v>
      </c>
      <c r="G132" s="168" t="n">
        <v>13.036748747867</v>
      </c>
      <c r="H132" s="168" t="n">
        <v>138.8553019</v>
      </c>
      <c r="I132" s="168" t="n">
        <v>17.5104081296786</v>
      </c>
      <c r="J132" s="168" t="n">
        <v>61.6304114104347</v>
      </c>
      <c r="K132" s="168" t="n">
        <v>8.11636129880674</v>
      </c>
    </row>
    <row r="133">
      <c r="A133" s="168" t="s">
        <v>75</v>
      </c>
      <c r="B133" s="168" t="s">
        <v>76</v>
      </c>
      <c r="C133" s="168" t="s">
        <v>22</v>
      </c>
      <c r="D133" s="168" t="n">
        <v>10384.9043801</v>
      </c>
      <c r="E133" s="168" t="n">
        <v>11.674422368709</v>
      </c>
      <c r="F133" s="168" t="n">
        <v>26.0487920665653</v>
      </c>
      <c r="G133" s="168" t="n">
        <v>7.77013586188424</v>
      </c>
      <c r="H133" s="168" t="n">
        <v>29482.220182</v>
      </c>
      <c r="I133" s="168" t="n">
        <v>10.4980823995873</v>
      </c>
      <c r="J133" s="168" t="n">
        <v>73.9512079334347</v>
      </c>
      <c r="K133" s="168" t="n">
        <v>2.73697562286436</v>
      </c>
    </row>
    <row r="134">
      <c r="A134" s="168" t="s">
        <v>75</v>
      </c>
      <c r="B134" s="168" t="s">
        <v>76</v>
      </c>
      <c r="C134" s="168" t="s">
        <v>23</v>
      </c>
      <c r="D134" s="168" t="n">
        <v>14673.1571313</v>
      </c>
      <c r="E134" s="168" t="n">
        <v>11.3921740634424</v>
      </c>
      <c r="F134" s="168" t="n">
        <v>24.5380396621933</v>
      </c>
      <c r="G134" s="168" t="n">
        <v>9.36198287375969</v>
      </c>
      <c r="H134" s="168" t="n">
        <v>45124.4360477</v>
      </c>
      <c r="I134" s="168" t="n">
        <v>7.49983382121995</v>
      </c>
      <c r="J134" s="168" t="n">
        <v>75.4619603378067</v>
      </c>
      <c r="K134" s="168" t="n">
        <v>3.04424515404481</v>
      </c>
    </row>
    <row r="135">
      <c r="A135" s="168" t="s">
        <v>75</v>
      </c>
      <c r="B135" s="168" t="s">
        <v>76</v>
      </c>
      <c r="C135" s="168" t="s">
        <v>24</v>
      </c>
      <c r="D135" s="168" t="n">
        <v>4254.5839381</v>
      </c>
      <c r="E135" s="168" t="n">
        <v>18.7506160308718</v>
      </c>
      <c r="F135" s="168" t="n">
        <v>35.3153688570109</v>
      </c>
      <c r="G135" s="168" t="n">
        <v>13.6809534544606</v>
      </c>
      <c r="H135" s="168" t="n">
        <v>7792.8166011</v>
      </c>
      <c r="I135" s="168" t="n">
        <v>15.0000823053463</v>
      </c>
      <c r="J135" s="168" t="n">
        <v>64.6846311429891</v>
      </c>
      <c r="K135" s="168" t="n">
        <v>7.46928457382476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531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169" t="s">
        <v>79</v>
      </c>
      <c r="B146" s="169" t="s">
        <v>80</v>
      </c>
      <c r="C146" s="169" t="s">
        <v>22</v>
      </c>
      <c r="D146" s="169" t="n">
        <v>42224.1563048</v>
      </c>
      <c r="E146" s="169" t="n">
        <v>4.52054688280388</v>
      </c>
      <c r="F146" s="169" t="n">
        <v>17.3644047112152</v>
      </c>
      <c r="G146" s="169" t="n">
        <v>4.44953081844746</v>
      </c>
      <c r="H146" s="169" t="n">
        <v>200940.8528448</v>
      </c>
      <c r="I146" s="169" t="n">
        <v>2.99882198335652</v>
      </c>
      <c r="J146" s="169" t="n">
        <v>82.6355952887848</v>
      </c>
      <c r="K146" s="169" t="n">
        <v>0.934989983874811</v>
      </c>
    </row>
    <row r="147">
      <c r="A147" s="169" t="s">
        <v>79</v>
      </c>
      <c r="B147" s="169" t="s">
        <v>80</v>
      </c>
      <c r="C147" s="169" t="s">
        <v>23</v>
      </c>
      <c r="D147" s="169" t="n">
        <v>52179.448256</v>
      </c>
      <c r="E147" s="169" t="n">
        <v>4.40561422288244</v>
      </c>
      <c r="F147" s="169" t="n">
        <v>22.9650097817134</v>
      </c>
      <c r="G147" s="169" t="n">
        <v>3.71807412018279</v>
      </c>
      <c r="H147" s="169" t="n">
        <v>175033.3800945</v>
      </c>
      <c r="I147" s="169" t="n">
        <v>3.11316357486472</v>
      </c>
      <c r="J147" s="169" t="n">
        <v>77.0349902182866</v>
      </c>
      <c r="K147" s="169" t="n">
        <v>1.10840032947605</v>
      </c>
    </row>
    <row r="148">
      <c r="A148" s="169" t="s">
        <v>79</v>
      </c>
      <c r="B148" s="169" t="s">
        <v>80</v>
      </c>
      <c r="C148" s="169" t="s">
        <v>24</v>
      </c>
      <c r="D148" s="169" t="n">
        <v>18723.0928644</v>
      </c>
      <c r="E148" s="169" t="n">
        <v>7.3486701521776</v>
      </c>
      <c r="F148" s="169" t="n">
        <v>39.5472813487378</v>
      </c>
      <c r="G148" s="169" t="n">
        <v>4.35588497578215</v>
      </c>
      <c r="H148" s="169" t="n">
        <v>28620.4721693</v>
      </c>
      <c r="I148" s="169" t="n">
        <v>6.39008301716241</v>
      </c>
      <c r="J148" s="169" t="n">
        <v>60.4527186512622</v>
      </c>
      <c r="K148" s="169" t="n">
        <v>2.84955602499442</v>
      </c>
    </row>
    <row r="149">
      <c r="A149" s="169" t="s">
        <v>81</v>
      </c>
      <c r="B149" s="169" t="s">
        <v>82</v>
      </c>
      <c r="C149" s="169" t="s">
        <v>22</v>
      </c>
      <c r="D149" s="169" t="n">
        <v>14374.1166191</v>
      </c>
      <c r="E149" s="169" t="n">
        <v>5.72124065580399</v>
      </c>
      <c r="F149" s="169" t="n">
        <v>23.296895059196</v>
      </c>
      <c r="G149" s="169" t="n">
        <v>5.14003542136285</v>
      </c>
      <c r="H149" s="169" t="n">
        <v>47325.5930743</v>
      </c>
      <c r="I149" s="169" t="n">
        <v>5.11382013994335</v>
      </c>
      <c r="J149" s="169" t="n">
        <v>76.703104940804</v>
      </c>
      <c r="K149" s="169" t="n">
        <v>1.5611736435501</v>
      </c>
    </row>
    <row r="150">
      <c r="A150" s="169" t="s">
        <v>81</v>
      </c>
      <c r="B150" s="169" t="s">
        <v>82</v>
      </c>
      <c r="C150" s="169" t="s">
        <v>23</v>
      </c>
      <c r="D150" s="169" t="n">
        <v>18941.0558262</v>
      </c>
      <c r="E150" s="169" t="n">
        <v>5.62315028373004</v>
      </c>
      <c r="F150" s="169" t="n">
        <v>24.2270811538595</v>
      </c>
      <c r="G150" s="169" t="n">
        <v>4.91175568268106</v>
      </c>
      <c r="H150" s="169" t="n">
        <v>59240.2806126</v>
      </c>
      <c r="I150" s="169" t="n">
        <v>4.12603855123433</v>
      </c>
      <c r="J150" s="169" t="n">
        <v>75.7729188461405</v>
      </c>
      <c r="K150" s="169" t="n">
        <v>1.57044898552573</v>
      </c>
    </row>
    <row r="151">
      <c r="A151" s="169" t="s">
        <v>81</v>
      </c>
      <c r="B151" s="169" t="s">
        <v>82</v>
      </c>
      <c r="C151" s="169" t="s">
        <v>24</v>
      </c>
      <c r="D151" s="169" t="n">
        <v>8025.7872787</v>
      </c>
      <c r="E151" s="169" t="n">
        <v>10.420470285094</v>
      </c>
      <c r="F151" s="169" t="n">
        <v>42.8507877104218</v>
      </c>
      <c r="G151" s="169" t="n">
        <v>5.79115558822152</v>
      </c>
      <c r="H151" s="169" t="n">
        <v>10703.8270587</v>
      </c>
      <c r="I151" s="169" t="n">
        <v>10.0782672080145</v>
      </c>
      <c r="J151" s="169" t="n">
        <v>57.1492122895782</v>
      </c>
      <c r="K151" s="169" t="n">
        <v>4.34223970492341</v>
      </c>
    </row>
    <row r="152">
      <c r="A152" s="169" t="s">
        <v>83</v>
      </c>
      <c r="B152" s="169" t="s">
        <v>84</v>
      </c>
      <c r="C152" s="169" t="s">
        <v>22</v>
      </c>
      <c r="D152" s="169" t="n">
        <v>8506.0934792</v>
      </c>
      <c r="E152" s="169" t="n">
        <v>7.13979651463983</v>
      </c>
      <c r="F152" s="169" t="n">
        <v>27.0573790245263</v>
      </c>
      <c r="G152" s="169" t="n">
        <v>5.55309609573561</v>
      </c>
      <c r="H152" s="169" t="n">
        <v>22931.1476205</v>
      </c>
      <c r="I152" s="169" t="n">
        <v>5.66987257846828</v>
      </c>
      <c r="J152" s="169" t="n">
        <v>72.9426209754737</v>
      </c>
      <c r="K152" s="169" t="n">
        <v>2.05986875454416</v>
      </c>
    </row>
    <row r="153">
      <c r="A153" s="169" t="s">
        <v>83</v>
      </c>
      <c r="B153" s="169" t="s">
        <v>84</v>
      </c>
      <c r="C153" s="169" t="s">
        <v>23</v>
      </c>
      <c r="D153" s="169" t="n">
        <v>14534.5149308</v>
      </c>
      <c r="E153" s="169" t="n">
        <v>4.61012186816879</v>
      </c>
      <c r="F153" s="169" t="n">
        <v>33.563074797147</v>
      </c>
      <c r="G153" s="169" t="n">
        <v>3.24717282632189</v>
      </c>
      <c r="H153" s="169" t="n">
        <v>28770.5607175</v>
      </c>
      <c r="I153" s="169" t="n">
        <v>4.11976323180467</v>
      </c>
      <c r="J153" s="169" t="n">
        <v>66.436925202853</v>
      </c>
      <c r="K153" s="169" t="n">
        <v>1.64042968750192</v>
      </c>
    </row>
    <row r="154">
      <c r="A154" s="169" t="s">
        <v>83</v>
      </c>
      <c r="B154" s="169" t="s">
        <v>84</v>
      </c>
      <c r="C154" s="169" t="s">
        <v>24</v>
      </c>
      <c r="D154" s="169" t="n">
        <v>10074.8998513</v>
      </c>
      <c r="E154" s="169" t="n">
        <v>7.79815673278362</v>
      </c>
      <c r="F154" s="169" t="n">
        <v>49.7184353005858</v>
      </c>
      <c r="G154" s="169" t="n">
        <v>3.83978833836176</v>
      </c>
      <c r="H154" s="169" t="n">
        <v>10189.0118957</v>
      </c>
      <c r="I154" s="169" t="n">
        <v>7.20148022276727</v>
      </c>
      <c r="J154" s="169" t="n">
        <v>50.2815646994142</v>
      </c>
      <c r="K154" s="169" t="n">
        <v>3.7967845513568</v>
      </c>
    </row>
    <row r="155">
      <c r="A155" s="169" t="s">
        <v>85</v>
      </c>
      <c r="B155" s="169" t="s">
        <v>86</v>
      </c>
      <c r="C155" s="169" t="s">
        <v>22</v>
      </c>
      <c r="D155" s="169" t="n">
        <v>34854.4935988</v>
      </c>
      <c r="E155" s="169" t="n">
        <v>4.55669259721467</v>
      </c>
      <c r="F155" s="169" t="n">
        <v>32.2527249876189</v>
      </c>
      <c r="G155" s="169" t="n">
        <v>3.71452345514646</v>
      </c>
      <c r="H155" s="169" t="n">
        <v>73212.324359</v>
      </c>
      <c r="I155" s="169" t="n">
        <v>4.19088342640083</v>
      </c>
      <c r="J155" s="169" t="n">
        <v>67.7472750123811</v>
      </c>
      <c r="K155" s="169" t="n">
        <v>1.76838852097009</v>
      </c>
    </row>
    <row r="156">
      <c r="A156" s="169" t="s">
        <v>85</v>
      </c>
      <c r="B156" s="169" t="s">
        <v>86</v>
      </c>
      <c r="C156" s="169" t="s">
        <v>23</v>
      </c>
      <c r="D156" s="169" t="n">
        <v>55135.6494116</v>
      </c>
      <c r="E156" s="169" t="n">
        <v>3.50452801267673</v>
      </c>
      <c r="F156" s="169" t="n">
        <v>35.5051469189382</v>
      </c>
      <c r="G156" s="169" t="n">
        <v>2.74055757151534</v>
      </c>
      <c r="H156" s="169" t="n">
        <v>100153.5246833</v>
      </c>
      <c r="I156" s="169" t="n">
        <v>3.07352300212715</v>
      </c>
      <c r="J156" s="169" t="n">
        <v>64.4948530810618</v>
      </c>
      <c r="K156" s="169" t="n">
        <v>1.50870797541258</v>
      </c>
    </row>
    <row r="157">
      <c r="A157" s="169" t="s">
        <v>85</v>
      </c>
      <c r="B157" s="169" t="s">
        <v>86</v>
      </c>
      <c r="C157" s="169" t="s">
        <v>24</v>
      </c>
      <c r="D157" s="169" t="n">
        <v>43972.3014054</v>
      </c>
      <c r="E157" s="169" t="n">
        <v>4.87563829284471</v>
      </c>
      <c r="F157" s="169" t="n">
        <v>50.8587018613555</v>
      </c>
      <c r="G157" s="169" t="n">
        <v>2.34213025911975</v>
      </c>
      <c r="H157" s="169" t="n">
        <v>42487.4386117</v>
      </c>
      <c r="I157" s="169" t="n">
        <v>4.91967026472613</v>
      </c>
      <c r="J157" s="169" t="n">
        <v>49.1412981386445</v>
      </c>
      <c r="K157" s="169" t="n">
        <v>2.42398367729235</v>
      </c>
    </row>
    <row r="158">
      <c r="A158" s="169" t="s">
        <v>87</v>
      </c>
      <c r="B158" s="169" t="s">
        <v>88</v>
      </c>
      <c r="C158" s="169" t="s">
        <v>22</v>
      </c>
      <c r="D158" s="169" t="n">
        <v>37952.2005526</v>
      </c>
      <c r="E158" s="169" t="n">
        <v>5.30702095513537</v>
      </c>
      <c r="F158" s="169" t="n">
        <v>33.8479634874188</v>
      </c>
      <c r="G158" s="169" t="n">
        <v>4.0212208738145</v>
      </c>
      <c r="H158" s="169" t="n">
        <v>74173.3061022</v>
      </c>
      <c r="I158" s="169" t="n">
        <v>4.34340239207205</v>
      </c>
      <c r="J158" s="169" t="n">
        <v>66.1520365125812</v>
      </c>
      <c r="K158" s="169" t="n">
        <v>2.05753510378827</v>
      </c>
    </row>
    <row r="159">
      <c r="A159" s="169" t="s">
        <v>87</v>
      </c>
      <c r="B159" s="169" t="s">
        <v>88</v>
      </c>
      <c r="C159" s="169" t="s">
        <v>23</v>
      </c>
      <c r="D159" s="169" t="n">
        <v>39535.0575191</v>
      </c>
      <c r="E159" s="169" t="n">
        <v>5.0415304643105</v>
      </c>
      <c r="F159" s="169" t="n">
        <v>26.9440809306282</v>
      </c>
      <c r="G159" s="169" t="n">
        <v>4.66635668244341</v>
      </c>
      <c r="H159" s="169" t="n">
        <v>107194.9705746</v>
      </c>
      <c r="I159" s="169" t="n">
        <v>3.67507343940159</v>
      </c>
      <c r="J159" s="169" t="n">
        <v>73.0559190693718</v>
      </c>
      <c r="K159" s="169" t="n">
        <v>1.72101992151441</v>
      </c>
    </row>
    <row r="160">
      <c r="A160" s="169" t="s">
        <v>87</v>
      </c>
      <c r="B160" s="169" t="s">
        <v>88</v>
      </c>
      <c r="C160" s="169" t="s">
        <v>24</v>
      </c>
      <c r="D160" s="169" t="n">
        <v>34490.5673354</v>
      </c>
      <c r="E160" s="169" t="n">
        <v>6.19185106574136</v>
      </c>
      <c r="F160" s="169" t="n">
        <v>44.6833822067434</v>
      </c>
      <c r="G160" s="169" t="n">
        <v>4.02727616238577</v>
      </c>
      <c r="H160" s="169" t="n">
        <v>42698.2344787</v>
      </c>
      <c r="I160" s="169" t="n">
        <v>5.7436181640525</v>
      </c>
      <c r="J160" s="169" t="n">
        <v>55.3166177932566</v>
      </c>
      <c r="K160" s="169" t="n">
        <v>3.25313309444468</v>
      </c>
    </row>
    <row r="161">
      <c r="A161" s="169" t="s">
        <v>89</v>
      </c>
      <c r="B161" s="169" t="s">
        <v>90</v>
      </c>
      <c r="C161" s="169" t="s">
        <v>22</v>
      </c>
      <c r="D161" s="169" t="n">
        <v>19808.4589244</v>
      </c>
      <c r="E161" s="169" t="n">
        <v>7.85008112513171</v>
      </c>
      <c r="F161" s="169" t="n">
        <v>37.9574713884657</v>
      </c>
      <c r="G161" s="169" t="n">
        <v>5.40823709784242</v>
      </c>
      <c r="H161" s="169" t="n">
        <v>32377.4696947</v>
      </c>
      <c r="I161" s="169" t="n">
        <v>6.26510708511318</v>
      </c>
      <c r="J161" s="169" t="n">
        <v>62.0425286115343</v>
      </c>
      <c r="K161" s="169" t="n">
        <v>3.30874658879116</v>
      </c>
    </row>
    <row r="162">
      <c r="A162" s="169" t="s">
        <v>89</v>
      </c>
      <c r="B162" s="169" t="s">
        <v>90</v>
      </c>
      <c r="C162" s="169" t="s">
        <v>23</v>
      </c>
      <c r="D162" s="169" t="n">
        <v>30065.7920683</v>
      </c>
      <c r="E162" s="169" t="n">
        <v>6.13200645376809</v>
      </c>
      <c r="F162" s="169" t="n">
        <v>43.8504287270414</v>
      </c>
      <c r="G162" s="169" t="n">
        <v>3.97682441275019</v>
      </c>
      <c r="H162" s="169" t="n">
        <v>38498.6278042</v>
      </c>
      <c r="I162" s="169" t="n">
        <v>7.51331435332265</v>
      </c>
      <c r="J162" s="169" t="n">
        <v>56.1495712729586</v>
      </c>
      <c r="K162" s="169" t="n">
        <v>3.1057308456288</v>
      </c>
    </row>
    <row r="163">
      <c r="A163" s="169" t="s">
        <v>89</v>
      </c>
      <c r="B163" s="169" t="s">
        <v>90</v>
      </c>
      <c r="C163" s="169" t="s">
        <v>24</v>
      </c>
      <c r="D163" s="169" t="n">
        <v>22717.0560447</v>
      </c>
      <c r="E163" s="169" t="n">
        <v>9.42167275064065</v>
      </c>
      <c r="F163" s="169" t="n">
        <v>60.4865979516268</v>
      </c>
      <c r="G163" s="169" t="n">
        <v>4.55059150761556</v>
      </c>
      <c r="H163" s="169" t="n">
        <v>14840.1166415</v>
      </c>
      <c r="I163" s="169" t="n">
        <v>10.0122326627973</v>
      </c>
      <c r="J163" s="169" t="n">
        <v>39.5134020483732</v>
      </c>
      <c r="K163" s="169" t="n">
        <v>6.96598583504055</v>
      </c>
    </row>
    <row r="164">
      <c r="A164" s="169" t="s">
        <v>91</v>
      </c>
      <c r="B164" s="169" t="s">
        <v>92</v>
      </c>
      <c r="C164" s="169" t="s">
        <v>22</v>
      </c>
      <c r="D164" s="169" t="n">
        <v>89393.0217084</v>
      </c>
      <c r="E164" s="169" t="n">
        <v>4.28482588219147</v>
      </c>
      <c r="F164" s="169" t="n">
        <v>38.647350103185</v>
      </c>
      <c r="G164" s="169" t="n">
        <v>2.68182916534659</v>
      </c>
      <c r="H164" s="169" t="n">
        <v>141911.3794206</v>
      </c>
      <c r="I164" s="169" t="n">
        <v>3.85926161929733</v>
      </c>
      <c r="J164" s="169" t="n">
        <v>61.352649896815</v>
      </c>
      <c r="K164" s="169" t="n">
        <v>1.68934171293981</v>
      </c>
    </row>
    <row r="165">
      <c r="A165" s="169" t="s">
        <v>91</v>
      </c>
      <c r="B165" s="169" t="s">
        <v>92</v>
      </c>
      <c r="C165" s="169" t="s">
        <v>23</v>
      </c>
      <c r="D165" s="169" t="n">
        <v>93832.3521224</v>
      </c>
      <c r="E165" s="169" t="n">
        <v>4.18069414882233</v>
      </c>
      <c r="F165" s="169" t="n">
        <v>36.8569999991485</v>
      </c>
      <c r="G165" s="169" t="n">
        <v>3.25543600959868</v>
      </c>
      <c r="H165" s="169" t="n">
        <v>160752.5357539</v>
      </c>
      <c r="I165" s="169" t="n">
        <v>3.66727491106902</v>
      </c>
      <c r="J165" s="169" t="n">
        <v>63.1430000008515</v>
      </c>
      <c r="K165" s="169" t="n">
        <v>1.90022021445589</v>
      </c>
    </row>
    <row r="166">
      <c r="A166" s="169" t="s">
        <v>91</v>
      </c>
      <c r="B166" s="169" t="s">
        <v>92</v>
      </c>
      <c r="C166" s="169" t="s">
        <v>24</v>
      </c>
      <c r="D166" s="169" t="n">
        <v>60972.4288145</v>
      </c>
      <c r="E166" s="169" t="n">
        <v>5.30243969059845</v>
      </c>
      <c r="F166" s="169" t="n">
        <v>43.8222771658872</v>
      </c>
      <c r="G166" s="169" t="n">
        <v>3.64710945348359</v>
      </c>
      <c r="H166" s="169" t="n">
        <v>78163.2637094</v>
      </c>
      <c r="I166" s="169" t="n">
        <v>5.50538447308344</v>
      </c>
      <c r="J166" s="169" t="n">
        <v>56.1777228341128</v>
      </c>
      <c r="K166" s="169" t="n">
        <v>2.84498255290324</v>
      </c>
    </row>
    <row r="167">
      <c r="A167" s="169" t="s">
        <v>93</v>
      </c>
      <c r="B167" s="169" t="s">
        <v>94</v>
      </c>
      <c r="C167" s="169" t="s">
        <v>22</v>
      </c>
      <c r="D167" s="169" t="n">
        <v>107336.4008256</v>
      </c>
      <c r="E167" s="169" t="n">
        <v>3.28399310023738</v>
      </c>
      <c r="F167" s="169" t="n">
        <v>33.396785601403</v>
      </c>
      <c r="G167" s="169" t="n">
        <v>2.2624854420476</v>
      </c>
      <c r="H167" s="169" t="n">
        <v>214060.9998305</v>
      </c>
      <c r="I167" s="169" t="n">
        <v>2.73892903072486</v>
      </c>
      <c r="J167" s="169" t="n">
        <v>66.603214398597</v>
      </c>
      <c r="K167" s="169" t="n">
        <v>1.13447589454408</v>
      </c>
    </row>
    <row r="168">
      <c r="A168" s="169" t="s">
        <v>93</v>
      </c>
      <c r="B168" s="169" t="s">
        <v>94</v>
      </c>
      <c r="C168" s="169" t="s">
        <v>23</v>
      </c>
      <c r="D168" s="169" t="n">
        <v>147206.1872633</v>
      </c>
      <c r="E168" s="169" t="n">
        <v>2.72605687501917</v>
      </c>
      <c r="F168" s="169" t="n">
        <v>34.1522146793928</v>
      </c>
      <c r="G168" s="169" t="n">
        <v>2.10897689391402</v>
      </c>
      <c r="H168" s="169" t="n">
        <v>283823.509186</v>
      </c>
      <c r="I168" s="169" t="n">
        <v>2.43134345720515</v>
      </c>
      <c r="J168" s="169" t="n">
        <v>65.8477853206072</v>
      </c>
      <c r="K168" s="169" t="n">
        <v>1.09382921967901</v>
      </c>
    </row>
    <row r="169">
      <c r="A169" s="169" t="s">
        <v>93</v>
      </c>
      <c r="B169" s="169" t="s">
        <v>94</v>
      </c>
      <c r="C169" s="169" t="s">
        <v>24</v>
      </c>
      <c r="D169" s="169" t="n">
        <v>83192.5452339</v>
      </c>
      <c r="E169" s="169" t="n">
        <v>3.9812148159293</v>
      </c>
      <c r="F169" s="169" t="n">
        <v>50.4152658118858</v>
      </c>
      <c r="G169" s="169" t="n">
        <v>1.94309504393699</v>
      </c>
      <c r="H169" s="169" t="n">
        <v>81822.0468627</v>
      </c>
      <c r="I169" s="169" t="n">
        <v>4.1411939160303</v>
      </c>
      <c r="J169" s="169" t="n">
        <v>49.5847341881142</v>
      </c>
      <c r="K169" s="169" t="n">
        <v>1.975641389267</v>
      </c>
    </row>
    <row r="170">
      <c r="A170" s="169" t="s">
        <v>95</v>
      </c>
      <c r="B170" s="169" t="s">
        <v>96</v>
      </c>
      <c r="C170" s="169" t="s">
        <v>22</v>
      </c>
      <c r="D170" s="169" t="n">
        <v>37144.1713568</v>
      </c>
      <c r="E170" s="169" t="n">
        <v>4.4640909451616</v>
      </c>
      <c r="F170" s="169" t="n">
        <v>23.2994899511147</v>
      </c>
      <c r="G170" s="169" t="n">
        <v>3.51613820625142</v>
      </c>
      <c r="H170" s="169" t="n">
        <v>122276.3628898</v>
      </c>
      <c r="I170" s="169" t="n">
        <v>3.08816898308998</v>
      </c>
      <c r="J170" s="169" t="n">
        <v>76.7005100488853</v>
      </c>
      <c r="K170" s="169" t="n">
        <v>1.06810537180354</v>
      </c>
    </row>
    <row r="171">
      <c r="A171" s="169" t="s">
        <v>95</v>
      </c>
      <c r="B171" s="169" t="s">
        <v>96</v>
      </c>
      <c r="C171" s="169" t="s">
        <v>23</v>
      </c>
      <c r="D171" s="169" t="n">
        <v>42786.5800816</v>
      </c>
      <c r="E171" s="169" t="n">
        <v>4.34962953040513</v>
      </c>
      <c r="F171" s="169" t="n">
        <v>28.0609482264304</v>
      </c>
      <c r="G171" s="169" t="n">
        <v>3.29534645864874</v>
      </c>
      <c r="H171" s="169" t="n">
        <v>109690.7337153</v>
      </c>
      <c r="I171" s="169" t="n">
        <v>3.31530165737972</v>
      </c>
      <c r="J171" s="169" t="n">
        <v>71.9390517735695</v>
      </c>
      <c r="K171" s="169" t="n">
        <v>1.28540124014071</v>
      </c>
    </row>
    <row r="172">
      <c r="A172" s="169" t="s">
        <v>95</v>
      </c>
      <c r="B172" s="169" t="s">
        <v>96</v>
      </c>
      <c r="C172" s="169" t="s">
        <v>24</v>
      </c>
      <c r="D172" s="169" t="n">
        <v>20288.4846352</v>
      </c>
      <c r="E172" s="169" t="n">
        <v>6.7896661307929</v>
      </c>
      <c r="F172" s="169" t="n">
        <v>46.3488565650277</v>
      </c>
      <c r="G172" s="169" t="n">
        <v>3.80302289956451</v>
      </c>
      <c r="H172" s="169" t="n">
        <v>23484.9461219</v>
      </c>
      <c r="I172" s="169" t="n">
        <v>5.78689625298527</v>
      </c>
      <c r="J172" s="169" t="n">
        <v>53.6511434349723</v>
      </c>
      <c r="K172" s="169" t="n">
        <v>3.28540552167492</v>
      </c>
    </row>
    <row r="173">
      <c r="A173" s="169" t="s">
        <v>97</v>
      </c>
      <c r="B173" s="169" t="s">
        <v>98</v>
      </c>
      <c r="C173" s="169" t="s">
        <v>22</v>
      </c>
      <c r="D173" s="169" t="n">
        <v>76113.481803</v>
      </c>
      <c r="E173" s="169" t="n">
        <v>4.41562198042166</v>
      </c>
      <c r="F173" s="169" t="n">
        <v>31.5630597997488</v>
      </c>
      <c r="G173" s="169" t="n">
        <v>2.93439017655042</v>
      </c>
      <c r="H173" s="169" t="n">
        <v>165033.8666667</v>
      </c>
      <c r="I173" s="169" t="n">
        <v>3.26514731252228</v>
      </c>
      <c r="J173" s="169" t="n">
        <v>68.4369402002512</v>
      </c>
      <c r="K173" s="169" t="n">
        <v>1.35333830453624</v>
      </c>
    </row>
    <row r="174">
      <c r="A174" s="169" t="s">
        <v>97</v>
      </c>
      <c r="B174" s="169" t="s">
        <v>98</v>
      </c>
      <c r="C174" s="169" t="s">
        <v>23</v>
      </c>
      <c r="D174" s="169" t="n">
        <v>112911.994845</v>
      </c>
      <c r="E174" s="169" t="n">
        <v>3.64360147142861</v>
      </c>
      <c r="F174" s="169" t="n">
        <v>30.1816028959296</v>
      </c>
      <c r="G174" s="169" t="n">
        <v>2.97108468480393</v>
      </c>
      <c r="H174" s="169" t="n">
        <v>261196.6806761</v>
      </c>
      <c r="I174" s="169" t="n">
        <v>2.77334720935892</v>
      </c>
      <c r="J174" s="169" t="n">
        <v>69.8183971040705</v>
      </c>
      <c r="K174" s="169" t="n">
        <v>1.28436202843881</v>
      </c>
    </row>
    <row r="175">
      <c r="A175" s="169" t="s">
        <v>97</v>
      </c>
      <c r="B175" s="169" t="s">
        <v>98</v>
      </c>
      <c r="C175" s="169" t="s">
        <v>24</v>
      </c>
      <c r="D175" s="169" t="n">
        <v>56392.1825907</v>
      </c>
      <c r="E175" s="169" t="n">
        <v>6.02749168403053</v>
      </c>
      <c r="F175" s="169" t="n">
        <v>46.8271948169298</v>
      </c>
      <c r="G175" s="169" t="n">
        <v>3.1458087577094</v>
      </c>
      <c r="H175" s="169" t="n">
        <v>64033.9561331</v>
      </c>
      <c r="I175" s="169" t="n">
        <v>5.64440840253871</v>
      </c>
      <c r="J175" s="169" t="n">
        <v>53.1728051830702</v>
      </c>
      <c r="K175" s="169" t="n">
        <v>2.77038984584105</v>
      </c>
    </row>
    <row r="176">
      <c r="A176" s="169" t="s">
        <v>99</v>
      </c>
      <c r="B176" s="169" t="s">
        <v>100</v>
      </c>
      <c r="C176" s="169" t="s">
        <v>22</v>
      </c>
      <c r="D176" s="169" t="n">
        <v>172862.98341</v>
      </c>
      <c r="E176" s="169" t="n">
        <v>3.25586218092761</v>
      </c>
      <c r="F176" s="169" t="n">
        <v>33.3501882948583</v>
      </c>
      <c r="G176" s="169" t="n">
        <v>2.34158053841165</v>
      </c>
      <c r="H176" s="169" t="n">
        <v>345463.8754421</v>
      </c>
      <c r="I176" s="169" t="n">
        <v>2.29892267957095</v>
      </c>
      <c r="J176" s="169" t="n">
        <v>66.6498117051417</v>
      </c>
      <c r="K176" s="169" t="n">
        <v>1.17167850689636</v>
      </c>
    </row>
    <row r="177">
      <c r="A177" s="169" t="s">
        <v>99</v>
      </c>
      <c r="B177" s="169" t="s">
        <v>100</v>
      </c>
      <c r="C177" s="169" t="s">
        <v>23</v>
      </c>
      <c r="D177" s="169" t="n">
        <v>151285.28008</v>
      </c>
      <c r="E177" s="169" t="n">
        <v>3.43710045039305</v>
      </c>
      <c r="F177" s="169" t="n">
        <v>34.619602496462</v>
      </c>
      <c r="G177" s="169" t="n">
        <v>2.69544715362787</v>
      </c>
      <c r="H177" s="169" t="n">
        <v>285707.8370289</v>
      </c>
      <c r="I177" s="169" t="n">
        <v>3.0551399911098</v>
      </c>
      <c r="J177" s="169" t="n">
        <v>65.380397503538</v>
      </c>
      <c r="K177" s="169" t="n">
        <v>1.42726738551517</v>
      </c>
    </row>
    <row r="178">
      <c r="A178" s="169" t="s">
        <v>99</v>
      </c>
      <c r="B178" s="169" t="s">
        <v>100</v>
      </c>
      <c r="C178" s="169" t="s">
        <v>24</v>
      </c>
      <c r="D178" s="169" t="n">
        <v>78212.0131268</v>
      </c>
      <c r="E178" s="169" t="n">
        <v>5.85851359721753</v>
      </c>
      <c r="F178" s="169" t="n">
        <v>48.0095982468867</v>
      </c>
      <c r="G178" s="169" t="n">
        <v>3.48302934739094</v>
      </c>
      <c r="H178" s="169" t="n">
        <v>84697.1050137</v>
      </c>
      <c r="I178" s="169" t="n">
        <v>6.97052155259277</v>
      </c>
      <c r="J178" s="169" t="n">
        <v>51.9904017531133</v>
      </c>
      <c r="K178" s="169" t="n">
        <v>3.21634059387397</v>
      </c>
    </row>
    <row r="179">
      <c r="A179" s="169" t="s">
        <v>101</v>
      </c>
      <c r="B179" s="169" t="s">
        <v>102</v>
      </c>
      <c r="C179" s="169" t="s">
        <v>22</v>
      </c>
      <c r="D179" s="169" t="n">
        <v>15117.494284</v>
      </c>
      <c r="E179" s="169" t="n">
        <v>6.35926436045468</v>
      </c>
      <c r="F179" s="169" t="n">
        <v>29.4137777568773</v>
      </c>
      <c r="G179" s="169" t="n">
        <v>4.88821147738993</v>
      </c>
      <c r="H179" s="169" t="n">
        <v>36278.46855</v>
      </c>
      <c r="I179" s="169" t="n">
        <v>5.24524889988728</v>
      </c>
      <c r="J179" s="169" t="n">
        <v>70.5862222431227</v>
      </c>
      <c r="K179" s="169" t="n">
        <v>2.03695227560606</v>
      </c>
    </row>
    <row r="180">
      <c r="A180" s="169" t="s">
        <v>101</v>
      </c>
      <c r="B180" s="169" t="s">
        <v>102</v>
      </c>
      <c r="C180" s="169" t="s">
        <v>23</v>
      </c>
      <c r="D180" s="169" t="n">
        <v>20813.7070224</v>
      </c>
      <c r="E180" s="169" t="n">
        <v>6.13842936883684</v>
      </c>
      <c r="F180" s="169" t="n">
        <v>33.6415180324465</v>
      </c>
      <c r="G180" s="169" t="n">
        <v>4.65375373339824</v>
      </c>
      <c r="H180" s="169" t="n">
        <v>41055.4006746</v>
      </c>
      <c r="I180" s="169" t="n">
        <v>4.40995926916221</v>
      </c>
      <c r="J180" s="169" t="n">
        <v>66.3584819675535</v>
      </c>
      <c r="K180" s="169" t="n">
        <v>2.35929658875007</v>
      </c>
    </row>
    <row r="181">
      <c r="A181" s="169" t="s">
        <v>101</v>
      </c>
      <c r="B181" s="169" t="s">
        <v>102</v>
      </c>
      <c r="C181" s="169" t="s">
        <v>24</v>
      </c>
      <c r="D181" s="169" t="n">
        <v>10209.6913959</v>
      </c>
      <c r="E181" s="169" t="n">
        <v>9.18506148040983</v>
      </c>
      <c r="F181" s="169" t="n">
        <v>48.1401983872041</v>
      </c>
      <c r="G181" s="169" t="n">
        <v>4.58601036310979</v>
      </c>
      <c r="H181" s="169" t="n">
        <v>10998.5539748</v>
      </c>
      <c r="I181" s="169" t="n">
        <v>8.33736374260016</v>
      </c>
      <c r="J181" s="169" t="n">
        <v>51.859801612796</v>
      </c>
      <c r="K181" s="169" t="n">
        <v>4.25708239947076</v>
      </c>
    </row>
    <row r="182">
      <c r="A182" s="169" t="s">
        <v>103</v>
      </c>
      <c r="B182" s="169" t="s">
        <v>104</v>
      </c>
      <c r="C182" s="169" t="s">
        <v>22</v>
      </c>
      <c r="D182" s="169" t="n">
        <v>12897.215839</v>
      </c>
      <c r="E182" s="169" t="n">
        <v>5.06997293161748</v>
      </c>
      <c r="F182" s="169" t="n">
        <v>17.7184342779975</v>
      </c>
      <c r="G182" s="169" t="n">
        <v>4.78274736461285</v>
      </c>
      <c r="H182" s="169" t="n">
        <v>59892.6008945</v>
      </c>
      <c r="I182" s="169" t="n">
        <v>3.23899308007504</v>
      </c>
      <c r="J182" s="169" t="n">
        <v>82.2815657220025</v>
      </c>
      <c r="K182" s="169" t="n">
        <v>1.02991227870494</v>
      </c>
    </row>
    <row r="183">
      <c r="A183" s="169" t="s">
        <v>103</v>
      </c>
      <c r="B183" s="169" t="s">
        <v>104</v>
      </c>
      <c r="C183" s="169" t="s">
        <v>23</v>
      </c>
      <c r="D183" s="169" t="n">
        <v>18946.4890127</v>
      </c>
      <c r="E183" s="169" t="n">
        <v>4.49158188774123</v>
      </c>
      <c r="F183" s="169" t="n">
        <v>26.2987534620049</v>
      </c>
      <c r="G183" s="169" t="n">
        <v>3.72210890128546</v>
      </c>
      <c r="H183" s="169" t="n">
        <v>53096.8077925</v>
      </c>
      <c r="I183" s="169" t="n">
        <v>3.01379837493626</v>
      </c>
      <c r="J183" s="169" t="n">
        <v>73.7012465379951</v>
      </c>
      <c r="K183" s="169" t="n">
        <v>1.32815697090248</v>
      </c>
    </row>
    <row r="184">
      <c r="A184" s="169" t="s">
        <v>103</v>
      </c>
      <c r="B184" s="169" t="s">
        <v>104</v>
      </c>
      <c r="C184" s="169" t="s">
        <v>24</v>
      </c>
      <c r="D184" s="169" t="n">
        <v>5512.5678616</v>
      </c>
      <c r="E184" s="169" t="n">
        <v>8.47864846085977</v>
      </c>
      <c r="F184" s="169" t="n">
        <v>46.421202135016</v>
      </c>
      <c r="G184" s="169" t="n">
        <v>5.08518618005621</v>
      </c>
      <c r="H184" s="169" t="n">
        <v>6362.5400806</v>
      </c>
      <c r="I184" s="169" t="n">
        <v>8.59667827571173</v>
      </c>
      <c r="J184" s="169" t="n">
        <v>53.578797864984</v>
      </c>
      <c r="K184" s="169" t="n">
        <v>4.40585576692931</v>
      </c>
    </row>
    <row r="185">
      <c r="A185" s="169" t="s">
        <v>105</v>
      </c>
      <c r="B185" s="169" t="s">
        <v>106</v>
      </c>
      <c r="C185" s="169" t="s">
        <v>22</v>
      </c>
      <c r="D185" s="169" t="n">
        <v>7132.8088431</v>
      </c>
      <c r="E185" s="169" t="n">
        <v>8.02765920527237</v>
      </c>
      <c r="F185" s="169" t="n">
        <v>26.8668814299085</v>
      </c>
      <c r="G185" s="169" t="n">
        <v>7.41073056384675</v>
      </c>
      <c r="H185" s="169" t="n">
        <v>19415.8952248</v>
      </c>
      <c r="I185" s="169" t="n">
        <v>5.99325623603336</v>
      </c>
      <c r="J185" s="169" t="n">
        <v>73.1331185700915</v>
      </c>
      <c r="K185" s="169" t="n">
        <v>2.72247681024361</v>
      </c>
    </row>
    <row r="186">
      <c r="A186" s="169" t="s">
        <v>105</v>
      </c>
      <c r="B186" s="169" t="s">
        <v>106</v>
      </c>
      <c r="C186" s="169" t="s">
        <v>23</v>
      </c>
      <c r="D186" s="169" t="n">
        <v>12231.3718623</v>
      </c>
      <c r="E186" s="169" t="n">
        <v>6.33108571251334</v>
      </c>
      <c r="F186" s="169" t="n">
        <v>37.9307203013984</v>
      </c>
      <c r="G186" s="169" t="n">
        <v>4.73113671670004</v>
      </c>
      <c r="H186" s="169" t="n">
        <v>20015.2392358</v>
      </c>
      <c r="I186" s="169" t="n">
        <v>5.33083552978983</v>
      </c>
      <c r="J186" s="169" t="n">
        <v>62.0692796986016</v>
      </c>
      <c r="K186" s="169" t="n">
        <v>2.89121163287591</v>
      </c>
    </row>
    <row r="187">
      <c r="A187" s="169" t="s">
        <v>105</v>
      </c>
      <c r="B187" s="169" t="s">
        <v>106</v>
      </c>
      <c r="C187" s="169" t="s">
        <v>24</v>
      </c>
      <c r="D187" s="169" t="n">
        <v>7774.2513083</v>
      </c>
      <c r="E187" s="169" t="n">
        <v>9.07596764289339</v>
      </c>
      <c r="F187" s="169" t="n">
        <v>52.0165294443223</v>
      </c>
      <c r="G187" s="169" t="n">
        <v>5.07232176717408</v>
      </c>
      <c r="H187" s="169" t="n">
        <v>7171.4811182</v>
      </c>
      <c r="I187" s="169" t="n">
        <v>8.82237017151821</v>
      </c>
      <c r="J187" s="169" t="n">
        <v>47.9834705556777</v>
      </c>
      <c r="K187" s="169" t="n">
        <v>5.49865550569409</v>
      </c>
    </row>
    <row r="188">
      <c r="A188" s="169" t="s">
        <v>107</v>
      </c>
      <c r="B188" s="169" t="s">
        <v>108</v>
      </c>
      <c r="C188" s="169" t="s">
        <v>22</v>
      </c>
      <c r="D188" s="169" t="n">
        <v>10055.175483</v>
      </c>
      <c r="E188" s="169" t="n">
        <v>6.37127346675787</v>
      </c>
      <c r="F188" s="169" t="n">
        <v>36.0897091210853</v>
      </c>
      <c r="G188" s="169" t="n">
        <v>4.5592939623011</v>
      </c>
      <c r="H188" s="169" t="n">
        <v>17806.4386111</v>
      </c>
      <c r="I188" s="169" t="n">
        <v>5.64217622835376</v>
      </c>
      <c r="J188" s="169" t="n">
        <v>63.9102908789147</v>
      </c>
      <c r="K188" s="169" t="n">
        <v>2.57460247221709</v>
      </c>
    </row>
    <row r="189">
      <c r="A189" s="169" t="s">
        <v>107</v>
      </c>
      <c r="B189" s="169" t="s">
        <v>108</v>
      </c>
      <c r="C189" s="169" t="s">
        <v>23</v>
      </c>
      <c r="D189" s="169" t="n">
        <v>9679.2641418</v>
      </c>
      <c r="E189" s="169" t="n">
        <v>6.89589446615575</v>
      </c>
      <c r="F189" s="169" t="n">
        <v>39.0066692456404</v>
      </c>
      <c r="G189" s="169" t="n">
        <v>4.13083490084525</v>
      </c>
      <c r="H189" s="169" t="n">
        <v>15135.1184471</v>
      </c>
      <c r="I189" s="169" t="n">
        <v>5.7220453569462</v>
      </c>
      <c r="J189" s="169" t="n">
        <v>60.9933307543596</v>
      </c>
      <c r="K189" s="169" t="n">
        <v>2.64176605364516</v>
      </c>
    </row>
    <row r="190">
      <c r="A190" s="169" t="s">
        <v>107</v>
      </c>
      <c r="B190" s="169" t="s">
        <v>108</v>
      </c>
      <c r="C190" s="169" t="s">
        <v>24</v>
      </c>
      <c r="D190" s="169" t="n">
        <v>11713.4555819</v>
      </c>
      <c r="E190" s="169" t="n">
        <v>7.69463158741906</v>
      </c>
      <c r="F190" s="169" t="n">
        <v>55.337725504536</v>
      </c>
      <c r="G190" s="169" t="n">
        <v>3.40577123874189</v>
      </c>
      <c r="H190" s="169" t="n">
        <v>9453.7598667</v>
      </c>
      <c r="I190" s="169" t="n">
        <v>7.82963846745936</v>
      </c>
      <c r="J190" s="169" t="n">
        <v>44.662274495464</v>
      </c>
      <c r="K190" s="169" t="n">
        <v>4.21983958653703</v>
      </c>
    </row>
    <row r="191">
      <c r="A191" s="169" t="s">
        <v>109</v>
      </c>
      <c r="B191" s="169" t="s">
        <v>110</v>
      </c>
      <c r="C191" s="169" t="s">
        <v>22</v>
      </c>
      <c r="D191" s="169" t="n">
        <v>27679.5871472</v>
      </c>
      <c r="E191" s="169" t="n">
        <v>5.14156862187172</v>
      </c>
      <c r="F191" s="169" t="n">
        <v>27.6314201275306</v>
      </c>
      <c r="G191" s="169" t="n">
        <v>3.98379196070867</v>
      </c>
      <c r="H191" s="169" t="n">
        <v>72494.7325926</v>
      </c>
      <c r="I191" s="169" t="n">
        <v>3.92176029408382</v>
      </c>
      <c r="J191" s="169" t="n">
        <v>72.3685798724694</v>
      </c>
      <c r="K191" s="169" t="n">
        <v>1.52107212219728</v>
      </c>
    </row>
    <row r="192">
      <c r="A192" s="169" t="s">
        <v>109</v>
      </c>
      <c r="B192" s="169" t="s">
        <v>110</v>
      </c>
      <c r="C192" s="169" t="s">
        <v>23</v>
      </c>
      <c r="D192" s="169" t="n">
        <v>34435.7898687</v>
      </c>
      <c r="E192" s="169" t="n">
        <v>4.84200737812583</v>
      </c>
      <c r="F192" s="169" t="n">
        <v>34.0178153715271</v>
      </c>
      <c r="G192" s="169" t="n">
        <v>3.44501657374647</v>
      </c>
      <c r="H192" s="169" t="n">
        <v>66792.9030753</v>
      </c>
      <c r="I192" s="169" t="n">
        <v>3.76249074853921</v>
      </c>
      <c r="J192" s="169" t="n">
        <v>65.9821846284729</v>
      </c>
      <c r="K192" s="169" t="n">
        <v>1.77611484702171</v>
      </c>
    </row>
    <row r="193">
      <c r="A193" s="169" t="s">
        <v>109</v>
      </c>
      <c r="B193" s="169" t="s">
        <v>110</v>
      </c>
      <c r="C193" s="169" t="s">
        <v>24</v>
      </c>
      <c r="D193" s="169" t="n">
        <v>13598.0093521</v>
      </c>
      <c r="E193" s="169" t="n">
        <v>8.33342249156609</v>
      </c>
      <c r="F193" s="169" t="n">
        <v>46.8881764241649</v>
      </c>
      <c r="G193" s="169" t="n">
        <v>3.93469960570611</v>
      </c>
      <c r="H193" s="169" t="n">
        <v>15402.9251886</v>
      </c>
      <c r="I193" s="169" t="n">
        <v>7.41427742048068</v>
      </c>
      <c r="J193" s="169" t="n">
        <v>53.1118235758351</v>
      </c>
      <c r="K193" s="169" t="n">
        <v>3.47363123439016</v>
      </c>
    </row>
    <row r="194">
      <c r="A194" s="169" t="s">
        <v>111</v>
      </c>
      <c r="B194" s="169" t="s">
        <v>112</v>
      </c>
      <c r="C194" s="169" t="s">
        <v>22</v>
      </c>
      <c r="D194" s="169" t="n">
        <v>1974.6765358</v>
      </c>
      <c r="E194" s="169" t="n">
        <v>9.50014363490986</v>
      </c>
      <c r="F194" s="169" t="n">
        <v>33.3157252580131</v>
      </c>
      <c r="G194" s="169" t="n">
        <v>7.16374319398338</v>
      </c>
      <c r="H194" s="169" t="n">
        <v>3952.4840483</v>
      </c>
      <c r="I194" s="169" t="n">
        <v>8.06673562439023</v>
      </c>
      <c r="J194" s="169" t="n">
        <v>66.6842747419869</v>
      </c>
      <c r="K194" s="169" t="n">
        <v>3.5790342024885</v>
      </c>
    </row>
    <row r="195">
      <c r="A195" s="169" t="s">
        <v>111</v>
      </c>
      <c r="B195" s="169" t="s">
        <v>112</v>
      </c>
      <c r="C195" s="169" t="s">
        <v>23</v>
      </c>
      <c r="D195" s="169" t="n">
        <v>2750.0395488</v>
      </c>
      <c r="E195" s="169" t="n">
        <v>9.62827193536905</v>
      </c>
      <c r="F195" s="169" t="n">
        <v>39.9894653790928</v>
      </c>
      <c r="G195" s="169" t="n">
        <v>5.9418472219246</v>
      </c>
      <c r="H195" s="169" t="n">
        <v>4126.8704642</v>
      </c>
      <c r="I195" s="169" t="n">
        <v>6.27952511925144</v>
      </c>
      <c r="J195" s="169" t="n">
        <v>60.0105346209072</v>
      </c>
      <c r="K195" s="169" t="n">
        <v>3.95949303351533</v>
      </c>
    </row>
    <row r="196">
      <c r="A196" s="169" t="s">
        <v>111</v>
      </c>
      <c r="B196" s="169" t="s">
        <v>112</v>
      </c>
      <c r="C196" s="169" t="s">
        <v>24</v>
      </c>
      <c r="D196" s="169" t="n">
        <v>1921.2355467</v>
      </c>
      <c r="E196" s="169" t="n">
        <v>10.9215306760966</v>
      </c>
      <c r="F196" s="169" t="n">
        <v>50.3148404134314</v>
      </c>
      <c r="G196" s="169" t="n">
        <v>6.31643168562461</v>
      </c>
      <c r="H196" s="169" t="n">
        <v>1897.1916428</v>
      </c>
      <c r="I196" s="169" t="n">
        <v>12.4276447073947</v>
      </c>
      <c r="J196" s="169" t="n">
        <v>49.6851595865686</v>
      </c>
      <c r="K196" s="169" t="n">
        <v>6.39648246858922</v>
      </c>
    </row>
    <row r="197">
      <c r="A197" s="169" t="s">
        <v>113</v>
      </c>
      <c r="B197" s="169" t="s">
        <v>114</v>
      </c>
      <c r="C197" s="169" t="s">
        <v>22</v>
      </c>
      <c r="D197" s="169" t="n">
        <v>35216.6339143</v>
      </c>
      <c r="E197" s="169" t="n">
        <v>4.91794672515067</v>
      </c>
      <c r="F197" s="169" t="n">
        <v>36.0631789733083</v>
      </c>
      <c r="G197" s="169" t="n">
        <v>3.42690916782442</v>
      </c>
      <c r="H197" s="169" t="n">
        <v>62435.9716432</v>
      </c>
      <c r="I197" s="169" t="n">
        <v>4.52611250828884</v>
      </c>
      <c r="J197" s="169" t="n">
        <v>63.9368210266917</v>
      </c>
      <c r="K197" s="169" t="n">
        <v>1.9329274846638</v>
      </c>
    </row>
    <row r="198">
      <c r="A198" s="169" t="s">
        <v>113</v>
      </c>
      <c r="B198" s="169" t="s">
        <v>114</v>
      </c>
      <c r="C198" s="169" t="s">
        <v>23</v>
      </c>
      <c r="D198" s="169" t="n">
        <v>54318.8096082</v>
      </c>
      <c r="E198" s="169" t="n">
        <v>4.1426176504821</v>
      </c>
      <c r="F198" s="169" t="n">
        <v>38.4908406927388</v>
      </c>
      <c r="G198" s="169" t="n">
        <v>3.42830824363785</v>
      </c>
      <c r="H198" s="169" t="n">
        <v>86802.5809112</v>
      </c>
      <c r="I198" s="169" t="n">
        <v>4.22746279688412</v>
      </c>
      <c r="J198" s="169" t="n">
        <v>61.5091593072612</v>
      </c>
      <c r="K198" s="169" t="n">
        <v>2.14534661077524</v>
      </c>
    </row>
    <row r="199">
      <c r="A199" s="169" t="s">
        <v>113</v>
      </c>
      <c r="B199" s="169" t="s">
        <v>114</v>
      </c>
      <c r="C199" s="169" t="s">
        <v>24</v>
      </c>
      <c r="D199" s="169" t="n">
        <v>50610.4534964</v>
      </c>
      <c r="E199" s="169" t="n">
        <v>4.34021110979611</v>
      </c>
      <c r="F199" s="169" t="n">
        <v>52.1305931797545</v>
      </c>
      <c r="G199" s="169" t="n">
        <v>2.71520493339721</v>
      </c>
      <c r="H199" s="169" t="n">
        <v>46473.5242782</v>
      </c>
      <c r="I199" s="169" t="n">
        <v>5.2913148301945</v>
      </c>
      <c r="J199" s="169" t="n">
        <v>47.8694068202455</v>
      </c>
      <c r="K199" s="169" t="n">
        <v>2.95690406848175</v>
      </c>
    </row>
    <row r="200">
      <c r="A200" s="169" t="s">
        <v>115</v>
      </c>
      <c r="B200" s="169" t="s">
        <v>116</v>
      </c>
      <c r="C200" s="169" t="s">
        <v>22</v>
      </c>
      <c r="D200" s="169" t="n">
        <v>60825.8360912</v>
      </c>
      <c r="E200" s="169" t="n">
        <v>4.5501963100269</v>
      </c>
      <c r="F200" s="169" t="n">
        <v>35.057262680642</v>
      </c>
      <c r="G200" s="169" t="n">
        <v>3.0836387828149</v>
      </c>
      <c r="H200" s="169" t="n">
        <v>112678.4008063</v>
      </c>
      <c r="I200" s="169" t="n">
        <v>3.59047664226913</v>
      </c>
      <c r="J200" s="169" t="n">
        <v>64.942737319358</v>
      </c>
      <c r="K200" s="169" t="n">
        <v>1.6646039154425</v>
      </c>
    </row>
    <row r="201">
      <c r="A201" s="169" t="s">
        <v>115</v>
      </c>
      <c r="B201" s="169" t="s">
        <v>116</v>
      </c>
      <c r="C201" s="169" t="s">
        <v>23</v>
      </c>
      <c r="D201" s="169" t="n">
        <v>96793.3026751</v>
      </c>
      <c r="E201" s="169" t="n">
        <v>3.45201854274102</v>
      </c>
      <c r="F201" s="169" t="n">
        <v>35.523941712028</v>
      </c>
      <c r="G201" s="169" t="n">
        <v>2.76693684265853</v>
      </c>
      <c r="H201" s="169" t="n">
        <v>175680.1279474</v>
      </c>
      <c r="I201" s="169" t="n">
        <v>3.14376409641784</v>
      </c>
      <c r="J201" s="169" t="n">
        <v>64.476058287972</v>
      </c>
      <c r="K201" s="169" t="n">
        <v>1.52448064800204</v>
      </c>
    </row>
    <row r="202">
      <c r="A202" s="169" t="s">
        <v>115</v>
      </c>
      <c r="B202" s="169" t="s">
        <v>116</v>
      </c>
      <c r="C202" s="169" t="s">
        <v>24</v>
      </c>
      <c r="D202" s="169" t="n">
        <v>49907.8551525</v>
      </c>
      <c r="E202" s="169" t="n">
        <v>4.94571075069303</v>
      </c>
      <c r="F202" s="169" t="n">
        <v>46.9067621446247</v>
      </c>
      <c r="G202" s="169" t="n">
        <v>2.83864149577427</v>
      </c>
      <c r="H202" s="169" t="n">
        <v>56490.1413637</v>
      </c>
      <c r="I202" s="169" t="n">
        <v>5.05874842036481</v>
      </c>
      <c r="J202" s="169" t="n">
        <v>53.0932378553753</v>
      </c>
      <c r="K202" s="169" t="n">
        <v>2.50788022796513</v>
      </c>
    </row>
    <row r="203">
      <c r="A203" s="169" t="s">
        <v>117</v>
      </c>
      <c r="B203" s="169" t="s">
        <v>118</v>
      </c>
      <c r="C203" s="169" t="s">
        <v>22</v>
      </c>
      <c r="D203" s="169" t="n">
        <v>191.2910344</v>
      </c>
      <c r="E203" s="169" t="n">
        <v>27.4426457504847</v>
      </c>
      <c r="F203" s="169" t="n">
        <v>13.8925294888598</v>
      </c>
      <c r="G203" s="169" t="n">
        <v>21.4793747508225</v>
      </c>
      <c r="H203" s="169" t="n">
        <v>1185.6434868</v>
      </c>
      <c r="I203" s="169" t="n">
        <v>8.069059414156</v>
      </c>
      <c r="J203" s="169" t="n">
        <v>86.1074705111402</v>
      </c>
      <c r="K203" s="169" t="n">
        <v>3.46546989891504</v>
      </c>
    </row>
    <row r="204">
      <c r="A204" s="169" t="s">
        <v>117</v>
      </c>
      <c r="B204" s="169" t="s">
        <v>118</v>
      </c>
      <c r="C204" s="169" t="s">
        <v>23</v>
      </c>
      <c r="D204" s="169" t="n">
        <v>202.1188288</v>
      </c>
      <c r="E204" s="169" t="n">
        <v>21.4420952995475</v>
      </c>
      <c r="F204" s="169" t="n">
        <v>13.810110974106</v>
      </c>
      <c r="G204" s="169" t="n">
        <v>19.9019088317387</v>
      </c>
      <c r="H204" s="169" t="n">
        <v>1261.4380476</v>
      </c>
      <c r="I204" s="169" t="n">
        <v>11.4015141211539</v>
      </c>
      <c r="J204" s="169" t="n">
        <v>86.189889025894</v>
      </c>
      <c r="K204" s="169" t="n">
        <v>3.18886092869061</v>
      </c>
    </row>
    <row r="205">
      <c r="A205" s="169" t="s">
        <v>117</v>
      </c>
      <c r="B205" s="169" t="s">
        <v>118</v>
      </c>
      <c r="C205" s="169" t="s">
        <v>24</v>
      </c>
      <c r="D205" s="169" t="n">
        <v>68.5760312</v>
      </c>
      <c r="E205" s="169" t="n">
        <v>33.6258465661514</v>
      </c>
      <c r="F205" s="169" t="n">
        <v>28.5714285714286</v>
      </c>
      <c r="G205" s="169" t="n">
        <v>25.3681540421615</v>
      </c>
      <c r="H205" s="169" t="n">
        <v>171.440078</v>
      </c>
      <c r="I205" s="169" t="n">
        <v>19.3237471059851</v>
      </c>
      <c r="J205" s="169" t="n">
        <v>71.4285714285714</v>
      </c>
      <c r="K205" s="169" t="n">
        <v>10.1472616168646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532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170" t="s">
        <v>79</v>
      </c>
      <c r="B216" s="170" t="s">
        <v>80</v>
      </c>
      <c r="C216" s="170" t="s">
        <v>22</v>
      </c>
      <c r="D216" s="170" t="n">
        <v>42212.1915128</v>
      </c>
      <c r="E216" s="170" t="n">
        <v>4.52179774329169</v>
      </c>
      <c r="F216" s="170" t="n">
        <v>17.36904477174</v>
      </c>
      <c r="G216" s="170" t="n">
        <v>4.45093331066368</v>
      </c>
      <c r="H216" s="170" t="n">
        <v>200818.971499</v>
      </c>
      <c r="I216" s="170" t="n">
        <v>3.0006279594253</v>
      </c>
      <c r="J216" s="170" t="n">
        <v>82.63095522826</v>
      </c>
      <c r="K216" s="170" t="n">
        <v>0.93558715054654</v>
      </c>
    </row>
    <row r="217">
      <c r="A217" s="170" t="s">
        <v>79</v>
      </c>
      <c r="B217" s="170" t="s">
        <v>80</v>
      </c>
      <c r="C217" s="170" t="s">
        <v>23</v>
      </c>
      <c r="D217" s="170" t="n">
        <v>52102.2678697</v>
      </c>
      <c r="E217" s="170" t="n">
        <v>4.4120510199814</v>
      </c>
      <c r="F217" s="170" t="n">
        <v>22.9572938561432</v>
      </c>
      <c r="G217" s="170" t="n">
        <v>3.72342813904941</v>
      </c>
      <c r="H217" s="170" t="n">
        <v>174850.7353727</v>
      </c>
      <c r="I217" s="170" t="n">
        <v>3.1159903250892</v>
      </c>
      <c r="J217" s="170" t="n">
        <v>77.0427061438568</v>
      </c>
      <c r="K217" s="170" t="n">
        <v>1.10951234995275</v>
      </c>
    </row>
    <row r="218">
      <c r="A218" s="170" t="s">
        <v>79</v>
      </c>
      <c r="B218" s="170" t="s">
        <v>80</v>
      </c>
      <c r="C218" s="170" t="s">
        <v>24</v>
      </c>
      <c r="D218" s="170" t="n">
        <v>18708.0496542</v>
      </c>
      <c r="E218" s="170" t="n">
        <v>7.35437711276122</v>
      </c>
      <c r="F218" s="170" t="n">
        <v>39.5470255071481</v>
      </c>
      <c r="G218" s="170" t="n">
        <v>4.35938403890781</v>
      </c>
      <c r="H218" s="170" t="n">
        <v>28597.7828687</v>
      </c>
      <c r="I218" s="170" t="n">
        <v>6.39485527243217</v>
      </c>
      <c r="J218" s="170" t="n">
        <v>60.452974492852</v>
      </c>
      <c r="K218" s="170" t="n">
        <v>2.85181454226915</v>
      </c>
    </row>
    <row r="219">
      <c r="A219" s="170" t="s">
        <v>81</v>
      </c>
      <c r="B219" s="170" t="s">
        <v>82</v>
      </c>
      <c r="C219" s="170" t="s">
        <v>22</v>
      </c>
      <c r="D219" s="170" t="n">
        <v>14329.9558141</v>
      </c>
      <c r="E219" s="170" t="n">
        <v>5.73616619960345</v>
      </c>
      <c r="F219" s="170" t="n">
        <v>23.3254908862446</v>
      </c>
      <c r="G219" s="170" t="n">
        <v>5.15272786706724</v>
      </c>
      <c r="H219" s="170" t="n">
        <v>47104.7890493</v>
      </c>
      <c r="I219" s="170" t="n">
        <v>5.13412054981755</v>
      </c>
      <c r="J219" s="170" t="n">
        <v>76.6745091137554</v>
      </c>
      <c r="K219" s="170" t="n">
        <v>1.56753409042711</v>
      </c>
    </row>
    <row r="220">
      <c r="A220" s="170" t="s">
        <v>81</v>
      </c>
      <c r="B220" s="170" t="s">
        <v>82</v>
      </c>
      <c r="C220" s="170" t="s">
        <v>23</v>
      </c>
      <c r="D220" s="170" t="n">
        <v>18861.2266787</v>
      </c>
      <c r="E220" s="170" t="n">
        <v>5.64636474488694</v>
      </c>
      <c r="F220" s="170" t="n">
        <v>24.295990823999</v>
      </c>
      <c r="G220" s="170" t="n">
        <v>4.92987348094917</v>
      </c>
      <c r="H220" s="170" t="n">
        <v>58769.7981901</v>
      </c>
      <c r="I220" s="170" t="n">
        <v>4.14975434795688</v>
      </c>
      <c r="J220" s="170" t="n">
        <v>75.704009176001</v>
      </c>
      <c r="K220" s="170" t="n">
        <v>1.58216403807828</v>
      </c>
    </row>
    <row r="221">
      <c r="A221" s="170" t="s">
        <v>81</v>
      </c>
      <c r="B221" s="170" t="s">
        <v>82</v>
      </c>
      <c r="C221" s="170" t="s">
        <v>24</v>
      </c>
      <c r="D221" s="170" t="n">
        <v>7995.2144137</v>
      </c>
      <c r="E221" s="170" t="n">
        <v>10.4591521176375</v>
      </c>
      <c r="F221" s="170" t="n">
        <v>42.9054439176959</v>
      </c>
      <c r="G221" s="170" t="n">
        <v>5.8118398972095</v>
      </c>
      <c r="H221" s="170" t="n">
        <v>10639.2843437</v>
      </c>
      <c r="I221" s="170" t="n">
        <v>10.1386650106975</v>
      </c>
      <c r="J221" s="170" t="n">
        <v>57.0945560823041</v>
      </c>
      <c r="K221" s="170" t="n">
        <v>4.36748418551303</v>
      </c>
    </row>
    <row r="222">
      <c r="A222" s="170" t="s">
        <v>83</v>
      </c>
      <c r="B222" s="170" t="s">
        <v>84</v>
      </c>
      <c r="C222" s="170" t="s">
        <v>22</v>
      </c>
      <c r="D222" s="170" t="n">
        <v>8493.7126491</v>
      </c>
      <c r="E222" s="170" t="n">
        <v>7.14871787424571</v>
      </c>
      <c r="F222" s="170" t="n">
        <v>27.2162690572554</v>
      </c>
      <c r="G222" s="170" t="n">
        <v>5.55751830582834</v>
      </c>
      <c r="H222" s="170" t="n">
        <v>22714.505609</v>
      </c>
      <c r="I222" s="170" t="n">
        <v>5.7049729726159</v>
      </c>
      <c r="J222" s="170" t="n">
        <v>72.7837309427446</v>
      </c>
      <c r="K222" s="170" t="n">
        <v>2.07814179821355</v>
      </c>
    </row>
    <row r="223">
      <c r="A223" s="170" t="s">
        <v>83</v>
      </c>
      <c r="B223" s="170" t="s">
        <v>84</v>
      </c>
      <c r="C223" s="170" t="s">
        <v>23</v>
      </c>
      <c r="D223" s="170" t="n">
        <v>14489.7671978</v>
      </c>
      <c r="E223" s="170" t="n">
        <v>4.62308026049032</v>
      </c>
      <c r="F223" s="170" t="n">
        <v>33.8035229944811</v>
      </c>
      <c r="G223" s="170" t="n">
        <v>3.23910260329726</v>
      </c>
      <c r="H223" s="170" t="n">
        <v>28374.8987134</v>
      </c>
      <c r="I223" s="170" t="n">
        <v>4.13390160674939</v>
      </c>
      <c r="J223" s="170" t="n">
        <v>66.1964770055189</v>
      </c>
      <c r="K223" s="170" t="n">
        <v>1.65406203298272</v>
      </c>
    </row>
    <row r="224">
      <c r="A224" s="170" t="s">
        <v>83</v>
      </c>
      <c r="B224" s="170" t="s">
        <v>84</v>
      </c>
      <c r="C224" s="170" t="s">
        <v>24</v>
      </c>
      <c r="D224" s="170" t="n">
        <v>10072.870207</v>
      </c>
      <c r="E224" s="170" t="n">
        <v>7.79970200410346</v>
      </c>
      <c r="F224" s="170" t="n">
        <v>49.9830584098575</v>
      </c>
      <c r="G224" s="170" t="n">
        <v>3.82439105326233</v>
      </c>
      <c r="H224" s="170" t="n">
        <v>10079.6985382</v>
      </c>
      <c r="I224" s="170" t="n">
        <v>7.24978734115803</v>
      </c>
      <c r="J224" s="170" t="n">
        <v>50.0169415901425</v>
      </c>
      <c r="K224" s="170" t="n">
        <v>3.82180028046779</v>
      </c>
    </row>
    <row r="225">
      <c r="A225" s="170" t="s">
        <v>85</v>
      </c>
      <c r="B225" s="170" t="s">
        <v>86</v>
      </c>
      <c r="C225" s="170" t="s">
        <v>22</v>
      </c>
      <c r="D225" s="170" t="n">
        <v>34854.4935988</v>
      </c>
      <c r="E225" s="170" t="n">
        <v>4.55669259721467</v>
      </c>
      <c r="F225" s="170" t="n">
        <v>32.2527249876189</v>
      </c>
      <c r="G225" s="170" t="n">
        <v>3.71452345514646</v>
      </c>
      <c r="H225" s="170" t="n">
        <v>73212.324359</v>
      </c>
      <c r="I225" s="170" t="n">
        <v>4.19088342640083</v>
      </c>
      <c r="J225" s="170" t="n">
        <v>67.7472750123811</v>
      </c>
      <c r="K225" s="170" t="n">
        <v>1.76838852097009</v>
      </c>
    </row>
    <row r="226">
      <c r="A226" s="170" t="s">
        <v>85</v>
      </c>
      <c r="B226" s="170" t="s">
        <v>86</v>
      </c>
      <c r="C226" s="170" t="s">
        <v>23</v>
      </c>
      <c r="D226" s="170" t="n">
        <v>55135.6494116</v>
      </c>
      <c r="E226" s="170" t="n">
        <v>3.50452801267673</v>
      </c>
      <c r="F226" s="170" t="n">
        <v>35.5051469189382</v>
      </c>
      <c r="G226" s="170" t="n">
        <v>2.74055757151534</v>
      </c>
      <c r="H226" s="170" t="n">
        <v>100153.5246833</v>
      </c>
      <c r="I226" s="170" t="n">
        <v>3.07352300212715</v>
      </c>
      <c r="J226" s="170" t="n">
        <v>64.4948530810618</v>
      </c>
      <c r="K226" s="170" t="n">
        <v>1.50870797541258</v>
      </c>
    </row>
    <row r="227">
      <c r="A227" s="170" t="s">
        <v>85</v>
      </c>
      <c r="B227" s="170" t="s">
        <v>86</v>
      </c>
      <c r="C227" s="170" t="s">
        <v>24</v>
      </c>
      <c r="D227" s="170" t="n">
        <v>43972.3014054</v>
      </c>
      <c r="E227" s="170" t="n">
        <v>4.87563829284471</v>
      </c>
      <c r="F227" s="170" t="n">
        <v>50.8587018613555</v>
      </c>
      <c r="G227" s="170" t="n">
        <v>2.34213025911975</v>
      </c>
      <c r="H227" s="170" t="n">
        <v>42487.4386117</v>
      </c>
      <c r="I227" s="170" t="n">
        <v>4.91967026472613</v>
      </c>
      <c r="J227" s="170" t="n">
        <v>49.1412981386445</v>
      </c>
      <c r="K227" s="170" t="n">
        <v>2.42398367729235</v>
      </c>
    </row>
    <row r="228">
      <c r="A228" s="170" t="s">
        <v>87</v>
      </c>
      <c r="B228" s="170" t="s">
        <v>88</v>
      </c>
      <c r="C228" s="170" t="s">
        <v>22</v>
      </c>
      <c r="D228" s="170" t="n">
        <v>37480.4280403</v>
      </c>
      <c r="E228" s="170" t="n">
        <v>5.36921702958804</v>
      </c>
      <c r="F228" s="170" t="n">
        <v>34.1989043454902</v>
      </c>
      <c r="G228" s="170" t="n">
        <v>4.06845372456835</v>
      </c>
      <c r="H228" s="170" t="n">
        <v>72114.9778875</v>
      </c>
      <c r="I228" s="170" t="n">
        <v>4.45822370715417</v>
      </c>
      <c r="J228" s="170" t="n">
        <v>65.8010956545098</v>
      </c>
      <c r="K228" s="170" t="n">
        <v>2.11450369293403</v>
      </c>
    </row>
    <row r="229">
      <c r="A229" s="170" t="s">
        <v>87</v>
      </c>
      <c r="B229" s="170" t="s">
        <v>88</v>
      </c>
      <c r="C229" s="170" t="s">
        <v>23</v>
      </c>
      <c r="D229" s="170" t="n">
        <v>38543.0826783</v>
      </c>
      <c r="E229" s="170" t="n">
        <v>5.16572476487169</v>
      </c>
      <c r="F229" s="170" t="n">
        <v>27.0327410649235</v>
      </c>
      <c r="G229" s="170" t="n">
        <v>4.78106518988347</v>
      </c>
      <c r="H229" s="170" t="n">
        <v>104036.1792091</v>
      </c>
      <c r="I229" s="170" t="n">
        <v>3.77765692515554</v>
      </c>
      <c r="J229" s="170" t="n">
        <v>72.9672589350765</v>
      </c>
      <c r="K229" s="170" t="n">
        <v>1.77127795642751</v>
      </c>
    </row>
    <row r="230">
      <c r="A230" s="170" t="s">
        <v>87</v>
      </c>
      <c r="B230" s="170" t="s">
        <v>88</v>
      </c>
      <c r="C230" s="170" t="s">
        <v>24</v>
      </c>
      <c r="D230" s="170" t="n">
        <v>34113.7839618</v>
      </c>
      <c r="E230" s="170" t="n">
        <v>6.25532123304304</v>
      </c>
      <c r="F230" s="170" t="n">
        <v>44.7616886269611</v>
      </c>
      <c r="G230" s="170" t="n">
        <v>4.0694501844399</v>
      </c>
      <c r="H230" s="170" t="n">
        <v>42098.2290525</v>
      </c>
      <c r="I230" s="170" t="n">
        <v>5.82177768770025</v>
      </c>
      <c r="J230" s="170" t="n">
        <v>55.238311373039</v>
      </c>
      <c r="K230" s="170" t="n">
        <v>3.29762908226292</v>
      </c>
    </row>
    <row r="231">
      <c r="A231" s="170" t="s">
        <v>89</v>
      </c>
      <c r="B231" s="170" t="s">
        <v>90</v>
      </c>
      <c r="C231" s="170" t="s">
        <v>22</v>
      </c>
      <c r="D231" s="170" t="n">
        <v>19808.4589244</v>
      </c>
      <c r="E231" s="170" t="n">
        <v>7.85008112513171</v>
      </c>
      <c r="F231" s="170" t="n">
        <v>37.9574713884657</v>
      </c>
      <c r="G231" s="170" t="n">
        <v>5.40823709784242</v>
      </c>
      <c r="H231" s="170" t="n">
        <v>32377.4696947</v>
      </c>
      <c r="I231" s="170" t="n">
        <v>6.26510708511318</v>
      </c>
      <c r="J231" s="170" t="n">
        <v>62.0425286115343</v>
      </c>
      <c r="K231" s="170" t="n">
        <v>3.30874658879116</v>
      </c>
    </row>
    <row r="232">
      <c r="A232" s="170" t="s">
        <v>89</v>
      </c>
      <c r="B232" s="170" t="s">
        <v>90</v>
      </c>
      <c r="C232" s="170" t="s">
        <v>23</v>
      </c>
      <c r="D232" s="170" t="n">
        <v>30065.7920683</v>
      </c>
      <c r="E232" s="170" t="n">
        <v>6.13200645376809</v>
      </c>
      <c r="F232" s="170" t="n">
        <v>43.8504287270414</v>
      </c>
      <c r="G232" s="170" t="n">
        <v>3.97682441275019</v>
      </c>
      <c r="H232" s="170" t="n">
        <v>38498.6278042</v>
      </c>
      <c r="I232" s="170" t="n">
        <v>7.51331435332265</v>
      </c>
      <c r="J232" s="170" t="n">
        <v>56.1495712729586</v>
      </c>
      <c r="K232" s="170" t="n">
        <v>3.1057308456288</v>
      </c>
    </row>
    <row r="233">
      <c r="A233" s="170" t="s">
        <v>89</v>
      </c>
      <c r="B233" s="170" t="s">
        <v>90</v>
      </c>
      <c r="C233" s="170" t="s">
        <v>24</v>
      </c>
      <c r="D233" s="170" t="n">
        <v>22717.0560447</v>
      </c>
      <c r="E233" s="170" t="n">
        <v>9.42167275064065</v>
      </c>
      <c r="F233" s="170" t="n">
        <v>60.4865979516268</v>
      </c>
      <c r="G233" s="170" t="n">
        <v>4.55059150761556</v>
      </c>
      <c r="H233" s="170" t="n">
        <v>14840.1166415</v>
      </c>
      <c r="I233" s="170" t="n">
        <v>10.0122326627973</v>
      </c>
      <c r="J233" s="170" t="n">
        <v>39.5134020483732</v>
      </c>
      <c r="K233" s="170" t="n">
        <v>6.96598583504055</v>
      </c>
    </row>
    <row r="234">
      <c r="A234" s="170" t="s">
        <v>91</v>
      </c>
      <c r="B234" s="170" t="s">
        <v>92</v>
      </c>
      <c r="C234" s="170" t="s">
        <v>22</v>
      </c>
      <c r="D234" s="170" t="n">
        <v>89393.0217084</v>
      </c>
      <c r="E234" s="170" t="n">
        <v>4.28482588219147</v>
      </c>
      <c r="F234" s="170" t="n">
        <v>38.647350103185</v>
      </c>
      <c r="G234" s="170" t="n">
        <v>2.68182916534659</v>
      </c>
      <c r="H234" s="170" t="n">
        <v>141911.3794206</v>
      </c>
      <c r="I234" s="170" t="n">
        <v>3.85926161929733</v>
      </c>
      <c r="J234" s="170" t="n">
        <v>61.352649896815</v>
      </c>
      <c r="K234" s="170" t="n">
        <v>1.68934171293981</v>
      </c>
    </row>
    <row r="235">
      <c r="A235" s="170" t="s">
        <v>91</v>
      </c>
      <c r="B235" s="170" t="s">
        <v>92</v>
      </c>
      <c r="C235" s="170" t="s">
        <v>23</v>
      </c>
      <c r="D235" s="170" t="n">
        <v>93832.3521224</v>
      </c>
      <c r="E235" s="170" t="n">
        <v>4.18069414882233</v>
      </c>
      <c r="F235" s="170" t="n">
        <v>36.8569999991485</v>
      </c>
      <c r="G235" s="170" t="n">
        <v>3.25543600959868</v>
      </c>
      <c r="H235" s="170" t="n">
        <v>160752.5357539</v>
      </c>
      <c r="I235" s="170" t="n">
        <v>3.66727491106902</v>
      </c>
      <c r="J235" s="170" t="n">
        <v>63.1430000008515</v>
      </c>
      <c r="K235" s="170" t="n">
        <v>1.90022021445589</v>
      </c>
    </row>
    <row r="236">
      <c r="A236" s="170" t="s">
        <v>91</v>
      </c>
      <c r="B236" s="170" t="s">
        <v>92</v>
      </c>
      <c r="C236" s="170" t="s">
        <v>24</v>
      </c>
      <c r="D236" s="170" t="n">
        <v>60972.4288145</v>
      </c>
      <c r="E236" s="170" t="n">
        <v>5.30243969059845</v>
      </c>
      <c r="F236" s="170" t="n">
        <v>43.8222771658872</v>
      </c>
      <c r="G236" s="170" t="n">
        <v>3.64710945348359</v>
      </c>
      <c r="H236" s="170" t="n">
        <v>78163.2637094</v>
      </c>
      <c r="I236" s="170" t="n">
        <v>5.50538447308344</v>
      </c>
      <c r="J236" s="170" t="n">
        <v>56.1777228341128</v>
      </c>
      <c r="K236" s="170" t="n">
        <v>2.84498255290324</v>
      </c>
    </row>
    <row r="237">
      <c r="A237" s="170" t="s">
        <v>93</v>
      </c>
      <c r="B237" s="170" t="s">
        <v>94</v>
      </c>
      <c r="C237" s="170" t="s">
        <v>22</v>
      </c>
      <c r="D237" s="170" t="n">
        <v>107336.4008256</v>
      </c>
      <c r="E237" s="170" t="n">
        <v>3.28399310023738</v>
      </c>
      <c r="F237" s="170" t="n">
        <v>33.396785601403</v>
      </c>
      <c r="G237" s="170" t="n">
        <v>2.2624854420476</v>
      </c>
      <c r="H237" s="170" t="n">
        <v>214060.9998305</v>
      </c>
      <c r="I237" s="170" t="n">
        <v>2.73892903072486</v>
      </c>
      <c r="J237" s="170" t="n">
        <v>66.603214398597</v>
      </c>
      <c r="K237" s="170" t="n">
        <v>1.13447589454408</v>
      </c>
    </row>
    <row r="238">
      <c r="A238" s="170" t="s">
        <v>93</v>
      </c>
      <c r="B238" s="170" t="s">
        <v>94</v>
      </c>
      <c r="C238" s="170" t="s">
        <v>23</v>
      </c>
      <c r="D238" s="170" t="n">
        <v>147206.1872633</v>
      </c>
      <c r="E238" s="170" t="n">
        <v>2.72605687501917</v>
      </c>
      <c r="F238" s="170" t="n">
        <v>34.1522146793928</v>
      </c>
      <c r="G238" s="170" t="n">
        <v>2.10897689391402</v>
      </c>
      <c r="H238" s="170" t="n">
        <v>283823.509186</v>
      </c>
      <c r="I238" s="170" t="n">
        <v>2.43134345720515</v>
      </c>
      <c r="J238" s="170" t="n">
        <v>65.8477853206072</v>
      </c>
      <c r="K238" s="170" t="n">
        <v>1.09382921967901</v>
      </c>
    </row>
    <row r="239">
      <c r="A239" s="170" t="s">
        <v>93</v>
      </c>
      <c r="B239" s="170" t="s">
        <v>94</v>
      </c>
      <c r="C239" s="170" t="s">
        <v>24</v>
      </c>
      <c r="D239" s="170" t="n">
        <v>83192.5452339</v>
      </c>
      <c r="E239" s="170" t="n">
        <v>3.9812148159293</v>
      </c>
      <c r="F239" s="170" t="n">
        <v>50.4152658118858</v>
      </c>
      <c r="G239" s="170" t="n">
        <v>1.94309504393699</v>
      </c>
      <c r="H239" s="170" t="n">
        <v>81822.0468627</v>
      </c>
      <c r="I239" s="170" t="n">
        <v>4.1411939160303</v>
      </c>
      <c r="J239" s="170" t="n">
        <v>49.5847341881142</v>
      </c>
      <c r="K239" s="170" t="n">
        <v>1.975641389267</v>
      </c>
    </row>
    <row r="240">
      <c r="A240" s="170" t="s">
        <v>95</v>
      </c>
      <c r="B240" s="170" t="s">
        <v>96</v>
      </c>
      <c r="C240" s="170" t="s">
        <v>22</v>
      </c>
      <c r="D240" s="170" t="n">
        <v>37144.1713568</v>
      </c>
      <c r="E240" s="170" t="n">
        <v>4.4640909451616</v>
      </c>
      <c r="F240" s="170" t="n">
        <v>23.2994899511147</v>
      </c>
      <c r="G240" s="170" t="n">
        <v>3.51613820625142</v>
      </c>
      <c r="H240" s="170" t="n">
        <v>122276.3628898</v>
      </c>
      <c r="I240" s="170" t="n">
        <v>3.08816898308998</v>
      </c>
      <c r="J240" s="170" t="n">
        <v>76.7005100488853</v>
      </c>
      <c r="K240" s="170" t="n">
        <v>1.06810537180354</v>
      </c>
    </row>
    <row r="241">
      <c r="A241" s="170" t="s">
        <v>95</v>
      </c>
      <c r="B241" s="170" t="s">
        <v>96</v>
      </c>
      <c r="C241" s="170" t="s">
        <v>23</v>
      </c>
      <c r="D241" s="170" t="n">
        <v>42786.5800816</v>
      </c>
      <c r="E241" s="170" t="n">
        <v>4.34962953040513</v>
      </c>
      <c r="F241" s="170" t="n">
        <v>28.0609482264304</v>
      </c>
      <c r="G241" s="170" t="n">
        <v>3.29534645864874</v>
      </c>
      <c r="H241" s="170" t="n">
        <v>109690.7337153</v>
      </c>
      <c r="I241" s="170" t="n">
        <v>3.31530165737972</v>
      </c>
      <c r="J241" s="170" t="n">
        <v>71.9390517735695</v>
      </c>
      <c r="K241" s="170" t="n">
        <v>1.28540124014071</v>
      </c>
    </row>
    <row r="242">
      <c r="A242" s="170" t="s">
        <v>95</v>
      </c>
      <c r="B242" s="170" t="s">
        <v>96</v>
      </c>
      <c r="C242" s="170" t="s">
        <v>24</v>
      </c>
      <c r="D242" s="170" t="n">
        <v>20288.4846352</v>
      </c>
      <c r="E242" s="170" t="n">
        <v>6.7896661307929</v>
      </c>
      <c r="F242" s="170" t="n">
        <v>46.3488565650277</v>
      </c>
      <c r="G242" s="170" t="n">
        <v>3.80302289956451</v>
      </c>
      <c r="H242" s="170" t="n">
        <v>23484.9461219</v>
      </c>
      <c r="I242" s="170" t="n">
        <v>5.78689625298527</v>
      </c>
      <c r="J242" s="170" t="n">
        <v>53.6511434349723</v>
      </c>
      <c r="K242" s="170" t="n">
        <v>3.28540552167492</v>
      </c>
    </row>
    <row r="243">
      <c r="A243" s="170" t="s">
        <v>97</v>
      </c>
      <c r="B243" s="170" t="s">
        <v>98</v>
      </c>
      <c r="C243" s="170" t="s">
        <v>22</v>
      </c>
      <c r="D243" s="170" t="n">
        <v>76113.481803</v>
      </c>
      <c r="E243" s="170" t="n">
        <v>4.41562198042166</v>
      </c>
      <c r="F243" s="170" t="n">
        <v>31.5630597997488</v>
      </c>
      <c r="G243" s="170" t="n">
        <v>2.93439017655042</v>
      </c>
      <c r="H243" s="170" t="n">
        <v>165033.8666667</v>
      </c>
      <c r="I243" s="170" t="n">
        <v>3.26514731252228</v>
      </c>
      <c r="J243" s="170" t="n">
        <v>68.4369402002512</v>
      </c>
      <c r="K243" s="170" t="n">
        <v>1.35333830453624</v>
      </c>
    </row>
    <row r="244">
      <c r="A244" s="170" t="s">
        <v>97</v>
      </c>
      <c r="B244" s="170" t="s">
        <v>98</v>
      </c>
      <c r="C244" s="170" t="s">
        <v>23</v>
      </c>
      <c r="D244" s="170" t="n">
        <v>112911.994845</v>
      </c>
      <c r="E244" s="170" t="n">
        <v>3.64360147142861</v>
      </c>
      <c r="F244" s="170" t="n">
        <v>30.1816028959296</v>
      </c>
      <c r="G244" s="170" t="n">
        <v>2.97108468480393</v>
      </c>
      <c r="H244" s="170" t="n">
        <v>261196.6806761</v>
      </c>
      <c r="I244" s="170" t="n">
        <v>2.77334720935892</v>
      </c>
      <c r="J244" s="170" t="n">
        <v>69.8183971040705</v>
      </c>
      <c r="K244" s="170" t="n">
        <v>1.28436202843881</v>
      </c>
    </row>
    <row r="245">
      <c r="A245" s="170" t="s">
        <v>97</v>
      </c>
      <c r="B245" s="170" t="s">
        <v>98</v>
      </c>
      <c r="C245" s="170" t="s">
        <v>24</v>
      </c>
      <c r="D245" s="170" t="n">
        <v>56392.1825907</v>
      </c>
      <c r="E245" s="170" t="n">
        <v>6.02749168403053</v>
      </c>
      <c r="F245" s="170" t="n">
        <v>46.8271948169298</v>
      </c>
      <c r="G245" s="170" t="n">
        <v>3.1458087577094</v>
      </c>
      <c r="H245" s="170" t="n">
        <v>64033.9561331</v>
      </c>
      <c r="I245" s="170" t="n">
        <v>5.64440840253871</v>
      </c>
      <c r="J245" s="170" t="n">
        <v>53.1728051830702</v>
      </c>
      <c r="K245" s="170" t="n">
        <v>2.77038984584105</v>
      </c>
    </row>
    <row r="246">
      <c r="A246" s="170" t="s">
        <v>99</v>
      </c>
      <c r="B246" s="170" t="s">
        <v>100</v>
      </c>
      <c r="C246" s="170" t="s">
        <v>22</v>
      </c>
      <c r="D246" s="170" t="n">
        <v>172515.0844203</v>
      </c>
      <c r="E246" s="170" t="n">
        <v>3.261069887092</v>
      </c>
      <c r="F246" s="170" t="n">
        <v>33.3804517594112</v>
      </c>
      <c r="G246" s="170" t="n">
        <v>2.34597987693699</v>
      </c>
      <c r="H246" s="170" t="n">
        <v>344299.6239716</v>
      </c>
      <c r="I246" s="170" t="n">
        <v>2.30523892625882</v>
      </c>
      <c r="J246" s="170" t="n">
        <v>66.6195482405888</v>
      </c>
      <c r="K246" s="170" t="n">
        <v>1.17547882233962</v>
      </c>
    </row>
    <row r="247">
      <c r="A247" s="170" t="s">
        <v>99</v>
      </c>
      <c r="B247" s="170" t="s">
        <v>100</v>
      </c>
      <c r="C247" s="170" t="s">
        <v>23</v>
      </c>
      <c r="D247" s="170" t="n">
        <v>150962.7396825</v>
      </c>
      <c r="E247" s="170" t="n">
        <v>3.44378521312524</v>
      </c>
      <c r="F247" s="170" t="n">
        <v>34.6676718499745</v>
      </c>
      <c r="G247" s="170" t="n">
        <v>2.70136743973647</v>
      </c>
      <c r="H247" s="170" t="n">
        <v>284494.0753462</v>
      </c>
      <c r="I247" s="170" t="n">
        <v>3.06659231269469</v>
      </c>
      <c r="J247" s="170" t="n">
        <v>65.3323281500255</v>
      </c>
      <c r="K247" s="170" t="n">
        <v>1.43344225743703</v>
      </c>
    </row>
    <row r="248">
      <c r="A248" s="170" t="s">
        <v>99</v>
      </c>
      <c r="B248" s="170" t="s">
        <v>100</v>
      </c>
      <c r="C248" s="170" t="s">
        <v>24</v>
      </c>
      <c r="D248" s="170" t="n">
        <v>78082.5578681</v>
      </c>
      <c r="E248" s="170" t="n">
        <v>5.86779890791212</v>
      </c>
      <c r="F248" s="170" t="n">
        <v>48.0034769920829</v>
      </c>
      <c r="G248" s="170" t="n">
        <v>3.48861818819268</v>
      </c>
      <c r="H248" s="170" t="n">
        <v>84577.6550181</v>
      </c>
      <c r="I248" s="170" t="n">
        <v>6.9801111152906</v>
      </c>
      <c r="J248" s="170" t="n">
        <v>51.9965230079171</v>
      </c>
      <c r="K248" s="170" t="n">
        <v>3.22071156383996</v>
      </c>
    </row>
    <row r="249">
      <c r="A249" s="170" t="s">
        <v>101</v>
      </c>
      <c r="B249" s="170" t="s">
        <v>102</v>
      </c>
      <c r="C249" s="170" t="s">
        <v>22</v>
      </c>
      <c r="D249" s="170" t="n">
        <v>15117.494284</v>
      </c>
      <c r="E249" s="170" t="n">
        <v>6.35926436045468</v>
      </c>
      <c r="F249" s="170" t="n">
        <v>29.4137777568773</v>
      </c>
      <c r="G249" s="170" t="n">
        <v>4.88821147738993</v>
      </c>
      <c r="H249" s="170" t="n">
        <v>36278.46855</v>
      </c>
      <c r="I249" s="170" t="n">
        <v>5.24524889988728</v>
      </c>
      <c r="J249" s="170" t="n">
        <v>70.5862222431227</v>
      </c>
      <c r="K249" s="170" t="n">
        <v>2.03695227560606</v>
      </c>
    </row>
    <row r="250">
      <c r="A250" s="170" t="s">
        <v>101</v>
      </c>
      <c r="B250" s="170" t="s">
        <v>102</v>
      </c>
      <c r="C250" s="170" t="s">
        <v>23</v>
      </c>
      <c r="D250" s="170" t="n">
        <v>20813.7070224</v>
      </c>
      <c r="E250" s="170" t="n">
        <v>6.13842936883684</v>
      </c>
      <c r="F250" s="170" t="n">
        <v>33.6415180324465</v>
      </c>
      <c r="G250" s="170" t="n">
        <v>4.65375373339824</v>
      </c>
      <c r="H250" s="170" t="n">
        <v>41055.4006746</v>
      </c>
      <c r="I250" s="170" t="n">
        <v>4.40995926916221</v>
      </c>
      <c r="J250" s="170" t="n">
        <v>66.3584819675535</v>
      </c>
      <c r="K250" s="170" t="n">
        <v>2.35929658875007</v>
      </c>
    </row>
    <row r="251">
      <c r="A251" s="170" t="s">
        <v>101</v>
      </c>
      <c r="B251" s="170" t="s">
        <v>102</v>
      </c>
      <c r="C251" s="170" t="s">
        <v>24</v>
      </c>
      <c r="D251" s="170" t="n">
        <v>10209.6913959</v>
      </c>
      <c r="E251" s="170" t="n">
        <v>9.18506148040983</v>
      </c>
      <c r="F251" s="170" t="n">
        <v>48.1401983872041</v>
      </c>
      <c r="G251" s="170" t="n">
        <v>4.58601036310979</v>
      </c>
      <c r="H251" s="170" t="n">
        <v>10998.5539748</v>
      </c>
      <c r="I251" s="170" t="n">
        <v>8.33736374260016</v>
      </c>
      <c r="J251" s="170" t="n">
        <v>51.859801612796</v>
      </c>
      <c r="K251" s="170" t="n">
        <v>4.25708239947076</v>
      </c>
    </row>
    <row r="252">
      <c r="A252" s="170" t="s">
        <v>103</v>
      </c>
      <c r="B252" s="170" t="s">
        <v>104</v>
      </c>
      <c r="C252" s="170" t="s">
        <v>22</v>
      </c>
      <c r="D252" s="170" t="n">
        <v>12897.215839</v>
      </c>
      <c r="E252" s="170" t="n">
        <v>5.06997293161748</v>
      </c>
      <c r="F252" s="170" t="n">
        <v>17.7184342779975</v>
      </c>
      <c r="G252" s="170" t="n">
        <v>4.78274736461285</v>
      </c>
      <c r="H252" s="170" t="n">
        <v>59892.6008945</v>
      </c>
      <c r="I252" s="170" t="n">
        <v>3.23899308007504</v>
      </c>
      <c r="J252" s="170" t="n">
        <v>82.2815657220025</v>
      </c>
      <c r="K252" s="170" t="n">
        <v>1.02991227870494</v>
      </c>
    </row>
    <row r="253">
      <c r="A253" s="170" t="s">
        <v>103</v>
      </c>
      <c r="B253" s="170" t="s">
        <v>104</v>
      </c>
      <c r="C253" s="170" t="s">
        <v>23</v>
      </c>
      <c r="D253" s="170" t="n">
        <v>18946.4890127</v>
      </c>
      <c r="E253" s="170" t="n">
        <v>4.49158188774123</v>
      </c>
      <c r="F253" s="170" t="n">
        <v>26.2987534620049</v>
      </c>
      <c r="G253" s="170" t="n">
        <v>3.72210890128546</v>
      </c>
      <c r="H253" s="170" t="n">
        <v>53096.8077925</v>
      </c>
      <c r="I253" s="170" t="n">
        <v>3.01379837493626</v>
      </c>
      <c r="J253" s="170" t="n">
        <v>73.7012465379951</v>
      </c>
      <c r="K253" s="170" t="n">
        <v>1.32815697090248</v>
      </c>
    </row>
    <row r="254">
      <c r="A254" s="170" t="s">
        <v>103</v>
      </c>
      <c r="B254" s="170" t="s">
        <v>104</v>
      </c>
      <c r="C254" s="170" t="s">
        <v>24</v>
      </c>
      <c r="D254" s="170" t="n">
        <v>5512.5678616</v>
      </c>
      <c r="E254" s="170" t="n">
        <v>8.47864846085977</v>
      </c>
      <c r="F254" s="170" t="n">
        <v>46.421202135016</v>
      </c>
      <c r="G254" s="170" t="n">
        <v>5.08518618005621</v>
      </c>
      <c r="H254" s="170" t="n">
        <v>6362.5400806</v>
      </c>
      <c r="I254" s="170" t="n">
        <v>8.59667827571173</v>
      </c>
      <c r="J254" s="170" t="n">
        <v>53.578797864984</v>
      </c>
      <c r="K254" s="170" t="n">
        <v>4.40585576692931</v>
      </c>
    </row>
    <row r="255">
      <c r="A255" s="170" t="s">
        <v>105</v>
      </c>
      <c r="B255" s="170" t="s">
        <v>106</v>
      </c>
      <c r="C255" s="170" t="s">
        <v>22</v>
      </c>
      <c r="D255" s="170" t="n">
        <v>7132.8088431</v>
      </c>
      <c r="E255" s="170" t="n">
        <v>8.02765920527237</v>
      </c>
      <c r="F255" s="170" t="n">
        <v>26.8668814299085</v>
      </c>
      <c r="G255" s="170" t="n">
        <v>7.41073056384675</v>
      </c>
      <c r="H255" s="170" t="n">
        <v>19415.8952248</v>
      </c>
      <c r="I255" s="170" t="n">
        <v>5.99325623603336</v>
      </c>
      <c r="J255" s="170" t="n">
        <v>73.1331185700915</v>
      </c>
      <c r="K255" s="170" t="n">
        <v>2.72247681024361</v>
      </c>
    </row>
    <row r="256">
      <c r="A256" s="170" t="s">
        <v>105</v>
      </c>
      <c r="B256" s="170" t="s">
        <v>106</v>
      </c>
      <c r="C256" s="170" t="s">
        <v>23</v>
      </c>
      <c r="D256" s="170" t="n">
        <v>12231.3718623</v>
      </c>
      <c r="E256" s="170" t="n">
        <v>6.33108571251334</v>
      </c>
      <c r="F256" s="170" t="n">
        <v>37.9307203013984</v>
      </c>
      <c r="G256" s="170" t="n">
        <v>4.73113671670004</v>
      </c>
      <c r="H256" s="170" t="n">
        <v>20015.2392358</v>
      </c>
      <c r="I256" s="170" t="n">
        <v>5.33083552978983</v>
      </c>
      <c r="J256" s="170" t="n">
        <v>62.0692796986016</v>
      </c>
      <c r="K256" s="170" t="n">
        <v>2.89121163287591</v>
      </c>
    </row>
    <row r="257">
      <c r="A257" s="170" t="s">
        <v>105</v>
      </c>
      <c r="B257" s="170" t="s">
        <v>106</v>
      </c>
      <c r="C257" s="170" t="s">
        <v>24</v>
      </c>
      <c r="D257" s="170" t="n">
        <v>7774.2513083</v>
      </c>
      <c r="E257" s="170" t="n">
        <v>9.07596764289339</v>
      </c>
      <c r="F257" s="170" t="n">
        <v>52.0165294443223</v>
      </c>
      <c r="G257" s="170" t="n">
        <v>5.07232176717408</v>
      </c>
      <c r="H257" s="170" t="n">
        <v>7171.4811182</v>
      </c>
      <c r="I257" s="170" t="n">
        <v>8.82237017151821</v>
      </c>
      <c r="J257" s="170" t="n">
        <v>47.9834705556777</v>
      </c>
      <c r="K257" s="170" t="n">
        <v>5.49865550569409</v>
      </c>
    </row>
    <row r="258">
      <c r="A258" s="170" t="s">
        <v>107</v>
      </c>
      <c r="B258" s="170" t="s">
        <v>108</v>
      </c>
      <c r="C258" s="170" t="s">
        <v>22</v>
      </c>
      <c r="D258" s="170" t="n">
        <v>10055.175483</v>
      </c>
      <c r="E258" s="170" t="n">
        <v>6.37127346675787</v>
      </c>
      <c r="F258" s="170" t="n">
        <v>36.0897091210853</v>
      </c>
      <c r="G258" s="170" t="n">
        <v>4.5592939623011</v>
      </c>
      <c r="H258" s="170" t="n">
        <v>17806.4386111</v>
      </c>
      <c r="I258" s="170" t="n">
        <v>5.64217622835376</v>
      </c>
      <c r="J258" s="170" t="n">
        <v>63.9102908789147</v>
      </c>
      <c r="K258" s="170" t="n">
        <v>2.57460247221709</v>
      </c>
    </row>
    <row r="259">
      <c r="A259" s="170" t="s">
        <v>107</v>
      </c>
      <c r="B259" s="170" t="s">
        <v>108</v>
      </c>
      <c r="C259" s="170" t="s">
        <v>23</v>
      </c>
      <c r="D259" s="170" t="n">
        <v>9679.2641418</v>
      </c>
      <c r="E259" s="170" t="n">
        <v>6.89589446615575</v>
      </c>
      <c r="F259" s="170" t="n">
        <v>39.0066692456404</v>
      </c>
      <c r="G259" s="170" t="n">
        <v>4.13083490084525</v>
      </c>
      <c r="H259" s="170" t="n">
        <v>15135.1184471</v>
      </c>
      <c r="I259" s="170" t="n">
        <v>5.7220453569462</v>
      </c>
      <c r="J259" s="170" t="n">
        <v>60.9933307543596</v>
      </c>
      <c r="K259" s="170" t="n">
        <v>2.64176605364516</v>
      </c>
    </row>
    <row r="260">
      <c r="A260" s="170" t="s">
        <v>107</v>
      </c>
      <c r="B260" s="170" t="s">
        <v>108</v>
      </c>
      <c r="C260" s="170" t="s">
        <v>24</v>
      </c>
      <c r="D260" s="170" t="n">
        <v>11713.4555819</v>
      </c>
      <c r="E260" s="170" t="n">
        <v>7.69463158741906</v>
      </c>
      <c r="F260" s="170" t="n">
        <v>55.337725504536</v>
      </c>
      <c r="G260" s="170" t="n">
        <v>3.40577123874189</v>
      </c>
      <c r="H260" s="170" t="n">
        <v>9453.7598667</v>
      </c>
      <c r="I260" s="170" t="n">
        <v>7.82963846745936</v>
      </c>
      <c r="J260" s="170" t="n">
        <v>44.662274495464</v>
      </c>
      <c r="K260" s="170" t="n">
        <v>4.21983958653703</v>
      </c>
    </row>
    <row r="261">
      <c r="A261" s="170" t="s">
        <v>109</v>
      </c>
      <c r="B261" s="170" t="s">
        <v>110</v>
      </c>
      <c r="C261" s="170" t="s">
        <v>22</v>
      </c>
      <c r="D261" s="170" t="n">
        <v>27679.5871472</v>
      </c>
      <c r="E261" s="170" t="n">
        <v>5.14156862187172</v>
      </c>
      <c r="F261" s="170" t="n">
        <v>27.6314201275306</v>
      </c>
      <c r="G261" s="170" t="n">
        <v>3.98379196070867</v>
      </c>
      <c r="H261" s="170" t="n">
        <v>72494.7325926</v>
      </c>
      <c r="I261" s="170" t="n">
        <v>3.92176029408382</v>
      </c>
      <c r="J261" s="170" t="n">
        <v>72.3685798724694</v>
      </c>
      <c r="K261" s="170" t="n">
        <v>1.52107212219728</v>
      </c>
    </row>
    <row r="262">
      <c r="A262" s="170" t="s">
        <v>109</v>
      </c>
      <c r="B262" s="170" t="s">
        <v>110</v>
      </c>
      <c r="C262" s="170" t="s">
        <v>23</v>
      </c>
      <c r="D262" s="170" t="n">
        <v>34435.7898687</v>
      </c>
      <c r="E262" s="170" t="n">
        <v>4.84200737812583</v>
      </c>
      <c r="F262" s="170" t="n">
        <v>34.0178153715271</v>
      </c>
      <c r="G262" s="170" t="n">
        <v>3.44501657374647</v>
      </c>
      <c r="H262" s="170" t="n">
        <v>66792.9030753</v>
      </c>
      <c r="I262" s="170" t="n">
        <v>3.76249074853921</v>
      </c>
      <c r="J262" s="170" t="n">
        <v>65.9821846284729</v>
      </c>
      <c r="K262" s="170" t="n">
        <v>1.77611484702171</v>
      </c>
    </row>
    <row r="263">
      <c r="A263" s="170" t="s">
        <v>109</v>
      </c>
      <c r="B263" s="170" t="s">
        <v>110</v>
      </c>
      <c r="C263" s="170" t="s">
        <v>24</v>
      </c>
      <c r="D263" s="170" t="n">
        <v>13598.0093521</v>
      </c>
      <c r="E263" s="170" t="n">
        <v>8.33342249156609</v>
      </c>
      <c r="F263" s="170" t="n">
        <v>46.8881764241649</v>
      </c>
      <c r="G263" s="170" t="n">
        <v>3.93469960570611</v>
      </c>
      <c r="H263" s="170" t="n">
        <v>15402.9251886</v>
      </c>
      <c r="I263" s="170" t="n">
        <v>7.41427742048068</v>
      </c>
      <c r="J263" s="170" t="n">
        <v>53.1118235758351</v>
      </c>
      <c r="K263" s="170" t="n">
        <v>3.47363123439016</v>
      </c>
    </row>
    <row r="264">
      <c r="A264" s="170" t="s">
        <v>111</v>
      </c>
      <c r="B264" s="170" t="s">
        <v>112</v>
      </c>
      <c r="C264" s="170" t="s">
        <v>22</v>
      </c>
      <c r="D264" s="170" t="n">
        <v>1974.6765358</v>
      </c>
      <c r="E264" s="170" t="n">
        <v>9.50014363490986</v>
      </c>
      <c r="F264" s="170" t="n">
        <v>33.3157252580131</v>
      </c>
      <c r="G264" s="170" t="n">
        <v>7.16374319398338</v>
      </c>
      <c r="H264" s="170" t="n">
        <v>3952.4840483</v>
      </c>
      <c r="I264" s="170" t="n">
        <v>8.06673562439023</v>
      </c>
      <c r="J264" s="170" t="n">
        <v>66.6842747419869</v>
      </c>
      <c r="K264" s="170" t="n">
        <v>3.5790342024885</v>
      </c>
    </row>
    <row r="265">
      <c r="A265" s="170" t="s">
        <v>111</v>
      </c>
      <c r="B265" s="170" t="s">
        <v>112</v>
      </c>
      <c r="C265" s="170" t="s">
        <v>23</v>
      </c>
      <c r="D265" s="170" t="n">
        <v>2750.0395488</v>
      </c>
      <c r="E265" s="170" t="n">
        <v>9.62827193536905</v>
      </c>
      <c r="F265" s="170" t="n">
        <v>39.9894653790928</v>
      </c>
      <c r="G265" s="170" t="n">
        <v>5.9418472219246</v>
      </c>
      <c r="H265" s="170" t="n">
        <v>4126.8704642</v>
      </c>
      <c r="I265" s="170" t="n">
        <v>6.27952511925144</v>
      </c>
      <c r="J265" s="170" t="n">
        <v>60.0105346209072</v>
      </c>
      <c r="K265" s="170" t="n">
        <v>3.95949303351533</v>
      </c>
    </row>
    <row r="266">
      <c r="A266" s="170" t="s">
        <v>111</v>
      </c>
      <c r="B266" s="170" t="s">
        <v>112</v>
      </c>
      <c r="C266" s="170" t="s">
        <v>24</v>
      </c>
      <c r="D266" s="170" t="n">
        <v>1921.2355467</v>
      </c>
      <c r="E266" s="170" t="n">
        <v>10.9215306760966</v>
      </c>
      <c r="F266" s="170" t="n">
        <v>50.3148404134314</v>
      </c>
      <c r="G266" s="170" t="n">
        <v>6.31643168562461</v>
      </c>
      <c r="H266" s="170" t="n">
        <v>1897.1916428</v>
      </c>
      <c r="I266" s="170" t="n">
        <v>12.4276447073947</v>
      </c>
      <c r="J266" s="170" t="n">
        <v>49.6851595865686</v>
      </c>
      <c r="K266" s="170" t="n">
        <v>6.39648246858922</v>
      </c>
    </row>
    <row r="267">
      <c r="A267" s="170" t="s">
        <v>113</v>
      </c>
      <c r="B267" s="170" t="s">
        <v>114</v>
      </c>
      <c r="C267" s="170" t="s">
        <v>22</v>
      </c>
      <c r="D267" s="170" t="n">
        <v>35216.6339143</v>
      </c>
      <c r="E267" s="170" t="n">
        <v>4.91794672515067</v>
      </c>
      <c r="F267" s="170" t="n">
        <v>36.0631789733083</v>
      </c>
      <c r="G267" s="170" t="n">
        <v>3.42690916782442</v>
      </c>
      <c r="H267" s="170" t="n">
        <v>62435.9716432</v>
      </c>
      <c r="I267" s="170" t="n">
        <v>4.52611250828884</v>
      </c>
      <c r="J267" s="170" t="n">
        <v>63.9368210266917</v>
      </c>
      <c r="K267" s="170" t="n">
        <v>1.9329274846638</v>
      </c>
    </row>
    <row r="268">
      <c r="A268" s="170" t="s">
        <v>113</v>
      </c>
      <c r="B268" s="170" t="s">
        <v>114</v>
      </c>
      <c r="C268" s="170" t="s">
        <v>23</v>
      </c>
      <c r="D268" s="170" t="n">
        <v>54318.8096082</v>
      </c>
      <c r="E268" s="170" t="n">
        <v>4.1426176504821</v>
      </c>
      <c r="F268" s="170" t="n">
        <v>38.4908406927388</v>
      </c>
      <c r="G268" s="170" t="n">
        <v>3.42830824363785</v>
      </c>
      <c r="H268" s="170" t="n">
        <v>86802.5809112</v>
      </c>
      <c r="I268" s="170" t="n">
        <v>4.22746279688412</v>
      </c>
      <c r="J268" s="170" t="n">
        <v>61.5091593072612</v>
      </c>
      <c r="K268" s="170" t="n">
        <v>2.14534661077524</v>
      </c>
    </row>
    <row r="269">
      <c r="A269" s="170" t="s">
        <v>113</v>
      </c>
      <c r="B269" s="170" t="s">
        <v>114</v>
      </c>
      <c r="C269" s="170" t="s">
        <v>24</v>
      </c>
      <c r="D269" s="170" t="n">
        <v>50610.4534964</v>
      </c>
      <c r="E269" s="170" t="n">
        <v>4.34021110979611</v>
      </c>
      <c r="F269" s="170" t="n">
        <v>52.1305931797545</v>
      </c>
      <c r="G269" s="170" t="n">
        <v>2.71520493339721</v>
      </c>
      <c r="H269" s="170" t="n">
        <v>46473.5242782</v>
      </c>
      <c r="I269" s="170" t="n">
        <v>5.2913148301945</v>
      </c>
      <c r="J269" s="170" t="n">
        <v>47.8694068202455</v>
      </c>
      <c r="K269" s="170" t="n">
        <v>2.95690406848175</v>
      </c>
    </row>
    <row r="270">
      <c r="A270" s="170" t="s">
        <v>115</v>
      </c>
      <c r="B270" s="170" t="s">
        <v>116</v>
      </c>
      <c r="C270" s="170" t="s">
        <v>22</v>
      </c>
      <c r="D270" s="170" t="n">
        <v>60166.2024377</v>
      </c>
      <c r="E270" s="170" t="n">
        <v>4.59612902070297</v>
      </c>
      <c r="F270" s="170" t="n">
        <v>35.2242285737062</v>
      </c>
      <c r="G270" s="170" t="n">
        <v>3.1134471306541</v>
      </c>
      <c r="H270" s="170" t="n">
        <v>110642.9390934</v>
      </c>
      <c r="I270" s="170" t="n">
        <v>3.65216964013932</v>
      </c>
      <c r="J270" s="170" t="n">
        <v>64.7757714262938</v>
      </c>
      <c r="K270" s="170" t="n">
        <v>1.69305237077876</v>
      </c>
    </row>
    <row r="271">
      <c r="A271" s="170" t="s">
        <v>115</v>
      </c>
      <c r="B271" s="170" t="s">
        <v>116</v>
      </c>
      <c r="C271" s="170" t="s">
        <v>23</v>
      </c>
      <c r="D271" s="170" t="n">
        <v>95887.5197995</v>
      </c>
      <c r="E271" s="170" t="n">
        <v>3.48241793853408</v>
      </c>
      <c r="F271" s="170" t="n">
        <v>35.6581473237567</v>
      </c>
      <c r="G271" s="170" t="n">
        <v>2.7926292705537</v>
      </c>
      <c r="H271" s="170" t="n">
        <v>173020.2249829</v>
      </c>
      <c r="I271" s="170" t="n">
        <v>3.18980197830329</v>
      </c>
      <c r="J271" s="170" t="n">
        <v>64.3418526762432</v>
      </c>
      <c r="K271" s="170" t="n">
        <v>1.54767047898213</v>
      </c>
    </row>
    <row r="272">
      <c r="A272" s="170" t="s">
        <v>115</v>
      </c>
      <c r="B272" s="170" t="s">
        <v>116</v>
      </c>
      <c r="C272" s="170" t="s">
        <v>24</v>
      </c>
      <c r="D272" s="170" t="n">
        <v>49354.0533288</v>
      </c>
      <c r="E272" s="170" t="n">
        <v>4.99736238293163</v>
      </c>
      <c r="F272" s="170" t="n">
        <v>47.1456982455901</v>
      </c>
      <c r="G272" s="170" t="n">
        <v>2.86921204143574</v>
      </c>
      <c r="H272" s="170" t="n">
        <v>55330.0539501</v>
      </c>
      <c r="I272" s="170" t="n">
        <v>5.15550253880193</v>
      </c>
      <c r="J272" s="170" t="n">
        <v>52.8543017544099</v>
      </c>
      <c r="K272" s="170" t="n">
        <v>2.55931874261979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533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171" t="s">
        <v>95</v>
      </c>
      <c r="B283" s="171" t="s">
        <v>122</v>
      </c>
      <c r="C283" s="171" t="s">
        <v>22</v>
      </c>
      <c r="D283" s="171" t="n">
        <v>10164.658457</v>
      </c>
      <c r="E283" s="171" t="n">
        <v>11.2009440262836</v>
      </c>
      <c r="F283" s="171" t="n">
        <v>23.10796477537</v>
      </c>
      <c r="G283" s="171" t="n">
        <v>11.1800539137668</v>
      </c>
      <c r="H283" s="171" t="n">
        <v>33823.0252521</v>
      </c>
      <c r="I283" s="171" t="n">
        <v>8.94781632035548</v>
      </c>
      <c r="J283" s="171" t="n">
        <v>76.89203522463</v>
      </c>
      <c r="K283" s="171" t="n">
        <v>3.35988365077514</v>
      </c>
    </row>
    <row r="284">
      <c r="A284" s="171" t="s">
        <v>95</v>
      </c>
      <c r="B284" s="171" t="s">
        <v>122</v>
      </c>
      <c r="C284" s="171" t="s">
        <v>23</v>
      </c>
      <c r="D284" s="171" t="n">
        <v>16180.3068117</v>
      </c>
      <c r="E284" s="171" t="n">
        <v>9.4656839695873</v>
      </c>
      <c r="F284" s="171" t="n">
        <v>32.2048266723802</v>
      </c>
      <c r="G284" s="171" t="n">
        <v>7.37347609088979</v>
      </c>
      <c r="H284" s="171" t="n">
        <v>34061.5621364</v>
      </c>
      <c r="I284" s="171" t="n">
        <v>7.30176247325349</v>
      </c>
      <c r="J284" s="171" t="n">
        <v>67.7951733276198</v>
      </c>
      <c r="K284" s="171" t="n">
        <v>3.50263164506584</v>
      </c>
    </row>
    <row r="285">
      <c r="A285" s="171" t="s">
        <v>95</v>
      </c>
      <c r="B285" s="171" t="s">
        <v>122</v>
      </c>
      <c r="C285" s="171" t="s">
        <v>24</v>
      </c>
      <c r="D285" s="171" t="n">
        <v>8258.3004817</v>
      </c>
      <c r="E285" s="171" t="n">
        <v>13.3293026257412</v>
      </c>
      <c r="F285" s="171" t="n">
        <v>46.6734320517325</v>
      </c>
      <c r="G285" s="171" t="n">
        <v>6.88678025314467</v>
      </c>
      <c r="H285" s="171" t="n">
        <v>9435.4925793</v>
      </c>
      <c r="I285" s="171" t="n">
        <v>13.4680606712011</v>
      </c>
      <c r="J285" s="171" t="n">
        <v>53.3265679482675</v>
      </c>
      <c r="K285" s="171" t="n">
        <v>6.02757091947456</v>
      </c>
    </row>
    <row r="286">
      <c r="A286" s="171" t="s">
        <v>99</v>
      </c>
      <c r="B286" s="171" t="s">
        <v>123</v>
      </c>
      <c r="C286" s="171" t="s">
        <v>22</v>
      </c>
      <c r="D286" s="171" t="n">
        <v>7856.5875795</v>
      </c>
      <c r="E286" s="171" t="n">
        <v>9.37148503220264</v>
      </c>
      <c r="F286" s="171" t="n">
        <v>25.5980115554835</v>
      </c>
      <c r="G286" s="171" t="n">
        <v>8.76563391248607</v>
      </c>
      <c r="H286" s="171" t="n">
        <v>22835.5916254</v>
      </c>
      <c r="I286" s="171" t="n">
        <v>8.05703086629228</v>
      </c>
      <c r="J286" s="171" t="n">
        <v>74.4019884445165</v>
      </c>
      <c r="K286" s="171" t="n">
        <v>3.01581722308785</v>
      </c>
    </row>
    <row r="287">
      <c r="A287" s="171" t="s">
        <v>99</v>
      </c>
      <c r="B287" s="171" t="s">
        <v>123</v>
      </c>
      <c r="C287" s="171" t="s">
        <v>23</v>
      </c>
      <c r="D287" s="171" t="n">
        <v>6239.190634</v>
      </c>
      <c r="E287" s="171" t="n">
        <v>12.4669887603542</v>
      </c>
      <c r="F287" s="171" t="n">
        <v>24.2555237847525</v>
      </c>
      <c r="G287" s="171" t="n">
        <v>11.1686971900877</v>
      </c>
      <c r="H287" s="171" t="n">
        <v>19483.5712794</v>
      </c>
      <c r="I287" s="171" t="n">
        <v>8.45061661154467</v>
      </c>
      <c r="J287" s="171" t="n">
        <v>75.7444762152475</v>
      </c>
      <c r="K287" s="171" t="n">
        <v>3.57653275691062</v>
      </c>
    </row>
    <row r="288">
      <c r="A288" s="171" t="s">
        <v>99</v>
      </c>
      <c r="B288" s="171" t="s">
        <v>123</v>
      </c>
      <c r="C288" s="171" t="s">
        <v>24</v>
      </c>
      <c r="D288" s="171" t="n">
        <v>2102.623545</v>
      </c>
      <c r="E288" s="171" t="n">
        <v>16.9733968819366</v>
      </c>
      <c r="F288" s="171" t="n">
        <v>32.6651852929391</v>
      </c>
      <c r="G288" s="171" t="n">
        <v>11.7204551802276</v>
      </c>
      <c r="H288" s="171" t="n">
        <v>4334.2710452</v>
      </c>
      <c r="I288" s="171" t="n">
        <v>13.8075168231165</v>
      </c>
      <c r="J288" s="171" t="n">
        <v>67.334814707061</v>
      </c>
      <c r="K288" s="171" t="n">
        <v>5.68577847648809</v>
      </c>
    </row>
    <row r="289">
      <c r="A289" s="171" t="s">
        <v>101</v>
      </c>
      <c r="B289" s="171" t="s">
        <v>124</v>
      </c>
      <c r="C289" s="171" t="s">
        <v>22</v>
      </c>
      <c r="D289" s="171" t="n">
        <v>4262.5736924</v>
      </c>
      <c r="E289" s="171" t="n">
        <v>10.9652679314288</v>
      </c>
      <c r="F289" s="171" t="n">
        <v>19.4865280169441</v>
      </c>
      <c r="G289" s="171" t="n">
        <v>10.4573051735882</v>
      </c>
      <c r="H289" s="171" t="n">
        <v>17611.891008</v>
      </c>
      <c r="I289" s="171" t="n">
        <v>7.72634535250932</v>
      </c>
      <c r="J289" s="171" t="n">
        <v>80.5134719830559</v>
      </c>
      <c r="K289" s="171" t="n">
        <v>2.53096239955651</v>
      </c>
    </row>
    <row r="290">
      <c r="A290" s="171" t="s">
        <v>101</v>
      </c>
      <c r="B290" s="171" t="s">
        <v>124</v>
      </c>
      <c r="C290" s="171" t="s">
        <v>23</v>
      </c>
      <c r="D290" s="171" t="n">
        <v>6972.3860739</v>
      </c>
      <c r="E290" s="171" t="n">
        <v>10.4650014202321</v>
      </c>
      <c r="F290" s="171" t="n">
        <v>23.7013628297563</v>
      </c>
      <c r="G290" s="171" t="n">
        <v>7.33634902874356</v>
      </c>
      <c r="H290" s="171" t="n">
        <v>22445.2728345</v>
      </c>
      <c r="I290" s="171" t="n">
        <v>5.07880385652763</v>
      </c>
      <c r="J290" s="171" t="n">
        <v>76.2986371702437</v>
      </c>
      <c r="K290" s="171" t="n">
        <v>2.27895905647702</v>
      </c>
    </row>
    <row r="291">
      <c r="A291" s="171" t="s">
        <v>101</v>
      </c>
      <c r="B291" s="171" t="s">
        <v>124</v>
      </c>
      <c r="C291" s="171" t="s">
        <v>24</v>
      </c>
      <c r="D291" s="171" t="n">
        <v>1668.3866463</v>
      </c>
      <c r="E291" s="171" t="n">
        <v>18.6516817602463</v>
      </c>
      <c r="F291" s="171" t="n">
        <v>35.2540440306737</v>
      </c>
      <c r="G291" s="171" t="n">
        <v>11.0243412234676</v>
      </c>
      <c r="H291" s="171" t="n">
        <v>3064.0821872</v>
      </c>
      <c r="I291" s="171" t="n">
        <v>15.3627787392038</v>
      </c>
      <c r="J291" s="171" t="n">
        <v>64.7459559693263</v>
      </c>
      <c r="K291" s="171" t="n">
        <v>6.00273183216915</v>
      </c>
    </row>
    <row r="292">
      <c r="A292" s="171" t="s">
        <v>103</v>
      </c>
      <c r="B292" s="171" t="s">
        <v>125</v>
      </c>
      <c r="C292" s="171" t="s">
        <v>22</v>
      </c>
      <c r="D292" s="171" t="n">
        <v>6800.0417164</v>
      </c>
      <c r="E292" s="171" t="n">
        <v>13.1215425668466</v>
      </c>
      <c r="F292" s="171" t="n">
        <v>11.1407669259496</v>
      </c>
      <c r="G292" s="171" t="n">
        <v>13.1243856222479</v>
      </c>
      <c r="H292" s="171" t="n">
        <v>54237.4233127</v>
      </c>
      <c r="I292" s="171" t="n">
        <v>6.71853867332282</v>
      </c>
      <c r="J292" s="171" t="n">
        <v>88.8592330740505</v>
      </c>
      <c r="K292" s="171" t="n">
        <v>1.64547584089432</v>
      </c>
    </row>
    <row r="293">
      <c r="A293" s="171" t="s">
        <v>103</v>
      </c>
      <c r="B293" s="171" t="s">
        <v>125</v>
      </c>
      <c r="C293" s="171" t="s">
        <v>23</v>
      </c>
      <c r="D293" s="171" t="n">
        <v>8358.0226908</v>
      </c>
      <c r="E293" s="171" t="n">
        <v>10.7142247838518</v>
      </c>
      <c r="F293" s="171" t="n">
        <v>15.0202011987603</v>
      </c>
      <c r="G293" s="171" t="n">
        <v>9.80286508321293</v>
      </c>
      <c r="H293" s="171" t="n">
        <v>47287.188583</v>
      </c>
      <c r="I293" s="171" t="n">
        <v>7.77144875519734</v>
      </c>
      <c r="J293" s="171" t="n">
        <v>84.9797988012397</v>
      </c>
      <c r="K293" s="171" t="n">
        <v>1.73265891366187</v>
      </c>
    </row>
    <row r="294">
      <c r="A294" s="171" t="s">
        <v>103</v>
      </c>
      <c r="B294" s="171" t="s">
        <v>125</v>
      </c>
      <c r="C294" s="171" t="s">
        <v>24</v>
      </c>
      <c r="D294" s="171" t="n">
        <v>1893.9527806</v>
      </c>
      <c r="E294" s="171" t="n">
        <v>20.7296179188029</v>
      </c>
      <c r="F294" s="171" t="n">
        <v>31.1759288341243</v>
      </c>
      <c r="G294" s="171" t="n">
        <v>16.4948331651288</v>
      </c>
      <c r="H294" s="171" t="n">
        <v>4181.0956668</v>
      </c>
      <c r="I294" s="171" t="n">
        <v>16.5587196807062</v>
      </c>
      <c r="J294" s="171" t="n">
        <v>68.8240711658757</v>
      </c>
      <c r="K294" s="171" t="n">
        <v>7.47182978535833</v>
      </c>
    </row>
    <row r="295">
      <c r="A295" s="171" t="s">
        <v>105</v>
      </c>
      <c r="B295" s="171" t="s">
        <v>126</v>
      </c>
      <c r="C295" s="171" t="s">
        <v>22</v>
      </c>
      <c r="D295" s="171" t="n">
        <v>3052.8138405</v>
      </c>
      <c r="E295" s="171" t="n">
        <v>10.8014096154248</v>
      </c>
      <c r="F295" s="171" t="n">
        <v>15.2016251077643</v>
      </c>
      <c r="G295" s="171" t="n">
        <v>10.9538644576643</v>
      </c>
      <c r="H295" s="171" t="n">
        <v>17029.3406585</v>
      </c>
      <c r="I295" s="171" t="n">
        <v>6.84522825251995</v>
      </c>
      <c r="J295" s="171" t="n">
        <v>84.7983748922357</v>
      </c>
      <c r="K295" s="171" t="n">
        <v>1.96367608669731</v>
      </c>
    </row>
    <row r="296">
      <c r="A296" s="171" t="s">
        <v>105</v>
      </c>
      <c r="B296" s="171" t="s">
        <v>126</v>
      </c>
      <c r="C296" s="171" t="s">
        <v>23</v>
      </c>
      <c r="D296" s="171" t="n">
        <v>3401.2818693</v>
      </c>
      <c r="E296" s="171" t="n">
        <v>12.991892723437</v>
      </c>
      <c r="F296" s="171" t="n">
        <v>21.9136442754347</v>
      </c>
      <c r="G296" s="171" t="n">
        <v>10.9873914906304</v>
      </c>
      <c r="H296" s="171" t="n">
        <v>12120.0153944</v>
      </c>
      <c r="I296" s="171" t="n">
        <v>6.69657941691166</v>
      </c>
      <c r="J296" s="171" t="n">
        <v>78.0863557245653</v>
      </c>
      <c r="K296" s="171" t="n">
        <v>3.08342970300594</v>
      </c>
    </row>
    <row r="297">
      <c r="A297" s="171" t="s">
        <v>105</v>
      </c>
      <c r="B297" s="171" t="s">
        <v>126</v>
      </c>
      <c r="C297" s="171" t="s">
        <v>24</v>
      </c>
      <c r="D297" s="171" t="n">
        <v>1136.6870319</v>
      </c>
      <c r="E297" s="171" t="n">
        <v>22.6399040530149</v>
      </c>
      <c r="F297" s="171" t="n">
        <v>39.2068985549023</v>
      </c>
      <c r="G297" s="171" t="n">
        <v>10.954605502214</v>
      </c>
      <c r="H297" s="171" t="n">
        <v>1762.5145724</v>
      </c>
      <c r="I297" s="171" t="n">
        <v>18.3402452074842</v>
      </c>
      <c r="J297" s="171" t="n">
        <v>60.7931014450977</v>
      </c>
      <c r="K297" s="171" t="n">
        <v>7.06488230448578</v>
      </c>
    </row>
    <row r="298">
      <c r="A298" s="171" t="s">
        <v>113</v>
      </c>
      <c r="B298" s="171" t="s">
        <v>127</v>
      </c>
      <c r="C298" s="171" t="s">
        <v>22</v>
      </c>
      <c r="D298" s="171" t="n">
        <v>12427.4005755</v>
      </c>
      <c r="E298" s="171" t="n">
        <v>7.54811031250335</v>
      </c>
      <c r="F298" s="171" t="n">
        <v>27.7215951284831</v>
      </c>
      <c r="G298" s="171" t="n">
        <v>7.08904808692658</v>
      </c>
      <c r="H298" s="171" t="n">
        <v>32401.9121603</v>
      </c>
      <c r="I298" s="171" t="n">
        <v>4.70122841850448</v>
      </c>
      <c r="J298" s="171" t="n">
        <v>72.2784048715169</v>
      </c>
      <c r="K298" s="171" t="n">
        <v>2.71892719909166</v>
      </c>
    </row>
    <row r="299">
      <c r="A299" s="171" t="s">
        <v>113</v>
      </c>
      <c r="B299" s="171" t="s">
        <v>127</v>
      </c>
      <c r="C299" s="171" t="s">
        <v>23</v>
      </c>
      <c r="D299" s="171" t="n">
        <v>10469.0028334</v>
      </c>
      <c r="E299" s="171" t="n">
        <v>8.42805041362399</v>
      </c>
      <c r="F299" s="171" t="n">
        <v>37.383489706855</v>
      </c>
      <c r="G299" s="171" t="n">
        <v>6.51977886415321</v>
      </c>
      <c r="H299" s="171" t="n">
        <v>17535.3459192</v>
      </c>
      <c r="I299" s="171" t="n">
        <v>7.47331221622117</v>
      </c>
      <c r="J299" s="171" t="n">
        <v>62.616510293145</v>
      </c>
      <c r="K299" s="171" t="n">
        <v>3.89245719568191</v>
      </c>
    </row>
    <row r="300">
      <c r="A300" s="171" t="s">
        <v>113</v>
      </c>
      <c r="B300" s="171" t="s">
        <v>127</v>
      </c>
      <c r="C300" s="171" t="s">
        <v>24</v>
      </c>
      <c r="D300" s="171" t="n">
        <v>6645.0243362</v>
      </c>
      <c r="E300" s="171" t="n">
        <v>12.8006954973279</v>
      </c>
      <c r="F300" s="171" t="n">
        <v>59.3952892279778</v>
      </c>
      <c r="G300" s="171" t="n">
        <v>6.90877618129083</v>
      </c>
      <c r="H300" s="171" t="n">
        <v>4542.7725793</v>
      </c>
      <c r="I300" s="171" t="n">
        <v>14.9618698272661</v>
      </c>
      <c r="J300" s="171" t="n">
        <v>40.6047107720222</v>
      </c>
      <c r="K300" s="171" t="n">
        <v>10.1059397221929</v>
      </c>
    </row>
    <row r="301">
      <c r="A301" s="171" t="s">
        <v>115</v>
      </c>
      <c r="B301" s="171" t="s">
        <v>128</v>
      </c>
      <c r="C301" s="171" t="s">
        <v>22</v>
      </c>
      <c r="D301" s="171" t="n">
        <v>12903.9649792</v>
      </c>
      <c r="E301" s="171" t="n">
        <v>7.40633182967547</v>
      </c>
      <c r="F301" s="171" t="n">
        <v>28.0223008534105</v>
      </c>
      <c r="G301" s="171" t="n">
        <v>6.95267837047726</v>
      </c>
      <c r="H301" s="171" t="n">
        <v>33144.9481586</v>
      </c>
      <c r="I301" s="171" t="n">
        <v>6.20294351125518</v>
      </c>
      <c r="J301" s="171" t="n">
        <v>71.9776991465895</v>
      </c>
      <c r="K301" s="171" t="n">
        <v>2.70681123937741</v>
      </c>
    </row>
    <row r="302">
      <c r="A302" s="171" t="s">
        <v>115</v>
      </c>
      <c r="B302" s="171" t="s">
        <v>128</v>
      </c>
      <c r="C302" s="171" t="s">
        <v>23</v>
      </c>
      <c r="D302" s="171" t="n">
        <v>14451.62623</v>
      </c>
      <c r="E302" s="171" t="n">
        <v>10.5997983474567</v>
      </c>
      <c r="F302" s="171" t="n">
        <v>32.9404475596971</v>
      </c>
      <c r="G302" s="171" t="n">
        <v>6.65394426747567</v>
      </c>
      <c r="H302" s="171" t="n">
        <v>29420.3527521</v>
      </c>
      <c r="I302" s="171" t="n">
        <v>6.13159838031007</v>
      </c>
      <c r="J302" s="171" t="n">
        <v>67.0595524403029</v>
      </c>
      <c r="K302" s="171" t="n">
        <v>3.26849634737795</v>
      </c>
    </row>
    <row r="303">
      <c r="A303" s="171" t="s">
        <v>115</v>
      </c>
      <c r="B303" s="171" t="s">
        <v>128</v>
      </c>
      <c r="C303" s="171" t="s">
        <v>24</v>
      </c>
      <c r="D303" s="171" t="n">
        <v>2859.9630539</v>
      </c>
      <c r="E303" s="171" t="n">
        <v>17.5752768245545</v>
      </c>
      <c r="F303" s="171" t="n">
        <v>46.9898688108701</v>
      </c>
      <c r="G303" s="171" t="n">
        <v>10.86967597472</v>
      </c>
      <c r="H303" s="171" t="n">
        <v>3226.3766748</v>
      </c>
      <c r="I303" s="171" t="n">
        <v>16.5001134748166</v>
      </c>
      <c r="J303" s="171" t="n">
        <v>53.0101311891299</v>
      </c>
      <c r="K303" s="171" t="n">
        <v>9.63522701436921</v>
      </c>
    </row>
    <row r="304">
      <c r="A304" s="171" t="s">
        <v>117</v>
      </c>
      <c r="B304" s="171" t="s">
        <v>129</v>
      </c>
      <c r="C304" s="171" t="s">
        <v>22</v>
      </c>
      <c r="D304" s="171" t="n">
        <v>4005.9030819</v>
      </c>
      <c r="E304" s="171" t="n">
        <v>9.53974488499106</v>
      </c>
      <c r="F304" s="171" t="n">
        <v>20.8688471279123</v>
      </c>
      <c r="G304" s="171" t="n">
        <v>8.04740430424492</v>
      </c>
      <c r="H304" s="171" t="n">
        <v>15189.7096769</v>
      </c>
      <c r="I304" s="171" t="n">
        <v>6.19680214491876</v>
      </c>
      <c r="J304" s="171" t="n">
        <v>79.1311528720877</v>
      </c>
      <c r="K304" s="171" t="n">
        <v>2.1223000563793</v>
      </c>
    </row>
    <row r="305">
      <c r="A305" s="171" t="s">
        <v>117</v>
      </c>
      <c r="B305" s="171" t="s">
        <v>129</v>
      </c>
      <c r="C305" s="171" t="s">
        <v>23</v>
      </c>
      <c r="D305" s="171" t="n">
        <v>3999.8551037</v>
      </c>
      <c r="E305" s="171" t="n">
        <v>8.86376353220956</v>
      </c>
      <c r="F305" s="171" t="n">
        <v>21.5527128619104</v>
      </c>
      <c r="G305" s="171" t="n">
        <v>7.84102670485742</v>
      </c>
      <c r="H305" s="171" t="n">
        <v>14558.6211741</v>
      </c>
      <c r="I305" s="171" t="n">
        <v>5.80906885226412</v>
      </c>
      <c r="J305" s="171" t="n">
        <v>78.4472871380895</v>
      </c>
      <c r="K305" s="171" t="n">
        <v>2.15425419128751</v>
      </c>
    </row>
    <row r="306">
      <c r="A306" s="171" t="s">
        <v>117</v>
      </c>
      <c r="B306" s="171" t="s">
        <v>129</v>
      </c>
      <c r="C306" s="171" t="s">
        <v>24</v>
      </c>
      <c r="D306" s="171" t="n">
        <v>948.2287125</v>
      </c>
      <c r="E306" s="171" t="n">
        <v>18.6055647323743</v>
      </c>
      <c r="F306" s="171" t="n">
        <v>42.5248729436475</v>
      </c>
      <c r="G306" s="171" t="n">
        <v>12.5734563551498</v>
      </c>
      <c r="H306" s="171" t="n">
        <v>1281.5926764</v>
      </c>
      <c r="I306" s="171" t="n">
        <v>18.0506820421796</v>
      </c>
      <c r="J306" s="171" t="n">
        <v>57.4751270563525</v>
      </c>
      <c r="K306" s="171" t="n">
        <v>9.30288737667337</v>
      </c>
    </row>
    <row r="307">
      <c r="A307" s="171" t="s">
        <v>130</v>
      </c>
      <c r="B307" s="171" t="s">
        <v>131</v>
      </c>
      <c r="C307" s="171" t="s">
        <v>22</v>
      </c>
      <c r="D307" s="171" t="n">
        <v>2859.1793269</v>
      </c>
      <c r="E307" s="171" t="n">
        <v>11.800264385229</v>
      </c>
      <c r="F307" s="171" t="n">
        <v>26.4606411594659</v>
      </c>
      <c r="G307" s="171" t="n">
        <v>9.98315702281571</v>
      </c>
      <c r="H307" s="171" t="n">
        <v>7946.2252348</v>
      </c>
      <c r="I307" s="171" t="n">
        <v>8.14361854119011</v>
      </c>
      <c r="J307" s="171" t="n">
        <v>73.5393588405341</v>
      </c>
      <c r="K307" s="171" t="n">
        <v>3.59210006429545</v>
      </c>
    </row>
    <row r="308">
      <c r="A308" s="171" t="s">
        <v>130</v>
      </c>
      <c r="B308" s="171" t="s">
        <v>131</v>
      </c>
      <c r="C308" s="171" t="s">
        <v>23</v>
      </c>
      <c r="D308" s="171" t="n">
        <v>4291.2058451</v>
      </c>
      <c r="E308" s="171" t="n">
        <v>12.3217064696562</v>
      </c>
      <c r="F308" s="171" t="n">
        <v>28.2928059882394</v>
      </c>
      <c r="G308" s="171" t="n">
        <v>10.4638235848474</v>
      </c>
      <c r="H308" s="171" t="n">
        <v>10875.9212574</v>
      </c>
      <c r="I308" s="171" t="n">
        <v>7.53301263310449</v>
      </c>
      <c r="J308" s="171" t="n">
        <v>71.7071940117606</v>
      </c>
      <c r="K308" s="171" t="n">
        <v>4.12860849823096</v>
      </c>
    </row>
    <row r="309">
      <c r="A309" s="171" t="s">
        <v>130</v>
      </c>
      <c r="B309" s="171" t="s">
        <v>131</v>
      </c>
      <c r="C309" s="171" t="s">
        <v>24</v>
      </c>
      <c r="D309" s="171" t="n">
        <v>1479.6104805</v>
      </c>
      <c r="E309" s="171" t="n">
        <v>19.638261986441</v>
      </c>
      <c r="F309" s="171" t="n">
        <v>57.3214274788109</v>
      </c>
      <c r="G309" s="171" t="n">
        <v>7.44296087265843</v>
      </c>
      <c r="H309" s="171" t="n">
        <v>1101.6414973</v>
      </c>
      <c r="I309" s="171" t="n">
        <v>19.7466580624826</v>
      </c>
      <c r="J309" s="171" t="n">
        <v>42.6785725211891</v>
      </c>
      <c r="K309" s="171" t="n">
        <v>9.99661227370946</v>
      </c>
    </row>
    <row r="310">
      <c r="A310" s="171" t="s">
        <v>132</v>
      </c>
      <c r="B310" s="171" t="s">
        <v>133</v>
      </c>
      <c r="C310" s="171" t="s">
        <v>22</v>
      </c>
      <c r="D310" s="171" t="n">
        <v>4846.2748513</v>
      </c>
      <c r="E310" s="171" t="n">
        <v>11.0023654641903</v>
      </c>
      <c r="F310" s="171" t="n">
        <v>15.7496430278411</v>
      </c>
      <c r="G310" s="171" t="n">
        <v>10.0979129673747</v>
      </c>
      <c r="H310" s="171" t="n">
        <v>25924.4216193</v>
      </c>
      <c r="I310" s="171" t="n">
        <v>5.9658801140246</v>
      </c>
      <c r="J310" s="171" t="n">
        <v>84.2503569721589</v>
      </c>
      <c r="K310" s="171" t="n">
        <v>1.88768962266729</v>
      </c>
    </row>
    <row r="311">
      <c r="A311" s="171" t="s">
        <v>132</v>
      </c>
      <c r="B311" s="171" t="s">
        <v>133</v>
      </c>
      <c r="C311" s="171" t="s">
        <v>23</v>
      </c>
      <c r="D311" s="171" t="n">
        <v>4219.5628297</v>
      </c>
      <c r="E311" s="171" t="n">
        <v>11.3826024838196</v>
      </c>
      <c r="F311" s="171" t="n">
        <v>22.3466657827497</v>
      </c>
      <c r="G311" s="171" t="n">
        <v>8.6528785814329</v>
      </c>
      <c r="H311" s="171" t="n">
        <v>14662.7298162</v>
      </c>
      <c r="I311" s="171" t="n">
        <v>7.34766625957371</v>
      </c>
      <c r="J311" s="171" t="n">
        <v>77.6533342172503</v>
      </c>
      <c r="K311" s="171" t="n">
        <v>2.49007962976868</v>
      </c>
    </row>
    <row r="312">
      <c r="A312" s="171" t="s">
        <v>132</v>
      </c>
      <c r="B312" s="171" t="s">
        <v>133</v>
      </c>
      <c r="C312" s="171" t="s">
        <v>24</v>
      </c>
      <c r="D312" s="171" t="n">
        <v>2066.744971</v>
      </c>
      <c r="E312" s="171" t="n">
        <v>17.1550644229921</v>
      </c>
      <c r="F312" s="171" t="n">
        <v>40.376095676899</v>
      </c>
      <c r="G312" s="171" t="n">
        <v>12.2609597381485</v>
      </c>
      <c r="H312" s="171" t="n">
        <v>3051.9891125</v>
      </c>
      <c r="I312" s="171" t="n">
        <v>17.4529219103653</v>
      </c>
      <c r="J312" s="171" t="n">
        <v>59.623904323101</v>
      </c>
      <c r="K312" s="171" t="n">
        <v>8.30287263302018</v>
      </c>
    </row>
    <row r="313">
      <c r="A313" s="171" t="s">
        <v>134</v>
      </c>
      <c r="B313" s="171" t="s">
        <v>135</v>
      </c>
      <c r="C313" s="171" t="s">
        <v>22</v>
      </c>
      <c r="D313" s="171" t="n">
        <v>6081.843253</v>
      </c>
      <c r="E313" s="171" t="n">
        <v>12.2397916264944</v>
      </c>
      <c r="F313" s="171" t="n">
        <v>19.2746588317353</v>
      </c>
      <c r="G313" s="171" t="n">
        <v>11.700148020141</v>
      </c>
      <c r="H313" s="171" t="n">
        <v>25471.7282322</v>
      </c>
      <c r="I313" s="171" t="n">
        <v>7.65492134744815</v>
      </c>
      <c r="J313" s="171" t="n">
        <v>80.7253411682647</v>
      </c>
      <c r="K313" s="171" t="n">
        <v>2.79362537346174</v>
      </c>
    </row>
    <row r="314">
      <c r="A314" s="171" t="s">
        <v>134</v>
      </c>
      <c r="B314" s="171" t="s">
        <v>135</v>
      </c>
      <c r="C314" s="171" t="s">
        <v>23</v>
      </c>
      <c r="D314" s="171" t="n">
        <v>11461.354316</v>
      </c>
      <c r="E314" s="171" t="n">
        <v>10.0699914243319</v>
      </c>
      <c r="F314" s="171" t="n">
        <v>31.8669009148644</v>
      </c>
      <c r="G314" s="171" t="n">
        <v>6.09301153209505</v>
      </c>
      <c r="H314" s="171" t="n">
        <v>24504.9743415</v>
      </c>
      <c r="I314" s="171" t="n">
        <v>6.02911775458796</v>
      </c>
      <c r="J314" s="171" t="n">
        <v>68.1330990851356</v>
      </c>
      <c r="K314" s="171" t="n">
        <v>2.84979543531081</v>
      </c>
    </row>
    <row r="315">
      <c r="A315" s="171" t="s">
        <v>134</v>
      </c>
      <c r="B315" s="171" t="s">
        <v>135</v>
      </c>
      <c r="C315" s="171" t="s">
        <v>24</v>
      </c>
      <c r="D315" s="171" t="n">
        <v>4218.206545</v>
      </c>
      <c r="E315" s="171" t="n">
        <v>19.8371901781353</v>
      </c>
      <c r="F315" s="171" t="n">
        <v>46.6676575936452</v>
      </c>
      <c r="G315" s="171" t="n">
        <v>8.94850858586959</v>
      </c>
      <c r="H315" s="171" t="n">
        <v>4820.6155483</v>
      </c>
      <c r="I315" s="171" t="n">
        <v>16.1592298532171</v>
      </c>
      <c r="J315" s="171" t="n">
        <v>53.3323424063548</v>
      </c>
      <c r="K315" s="171" t="n">
        <v>7.8302567600968</v>
      </c>
    </row>
    <row r="316">
      <c r="A316" s="171" t="s">
        <v>136</v>
      </c>
      <c r="B316" s="171" t="s">
        <v>137</v>
      </c>
      <c r="C316" s="171" t="s">
        <v>22</v>
      </c>
      <c r="D316" s="171" t="n">
        <v>5567.4169889</v>
      </c>
      <c r="E316" s="171" t="n">
        <v>7.46034625382387</v>
      </c>
      <c r="F316" s="171" t="n">
        <v>28.3451345534714</v>
      </c>
      <c r="G316" s="171" t="n">
        <v>5.49930397511439</v>
      </c>
      <c r="H316" s="171" t="n">
        <v>14074.109067</v>
      </c>
      <c r="I316" s="171" t="n">
        <v>5.78275044059166</v>
      </c>
      <c r="J316" s="171" t="n">
        <v>71.6548654465286</v>
      </c>
      <c r="K316" s="171" t="n">
        <v>2.1754072128065</v>
      </c>
    </row>
    <row r="317">
      <c r="A317" s="171" t="s">
        <v>136</v>
      </c>
      <c r="B317" s="171" t="s">
        <v>137</v>
      </c>
      <c r="C317" s="171" t="s">
        <v>23</v>
      </c>
      <c r="D317" s="171" t="n">
        <v>4685.6927904</v>
      </c>
      <c r="E317" s="171" t="n">
        <v>9.70298004625765</v>
      </c>
      <c r="F317" s="171" t="n">
        <v>27.5174163004071</v>
      </c>
      <c r="G317" s="171" t="n">
        <v>7.00710864184909</v>
      </c>
      <c r="H317" s="171" t="n">
        <v>12342.4058481</v>
      </c>
      <c r="I317" s="171" t="n">
        <v>6.73418034798827</v>
      </c>
      <c r="J317" s="171" t="n">
        <v>72.4825836995929</v>
      </c>
      <c r="K317" s="171" t="n">
        <v>2.66019112065709</v>
      </c>
    </row>
    <row r="318">
      <c r="A318" s="171" t="s">
        <v>136</v>
      </c>
      <c r="B318" s="171" t="s">
        <v>137</v>
      </c>
      <c r="C318" s="171" t="s">
        <v>24</v>
      </c>
      <c r="D318" s="171" t="n">
        <v>2125.4239326</v>
      </c>
      <c r="E318" s="171" t="n">
        <v>15.4845176524702</v>
      </c>
      <c r="F318" s="171" t="n">
        <v>47.235093394663</v>
      </c>
      <c r="G318" s="171" t="n">
        <v>5.81264870203362</v>
      </c>
      <c r="H318" s="171" t="n">
        <v>2374.2473496</v>
      </c>
      <c r="I318" s="171" t="n">
        <v>14.8848718710461</v>
      </c>
      <c r="J318" s="171" t="n">
        <v>52.764906605337</v>
      </c>
      <c r="K318" s="171" t="n">
        <v>5.20347750000857</v>
      </c>
    </row>
    <row r="319">
      <c r="A319" s="171" t="s">
        <v>138</v>
      </c>
      <c r="B319" s="171" t="s">
        <v>139</v>
      </c>
      <c r="C319" s="171" t="s">
        <v>22</v>
      </c>
      <c r="D319" s="171" t="n">
        <v>8673.6750011</v>
      </c>
      <c r="E319" s="171" t="n">
        <v>10.7714810234382</v>
      </c>
      <c r="F319" s="171" t="n">
        <v>37.7088406313273</v>
      </c>
      <c r="G319" s="171" t="n">
        <v>9.88469188653745</v>
      </c>
      <c r="H319" s="171" t="n">
        <v>14328.0266049</v>
      </c>
      <c r="I319" s="171" t="n">
        <v>12.933124791406</v>
      </c>
      <c r="J319" s="171" t="n">
        <v>62.2911593686727</v>
      </c>
      <c r="K319" s="171" t="n">
        <v>5.98383903618068</v>
      </c>
    </row>
    <row r="320">
      <c r="A320" s="171" t="s">
        <v>138</v>
      </c>
      <c r="B320" s="171" t="s">
        <v>139</v>
      </c>
      <c r="C320" s="171" t="s">
        <v>23</v>
      </c>
      <c r="D320" s="171" t="n">
        <v>22646.6452082</v>
      </c>
      <c r="E320" s="171" t="n">
        <v>8.14007075371905</v>
      </c>
      <c r="F320" s="171" t="n">
        <v>40.6476579875731</v>
      </c>
      <c r="G320" s="171" t="n">
        <v>6.09872416495909</v>
      </c>
      <c r="H320" s="171" t="n">
        <v>33067.8690576</v>
      </c>
      <c r="I320" s="171" t="n">
        <v>6.56200283977155</v>
      </c>
      <c r="J320" s="171" t="n">
        <v>59.3523420124269</v>
      </c>
      <c r="K320" s="171" t="n">
        <v>4.17673246939271</v>
      </c>
    </row>
    <row r="321">
      <c r="A321" s="171" t="s">
        <v>138</v>
      </c>
      <c r="B321" s="171" t="s">
        <v>139</v>
      </c>
      <c r="C321" s="171" t="s">
        <v>24</v>
      </c>
      <c r="D321" s="171" t="n">
        <v>6401.1343539</v>
      </c>
      <c r="E321" s="171" t="n">
        <v>13.848201057837</v>
      </c>
      <c r="F321" s="171" t="n">
        <v>50.1455560614943</v>
      </c>
      <c r="G321" s="171" t="n">
        <v>8.78037982457893</v>
      </c>
      <c r="H321" s="171" t="n">
        <v>6363.9735772</v>
      </c>
      <c r="I321" s="171" t="n">
        <v>14.0407538399924</v>
      </c>
      <c r="J321" s="171" t="n">
        <v>49.8544439385057</v>
      </c>
      <c r="K321" s="171" t="n">
        <v>8.83165058019164</v>
      </c>
    </row>
    <row r="322">
      <c r="A322" s="171" t="s">
        <v>140</v>
      </c>
      <c r="B322" s="171" t="s">
        <v>141</v>
      </c>
      <c r="C322" s="171" t="s">
        <v>22</v>
      </c>
      <c r="D322" s="171" t="n">
        <v>21750.8116067</v>
      </c>
      <c r="E322" s="171" t="n">
        <v>8.07010411288992</v>
      </c>
      <c r="F322" s="171" t="n">
        <v>29.1077593865535</v>
      </c>
      <c r="G322" s="171" t="n">
        <v>6.24781406727223</v>
      </c>
      <c r="H322" s="171" t="n">
        <v>52974.3203344</v>
      </c>
      <c r="I322" s="171" t="n">
        <v>5.16850497477935</v>
      </c>
      <c r="J322" s="171" t="n">
        <v>70.8922406134465</v>
      </c>
      <c r="K322" s="171" t="n">
        <v>2.56530005242336</v>
      </c>
    </row>
    <row r="323">
      <c r="A323" s="171" t="s">
        <v>140</v>
      </c>
      <c r="B323" s="171" t="s">
        <v>141</v>
      </c>
      <c r="C323" s="171" t="s">
        <v>23</v>
      </c>
      <c r="D323" s="171" t="n">
        <v>20389.4595937</v>
      </c>
      <c r="E323" s="171" t="n">
        <v>8.60851274446171</v>
      </c>
      <c r="F323" s="171" t="n">
        <v>33.3394554933029</v>
      </c>
      <c r="G323" s="171" t="n">
        <v>6.60171712861898</v>
      </c>
      <c r="H323" s="171" t="n">
        <v>40767.6867724</v>
      </c>
      <c r="I323" s="171" t="n">
        <v>7.61870805674867</v>
      </c>
      <c r="J323" s="171" t="n">
        <v>66.6605445066971</v>
      </c>
      <c r="K323" s="171" t="n">
        <v>3.301768025115</v>
      </c>
    </row>
    <row r="324">
      <c r="A324" s="171" t="s">
        <v>140</v>
      </c>
      <c r="B324" s="171" t="s">
        <v>141</v>
      </c>
      <c r="C324" s="171" t="s">
        <v>24</v>
      </c>
      <c r="D324" s="171" t="n">
        <v>12778.0524645</v>
      </c>
      <c r="E324" s="171" t="n">
        <v>12.1943607419602</v>
      </c>
      <c r="F324" s="171" t="n">
        <v>50.1192431415179</v>
      </c>
      <c r="G324" s="171" t="n">
        <v>6.622184520507</v>
      </c>
      <c r="H324" s="171" t="n">
        <v>12717.2496661</v>
      </c>
      <c r="I324" s="171" t="n">
        <v>13.082252900856</v>
      </c>
      <c r="J324" s="171" t="n">
        <v>49.8807568584821</v>
      </c>
      <c r="K324" s="171" t="n">
        <v>6.6538460323071</v>
      </c>
    </row>
    <row r="325">
      <c r="A325" s="171" t="s">
        <v>142</v>
      </c>
      <c r="B325" s="171" t="s">
        <v>143</v>
      </c>
      <c r="C325" s="171" t="s">
        <v>22</v>
      </c>
      <c r="D325" s="171" t="n">
        <v>54747.4169147</v>
      </c>
      <c r="E325" s="171" t="n">
        <v>6.53324486052203</v>
      </c>
      <c r="F325" s="171" t="n">
        <v>46.0281631840576</v>
      </c>
      <c r="G325" s="171" t="n">
        <v>4.6741559750068</v>
      </c>
      <c r="H325" s="171" t="n">
        <v>64195.8845935</v>
      </c>
      <c r="I325" s="171" t="n">
        <v>6.52258801562049</v>
      </c>
      <c r="J325" s="171" t="n">
        <v>53.9718368159424</v>
      </c>
      <c r="K325" s="171" t="n">
        <v>3.98620515175428</v>
      </c>
    </row>
    <row r="326">
      <c r="A326" s="171" t="s">
        <v>142</v>
      </c>
      <c r="B326" s="171" t="s">
        <v>143</v>
      </c>
      <c r="C326" s="171" t="s">
        <v>23</v>
      </c>
      <c r="D326" s="171" t="n">
        <v>38995.5223425</v>
      </c>
      <c r="E326" s="171" t="n">
        <v>8.08304027840811</v>
      </c>
      <c r="F326" s="171" t="n">
        <v>43.8937212882896</v>
      </c>
      <c r="G326" s="171" t="n">
        <v>6.24770396945851</v>
      </c>
      <c r="H326" s="171" t="n">
        <v>49845.2530531</v>
      </c>
      <c r="I326" s="171" t="n">
        <v>9.9382127705186</v>
      </c>
      <c r="J326" s="171" t="n">
        <v>56.1062787117104</v>
      </c>
      <c r="K326" s="171" t="n">
        <v>4.8877769658588</v>
      </c>
    </row>
    <row r="327">
      <c r="A327" s="171" t="s">
        <v>142</v>
      </c>
      <c r="B327" s="171" t="s">
        <v>143</v>
      </c>
      <c r="C327" s="171" t="s">
        <v>24</v>
      </c>
      <c r="D327" s="171" t="n">
        <v>21150.8501448</v>
      </c>
      <c r="E327" s="171" t="n">
        <v>11.5967906023586</v>
      </c>
      <c r="F327" s="171" t="n">
        <v>48.4410561377044</v>
      </c>
      <c r="G327" s="171" t="n">
        <v>7.94148748634254</v>
      </c>
      <c r="H327" s="171" t="n">
        <v>22512.215509</v>
      </c>
      <c r="I327" s="171" t="n">
        <v>14.8254534756229</v>
      </c>
      <c r="J327" s="171" t="n">
        <v>51.5589438622956</v>
      </c>
      <c r="K327" s="171" t="n">
        <v>7.4612475028628</v>
      </c>
    </row>
    <row r="328">
      <c r="A328" s="171" t="s">
        <v>144</v>
      </c>
      <c r="B328" s="171" t="s">
        <v>145</v>
      </c>
      <c r="C328" s="171" t="s">
        <v>22</v>
      </c>
      <c r="D328" s="171" t="n">
        <v>10984.4035862</v>
      </c>
      <c r="E328" s="171" t="n">
        <v>12.4569757880084</v>
      </c>
      <c r="F328" s="171" t="n">
        <v>29.0418535572903</v>
      </c>
      <c r="G328" s="171" t="n">
        <v>8.03349407846616</v>
      </c>
      <c r="H328" s="171" t="n">
        <v>26838.2634985</v>
      </c>
      <c r="I328" s="171" t="n">
        <v>7.62808430135902</v>
      </c>
      <c r="J328" s="171" t="n">
        <v>70.9581464427097</v>
      </c>
      <c r="K328" s="171" t="n">
        <v>3.28796016069192</v>
      </c>
    </row>
    <row r="329">
      <c r="A329" s="171" t="s">
        <v>144</v>
      </c>
      <c r="B329" s="171" t="s">
        <v>145</v>
      </c>
      <c r="C329" s="171" t="s">
        <v>23</v>
      </c>
      <c r="D329" s="171" t="n">
        <v>13201.951241</v>
      </c>
      <c r="E329" s="171" t="n">
        <v>10.3849672790218</v>
      </c>
      <c r="F329" s="171" t="n">
        <v>27.8146612561823</v>
      </c>
      <c r="G329" s="171" t="n">
        <v>9.23764526292721</v>
      </c>
      <c r="H329" s="171" t="n">
        <v>34262.0502775</v>
      </c>
      <c r="I329" s="171" t="n">
        <v>7.18152265957513</v>
      </c>
      <c r="J329" s="171" t="n">
        <v>72.1853387438177</v>
      </c>
      <c r="K329" s="171" t="n">
        <v>3.55947590278647</v>
      </c>
    </row>
    <row r="330">
      <c r="A330" s="171" t="s">
        <v>144</v>
      </c>
      <c r="B330" s="171" t="s">
        <v>145</v>
      </c>
      <c r="C330" s="171" t="s">
        <v>24</v>
      </c>
      <c r="D330" s="171" t="n">
        <v>7249.8859516</v>
      </c>
      <c r="E330" s="171" t="n">
        <v>13.8850083498527</v>
      </c>
      <c r="F330" s="171" t="n">
        <v>47.3172042137573</v>
      </c>
      <c r="G330" s="171" t="n">
        <v>7.71228390084596</v>
      </c>
      <c r="H330" s="171" t="n">
        <v>8071.9955333</v>
      </c>
      <c r="I330" s="171" t="n">
        <v>13.141375345458</v>
      </c>
      <c r="J330" s="171" t="n">
        <v>52.6827957862427</v>
      </c>
      <c r="K330" s="171" t="n">
        <v>6.92680991668432</v>
      </c>
    </row>
    <row r="331">
      <c r="A331" s="171" t="s">
        <v>146</v>
      </c>
      <c r="B331" s="171" t="s">
        <v>147</v>
      </c>
      <c r="C331" s="171" t="s">
        <v>22</v>
      </c>
      <c r="D331" s="171" t="n">
        <v>13679.5863173</v>
      </c>
      <c r="E331" s="171" t="n">
        <v>12.038029596596</v>
      </c>
      <c r="F331" s="171" t="n">
        <v>31.8062735406046</v>
      </c>
      <c r="G331" s="171" t="n">
        <v>7.79325834521429</v>
      </c>
      <c r="H331" s="171" t="n">
        <v>29329.495837</v>
      </c>
      <c r="I331" s="171" t="n">
        <v>6.71916152996191</v>
      </c>
      <c r="J331" s="171" t="n">
        <v>68.1937264593954</v>
      </c>
      <c r="K331" s="171" t="n">
        <v>3.63485791978353</v>
      </c>
    </row>
    <row r="332">
      <c r="A332" s="171" t="s">
        <v>146</v>
      </c>
      <c r="B332" s="171" t="s">
        <v>147</v>
      </c>
      <c r="C332" s="171" t="s">
        <v>23</v>
      </c>
      <c r="D332" s="171" t="n">
        <v>16506.8917878</v>
      </c>
      <c r="E332" s="171" t="n">
        <v>8.92710030880431</v>
      </c>
      <c r="F332" s="171" t="n">
        <v>32.559901067818</v>
      </c>
      <c r="G332" s="171" t="n">
        <v>7.15273080282541</v>
      </c>
      <c r="H332" s="171" t="n">
        <v>34190.104353</v>
      </c>
      <c r="I332" s="171" t="n">
        <v>7.35629448438139</v>
      </c>
      <c r="J332" s="171" t="n">
        <v>67.440098932182</v>
      </c>
      <c r="K332" s="171" t="n">
        <v>3.45331947894868</v>
      </c>
    </row>
    <row r="333">
      <c r="A333" s="171" t="s">
        <v>146</v>
      </c>
      <c r="B333" s="171" t="s">
        <v>147</v>
      </c>
      <c r="C333" s="171" t="s">
        <v>24</v>
      </c>
      <c r="D333" s="171" t="n">
        <v>11147.076591</v>
      </c>
      <c r="E333" s="171" t="n">
        <v>14.1288215122422</v>
      </c>
      <c r="F333" s="171" t="n">
        <v>49.8408008563524</v>
      </c>
      <c r="G333" s="171" t="n">
        <v>8.58906071259204</v>
      </c>
      <c r="H333" s="171" t="n">
        <v>11218.2875273</v>
      </c>
      <c r="I333" s="171" t="n">
        <v>16.4946150227354</v>
      </c>
      <c r="J333" s="171" t="n">
        <v>50.1591991436476</v>
      </c>
      <c r="K333" s="171" t="n">
        <v>8.53453946290996</v>
      </c>
    </row>
    <row r="334">
      <c r="A334" s="171" t="s">
        <v>148</v>
      </c>
      <c r="B334" s="171" t="s">
        <v>149</v>
      </c>
      <c r="C334" s="171" t="s">
        <v>22</v>
      </c>
      <c r="D334" s="171" t="n">
        <v>9619.9809861</v>
      </c>
      <c r="E334" s="171" t="n">
        <v>10.2164417833365</v>
      </c>
      <c r="F334" s="171" t="n">
        <v>33.6728648114993</v>
      </c>
      <c r="G334" s="171" t="n">
        <v>9.27997068720791</v>
      </c>
      <c r="H334" s="171" t="n">
        <v>18948.960326</v>
      </c>
      <c r="I334" s="171" t="n">
        <v>10.1119812331335</v>
      </c>
      <c r="J334" s="171" t="n">
        <v>66.3271351885007</v>
      </c>
      <c r="K334" s="171" t="n">
        <v>4.71124220150554</v>
      </c>
    </row>
    <row r="335">
      <c r="A335" s="171" t="s">
        <v>148</v>
      </c>
      <c r="B335" s="171" t="s">
        <v>149</v>
      </c>
      <c r="C335" s="171" t="s">
        <v>23</v>
      </c>
      <c r="D335" s="171" t="n">
        <v>14498.7090866</v>
      </c>
      <c r="E335" s="171" t="n">
        <v>6.54231298125859</v>
      </c>
      <c r="F335" s="171" t="n">
        <v>40.9200182772195</v>
      </c>
      <c r="G335" s="171" t="n">
        <v>4.87463372761429</v>
      </c>
      <c r="H335" s="171" t="n">
        <v>20933.1154751</v>
      </c>
      <c r="I335" s="171" t="n">
        <v>6.70477504438519</v>
      </c>
      <c r="J335" s="171" t="n">
        <v>59.0799817227805</v>
      </c>
      <c r="K335" s="171" t="n">
        <v>3.37627222304665</v>
      </c>
    </row>
    <row r="336">
      <c r="A336" s="171" t="s">
        <v>148</v>
      </c>
      <c r="B336" s="171" t="s">
        <v>149</v>
      </c>
      <c r="C336" s="171" t="s">
        <v>24</v>
      </c>
      <c r="D336" s="171" t="n">
        <v>12771.1493697</v>
      </c>
      <c r="E336" s="171" t="n">
        <v>9.54055956420548</v>
      </c>
      <c r="F336" s="171" t="n">
        <v>50.3472291039706</v>
      </c>
      <c r="G336" s="171" t="n">
        <v>4.63966770315715</v>
      </c>
      <c r="H336" s="171" t="n">
        <v>12594.9921181</v>
      </c>
      <c r="I336" s="171" t="n">
        <v>9.00861908115234</v>
      </c>
      <c r="J336" s="171" t="n">
        <v>49.6527708960294</v>
      </c>
      <c r="K336" s="171" t="n">
        <v>4.70455945563002</v>
      </c>
    </row>
    <row r="337">
      <c r="A337" s="171" t="s">
        <v>150</v>
      </c>
      <c r="B337" s="171" t="s">
        <v>151</v>
      </c>
      <c r="C337" s="171" t="s">
        <v>22</v>
      </c>
      <c r="D337" s="171" t="n">
        <v>5141.3000825</v>
      </c>
      <c r="E337" s="171" t="n">
        <v>10.0109265517473</v>
      </c>
      <c r="F337" s="171" t="n">
        <v>36.3710441641963</v>
      </c>
      <c r="G337" s="171" t="n">
        <v>5.74358447935199</v>
      </c>
      <c r="H337" s="171" t="n">
        <v>8994.395498</v>
      </c>
      <c r="I337" s="171" t="n">
        <v>7.89686140719382</v>
      </c>
      <c r="J337" s="171" t="n">
        <v>63.6289558358037</v>
      </c>
      <c r="K337" s="171" t="n">
        <v>3.28309905475074</v>
      </c>
    </row>
    <row r="338">
      <c r="A338" s="171" t="s">
        <v>150</v>
      </c>
      <c r="B338" s="171" t="s">
        <v>151</v>
      </c>
      <c r="C338" s="171" t="s">
        <v>23</v>
      </c>
      <c r="D338" s="171" t="n">
        <v>6858.2813617</v>
      </c>
      <c r="E338" s="171" t="n">
        <v>7.63374261171062</v>
      </c>
      <c r="F338" s="171" t="n">
        <v>39.723676148044</v>
      </c>
      <c r="G338" s="171" t="n">
        <v>5.17803860084474</v>
      </c>
      <c r="H338" s="171" t="n">
        <v>10406.6901282</v>
      </c>
      <c r="I338" s="171" t="n">
        <v>7.05105042180185</v>
      </c>
      <c r="J338" s="171" t="n">
        <v>60.276323851956</v>
      </c>
      <c r="K338" s="171" t="n">
        <v>3.4124630587496</v>
      </c>
    </row>
    <row r="339">
      <c r="A339" s="171" t="s">
        <v>150</v>
      </c>
      <c r="B339" s="171" t="s">
        <v>151</v>
      </c>
      <c r="C339" s="171" t="s">
        <v>24</v>
      </c>
      <c r="D339" s="171" t="n">
        <v>4222.1391215</v>
      </c>
      <c r="E339" s="171" t="n">
        <v>11.7900449392809</v>
      </c>
      <c r="F339" s="171" t="n">
        <v>50.3909191021547</v>
      </c>
      <c r="G339" s="171" t="n">
        <v>4.66530430624739</v>
      </c>
      <c r="H339" s="171" t="n">
        <v>4156.630698</v>
      </c>
      <c r="I339" s="171" t="n">
        <v>12.6626506430628</v>
      </c>
      <c r="J339" s="171" t="n">
        <v>49.6090808978453</v>
      </c>
      <c r="K339" s="171" t="n">
        <v>4.73882941647599</v>
      </c>
    </row>
    <row r="340">
      <c r="A340" s="171" t="s">
        <v>152</v>
      </c>
      <c r="B340" s="171" t="s">
        <v>153</v>
      </c>
      <c r="C340" s="171" t="s">
        <v>22</v>
      </c>
      <c r="D340" s="171" t="n">
        <v>5220.4111848</v>
      </c>
      <c r="E340" s="171" t="n">
        <v>11.0072704254674</v>
      </c>
      <c r="F340" s="171" t="n">
        <v>30.0422542884482</v>
      </c>
      <c r="G340" s="171" t="n">
        <v>8.08696527102935</v>
      </c>
      <c r="H340" s="171" t="n">
        <v>12156.4844858</v>
      </c>
      <c r="I340" s="171" t="n">
        <v>10.5641210478839</v>
      </c>
      <c r="J340" s="171" t="n">
        <v>69.9577457115518</v>
      </c>
      <c r="K340" s="171" t="n">
        <v>3.47282012339051</v>
      </c>
    </row>
    <row r="341">
      <c r="A341" s="171" t="s">
        <v>152</v>
      </c>
      <c r="B341" s="171" t="s">
        <v>153</v>
      </c>
      <c r="C341" s="171" t="s">
        <v>23</v>
      </c>
      <c r="D341" s="171" t="n">
        <v>12868.9776704</v>
      </c>
      <c r="E341" s="171" t="n">
        <v>8.26670488956164</v>
      </c>
      <c r="F341" s="171" t="n">
        <v>37.8159982177637</v>
      </c>
      <c r="G341" s="171" t="n">
        <v>5.95335945392666</v>
      </c>
      <c r="H341" s="171" t="n">
        <v>21161.5339567</v>
      </c>
      <c r="I341" s="171" t="n">
        <v>6.5713069886162</v>
      </c>
      <c r="J341" s="171" t="n">
        <v>62.1840017822363</v>
      </c>
      <c r="K341" s="171" t="n">
        <v>3.62042043044758</v>
      </c>
    </row>
    <row r="342">
      <c r="A342" s="171" t="s">
        <v>152</v>
      </c>
      <c r="B342" s="171" t="s">
        <v>153</v>
      </c>
      <c r="C342" s="171" t="s">
        <v>24</v>
      </c>
      <c r="D342" s="171" t="n">
        <v>10060.4149368</v>
      </c>
      <c r="E342" s="171" t="n">
        <v>10.7941650693563</v>
      </c>
      <c r="F342" s="171" t="n">
        <v>50.9308187593138</v>
      </c>
      <c r="G342" s="171" t="n">
        <v>5.45388567153519</v>
      </c>
      <c r="H342" s="171" t="n">
        <v>9692.6838389</v>
      </c>
      <c r="I342" s="171" t="n">
        <v>10.6610022599585</v>
      </c>
      <c r="J342" s="171" t="n">
        <v>49.0691812406862</v>
      </c>
      <c r="K342" s="171" t="n">
        <v>5.66080084582012</v>
      </c>
    </row>
    <row r="343">
      <c r="A343" s="171" t="s">
        <v>154</v>
      </c>
      <c r="B343" s="171" t="s">
        <v>155</v>
      </c>
      <c r="C343" s="171" t="s">
        <v>22</v>
      </c>
      <c r="D343" s="171" t="n">
        <v>3062.5260948</v>
      </c>
      <c r="E343" s="171" t="n">
        <v>8.95800305542016</v>
      </c>
      <c r="F343" s="171" t="n">
        <v>31.4994448475037</v>
      </c>
      <c r="G343" s="171" t="n">
        <v>6.7535492307572</v>
      </c>
      <c r="H343" s="171" t="n">
        <v>6659.9503159</v>
      </c>
      <c r="I343" s="171" t="n">
        <v>6.91848491955608</v>
      </c>
      <c r="J343" s="171" t="n">
        <v>68.5005551524963</v>
      </c>
      <c r="K343" s="171" t="n">
        <v>3.10556682417463</v>
      </c>
    </row>
    <row r="344">
      <c r="A344" s="171" t="s">
        <v>154</v>
      </c>
      <c r="B344" s="171" t="s">
        <v>155</v>
      </c>
      <c r="C344" s="171" t="s">
        <v>23</v>
      </c>
      <c r="D344" s="171" t="n">
        <v>3117.2307617</v>
      </c>
      <c r="E344" s="171" t="n">
        <v>11.551809542771</v>
      </c>
      <c r="F344" s="171" t="n">
        <v>37.2390566376076</v>
      </c>
      <c r="G344" s="171" t="n">
        <v>7.19709087255009</v>
      </c>
      <c r="H344" s="171" t="n">
        <v>5253.633173</v>
      </c>
      <c r="I344" s="171" t="n">
        <v>7.00853396166346</v>
      </c>
      <c r="J344" s="171" t="n">
        <v>62.7609433623924</v>
      </c>
      <c r="K344" s="171" t="n">
        <v>4.27037677049163</v>
      </c>
    </row>
    <row r="345">
      <c r="A345" s="171" t="s">
        <v>154</v>
      </c>
      <c r="B345" s="171" t="s">
        <v>155</v>
      </c>
      <c r="C345" s="171" t="s">
        <v>24</v>
      </c>
      <c r="D345" s="171" t="n">
        <v>2924.2420769</v>
      </c>
      <c r="E345" s="171" t="n">
        <v>10.263016722942</v>
      </c>
      <c r="F345" s="171" t="n">
        <v>53.0932898292845</v>
      </c>
      <c r="G345" s="171" t="n">
        <v>4.92476093047532</v>
      </c>
      <c r="H345" s="171" t="n">
        <v>2583.5011545</v>
      </c>
      <c r="I345" s="171" t="n">
        <v>9.74823750080817</v>
      </c>
      <c r="J345" s="171" t="n">
        <v>46.9067101707155</v>
      </c>
      <c r="K345" s="171" t="n">
        <v>5.57429328277435</v>
      </c>
    </row>
    <row r="346">
      <c r="A346" s="171" t="s">
        <v>156</v>
      </c>
      <c r="B346" s="171" t="s">
        <v>157</v>
      </c>
      <c r="C346" s="171" t="s">
        <v>22</v>
      </c>
      <c r="D346" s="171" t="n">
        <v>4954.8988566</v>
      </c>
      <c r="E346" s="171" t="n">
        <v>11.9474405568821</v>
      </c>
      <c r="F346" s="171" t="n">
        <v>33.3806963651934</v>
      </c>
      <c r="G346" s="171" t="n">
        <v>8.98141574321685</v>
      </c>
      <c r="H346" s="171" t="n">
        <v>9888.7065685</v>
      </c>
      <c r="I346" s="171" t="n">
        <v>9.0987629986669</v>
      </c>
      <c r="J346" s="171" t="n">
        <v>66.6193036348066</v>
      </c>
      <c r="K346" s="171" t="n">
        <v>4.500285885565</v>
      </c>
    </row>
    <row r="347">
      <c r="A347" s="171" t="s">
        <v>156</v>
      </c>
      <c r="B347" s="171" t="s">
        <v>157</v>
      </c>
      <c r="C347" s="171" t="s">
        <v>23</v>
      </c>
      <c r="D347" s="171" t="n">
        <v>10324.1726224</v>
      </c>
      <c r="E347" s="171" t="n">
        <v>8.01515587812045</v>
      </c>
      <c r="F347" s="171" t="n">
        <v>48.6050554116596</v>
      </c>
      <c r="G347" s="171" t="n">
        <v>5.06773516065413</v>
      </c>
      <c r="H347" s="171" t="n">
        <v>10916.7714213</v>
      </c>
      <c r="I347" s="171" t="n">
        <v>6.27986880425646</v>
      </c>
      <c r="J347" s="171" t="n">
        <v>51.3949445883404</v>
      </c>
      <c r="K347" s="171" t="n">
        <v>4.79264157726303</v>
      </c>
    </row>
    <row r="348">
      <c r="A348" s="171" t="s">
        <v>156</v>
      </c>
      <c r="B348" s="171" t="s">
        <v>157</v>
      </c>
      <c r="C348" s="171" t="s">
        <v>24</v>
      </c>
      <c r="D348" s="171" t="n">
        <v>3843.9306434</v>
      </c>
      <c r="E348" s="171" t="n">
        <v>12.8796255860178</v>
      </c>
      <c r="F348" s="171" t="n">
        <v>53.3531659062605</v>
      </c>
      <c r="G348" s="171" t="n">
        <v>7.34169129311494</v>
      </c>
      <c r="H348" s="171" t="n">
        <v>3360.7601713</v>
      </c>
      <c r="I348" s="171" t="n">
        <v>14.961009129382</v>
      </c>
      <c r="J348" s="171" t="n">
        <v>46.6468340937395</v>
      </c>
      <c r="K348" s="171" t="n">
        <v>8.39719310440147</v>
      </c>
    </row>
    <row r="349">
      <c r="A349" s="171" t="s">
        <v>158</v>
      </c>
      <c r="B349" s="171" t="s">
        <v>159</v>
      </c>
      <c r="C349" s="171" t="s">
        <v>22</v>
      </c>
      <c r="D349" s="171" t="n">
        <v>2898.6449379</v>
      </c>
      <c r="E349" s="171" t="n">
        <v>10.0651791302256</v>
      </c>
      <c r="F349" s="171" t="n">
        <v>22.900618345531</v>
      </c>
      <c r="G349" s="171" t="n">
        <v>9.26084861818662</v>
      </c>
      <c r="H349" s="171" t="n">
        <v>9758.8514413</v>
      </c>
      <c r="I349" s="171" t="n">
        <v>8.12250657314988</v>
      </c>
      <c r="J349" s="171" t="n">
        <v>77.099381654469</v>
      </c>
      <c r="K349" s="171" t="n">
        <v>2.75072452216661</v>
      </c>
    </row>
    <row r="350">
      <c r="A350" s="171" t="s">
        <v>158</v>
      </c>
      <c r="B350" s="171" t="s">
        <v>159</v>
      </c>
      <c r="C350" s="171" t="s">
        <v>23</v>
      </c>
      <c r="D350" s="171" t="n">
        <v>6594.8261581</v>
      </c>
      <c r="E350" s="171" t="n">
        <v>6.88590831945867</v>
      </c>
      <c r="F350" s="171" t="n">
        <v>34.1421524100706</v>
      </c>
      <c r="G350" s="171" t="n">
        <v>5.84700727330917</v>
      </c>
      <c r="H350" s="171" t="n">
        <v>12720.9629547</v>
      </c>
      <c r="I350" s="171" t="n">
        <v>7.06266658699839</v>
      </c>
      <c r="J350" s="171" t="n">
        <v>65.8578475899294</v>
      </c>
      <c r="K350" s="171" t="n">
        <v>3.03121679152234</v>
      </c>
    </row>
    <row r="351">
      <c r="A351" s="171" t="s">
        <v>158</v>
      </c>
      <c r="B351" s="171" t="s">
        <v>159</v>
      </c>
      <c r="C351" s="171" t="s">
        <v>24</v>
      </c>
      <c r="D351" s="171" t="n">
        <v>4029.4915466</v>
      </c>
      <c r="E351" s="171" t="n">
        <v>12.8601958601909</v>
      </c>
      <c r="F351" s="171" t="n">
        <v>57.6290806695234</v>
      </c>
      <c r="G351" s="171" t="n">
        <v>5.78830388338057</v>
      </c>
      <c r="H351" s="171" t="n">
        <v>2962.6233714</v>
      </c>
      <c r="I351" s="171" t="n">
        <v>12.2283793508199</v>
      </c>
      <c r="J351" s="171" t="n">
        <v>42.3709193304766</v>
      </c>
      <c r="K351" s="171" t="n">
        <v>7.87272583899592</v>
      </c>
    </row>
    <row r="352">
      <c r="A352" s="171" t="s">
        <v>160</v>
      </c>
      <c r="B352" s="171" t="s">
        <v>161</v>
      </c>
      <c r="C352" s="171" t="s">
        <v>22</v>
      </c>
      <c r="D352" s="171" t="n">
        <v>6992.6493882</v>
      </c>
      <c r="E352" s="171" t="n">
        <v>8.27912331014835</v>
      </c>
      <c r="F352" s="171" t="n">
        <v>38.5500651147232</v>
      </c>
      <c r="G352" s="171" t="n">
        <v>5.87212522343392</v>
      </c>
      <c r="H352" s="171" t="n">
        <v>11146.4882952</v>
      </c>
      <c r="I352" s="171" t="n">
        <v>8.00951884833293</v>
      </c>
      <c r="J352" s="171" t="n">
        <v>61.4499348852768</v>
      </c>
      <c r="K352" s="171" t="n">
        <v>3.68382505445786</v>
      </c>
    </row>
    <row r="353">
      <c r="A353" s="171" t="s">
        <v>160</v>
      </c>
      <c r="B353" s="171" t="s">
        <v>161</v>
      </c>
      <c r="C353" s="171" t="s">
        <v>23</v>
      </c>
      <c r="D353" s="171" t="n">
        <v>6562.0333801</v>
      </c>
      <c r="E353" s="171" t="n">
        <v>8.5644879679258</v>
      </c>
      <c r="F353" s="171" t="n">
        <v>39.906503699705</v>
      </c>
      <c r="G353" s="171" t="n">
        <v>5.07760958458063</v>
      </c>
      <c r="H353" s="171" t="n">
        <v>9881.4852741</v>
      </c>
      <c r="I353" s="171" t="n">
        <v>7.93269518095455</v>
      </c>
      <c r="J353" s="171" t="n">
        <v>60.093496300295</v>
      </c>
      <c r="K353" s="171" t="n">
        <v>3.3719064149664</v>
      </c>
    </row>
    <row r="354">
      <c r="A354" s="171" t="s">
        <v>160</v>
      </c>
      <c r="B354" s="171" t="s">
        <v>161</v>
      </c>
      <c r="C354" s="171" t="s">
        <v>24</v>
      </c>
      <c r="D354" s="171" t="n">
        <v>8789.213505</v>
      </c>
      <c r="E354" s="171" t="n">
        <v>9.66950912609324</v>
      </c>
      <c r="F354" s="171" t="n">
        <v>56.1271375119918</v>
      </c>
      <c r="G354" s="171" t="n">
        <v>4.23217486118897</v>
      </c>
      <c r="H354" s="171" t="n">
        <v>6870.2587122</v>
      </c>
      <c r="I354" s="171" t="n">
        <v>10.1311105584365</v>
      </c>
      <c r="J354" s="171" t="n">
        <v>43.8728624880082</v>
      </c>
      <c r="K354" s="171" t="n">
        <v>5.4142776864326</v>
      </c>
    </row>
    <row r="355">
      <c r="A355" s="171" t="s">
        <v>162</v>
      </c>
      <c r="B355" s="171" t="s">
        <v>163</v>
      </c>
      <c r="C355" s="171" t="s">
        <v>22</v>
      </c>
      <c r="D355" s="171" t="n">
        <v>10947.3483129</v>
      </c>
      <c r="E355" s="171" t="n">
        <v>8.06549094177815</v>
      </c>
      <c r="F355" s="171" t="n">
        <v>40.8935992789642</v>
      </c>
      <c r="G355" s="171" t="n">
        <v>5.67775648833705</v>
      </c>
      <c r="H355" s="171" t="n">
        <v>15822.9739525</v>
      </c>
      <c r="I355" s="171" t="n">
        <v>8.04747151729251</v>
      </c>
      <c r="J355" s="171" t="n">
        <v>59.1064007210358</v>
      </c>
      <c r="K355" s="171" t="n">
        <v>3.92823612680176</v>
      </c>
    </row>
    <row r="356">
      <c r="A356" s="171" t="s">
        <v>162</v>
      </c>
      <c r="B356" s="171" t="s">
        <v>163</v>
      </c>
      <c r="C356" s="171" t="s">
        <v>23</v>
      </c>
      <c r="D356" s="171" t="n">
        <v>14153.4344747</v>
      </c>
      <c r="E356" s="171" t="n">
        <v>8.3672216966243</v>
      </c>
      <c r="F356" s="171" t="n">
        <v>44.4380984649997</v>
      </c>
      <c r="G356" s="171" t="n">
        <v>5.25801020026504</v>
      </c>
      <c r="H356" s="171" t="n">
        <v>17696.3407488</v>
      </c>
      <c r="I356" s="171" t="n">
        <v>7.65193838334947</v>
      </c>
      <c r="J356" s="171" t="n">
        <v>55.5619015350003</v>
      </c>
      <c r="K356" s="171" t="n">
        <v>4.20532718561049</v>
      </c>
    </row>
    <row r="357">
      <c r="A357" s="171" t="s">
        <v>162</v>
      </c>
      <c r="B357" s="171" t="s">
        <v>163</v>
      </c>
      <c r="C357" s="171" t="s">
        <v>24</v>
      </c>
      <c r="D357" s="171" t="n">
        <v>15026.4530153</v>
      </c>
      <c r="E357" s="171" t="n">
        <v>7.48976322260181</v>
      </c>
      <c r="F357" s="171" t="n">
        <v>64.816638282748</v>
      </c>
      <c r="G357" s="171" t="n">
        <v>3.38123965291776</v>
      </c>
      <c r="H357" s="171" t="n">
        <v>8156.5651316</v>
      </c>
      <c r="I357" s="171" t="n">
        <v>11.2808790679347</v>
      </c>
      <c r="J357" s="171" t="n">
        <v>35.183361717252</v>
      </c>
      <c r="K357" s="171" t="n">
        <v>6.22909741518504</v>
      </c>
    </row>
    <row r="358">
      <c r="A358" s="171" t="s">
        <v>164</v>
      </c>
      <c r="B358" s="171" t="s">
        <v>165</v>
      </c>
      <c r="C358" s="171" t="s">
        <v>22</v>
      </c>
      <c r="D358" s="171" t="n">
        <v>9662.4456777</v>
      </c>
      <c r="E358" s="171" t="n">
        <v>10.3433858203048</v>
      </c>
      <c r="F358" s="171" t="n">
        <v>23.1602116592833</v>
      </c>
      <c r="G358" s="171" t="n">
        <v>8.15947243594522</v>
      </c>
      <c r="H358" s="171" t="n">
        <v>32057.5775235</v>
      </c>
      <c r="I358" s="171" t="n">
        <v>7.2278997419906</v>
      </c>
      <c r="J358" s="171" t="n">
        <v>76.8397883407168</v>
      </c>
      <c r="K358" s="171" t="n">
        <v>2.45933926583244</v>
      </c>
    </row>
    <row r="359">
      <c r="A359" s="171" t="s">
        <v>164</v>
      </c>
      <c r="B359" s="171" t="s">
        <v>165</v>
      </c>
      <c r="C359" s="171" t="s">
        <v>23</v>
      </c>
      <c r="D359" s="171" t="n">
        <v>12247.1337849</v>
      </c>
      <c r="E359" s="171" t="n">
        <v>10.2513184608172</v>
      </c>
      <c r="F359" s="171" t="n">
        <v>29.324380031693</v>
      </c>
      <c r="G359" s="171" t="n">
        <v>7.55869513387969</v>
      </c>
      <c r="H359" s="171" t="n">
        <v>29517.2062341</v>
      </c>
      <c r="I359" s="171" t="n">
        <v>6.8708379405594</v>
      </c>
      <c r="J359" s="171" t="n">
        <v>70.675619968307</v>
      </c>
      <c r="K359" s="171" t="n">
        <v>3.13621654467258</v>
      </c>
    </row>
    <row r="360">
      <c r="A360" s="171" t="s">
        <v>164</v>
      </c>
      <c r="B360" s="171" t="s">
        <v>165</v>
      </c>
      <c r="C360" s="171" t="s">
        <v>24</v>
      </c>
      <c r="D360" s="171" t="n">
        <v>4007.4988507</v>
      </c>
      <c r="E360" s="171" t="n">
        <v>20.7346461711291</v>
      </c>
      <c r="F360" s="171" t="n">
        <v>41.915603733419</v>
      </c>
      <c r="G360" s="171" t="n">
        <v>8.88651473390921</v>
      </c>
      <c r="H360" s="171" t="n">
        <v>5553.3770374</v>
      </c>
      <c r="I360" s="171" t="n">
        <v>14.98956137214</v>
      </c>
      <c r="J360" s="171" t="n">
        <v>58.084396266581</v>
      </c>
      <c r="K360" s="171" t="n">
        <v>6.41280023723062</v>
      </c>
    </row>
    <row r="361">
      <c r="A361" s="171" t="s">
        <v>166</v>
      </c>
      <c r="B361" s="171" t="s">
        <v>167</v>
      </c>
      <c r="C361" s="171" t="s">
        <v>22</v>
      </c>
      <c r="D361" s="171" t="n">
        <v>7207.4823306</v>
      </c>
      <c r="E361" s="171" t="n">
        <v>10.0675677863316</v>
      </c>
      <c r="F361" s="171" t="n">
        <v>33.0202171069762</v>
      </c>
      <c r="G361" s="171" t="n">
        <v>5.78235394398036</v>
      </c>
      <c r="H361" s="171" t="n">
        <v>14620.000836</v>
      </c>
      <c r="I361" s="171" t="n">
        <v>6.69973798036312</v>
      </c>
      <c r="J361" s="171" t="n">
        <v>66.9797828930238</v>
      </c>
      <c r="K361" s="171" t="n">
        <v>2.85063006138078</v>
      </c>
    </row>
    <row r="362">
      <c r="A362" s="171" t="s">
        <v>166</v>
      </c>
      <c r="B362" s="171" t="s">
        <v>167</v>
      </c>
      <c r="C362" s="171" t="s">
        <v>23</v>
      </c>
      <c r="D362" s="171" t="n">
        <v>8768.3573885</v>
      </c>
      <c r="E362" s="171" t="n">
        <v>7.56307979906101</v>
      </c>
      <c r="F362" s="171" t="n">
        <v>34.7391058742274</v>
      </c>
      <c r="G362" s="171" t="n">
        <v>5.71425670277705</v>
      </c>
      <c r="H362" s="171" t="n">
        <v>16472.2386713</v>
      </c>
      <c r="I362" s="171" t="n">
        <v>6.31366964912843</v>
      </c>
      <c r="J362" s="171" t="n">
        <v>65.2608941257726</v>
      </c>
      <c r="K362" s="171" t="n">
        <v>3.04176293091718</v>
      </c>
    </row>
    <row r="363">
      <c r="A363" s="171" t="s">
        <v>166</v>
      </c>
      <c r="B363" s="171" t="s">
        <v>167</v>
      </c>
      <c r="C363" s="171" t="s">
        <v>24</v>
      </c>
      <c r="D363" s="171" t="n">
        <v>3634.0650523</v>
      </c>
      <c r="E363" s="171" t="n">
        <v>12.6734181443902</v>
      </c>
      <c r="F363" s="171" t="n">
        <v>52.7286141309435</v>
      </c>
      <c r="G363" s="171" t="n">
        <v>7.4243981307382</v>
      </c>
      <c r="H363" s="171" t="n">
        <v>3257.9519525</v>
      </c>
      <c r="I363" s="171" t="n">
        <v>12.6344029989515</v>
      </c>
      <c r="J363" s="171" t="n">
        <v>47.2713858690565</v>
      </c>
      <c r="K363" s="171" t="n">
        <v>8.28150512182151</v>
      </c>
    </row>
    <row r="364">
      <c r="A364" s="171" t="s">
        <v>168</v>
      </c>
      <c r="B364" s="171" t="s">
        <v>169</v>
      </c>
      <c r="C364" s="171" t="s">
        <v>22</v>
      </c>
      <c r="D364" s="171" t="n">
        <v>16539.6683663</v>
      </c>
      <c r="E364" s="171" t="n">
        <v>8.90719177213827</v>
      </c>
      <c r="F364" s="171" t="n">
        <v>37.0986470463111</v>
      </c>
      <c r="G364" s="171" t="n">
        <v>6.32612276656427</v>
      </c>
      <c r="H364" s="171" t="n">
        <v>28043.2738247</v>
      </c>
      <c r="I364" s="171" t="n">
        <v>7.02893899692859</v>
      </c>
      <c r="J364" s="171" t="n">
        <v>62.9013529536889</v>
      </c>
      <c r="K364" s="171" t="n">
        <v>3.73108978850092</v>
      </c>
    </row>
    <row r="365">
      <c r="A365" s="171" t="s">
        <v>168</v>
      </c>
      <c r="B365" s="171" t="s">
        <v>169</v>
      </c>
      <c r="C365" s="171" t="s">
        <v>23</v>
      </c>
      <c r="D365" s="171" t="n">
        <v>19255.5555381</v>
      </c>
      <c r="E365" s="171" t="n">
        <v>9.04181154916417</v>
      </c>
      <c r="F365" s="171" t="n">
        <v>39.8669319395291</v>
      </c>
      <c r="G365" s="171" t="n">
        <v>5.70350871674165</v>
      </c>
      <c r="H365" s="171" t="n">
        <v>29044.01155</v>
      </c>
      <c r="I365" s="171" t="n">
        <v>9.76666010965533</v>
      </c>
      <c r="J365" s="171" t="n">
        <v>60.133068060471</v>
      </c>
      <c r="K365" s="171" t="n">
        <v>3.78130371791758</v>
      </c>
    </row>
    <row r="366">
      <c r="A366" s="171" t="s">
        <v>168</v>
      </c>
      <c r="B366" s="171" t="s">
        <v>169</v>
      </c>
      <c r="C366" s="171" t="s">
        <v>24</v>
      </c>
      <c r="D366" s="171" t="n">
        <v>18020.1032299</v>
      </c>
      <c r="E366" s="171" t="n">
        <v>11.5917011459838</v>
      </c>
      <c r="F366" s="171" t="n">
        <v>60.5199646286709</v>
      </c>
      <c r="G366" s="171" t="n">
        <v>5.60823681182456</v>
      </c>
      <c r="H366" s="171" t="n">
        <v>11755.365643</v>
      </c>
      <c r="I366" s="171" t="n">
        <v>12.1847388120034</v>
      </c>
      <c r="J366" s="171" t="n">
        <v>39.4800353713291</v>
      </c>
      <c r="K366" s="171" t="n">
        <v>8.59701087621914</v>
      </c>
    </row>
    <row r="367">
      <c r="A367" s="171" t="s">
        <v>170</v>
      </c>
      <c r="B367" s="171" t="s">
        <v>171</v>
      </c>
      <c r="C367" s="171" t="s">
        <v>22</v>
      </c>
      <c r="D367" s="171" t="n">
        <v>9175.7744227</v>
      </c>
      <c r="E367" s="171" t="n">
        <v>7.30438679805983</v>
      </c>
      <c r="F367" s="171" t="n">
        <v>29.6580967559592</v>
      </c>
      <c r="G367" s="171" t="n">
        <v>6.42250876257223</v>
      </c>
      <c r="H367" s="171" t="n">
        <v>21762.7395966</v>
      </c>
      <c r="I367" s="171" t="n">
        <v>5.72668844420033</v>
      </c>
      <c r="J367" s="171" t="n">
        <v>70.3419032440408</v>
      </c>
      <c r="K367" s="171" t="n">
        <v>2.70790776922147</v>
      </c>
    </row>
    <row r="368">
      <c r="A368" s="171" t="s">
        <v>170</v>
      </c>
      <c r="B368" s="171" t="s">
        <v>171</v>
      </c>
      <c r="C368" s="171" t="s">
        <v>23</v>
      </c>
      <c r="D368" s="171" t="n">
        <v>9524.655206</v>
      </c>
      <c r="E368" s="171" t="n">
        <v>8.17375685018352</v>
      </c>
      <c r="F368" s="171" t="n">
        <v>39.181145405615</v>
      </c>
      <c r="G368" s="171" t="n">
        <v>4.83227793941437</v>
      </c>
      <c r="H368" s="171" t="n">
        <v>14784.6269944</v>
      </c>
      <c r="I368" s="171" t="n">
        <v>6.34521380845811</v>
      </c>
      <c r="J368" s="171" t="n">
        <v>60.818854594385</v>
      </c>
      <c r="K368" s="171" t="n">
        <v>3.11308369497014</v>
      </c>
    </row>
    <row r="369">
      <c r="A369" s="171" t="s">
        <v>170</v>
      </c>
      <c r="B369" s="171" t="s">
        <v>171</v>
      </c>
      <c r="C369" s="171" t="s">
        <v>24</v>
      </c>
      <c r="D369" s="171" t="n">
        <v>5310.4881421</v>
      </c>
      <c r="E369" s="171" t="n">
        <v>11.3254667699601</v>
      </c>
      <c r="F369" s="171" t="n">
        <v>48.9306770492821</v>
      </c>
      <c r="G369" s="171" t="n">
        <v>5.55960739354175</v>
      </c>
      <c r="H369" s="171" t="n">
        <v>5542.5972071</v>
      </c>
      <c r="I369" s="171" t="n">
        <v>11.3234432595822</v>
      </c>
      <c r="J369" s="171" t="n">
        <v>51.0693229507179</v>
      </c>
      <c r="K369" s="171" t="n">
        <v>5.32678598768007</v>
      </c>
    </row>
    <row r="370">
      <c r="A370" s="171" t="s">
        <v>172</v>
      </c>
      <c r="B370" s="171" t="s">
        <v>173</v>
      </c>
      <c r="C370" s="171" t="s">
        <v>22</v>
      </c>
      <c r="D370" s="171" t="n">
        <v>5647.4579666</v>
      </c>
      <c r="E370" s="171" t="n">
        <v>12.4163969630314</v>
      </c>
      <c r="F370" s="171" t="n">
        <v>24.0413675041622</v>
      </c>
      <c r="G370" s="171" t="n">
        <v>8.13778441971244</v>
      </c>
      <c r="H370" s="171" t="n">
        <v>17843.1274405</v>
      </c>
      <c r="I370" s="171" t="n">
        <v>8.73655283831976</v>
      </c>
      <c r="J370" s="171" t="n">
        <v>75.9586324958378</v>
      </c>
      <c r="K370" s="171" t="n">
        <v>2.57565808487498</v>
      </c>
    </row>
    <row r="371">
      <c r="A371" s="171" t="s">
        <v>172</v>
      </c>
      <c r="B371" s="171" t="s">
        <v>173</v>
      </c>
      <c r="C371" s="171" t="s">
        <v>23</v>
      </c>
      <c r="D371" s="171" t="n">
        <v>11617.5720379</v>
      </c>
      <c r="E371" s="171" t="n">
        <v>8.95376816048558</v>
      </c>
      <c r="F371" s="171" t="n">
        <v>30.225637951759</v>
      </c>
      <c r="G371" s="171" t="n">
        <v>7.56211353611722</v>
      </c>
      <c r="H371" s="171" t="n">
        <v>26818.5796041</v>
      </c>
      <c r="I371" s="171" t="n">
        <v>6.79910689183169</v>
      </c>
      <c r="J371" s="171" t="n">
        <v>69.774362048241</v>
      </c>
      <c r="K371" s="171" t="n">
        <v>3.27584085591131</v>
      </c>
    </row>
    <row r="372">
      <c r="A372" s="171" t="s">
        <v>172</v>
      </c>
      <c r="B372" s="171" t="s">
        <v>173</v>
      </c>
      <c r="C372" s="171" t="s">
        <v>24</v>
      </c>
      <c r="D372" s="171" t="n">
        <v>4353.6175453</v>
      </c>
      <c r="E372" s="171" t="n">
        <v>13.2710258585941</v>
      </c>
      <c r="F372" s="171" t="n">
        <v>43.0707924775164</v>
      </c>
      <c r="G372" s="171" t="n">
        <v>7.61323348162479</v>
      </c>
      <c r="H372" s="171" t="n">
        <v>5754.4331658</v>
      </c>
      <c r="I372" s="171" t="n">
        <v>15.5640568961846</v>
      </c>
      <c r="J372" s="171" t="n">
        <v>56.9292075224836</v>
      </c>
      <c r="K372" s="171" t="n">
        <v>5.7599255925078</v>
      </c>
    </row>
    <row r="373">
      <c r="A373" s="171" t="s">
        <v>174</v>
      </c>
      <c r="B373" s="171" t="s">
        <v>175</v>
      </c>
      <c r="C373" s="171" t="s">
        <v>22</v>
      </c>
      <c r="D373" s="171" t="n">
        <v>5946.9757156</v>
      </c>
      <c r="E373" s="171" t="n">
        <v>10.8758078622646</v>
      </c>
      <c r="F373" s="171" t="n">
        <v>37.0499271497665</v>
      </c>
      <c r="G373" s="171" t="n">
        <v>5.58492065542847</v>
      </c>
      <c r="H373" s="171" t="n">
        <v>10104.2723518</v>
      </c>
      <c r="I373" s="171" t="n">
        <v>10.0920938611656</v>
      </c>
      <c r="J373" s="171" t="n">
        <v>62.9500728502335</v>
      </c>
      <c r="K373" s="171" t="n">
        <v>3.28706376421744</v>
      </c>
    </row>
    <row r="374">
      <c r="A374" s="171" t="s">
        <v>174</v>
      </c>
      <c r="B374" s="171" t="s">
        <v>175</v>
      </c>
      <c r="C374" s="171" t="s">
        <v>23</v>
      </c>
      <c r="D374" s="171" t="n">
        <v>19353.2118894</v>
      </c>
      <c r="E374" s="171" t="n">
        <v>7.28478280406132</v>
      </c>
      <c r="F374" s="171" t="n">
        <v>43.4101464481218</v>
      </c>
      <c r="G374" s="171" t="n">
        <v>5.32536341953945</v>
      </c>
      <c r="H374" s="171" t="n">
        <v>25229.0193927</v>
      </c>
      <c r="I374" s="171" t="n">
        <v>5.8027717046722</v>
      </c>
      <c r="J374" s="171" t="n">
        <v>56.5898535518782</v>
      </c>
      <c r="K374" s="171" t="n">
        <v>4.08509284654273</v>
      </c>
    </row>
    <row r="375">
      <c r="A375" s="171" t="s">
        <v>174</v>
      </c>
      <c r="B375" s="171" t="s">
        <v>175</v>
      </c>
      <c r="C375" s="171" t="s">
        <v>24</v>
      </c>
      <c r="D375" s="171" t="n">
        <v>10732.366855</v>
      </c>
      <c r="E375" s="171" t="n">
        <v>9.47900025268012</v>
      </c>
      <c r="F375" s="171" t="n">
        <v>55.3372664020493</v>
      </c>
      <c r="G375" s="171" t="n">
        <v>4.05809737394758</v>
      </c>
      <c r="H375" s="171" t="n">
        <v>8662.0983089</v>
      </c>
      <c r="I375" s="171" t="n">
        <v>9.73303223185947</v>
      </c>
      <c r="J375" s="171" t="n">
        <v>44.6627335979506</v>
      </c>
      <c r="K375" s="171" t="n">
        <v>5.02799531907511</v>
      </c>
    </row>
    <row r="376">
      <c r="A376" s="171" t="s">
        <v>176</v>
      </c>
      <c r="B376" s="171" t="s">
        <v>177</v>
      </c>
      <c r="C376" s="171" t="s">
        <v>22</v>
      </c>
      <c r="D376" s="171" t="n">
        <v>10030.4057669</v>
      </c>
      <c r="E376" s="171" t="n">
        <v>7.37275618674904</v>
      </c>
      <c r="F376" s="171" t="n">
        <v>32.3235763797946</v>
      </c>
      <c r="G376" s="171" t="n">
        <v>6.70147597257278</v>
      </c>
      <c r="H376" s="171" t="n">
        <v>21000.8317702</v>
      </c>
      <c r="I376" s="171" t="n">
        <v>8.46169399705601</v>
      </c>
      <c r="J376" s="171" t="n">
        <v>67.6764236202054</v>
      </c>
      <c r="K376" s="171" t="n">
        <v>3.20075528329399</v>
      </c>
    </row>
    <row r="377">
      <c r="A377" s="171" t="s">
        <v>176</v>
      </c>
      <c r="B377" s="171" t="s">
        <v>177</v>
      </c>
      <c r="C377" s="171" t="s">
        <v>23</v>
      </c>
      <c r="D377" s="171" t="n">
        <v>13696.0093249</v>
      </c>
      <c r="E377" s="171" t="n">
        <v>7.83876319946159</v>
      </c>
      <c r="F377" s="171" t="n">
        <v>35.9596839524894</v>
      </c>
      <c r="G377" s="171" t="n">
        <v>5.62098723432681</v>
      </c>
      <c r="H377" s="171" t="n">
        <v>24391.114419</v>
      </c>
      <c r="I377" s="171" t="n">
        <v>6.94989529387882</v>
      </c>
      <c r="J377" s="171" t="n">
        <v>64.0403160475106</v>
      </c>
      <c r="K377" s="171" t="n">
        <v>3.15627618541753</v>
      </c>
    </row>
    <row r="378">
      <c r="A378" s="171" t="s">
        <v>176</v>
      </c>
      <c r="B378" s="171" t="s">
        <v>177</v>
      </c>
      <c r="C378" s="171" t="s">
        <v>24</v>
      </c>
      <c r="D378" s="171" t="n">
        <v>7504.8802276</v>
      </c>
      <c r="E378" s="171" t="n">
        <v>11.3307375806926</v>
      </c>
      <c r="F378" s="171" t="n">
        <v>48.8796046822687</v>
      </c>
      <c r="G378" s="171" t="n">
        <v>6.46973524777029</v>
      </c>
      <c r="H378" s="171" t="n">
        <v>7848.9268999</v>
      </c>
      <c r="I378" s="171" t="n">
        <v>12.8224125985765</v>
      </c>
      <c r="J378" s="171" t="n">
        <v>51.1203953177313</v>
      </c>
      <c r="K378" s="171" t="n">
        <v>6.18614350191192</v>
      </c>
    </row>
    <row r="379">
      <c r="A379" s="171" t="s">
        <v>178</v>
      </c>
      <c r="B379" s="171" t="s">
        <v>179</v>
      </c>
      <c r="C379" s="171" t="s">
        <v>22</v>
      </c>
      <c r="D379" s="171" t="n">
        <v>16851.8733647</v>
      </c>
      <c r="E379" s="171" t="n">
        <v>9.63089399270917</v>
      </c>
      <c r="F379" s="171" t="n">
        <v>31.322665073142</v>
      </c>
      <c r="G379" s="171" t="n">
        <v>6.14739661566556</v>
      </c>
      <c r="H379" s="171" t="n">
        <v>36949.0191371</v>
      </c>
      <c r="I379" s="171" t="n">
        <v>6.37649382046372</v>
      </c>
      <c r="J379" s="171" t="n">
        <v>68.677334926858</v>
      </c>
      <c r="K379" s="171" t="n">
        <v>2.80373205322149</v>
      </c>
    </row>
    <row r="380">
      <c r="A380" s="171" t="s">
        <v>178</v>
      </c>
      <c r="B380" s="171" t="s">
        <v>179</v>
      </c>
      <c r="C380" s="171" t="s">
        <v>23</v>
      </c>
      <c r="D380" s="171" t="n">
        <v>16550.2873555</v>
      </c>
      <c r="E380" s="171" t="n">
        <v>9.10946170296543</v>
      </c>
      <c r="F380" s="171" t="n">
        <v>28.9076613597306</v>
      </c>
      <c r="G380" s="171" t="n">
        <v>6.36974463254529</v>
      </c>
      <c r="H380" s="171" t="n">
        <v>40701.9654281</v>
      </c>
      <c r="I380" s="171" t="n">
        <v>7.02290439413499</v>
      </c>
      <c r="J380" s="171" t="n">
        <v>71.0923386402694</v>
      </c>
      <c r="K380" s="171" t="n">
        <v>2.59007404042944</v>
      </c>
    </row>
    <row r="381">
      <c r="A381" s="171" t="s">
        <v>178</v>
      </c>
      <c r="B381" s="171" t="s">
        <v>179</v>
      </c>
      <c r="C381" s="171" t="s">
        <v>24</v>
      </c>
      <c r="D381" s="171" t="n">
        <v>7607.3064504</v>
      </c>
      <c r="E381" s="171" t="n">
        <v>12.5405880123836</v>
      </c>
      <c r="F381" s="171" t="n">
        <v>51.96778588245</v>
      </c>
      <c r="G381" s="171" t="n">
        <v>6.84666737969839</v>
      </c>
      <c r="H381" s="171" t="n">
        <v>7031.1976175</v>
      </c>
      <c r="I381" s="171" t="n">
        <v>16.718689004071</v>
      </c>
      <c r="J381" s="171" t="n">
        <v>48.03221411755</v>
      </c>
      <c r="K381" s="171" t="n">
        <v>7.40765652663336</v>
      </c>
    </row>
    <row r="382">
      <c r="A382" s="171" t="s">
        <v>180</v>
      </c>
      <c r="B382" s="171" t="s">
        <v>181</v>
      </c>
      <c r="C382" s="171" t="s">
        <v>22</v>
      </c>
      <c r="D382" s="171" t="n">
        <v>3189.7031558</v>
      </c>
      <c r="E382" s="171" t="n">
        <v>9.9382056998564</v>
      </c>
      <c r="F382" s="171" t="n">
        <v>30.4633679917727</v>
      </c>
      <c r="G382" s="171" t="n">
        <v>7.41718603923408</v>
      </c>
      <c r="H382" s="171" t="n">
        <v>7280.915709</v>
      </c>
      <c r="I382" s="171" t="n">
        <v>6.55851065118641</v>
      </c>
      <c r="J382" s="171" t="n">
        <v>69.5366320082273</v>
      </c>
      <c r="K382" s="171" t="n">
        <v>3.24940195190778</v>
      </c>
    </row>
    <row r="383">
      <c r="A383" s="171" t="s">
        <v>180</v>
      </c>
      <c r="B383" s="171" t="s">
        <v>181</v>
      </c>
      <c r="C383" s="171" t="s">
        <v>23</v>
      </c>
      <c r="D383" s="171" t="n">
        <v>4459.9784023</v>
      </c>
      <c r="E383" s="171" t="n">
        <v>8.59613361892373</v>
      </c>
      <c r="F383" s="171" t="n">
        <v>32.9034251606884</v>
      </c>
      <c r="G383" s="171" t="n">
        <v>6.43606115276558</v>
      </c>
      <c r="H383" s="171" t="n">
        <v>9094.7757928</v>
      </c>
      <c r="I383" s="171" t="n">
        <v>5.95750325717311</v>
      </c>
      <c r="J383" s="171" t="n">
        <v>67.0965748393116</v>
      </c>
      <c r="K383" s="171" t="n">
        <v>3.15617387291075</v>
      </c>
    </row>
    <row r="384">
      <c r="A384" s="171" t="s">
        <v>180</v>
      </c>
      <c r="B384" s="171" t="s">
        <v>181</v>
      </c>
      <c r="C384" s="171" t="s">
        <v>24</v>
      </c>
      <c r="D384" s="171" t="n">
        <v>3103.9727917</v>
      </c>
      <c r="E384" s="171" t="n">
        <v>7.997031990116</v>
      </c>
      <c r="F384" s="171" t="n">
        <v>37.8458240855751</v>
      </c>
      <c r="G384" s="171" t="n">
        <v>6.06219436758212</v>
      </c>
      <c r="H384" s="171" t="n">
        <v>5097.652795</v>
      </c>
      <c r="I384" s="171" t="n">
        <v>8.10018718388307</v>
      </c>
      <c r="J384" s="171" t="n">
        <v>62.1541759144249</v>
      </c>
      <c r="K384" s="171" t="n">
        <v>3.69128442671269</v>
      </c>
    </row>
    <row r="385">
      <c r="A385" s="171" t="s">
        <v>182</v>
      </c>
      <c r="B385" s="171" t="s">
        <v>183</v>
      </c>
      <c r="C385" s="171" t="s">
        <v>22</v>
      </c>
      <c r="D385" s="171" t="n">
        <v>7057.5929539</v>
      </c>
      <c r="E385" s="171" t="n">
        <v>10.8854715764158</v>
      </c>
      <c r="F385" s="171" t="n">
        <v>34.5116126169391</v>
      </c>
      <c r="G385" s="171" t="n">
        <v>7.69284680482814</v>
      </c>
      <c r="H385" s="171" t="n">
        <v>13392.3148271</v>
      </c>
      <c r="I385" s="171" t="n">
        <v>9.6722989780558</v>
      </c>
      <c r="J385" s="171" t="n">
        <v>65.4883873830609</v>
      </c>
      <c r="K385" s="171" t="n">
        <v>4.0540401048012</v>
      </c>
    </row>
    <row r="386">
      <c r="A386" s="171" t="s">
        <v>182</v>
      </c>
      <c r="B386" s="171" t="s">
        <v>183</v>
      </c>
      <c r="C386" s="171" t="s">
        <v>23</v>
      </c>
      <c r="D386" s="171" t="n">
        <v>15120.2236645</v>
      </c>
      <c r="E386" s="171" t="n">
        <v>6.42101440097234</v>
      </c>
      <c r="F386" s="171" t="n">
        <v>37.7548909468158</v>
      </c>
      <c r="G386" s="171" t="n">
        <v>4.94231549418203</v>
      </c>
      <c r="H386" s="171" t="n">
        <v>24928.1602278</v>
      </c>
      <c r="I386" s="171" t="n">
        <v>6.619786026149</v>
      </c>
      <c r="J386" s="171" t="n">
        <v>62.2451090531842</v>
      </c>
      <c r="K386" s="171" t="n">
        <v>2.99777099511813</v>
      </c>
    </row>
    <row r="387">
      <c r="A387" s="171" t="s">
        <v>182</v>
      </c>
      <c r="B387" s="171" t="s">
        <v>183</v>
      </c>
      <c r="C387" s="171" t="s">
        <v>24</v>
      </c>
      <c r="D387" s="171" t="n">
        <v>12834.323028</v>
      </c>
      <c r="E387" s="171" t="n">
        <v>8.81304417929145</v>
      </c>
      <c r="F387" s="171" t="n">
        <v>56.6745642211602</v>
      </c>
      <c r="G387" s="171" t="n">
        <v>3.99304716389551</v>
      </c>
      <c r="H387" s="171" t="n">
        <v>9811.3262229</v>
      </c>
      <c r="I387" s="171" t="n">
        <v>11.5457395347316</v>
      </c>
      <c r="J387" s="171" t="n">
        <v>43.3254357788398</v>
      </c>
      <c r="K387" s="171" t="n">
        <v>5.2233567616842</v>
      </c>
    </row>
    <row r="388">
      <c r="A388" s="171" t="s">
        <v>184</v>
      </c>
      <c r="B388" s="171" t="s">
        <v>185</v>
      </c>
      <c r="C388" s="171" t="s">
        <v>22</v>
      </c>
      <c r="D388" s="171" t="n">
        <v>7815.2083915</v>
      </c>
      <c r="E388" s="171" t="n">
        <v>7.79553693717474</v>
      </c>
      <c r="F388" s="171" t="n">
        <v>28.3824267862591</v>
      </c>
      <c r="G388" s="171" t="n">
        <v>7.03541850888647</v>
      </c>
      <c r="H388" s="171" t="n">
        <v>19720.1692221</v>
      </c>
      <c r="I388" s="171" t="n">
        <v>7.00997962601386</v>
      </c>
      <c r="J388" s="171" t="n">
        <v>71.6175732137409</v>
      </c>
      <c r="K388" s="171" t="n">
        <v>2.78817393243995</v>
      </c>
    </row>
    <row r="389">
      <c r="A389" s="171" t="s">
        <v>184</v>
      </c>
      <c r="B389" s="171" t="s">
        <v>185</v>
      </c>
      <c r="C389" s="171" t="s">
        <v>23</v>
      </c>
      <c r="D389" s="171" t="n">
        <v>5789.4576284</v>
      </c>
      <c r="E389" s="171" t="n">
        <v>12.0337194895169</v>
      </c>
      <c r="F389" s="171" t="n">
        <v>20.3042810486137</v>
      </c>
      <c r="G389" s="171" t="n">
        <v>11.3699233028236</v>
      </c>
      <c r="H389" s="171" t="n">
        <v>22724.0248955</v>
      </c>
      <c r="I389" s="171" t="n">
        <v>6.68896263079676</v>
      </c>
      <c r="J389" s="171" t="n">
        <v>79.6957189513863</v>
      </c>
      <c r="K389" s="171" t="n">
        <v>2.89674428287088</v>
      </c>
    </row>
    <row r="390">
      <c r="A390" s="171" t="s">
        <v>184</v>
      </c>
      <c r="B390" s="171" t="s">
        <v>185</v>
      </c>
      <c r="C390" s="171" t="s">
        <v>24</v>
      </c>
      <c r="D390" s="171" t="n">
        <v>4084.2749494</v>
      </c>
      <c r="E390" s="171" t="n">
        <v>15.5895174007802</v>
      </c>
      <c r="F390" s="171" t="n">
        <v>39.5913436005919</v>
      </c>
      <c r="G390" s="171" t="n">
        <v>8.95116683947635</v>
      </c>
      <c r="H390" s="171" t="n">
        <v>6231.8057338</v>
      </c>
      <c r="I390" s="171" t="n">
        <v>10.8084117963835</v>
      </c>
      <c r="J390" s="171" t="n">
        <v>60.4086563994081</v>
      </c>
      <c r="K390" s="171" t="n">
        <v>5.86652216902154</v>
      </c>
    </row>
    <row r="391">
      <c r="A391" s="171" t="s">
        <v>186</v>
      </c>
      <c r="B391" s="171" t="s">
        <v>187</v>
      </c>
      <c r="C391" s="171" t="s">
        <v>22</v>
      </c>
      <c r="D391" s="171" t="n">
        <v>2438.5463916</v>
      </c>
      <c r="E391" s="171" t="n">
        <v>9.23355855950305</v>
      </c>
      <c r="F391" s="171" t="n">
        <v>47.2131330151815</v>
      </c>
      <c r="G391" s="171" t="n">
        <v>3.71754173085054</v>
      </c>
      <c r="H391" s="171" t="n">
        <v>2726.4283429</v>
      </c>
      <c r="I391" s="171" t="n">
        <v>9.76794443656906</v>
      </c>
      <c r="J391" s="171" t="n">
        <v>52.7868669848185</v>
      </c>
      <c r="K391" s="171" t="n">
        <v>3.32500870488511</v>
      </c>
    </row>
    <row r="392">
      <c r="A392" s="171" t="s">
        <v>186</v>
      </c>
      <c r="B392" s="171" t="s">
        <v>187</v>
      </c>
      <c r="C392" s="171" t="s">
        <v>23</v>
      </c>
      <c r="D392" s="171" t="n">
        <v>2334.0485258</v>
      </c>
      <c r="E392" s="171" t="n">
        <v>7.63164363316892</v>
      </c>
      <c r="F392" s="171" t="n">
        <v>32.7579464030825</v>
      </c>
      <c r="G392" s="171" t="n">
        <v>6.80687092804732</v>
      </c>
      <c r="H392" s="171" t="n">
        <v>4791.088371</v>
      </c>
      <c r="I392" s="171" t="n">
        <v>8.22946411347269</v>
      </c>
      <c r="J392" s="171" t="n">
        <v>67.2420535969175</v>
      </c>
      <c r="K392" s="171" t="n">
        <v>3.31606637671007</v>
      </c>
    </row>
    <row r="393">
      <c r="A393" s="171" t="s">
        <v>186</v>
      </c>
      <c r="B393" s="171" t="s">
        <v>187</v>
      </c>
      <c r="C393" s="171" t="s">
        <v>24</v>
      </c>
      <c r="D393" s="171" t="n">
        <v>1730.4191269</v>
      </c>
      <c r="E393" s="171" t="n">
        <v>11.4290808598361</v>
      </c>
      <c r="F393" s="171" t="n">
        <v>42.4812079793887</v>
      </c>
      <c r="G393" s="171" t="n">
        <v>6.28395440763247</v>
      </c>
      <c r="H393" s="171" t="n">
        <v>2342.9563942</v>
      </c>
      <c r="I393" s="171" t="n">
        <v>10.7852848396399</v>
      </c>
      <c r="J393" s="171" t="n">
        <v>57.5187920206113</v>
      </c>
      <c r="K393" s="171" t="n">
        <v>4.64109145456276</v>
      </c>
    </row>
    <row r="394">
      <c r="A394" s="171" t="s">
        <v>188</v>
      </c>
      <c r="B394" s="171" t="s">
        <v>189</v>
      </c>
      <c r="C394" s="171" t="s">
        <v>22</v>
      </c>
      <c r="D394" s="171" t="n">
        <v>3538.5386066</v>
      </c>
      <c r="E394" s="171" t="n">
        <v>13.2304170772651</v>
      </c>
      <c r="F394" s="171" t="n">
        <v>31.0610282311686</v>
      </c>
      <c r="G394" s="171" t="n">
        <v>8.339016987545</v>
      </c>
      <c r="H394" s="171" t="n">
        <v>7853.6747492</v>
      </c>
      <c r="I394" s="171" t="n">
        <v>9.65696562125121</v>
      </c>
      <c r="J394" s="171" t="n">
        <v>68.9389717688314</v>
      </c>
      <c r="K394" s="171" t="n">
        <v>3.7572135966704</v>
      </c>
    </row>
    <row r="395">
      <c r="A395" s="171" t="s">
        <v>188</v>
      </c>
      <c r="B395" s="171" t="s">
        <v>189</v>
      </c>
      <c r="C395" s="171" t="s">
        <v>23</v>
      </c>
      <c r="D395" s="171" t="n">
        <v>4059.1592752</v>
      </c>
      <c r="E395" s="171" t="n">
        <v>12.8804682861186</v>
      </c>
      <c r="F395" s="171" t="n">
        <v>24.9832047697697</v>
      </c>
      <c r="G395" s="171" t="n">
        <v>11.5907886109711</v>
      </c>
      <c r="H395" s="171" t="n">
        <v>12188.3930809</v>
      </c>
      <c r="I395" s="171" t="n">
        <v>7.96024204918577</v>
      </c>
      <c r="J395" s="171" t="n">
        <v>75.0167952302303</v>
      </c>
      <c r="K395" s="171" t="n">
        <v>3.8601361791354</v>
      </c>
    </row>
    <row r="396">
      <c r="A396" s="171" t="s">
        <v>188</v>
      </c>
      <c r="B396" s="171" t="s">
        <v>189</v>
      </c>
      <c r="C396" s="171" t="s">
        <v>24</v>
      </c>
      <c r="D396" s="171" t="n">
        <v>7120.1633415</v>
      </c>
      <c r="E396" s="171" t="n">
        <v>10.2458648630556</v>
      </c>
      <c r="F396" s="171" t="n">
        <v>54.4465795141025</v>
      </c>
      <c r="G396" s="171" t="n">
        <v>6.23338926695448</v>
      </c>
      <c r="H396" s="171" t="n">
        <v>5957.1748587</v>
      </c>
      <c r="I396" s="171" t="n">
        <v>10.6321963553327</v>
      </c>
      <c r="J396" s="171" t="n">
        <v>45.5534204858975</v>
      </c>
      <c r="K396" s="171" t="n">
        <v>7.45030166221346</v>
      </c>
    </row>
    <row r="397">
      <c r="A397" s="171" t="s">
        <v>190</v>
      </c>
      <c r="B397" s="171" t="s">
        <v>191</v>
      </c>
      <c r="C397" s="171" t="s">
        <v>22</v>
      </c>
      <c r="D397" s="171" t="n">
        <v>8686.8509253</v>
      </c>
      <c r="E397" s="171" t="n">
        <v>12.4911248703502</v>
      </c>
      <c r="F397" s="171" t="n">
        <v>29.2218469655983</v>
      </c>
      <c r="G397" s="171" t="n">
        <v>8.9440412198089</v>
      </c>
      <c r="H397" s="171" t="n">
        <v>21040.3971009</v>
      </c>
      <c r="I397" s="171" t="n">
        <v>9.78070760934126</v>
      </c>
      <c r="J397" s="171" t="n">
        <v>70.7781530344017</v>
      </c>
      <c r="K397" s="171" t="n">
        <v>3.69268471377353</v>
      </c>
    </row>
    <row r="398">
      <c r="A398" s="171" t="s">
        <v>190</v>
      </c>
      <c r="B398" s="171" t="s">
        <v>191</v>
      </c>
      <c r="C398" s="171" t="s">
        <v>23</v>
      </c>
      <c r="D398" s="171" t="n">
        <v>10942.2337308</v>
      </c>
      <c r="E398" s="171" t="n">
        <v>11.9669527944385</v>
      </c>
      <c r="F398" s="171" t="n">
        <v>24.5581430679214</v>
      </c>
      <c r="G398" s="171" t="n">
        <v>10.8077923338359</v>
      </c>
      <c r="H398" s="171" t="n">
        <v>33614.2040281</v>
      </c>
      <c r="I398" s="171" t="n">
        <v>8.97818645604404</v>
      </c>
      <c r="J398" s="171" t="n">
        <v>75.4418569320786</v>
      </c>
      <c r="K398" s="171" t="n">
        <v>3.51819694233781</v>
      </c>
    </row>
    <row r="399">
      <c r="A399" s="171" t="s">
        <v>190</v>
      </c>
      <c r="B399" s="171" t="s">
        <v>191</v>
      </c>
      <c r="C399" s="171" t="s">
        <v>24</v>
      </c>
      <c r="D399" s="171" t="n">
        <v>11895.0148057</v>
      </c>
      <c r="E399" s="171" t="n">
        <v>11.0721189435086</v>
      </c>
      <c r="F399" s="171" t="n">
        <v>37.8154765929454</v>
      </c>
      <c r="G399" s="171" t="n">
        <v>8.12732367334861</v>
      </c>
      <c r="H399" s="171" t="n">
        <v>19560.3994252</v>
      </c>
      <c r="I399" s="171" t="n">
        <v>9.85316644065457</v>
      </c>
      <c r="J399" s="171" t="n">
        <v>62.1845234070546</v>
      </c>
      <c r="K399" s="171" t="n">
        <v>4.94236509816105</v>
      </c>
    </row>
    <row r="400">
      <c r="A400" s="171" t="s">
        <v>192</v>
      </c>
      <c r="B400" s="171" t="s">
        <v>193</v>
      </c>
      <c r="C400" s="171" t="s">
        <v>22</v>
      </c>
      <c r="D400" s="171" t="n">
        <v>7088.9972129</v>
      </c>
      <c r="E400" s="171" t="n">
        <v>9.70118429836351</v>
      </c>
      <c r="F400" s="171" t="n">
        <v>47.5158814139294</v>
      </c>
      <c r="G400" s="171" t="n">
        <v>5.34718954038671</v>
      </c>
      <c r="H400" s="171" t="n">
        <v>7830.2192721</v>
      </c>
      <c r="I400" s="171" t="n">
        <v>11.0209379364151</v>
      </c>
      <c r="J400" s="171" t="n">
        <v>52.4841185860706</v>
      </c>
      <c r="K400" s="171" t="n">
        <v>4.84101535747712</v>
      </c>
    </row>
    <row r="401">
      <c r="A401" s="171" t="s">
        <v>192</v>
      </c>
      <c r="B401" s="171" t="s">
        <v>193</v>
      </c>
      <c r="C401" s="171" t="s">
        <v>23</v>
      </c>
      <c r="D401" s="171" t="n">
        <v>14839.8095051</v>
      </c>
      <c r="E401" s="171" t="n">
        <v>6.69898526498237</v>
      </c>
      <c r="F401" s="171" t="n">
        <v>54.5046582443141</v>
      </c>
      <c r="G401" s="171" t="n">
        <v>4.71433743538336</v>
      </c>
      <c r="H401" s="171" t="n">
        <v>12386.8716321</v>
      </c>
      <c r="I401" s="171" t="n">
        <v>8.51555243544273</v>
      </c>
      <c r="J401" s="171" t="n">
        <v>45.4953417556859</v>
      </c>
      <c r="K401" s="171" t="n">
        <v>5.64790461722014</v>
      </c>
    </row>
    <row r="402">
      <c r="A402" s="171" t="s">
        <v>192</v>
      </c>
      <c r="B402" s="171" t="s">
        <v>193</v>
      </c>
      <c r="C402" s="171" t="s">
        <v>24</v>
      </c>
      <c r="D402" s="171" t="n">
        <v>12724.8916905</v>
      </c>
      <c r="E402" s="171" t="n">
        <v>8.03942785076424</v>
      </c>
      <c r="F402" s="171" t="n">
        <v>57.4136859478304</v>
      </c>
      <c r="G402" s="171" t="n">
        <v>3.91505370371807</v>
      </c>
      <c r="H402" s="171" t="n">
        <v>9438.6246914</v>
      </c>
      <c r="I402" s="171" t="n">
        <v>9.66273731405907</v>
      </c>
      <c r="J402" s="171" t="n">
        <v>42.5863140521696</v>
      </c>
      <c r="K402" s="171" t="n">
        <v>5.27816667906031</v>
      </c>
    </row>
    <row r="403">
      <c r="A403" s="171" t="s">
        <v>194</v>
      </c>
      <c r="B403" s="171" t="s">
        <v>195</v>
      </c>
      <c r="C403" s="171" t="s">
        <v>22</v>
      </c>
      <c r="D403" s="171" t="n">
        <v>16496.4152263</v>
      </c>
      <c r="E403" s="171" t="n">
        <v>8.61397797716169</v>
      </c>
      <c r="F403" s="171" t="n">
        <v>35.2697522024311</v>
      </c>
      <c r="G403" s="171" t="n">
        <v>6.77601263467085</v>
      </c>
      <c r="H403" s="171" t="n">
        <v>30275.717256</v>
      </c>
      <c r="I403" s="171" t="n">
        <v>8.51623578826099</v>
      </c>
      <c r="J403" s="171" t="n">
        <v>64.7302477975689</v>
      </c>
      <c r="K403" s="171" t="n">
        <v>3.69206506504922</v>
      </c>
    </row>
    <row r="404">
      <c r="A404" s="171" t="s">
        <v>194</v>
      </c>
      <c r="B404" s="171" t="s">
        <v>195</v>
      </c>
      <c r="C404" s="171" t="s">
        <v>23</v>
      </c>
      <c r="D404" s="171" t="n">
        <v>10309.0824671</v>
      </c>
      <c r="E404" s="171" t="n">
        <v>11.1733008959428</v>
      </c>
      <c r="F404" s="171" t="n">
        <v>29.8432237548923</v>
      </c>
      <c r="G404" s="171" t="n">
        <v>9.8630487317026</v>
      </c>
      <c r="H404" s="171" t="n">
        <v>24235.0490643</v>
      </c>
      <c r="I404" s="171" t="n">
        <v>9.81672794842876</v>
      </c>
      <c r="J404" s="171" t="n">
        <v>70.1567762451077</v>
      </c>
      <c r="K404" s="171" t="n">
        <v>4.19553442959308</v>
      </c>
    </row>
    <row r="405">
      <c r="A405" s="171" t="s">
        <v>194</v>
      </c>
      <c r="B405" s="171" t="s">
        <v>195</v>
      </c>
      <c r="C405" s="171" t="s">
        <v>24</v>
      </c>
      <c r="D405" s="171" t="n">
        <v>16142.8381314</v>
      </c>
      <c r="E405" s="171" t="n">
        <v>10.4302997161685</v>
      </c>
      <c r="F405" s="171" t="n">
        <v>51.4827233414703</v>
      </c>
      <c r="G405" s="171" t="n">
        <v>6.3032635480504</v>
      </c>
      <c r="H405" s="171" t="n">
        <v>15212.9975425</v>
      </c>
      <c r="I405" s="171" t="n">
        <v>11.6156055299064</v>
      </c>
      <c r="J405" s="171" t="n">
        <v>48.5172766585297</v>
      </c>
      <c r="K405" s="171" t="n">
        <v>6.68852820566553</v>
      </c>
    </row>
    <row r="406">
      <c r="A406" s="171" t="s">
        <v>196</v>
      </c>
      <c r="B406" s="171" t="s">
        <v>197</v>
      </c>
      <c r="C406" s="171" t="s">
        <v>22</v>
      </c>
      <c r="D406" s="171" t="n">
        <v>4540.6391717</v>
      </c>
      <c r="E406" s="171" t="n">
        <v>12.991825028549</v>
      </c>
      <c r="F406" s="171" t="n">
        <v>24.2576409405083</v>
      </c>
      <c r="G406" s="171" t="n">
        <v>10.780147172685</v>
      </c>
      <c r="H406" s="171" t="n">
        <v>14177.7480896</v>
      </c>
      <c r="I406" s="171" t="n">
        <v>9.02501873029512</v>
      </c>
      <c r="J406" s="171" t="n">
        <v>75.7423590594917</v>
      </c>
      <c r="K406" s="171" t="n">
        <v>3.45250587185214</v>
      </c>
    </row>
    <row r="407">
      <c r="A407" s="171" t="s">
        <v>196</v>
      </c>
      <c r="B407" s="171" t="s">
        <v>197</v>
      </c>
      <c r="C407" s="171" t="s">
        <v>23</v>
      </c>
      <c r="D407" s="171" t="n">
        <v>13543.8946705</v>
      </c>
      <c r="E407" s="171" t="n">
        <v>8.92060484699394</v>
      </c>
      <c r="F407" s="171" t="n">
        <v>25.7234880609528</v>
      </c>
      <c r="G407" s="171" t="n">
        <v>8.37691207967994</v>
      </c>
      <c r="H407" s="171" t="n">
        <v>39107.9643558</v>
      </c>
      <c r="I407" s="171" t="n">
        <v>5.55222650116358</v>
      </c>
      <c r="J407" s="171" t="n">
        <v>74.2765119390472</v>
      </c>
      <c r="K407" s="171" t="n">
        <v>2.90109742964409</v>
      </c>
    </row>
    <row r="408">
      <c r="A408" s="171" t="s">
        <v>196</v>
      </c>
      <c r="B408" s="171" t="s">
        <v>197</v>
      </c>
      <c r="C408" s="171" t="s">
        <v>24</v>
      </c>
      <c r="D408" s="171" t="n">
        <v>5202.356382</v>
      </c>
      <c r="E408" s="171" t="n">
        <v>12.5683181031651</v>
      </c>
      <c r="F408" s="171" t="n">
        <v>40.2272962205006</v>
      </c>
      <c r="G408" s="171" t="n">
        <v>8.41722655349137</v>
      </c>
      <c r="H408" s="171" t="n">
        <v>7730.0474104</v>
      </c>
      <c r="I408" s="171" t="n">
        <v>14.5495031196847</v>
      </c>
      <c r="J408" s="171" t="n">
        <v>59.7727037794994</v>
      </c>
      <c r="K408" s="171" t="n">
        <v>5.66483101001185</v>
      </c>
    </row>
    <row r="409">
      <c r="A409" s="171" t="s">
        <v>198</v>
      </c>
      <c r="B409" s="171" t="s">
        <v>199</v>
      </c>
      <c r="C409" s="171" t="s">
        <v>22</v>
      </c>
      <c r="D409" s="171" t="n">
        <v>3268.7905581</v>
      </c>
      <c r="E409" s="171" t="n">
        <v>15.2221478497453</v>
      </c>
      <c r="F409" s="171" t="n">
        <v>42.9935077355764</v>
      </c>
      <c r="G409" s="171" t="n">
        <v>6.51346015715772</v>
      </c>
      <c r="H409" s="171" t="n">
        <v>4334.19587</v>
      </c>
      <c r="I409" s="171" t="n">
        <v>11.0490403688834</v>
      </c>
      <c r="J409" s="171" t="n">
        <v>57.0064922644236</v>
      </c>
      <c r="K409" s="171" t="n">
        <v>4.91236153161617</v>
      </c>
    </row>
    <row r="410">
      <c r="A410" s="171" t="s">
        <v>198</v>
      </c>
      <c r="B410" s="171" t="s">
        <v>199</v>
      </c>
      <c r="C410" s="171" t="s">
        <v>23</v>
      </c>
      <c r="D410" s="171" t="n">
        <v>10810.2365302</v>
      </c>
      <c r="E410" s="171" t="n">
        <v>5.60961348992208</v>
      </c>
      <c r="F410" s="171" t="n">
        <v>53.344757276114</v>
      </c>
      <c r="G410" s="171" t="n">
        <v>3.20824813188584</v>
      </c>
      <c r="H410" s="171" t="n">
        <v>9454.6162542</v>
      </c>
      <c r="I410" s="171" t="n">
        <v>5.98522052135725</v>
      </c>
      <c r="J410" s="171" t="n">
        <v>46.655242723886</v>
      </c>
      <c r="K410" s="171" t="n">
        <v>3.66825265254437</v>
      </c>
    </row>
    <row r="411">
      <c r="A411" s="171" t="s">
        <v>198</v>
      </c>
      <c r="B411" s="171" t="s">
        <v>199</v>
      </c>
      <c r="C411" s="171" t="s">
        <v>24</v>
      </c>
      <c r="D411" s="171" t="n">
        <v>4696.9528148</v>
      </c>
      <c r="E411" s="171" t="n">
        <v>9.93512127162052</v>
      </c>
      <c r="F411" s="171" t="n">
        <v>60.3589255963747</v>
      </c>
      <c r="G411" s="171" t="n">
        <v>4.61844537535943</v>
      </c>
      <c r="H411" s="171" t="n">
        <v>3084.7509985</v>
      </c>
      <c r="I411" s="171" t="n">
        <v>12.804923406452</v>
      </c>
      <c r="J411" s="171" t="n">
        <v>39.6410744036253</v>
      </c>
      <c r="K411" s="171" t="n">
        <v>7.03221103302757</v>
      </c>
    </row>
    <row r="412">
      <c r="A412" s="171" t="s">
        <v>200</v>
      </c>
      <c r="B412" s="171" t="s">
        <v>201</v>
      </c>
      <c r="C412" s="171" t="s">
        <v>22</v>
      </c>
      <c r="D412" s="171" t="n">
        <v>9350.9477957</v>
      </c>
      <c r="E412" s="171" t="n">
        <v>8.4455654303585</v>
      </c>
      <c r="F412" s="171" t="n">
        <v>31.6143521253494</v>
      </c>
      <c r="G412" s="171" t="n">
        <v>6.79017639381489</v>
      </c>
      <c r="H412" s="171" t="n">
        <v>20227.2253031</v>
      </c>
      <c r="I412" s="171" t="n">
        <v>6.79141057544698</v>
      </c>
      <c r="J412" s="171" t="n">
        <v>68.3856478746506</v>
      </c>
      <c r="K412" s="171" t="n">
        <v>3.13906549369509</v>
      </c>
    </row>
    <row r="413">
      <c r="A413" s="171" t="s">
        <v>200</v>
      </c>
      <c r="B413" s="171" t="s">
        <v>201</v>
      </c>
      <c r="C413" s="171" t="s">
        <v>23</v>
      </c>
      <c r="D413" s="171" t="n">
        <v>13794.3699671</v>
      </c>
      <c r="E413" s="171" t="n">
        <v>9.93989236084288</v>
      </c>
      <c r="F413" s="171" t="n">
        <v>43.3428742273262</v>
      </c>
      <c r="G413" s="171" t="n">
        <v>7.20662743070874</v>
      </c>
      <c r="H413" s="171" t="n">
        <v>18031.7841886</v>
      </c>
      <c r="I413" s="171" t="n">
        <v>9.08688210910351</v>
      </c>
      <c r="J413" s="171" t="n">
        <v>56.6571257726738</v>
      </c>
      <c r="K413" s="171" t="n">
        <v>5.5130919910353</v>
      </c>
    </row>
    <row r="414">
      <c r="A414" s="171" t="s">
        <v>200</v>
      </c>
      <c r="B414" s="171" t="s">
        <v>201</v>
      </c>
      <c r="C414" s="171" t="s">
        <v>24</v>
      </c>
      <c r="D414" s="171" t="n">
        <v>6308.9590384</v>
      </c>
      <c r="E414" s="171" t="n">
        <v>11.4427953056238</v>
      </c>
      <c r="F414" s="171" t="n">
        <v>54.5337246361042</v>
      </c>
      <c r="G414" s="171" t="n">
        <v>7.91304765429414</v>
      </c>
      <c r="H414" s="171" t="n">
        <v>5259.9537408</v>
      </c>
      <c r="I414" s="171" t="n">
        <v>12.97578379946</v>
      </c>
      <c r="J414" s="171" t="n">
        <v>45.4662753638958</v>
      </c>
      <c r="K414" s="171" t="n">
        <v>9.49116588851521</v>
      </c>
    </row>
    <row r="415">
      <c r="A415" s="171" t="s">
        <v>202</v>
      </c>
      <c r="B415" s="171" t="s">
        <v>203</v>
      </c>
      <c r="C415" s="171" t="s">
        <v>22</v>
      </c>
      <c r="D415" s="171" t="n">
        <v>7509.8949173</v>
      </c>
      <c r="E415" s="171" t="n">
        <v>9.14191655862284</v>
      </c>
      <c r="F415" s="171" t="n">
        <v>41.097993805615</v>
      </c>
      <c r="G415" s="171" t="n">
        <v>6.73895804321027</v>
      </c>
      <c r="H415" s="171" t="n">
        <v>10763.2474478</v>
      </c>
      <c r="I415" s="171" t="n">
        <v>8.50868241598316</v>
      </c>
      <c r="J415" s="171" t="n">
        <v>58.902006194385</v>
      </c>
      <c r="K415" s="171" t="n">
        <v>4.70200717785664</v>
      </c>
    </row>
    <row r="416">
      <c r="A416" s="171" t="s">
        <v>202</v>
      </c>
      <c r="B416" s="171" t="s">
        <v>203</v>
      </c>
      <c r="C416" s="171" t="s">
        <v>23</v>
      </c>
      <c r="D416" s="171" t="n">
        <v>15628.137061</v>
      </c>
      <c r="E416" s="171" t="n">
        <v>6.65413372312955</v>
      </c>
      <c r="F416" s="171" t="n">
        <v>46.1608457304401</v>
      </c>
      <c r="G416" s="171" t="n">
        <v>4.66322017703563</v>
      </c>
      <c r="H416" s="171" t="n">
        <v>18227.692081</v>
      </c>
      <c r="I416" s="171" t="n">
        <v>6.40661678258295</v>
      </c>
      <c r="J416" s="171" t="n">
        <v>53.8391542695599</v>
      </c>
      <c r="K416" s="171" t="n">
        <v>3.99817177887808</v>
      </c>
    </row>
    <row r="417">
      <c r="A417" s="171" t="s">
        <v>202</v>
      </c>
      <c r="B417" s="171" t="s">
        <v>203</v>
      </c>
      <c r="C417" s="171" t="s">
        <v>24</v>
      </c>
      <c r="D417" s="171" t="n">
        <v>5500.8314128</v>
      </c>
      <c r="E417" s="171" t="n">
        <v>12.5590532142312</v>
      </c>
      <c r="F417" s="171" t="n">
        <v>59.0406354192695</v>
      </c>
      <c r="G417" s="171" t="n">
        <v>5.19027073544703</v>
      </c>
      <c r="H417" s="171" t="n">
        <v>3816.1946892</v>
      </c>
      <c r="I417" s="171" t="n">
        <v>11.6662355827477</v>
      </c>
      <c r="J417" s="171" t="n">
        <v>40.9593645807305</v>
      </c>
      <c r="K417" s="171" t="n">
        <v>7.48148525631662</v>
      </c>
    </row>
    <row r="418">
      <c r="A418" s="171" t="s">
        <v>204</v>
      </c>
      <c r="B418" s="171" t="s">
        <v>205</v>
      </c>
      <c r="C418" s="171" t="s">
        <v>22</v>
      </c>
      <c r="D418" s="171" t="n">
        <v>9489.1458926</v>
      </c>
      <c r="E418" s="171" t="n">
        <v>16.7977662115624</v>
      </c>
      <c r="F418" s="171" t="n">
        <v>30.5726343529857</v>
      </c>
      <c r="G418" s="171" t="n">
        <v>11.3369437156569</v>
      </c>
      <c r="H418" s="171" t="n">
        <v>21548.8921876</v>
      </c>
      <c r="I418" s="171" t="n">
        <v>9.35629112208379</v>
      </c>
      <c r="J418" s="171" t="n">
        <v>69.4273656470143</v>
      </c>
      <c r="K418" s="171" t="n">
        <v>4.99227115517182</v>
      </c>
    </row>
    <row r="419">
      <c r="A419" s="171" t="s">
        <v>204</v>
      </c>
      <c r="B419" s="171" t="s">
        <v>205</v>
      </c>
      <c r="C419" s="171" t="s">
        <v>23</v>
      </c>
      <c r="D419" s="171" t="n">
        <v>22955.817749</v>
      </c>
      <c r="E419" s="171" t="n">
        <v>9.10756326564768</v>
      </c>
      <c r="F419" s="171" t="n">
        <v>29.0845761243948</v>
      </c>
      <c r="G419" s="171" t="n">
        <v>7.5252442514461</v>
      </c>
      <c r="H419" s="171" t="n">
        <v>55971.988009</v>
      </c>
      <c r="I419" s="171" t="n">
        <v>6.47660277225591</v>
      </c>
      <c r="J419" s="171" t="n">
        <v>70.9154238756052</v>
      </c>
      <c r="K419" s="171" t="n">
        <v>3.08633196171502</v>
      </c>
    </row>
    <row r="420">
      <c r="A420" s="171" t="s">
        <v>204</v>
      </c>
      <c r="B420" s="171" t="s">
        <v>205</v>
      </c>
      <c r="C420" s="171" t="s">
        <v>24</v>
      </c>
      <c r="D420" s="171" t="n">
        <v>9684.1579227</v>
      </c>
      <c r="E420" s="171" t="n">
        <v>13.6877970337508</v>
      </c>
      <c r="F420" s="171" t="n">
        <v>39.9782798561175</v>
      </c>
      <c r="G420" s="171" t="n">
        <v>7.95395390592421</v>
      </c>
      <c r="H420" s="171" t="n">
        <v>14539.3903579</v>
      </c>
      <c r="I420" s="171" t="n">
        <v>12.0080166472055</v>
      </c>
      <c r="J420" s="171" t="n">
        <v>60.0217201438825</v>
      </c>
      <c r="K420" s="171" t="n">
        <v>5.29783875656063</v>
      </c>
    </row>
    <row r="421">
      <c r="A421" s="171" t="s">
        <v>206</v>
      </c>
      <c r="B421" s="171" t="s">
        <v>207</v>
      </c>
      <c r="C421" s="171" t="s">
        <v>22</v>
      </c>
      <c r="D421" s="171" t="n">
        <v>21694.6597869</v>
      </c>
      <c r="E421" s="171" t="n">
        <v>8.09583205493353</v>
      </c>
      <c r="F421" s="171" t="n">
        <v>39.366998565378</v>
      </c>
      <c r="G421" s="171" t="n">
        <v>5.29948623768247</v>
      </c>
      <c r="H421" s="171" t="n">
        <v>33414.087584</v>
      </c>
      <c r="I421" s="171" t="n">
        <v>8.06448901428094</v>
      </c>
      <c r="J421" s="171" t="n">
        <v>60.633001434622</v>
      </c>
      <c r="K421" s="171" t="n">
        <v>3.44078079890269</v>
      </c>
    </row>
    <row r="422">
      <c r="A422" s="171" t="s">
        <v>206</v>
      </c>
      <c r="B422" s="171" t="s">
        <v>207</v>
      </c>
      <c r="C422" s="171" t="s">
        <v>23</v>
      </c>
      <c r="D422" s="171" t="n">
        <v>20209.2324152</v>
      </c>
      <c r="E422" s="171" t="n">
        <v>7.83804694554612</v>
      </c>
      <c r="F422" s="171" t="n">
        <v>37.3717426904694</v>
      </c>
      <c r="G422" s="171" t="n">
        <v>6.35230011109612</v>
      </c>
      <c r="H422" s="171" t="n">
        <v>33867.0052989</v>
      </c>
      <c r="I422" s="171" t="n">
        <v>7.79012601510267</v>
      </c>
      <c r="J422" s="171" t="n">
        <v>62.6282573095306</v>
      </c>
      <c r="K422" s="171" t="n">
        <v>3.79056571973938</v>
      </c>
    </row>
    <row r="423">
      <c r="A423" s="171" t="s">
        <v>206</v>
      </c>
      <c r="B423" s="171" t="s">
        <v>207</v>
      </c>
      <c r="C423" s="171" t="s">
        <v>24</v>
      </c>
      <c r="D423" s="171" t="n">
        <v>16115.5413625</v>
      </c>
      <c r="E423" s="171" t="n">
        <v>9.57896700192822</v>
      </c>
      <c r="F423" s="171" t="n">
        <v>50.0359371339267</v>
      </c>
      <c r="G423" s="171" t="n">
        <v>5.51953756673522</v>
      </c>
      <c r="H423" s="171" t="n">
        <v>16092.3921461</v>
      </c>
      <c r="I423" s="171" t="n">
        <v>10.0989459620969</v>
      </c>
      <c r="J423" s="171" t="n">
        <v>49.9640628660733</v>
      </c>
      <c r="K423" s="171" t="n">
        <v>5.52747752795417</v>
      </c>
    </row>
    <row r="424">
      <c r="A424" s="171" t="s">
        <v>208</v>
      </c>
      <c r="B424" s="171" t="s">
        <v>209</v>
      </c>
      <c r="C424" s="171" t="s">
        <v>22</v>
      </c>
      <c r="D424" s="171" t="n">
        <v>8006.1718958</v>
      </c>
      <c r="E424" s="171" t="n">
        <v>10.0515548013544</v>
      </c>
      <c r="F424" s="171" t="n">
        <v>37.4619056216727</v>
      </c>
      <c r="G424" s="171" t="n">
        <v>6.2812079780551</v>
      </c>
      <c r="H424" s="171" t="n">
        <v>13365.3300685</v>
      </c>
      <c r="I424" s="171" t="n">
        <v>8.68796200314036</v>
      </c>
      <c r="J424" s="171" t="n">
        <v>62.5380943783273</v>
      </c>
      <c r="K424" s="171" t="n">
        <v>3.76260298307944</v>
      </c>
    </row>
    <row r="425">
      <c r="A425" s="171" t="s">
        <v>208</v>
      </c>
      <c r="B425" s="171" t="s">
        <v>209</v>
      </c>
      <c r="C425" s="171" t="s">
        <v>23</v>
      </c>
      <c r="D425" s="171" t="n">
        <v>13619.2904732</v>
      </c>
      <c r="E425" s="171" t="n">
        <v>6.80934738294382</v>
      </c>
      <c r="F425" s="171" t="n">
        <v>30.8724717290369</v>
      </c>
      <c r="G425" s="171" t="n">
        <v>5.46851057041413</v>
      </c>
      <c r="H425" s="171" t="n">
        <v>30495.3842206</v>
      </c>
      <c r="I425" s="171" t="n">
        <v>7.50773832317259</v>
      </c>
      <c r="J425" s="171" t="n">
        <v>69.1275282709631</v>
      </c>
      <c r="K425" s="171" t="n">
        <v>2.44224612405193</v>
      </c>
    </row>
    <row r="426">
      <c r="A426" s="171" t="s">
        <v>208</v>
      </c>
      <c r="B426" s="171" t="s">
        <v>209</v>
      </c>
      <c r="C426" s="171" t="s">
        <v>24</v>
      </c>
      <c r="D426" s="171" t="n">
        <v>8944.0332465</v>
      </c>
      <c r="E426" s="171" t="n">
        <v>10.1661467918422</v>
      </c>
      <c r="F426" s="171" t="n">
        <v>46.8666675801602</v>
      </c>
      <c r="G426" s="171" t="n">
        <v>4.28704072202059</v>
      </c>
      <c r="H426" s="171" t="n">
        <v>10139.9633513</v>
      </c>
      <c r="I426" s="171" t="n">
        <v>11.5798613434208</v>
      </c>
      <c r="J426" s="171" t="n">
        <v>53.1333324198398</v>
      </c>
      <c r="K426" s="171" t="n">
        <v>3.78141748825312</v>
      </c>
    </row>
    <row r="427">
      <c r="A427" s="171" t="s">
        <v>210</v>
      </c>
      <c r="B427" s="171" t="s">
        <v>211</v>
      </c>
      <c r="C427" s="171" t="s">
        <v>22</v>
      </c>
      <c r="D427" s="171" t="n">
        <v>42211.2376553</v>
      </c>
      <c r="E427" s="171" t="n">
        <v>8.35309214821149</v>
      </c>
      <c r="F427" s="171" t="n">
        <v>40.5750945590338</v>
      </c>
      <c r="G427" s="171" t="n">
        <v>4.91185684952582</v>
      </c>
      <c r="H427" s="171" t="n">
        <v>61821.1450515</v>
      </c>
      <c r="I427" s="171" t="n">
        <v>7.68047994546593</v>
      </c>
      <c r="J427" s="171" t="n">
        <v>59.4249054409662</v>
      </c>
      <c r="K427" s="171" t="n">
        <v>3.35379677344098</v>
      </c>
    </row>
    <row r="428">
      <c r="A428" s="171" t="s">
        <v>210</v>
      </c>
      <c r="B428" s="171" t="s">
        <v>211</v>
      </c>
      <c r="C428" s="171" t="s">
        <v>23</v>
      </c>
      <c r="D428" s="171" t="n">
        <v>34909.5673577</v>
      </c>
      <c r="E428" s="171" t="n">
        <v>8.40103197693622</v>
      </c>
      <c r="F428" s="171" t="n">
        <v>34.3236013812538</v>
      </c>
      <c r="G428" s="171" t="n">
        <v>7.49431735315169</v>
      </c>
      <c r="H428" s="171" t="n">
        <v>66797.6135699</v>
      </c>
      <c r="I428" s="171" t="n">
        <v>8.30953450399127</v>
      </c>
      <c r="J428" s="171" t="n">
        <v>65.6763986187462</v>
      </c>
      <c r="K428" s="171" t="n">
        <v>3.91665753397095</v>
      </c>
    </row>
    <row r="429">
      <c r="A429" s="171" t="s">
        <v>210</v>
      </c>
      <c r="B429" s="171" t="s">
        <v>211</v>
      </c>
      <c r="C429" s="171" t="s">
        <v>24</v>
      </c>
      <c r="D429" s="171" t="n">
        <v>22793.8322893</v>
      </c>
      <c r="E429" s="171" t="n">
        <v>14.2036448893256</v>
      </c>
      <c r="F429" s="171" t="n">
        <v>45.2091299650851</v>
      </c>
      <c r="G429" s="171" t="n">
        <v>7.78128552990944</v>
      </c>
      <c r="H429" s="171" t="n">
        <v>27624.8161273</v>
      </c>
      <c r="I429" s="171" t="n">
        <v>15.7724101448434</v>
      </c>
      <c r="J429" s="171" t="n">
        <v>54.7908700349149</v>
      </c>
      <c r="K429" s="171" t="n">
        <v>6.42050671202958</v>
      </c>
    </row>
    <row r="430">
      <c r="A430" s="171" t="s">
        <v>212</v>
      </c>
      <c r="B430" s="171" t="s">
        <v>213</v>
      </c>
      <c r="C430" s="171" t="s">
        <v>22</v>
      </c>
      <c r="D430" s="171" t="n">
        <v>12866.8284002</v>
      </c>
      <c r="E430" s="171" t="n">
        <v>8.09453435282614</v>
      </c>
      <c r="F430" s="171" t="n">
        <v>33.6128044923362</v>
      </c>
      <c r="G430" s="171" t="n">
        <v>5.2180844883092</v>
      </c>
      <c r="H430" s="171" t="n">
        <v>25412.7159417</v>
      </c>
      <c r="I430" s="171" t="n">
        <v>6.39399392914158</v>
      </c>
      <c r="J430" s="171" t="n">
        <v>66.3871955076638</v>
      </c>
      <c r="K430" s="171" t="n">
        <v>2.64199221534794</v>
      </c>
    </row>
    <row r="431">
      <c r="A431" s="171" t="s">
        <v>212</v>
      </c>
      <c r="B431" s="171" t="s">
        <v>213</v>
      </c>
      <c r="C431" s="171" t="s">
        <v>23</v>
      </c>
      <c r="D431" s="171" t="n">
        <v>8163.1945981</v>
      </c>
      <c r="E431" s="171" t="n">
        <v>9.25609844729154</v>
      </c>
      <c r="F431" s="171" t="n">
        <v>24.4871185605933</v>
      </c>
      <c r="G431" s="171" t="n">
        <v>8.03200418724158</v>
      </c>
      <c r="H431" s="171" t="n">
        <v>25173.4945591</v>
      </c>
      <c r="I431" s="171" t="n">
        <v>7.34733384583047</v>
      </c>
      <c r="J431" s="171" t="n">
        <v>75.5128814394067</v>
      </c>
      <c r="K431" s="171" t="n">
        <v>2.60459719008322</v>
      </c>
    </row>
    <row r="432">
      <c r="A432" s="171" t="s">
        <v>212</v>
      </c>
      <c r="B432" s="171" t="s">
        <v>213</v>
      </c>
      <c r="C432" s="171" t="s">
        <v>24</v>
      </c>
      <c r="D432" s="171" t="n">
        <v>2670.6436497</v>
      </c>
      <c r="E432" s="171" t="n">
        <v>16.0815286407166</v>
      </c>
      <c r="F432" s="171" t="n">
        <v>44.841533687472</v>
      </c>
      <c r="G432" s="171" t="n">
        <v>9.41263701296992</v>
      </c>
      <c r="H432" s="171" t="n">
        <v>3285.0929857</v>
      </c>
      <c r="I432" s="171" t="n">
        <v>15.6754106260866</v>
      </c>
      <c r="J432" s="171" t="n">
        <v>55.158466312528</v>
      </c>
      <c r="K432" s="171" t="n">
        <v>7.65208150120684</v>
      </c>
    </row>
    <row r="433">
      <c r="A433" s="171" t="s">
        <v>214</v>
      </c>
      <c r="B433" s="171" t="s">
        <v>215</v>
      </c>
      <c r="C433" s="171" t="s">
        <v>22</v>
      </c>
      <c r="D433" s="171" t="n">
        <v>12648.1560899</v>
      </c>
      <c r="E433" s="171" t="n">
        <v>12.1104342403182</v>
      </c>
      <c r="F433" s="171" t="n">
        <v>28.7850042402887</v>
      </c>
      <c r="G433" s="171" t="n">
        <v>8.61327189804326</v>
      </c>
      <c r="H433" s="171" t="n">
        <v>31291.9315485</v>
      </c>
      <c r="I433" s="171" t="n">
        <v>9.49065066774811</v>
      </c>
      <c r="J433" s="171" t="n">
        <v>71.2149957597113</v>
      </c>
      <c r="K433" s="171" t="n">
        <v>3.48147276374899</v>
      </c>
    </row>
    <row r="434">
      <c r="A434" s="171" t="s">
        <v>214</v>
      </c>
      <c r="B434" s="171" t="s">
        <v>215</v>
      </c>
      <c r="C434" s="171" t="s">
        <v>23</v>
      </c>
      <c r="D434" s="171" t="n">
        <v>19192.5600646</v>
      </c>
      <c r="E434" s="171" t="n">
        <v>9.9994423218057</v>
      </c>
      <c r="F434" s="171" t="n">
        <v>24.006222213618</v>
      </c>
      <c r="G434" s="171" t="n">
        <v>9.18397919675887</v>
      </c>
      <c r="H434" s="171" t="n">
        <v>60755.7129032</v>
      </c>
      <c r="I434" s="171" t="n">
        <v>7.24114106833473</v>
      </c>
      <c r="J434" s="171" t="n">
        <v>75.9937777863819</v>
      </c>
      <c r="K434" s="171" t="n">
        <v>2.90119338483719</v>
      </c>
    </row>
    <row r="435">
      <c r="A435" s="171" t="s">
        <v>214</v>
      </c>
      <c r="B435" s="171" t="s">
        <v>215</v>
      </c>
      <c r="C435" s="171" t="s">
        <v>24</v>
      </c>
      <c r="D435" s="171" t="n">
        <v>13827.20029</v>
      </c>
      <c r="E435" s="171" t="n">
        <v>15.8977082489074</v>
      </c>
      <c r="F435" s="171" t="n">
        <v>48.6940347250121</v>
      </c>
      <c r="G435" s="171" t="n">
        <v>6.54186135382216</v>
      </c>
      <c r="H435" s="171" t="n">
        <v>14568.886352</v>
      </c>
      <c r="I435" s="171" t="n">
        <v>12.8758242722708</v>
      </c>
      <c r="J435" s="171" t="n">
        <v>51.3059652749879</v>
      </c>
      <c r="K435" s="171" t="n">
        <v>6.20882235081009</v>
      </c>
    </row>
    <row r="436">
      <c r="A436" s="171" t="s">
        <v>216</v>
      </c>
      <c r="B436" s="171" t="s">
        <v>217</v>
      </c>
      <c r="C436" s="171" t="s">
        <v>22</v>
      </c>
      <c r="D436" s="171" t="n">
        <v>9270.5500636</v>
      </c>
      <c r="E436" s="171" t="n">
        <v>15.1298956907976</v>
      </c>
      <c r="F436" s="171" t="n">
        <v>35.0375485134491</v>
      </c>
      <c r="G436" s="171" t="n">
        <v>7.81248433830296</v>
      </c>
      <c r="H436" s="171" t="n">
        <v>17188.3503359</v>
      </c>
      <c r="I436" s="171" t="n">
        <v>12.5043684029687</v>
      </c>
      <c r="J436" s="171" t="n">
        <v>64.9624514865509</v>
      </c>
      <c r="K436" s="171" t="n">
        <v>4.21366947752152</v>
      </c>
    </row>
    <row r="437">
      <c r="A437" s="171" t="s">
        <v>216</v>
      </c>
      <c r="B437" s="171" t="s">
        <v>217</v>
      </c>
      <c r="C437" s="171" t="s">
        <v>23</v>
      </c>
      <c r="D437" s="171" t="n">
        <v>23383.8222579</v>
      </c>
      <c r="E437" s="171" t="n">
        <v>9.25869509402319</v>
      </c>
      <c r="F437" s="171" t="n">
        <v>33.2941186235919</v>
      </c>
      <c r="G437" s="171" t="n">
        <v>5.90213113193371</v>
      </c>
      <c r="H437" s="171" t="n">
        <v>46850.270803</v>
      </c>
      <c r="I437" s="171" t="n">
        <v>6.56591751166087</v>
      </c>
      <c r="J437" s="171" t="n">
        <v>66.7058813764081</v>
      </c>
      <c r="K437" s="171" t="n">
        <v>2.94586099432148</v>
      </c>
    </row>
    <row r="438">
      <c r="A438" s="171" t="s">
        <v>216</v>
      </c>
      <c r="B438" s="171" t="s">
        <v>217</v>
      </c>
      <c r="C438" s="171" t="s">
        <v>24</v>
      </c>
      <c r="D438" s="171" t="n">
        <v>10970.6029007</v>
      </c>
      <c r="E438" s="171" t="n">
        <v>12.5113460363347</v>
      </c>
      <c r="F438" s="171" t="n">
        <v>42.4683809140647</v>
      </c>
      <c r="G438" s="171" t="n">
        <v>6.69179464007308</v>
      </c>
      <c r="H438" s="171" t="n">
        <v>14861.7991466</v>
      </c>
      <c r="I438" s="171" t="n">
        <v>12.5447229940222</v>
      </c>
      <c r="J438" s="171" t="n">
        <v>57.5316190859353</v>
      </c>
      <c r="K438" s="171" t="n">
        <v>4.9397129489581</v>
      </c>
    </row>
    <row r="439">
      <c r="A439" s="171" t="s">
        <v>218</v>
      </c>
      <c r="B439" s="171" t="s">
        <v>219</v>
      </c>
      <c r="C439" s="171" t="s">
        <v>22</v>
      </c>
      <c r="D439" s="171" t="n">
        <v>11051.7451732</v>
      </c>
      <c r="E439" s="171" t="n">
        <v>10.8756223256459</v>
      </c>
      <c r="F439" s="171" t="n">
        <v>25.8896242307744</v>
      </c>
      <c r="G439" s="171" t="n">
        <v>8.10518263016531</v>
      </c>
      <c r="H439" s="171" t="n">
        <v>31636.1867747</v>
      </c>
      <c r="I439" s="171" t="n">
        <v>9.19642838982977</v>
      </c>
      <c r="J439" s="171" t="n">
        <v>74.1103757692256</v>
      </c>
      <c r="K439" s="171" t="n">
        <v>2.83145417141328</v>
      </c>
    </row>
    <row r="440">
      <c r="A440" s="171" t="s">
        <v>218</v>
      </c>
      <c r="B440" s="171" t="s">
        <v>219</v>
      </c>
      <c r="C440" s="171" t="s">
        <v>23</v>
      </c>
      <c r="D440" s="171" t="n">
        <v>18885.2489819</v>
      </c>
      <c r="E440" s="171" t="n">
        <v>8.19860818412148</v>
      </c>
      <c r="F440" s="171" t="n">
        <v>29.6736273645691</v>
      </c>
      <c r="G440" s="171" t="n">
        <v>6.0990918536286</v>
      </c>
      <c r="H440" s="171" t="n">
        <v>44757.9610304</v>
      </c>
      <c r="I440" s="171" t="n">
        <v>6.65695022880686</v>
      </c>
      <c r="J440" s="171" t="n">
        <v>70.326372635431</v>
      </c>
      <c r="K440" s="171" t="n">
        <v>2.57346102386167</v>
      </c>
    </row>
    <row r="441">
      <c r="A441" s="171" t="s">
        <v>218</v>
      </c>
      <c r="B441" s="171" t="s">
        <v>219</v>
      </c>
      <c r="C441" s="171" t="s">
        <v>24</v>
      </c>
      <c r="D441" s="171" t="n">
        <v>8074.6786605</v>
      </c>
      <c r="E441" s="171" t="n">
        <v>13.8921798451907</v>
      </c>
      <c r="F441" s="171" t="n">
        <v>48.8041606129876</v>
      </c>
      <c r="G441" s="171" t="n">
        <v>7.27037014904805</v>
      </c>
      <c r="H441" s="171" t="n">
        <v>8470.3833979</v>
      </c>
      <c r="I441" s="171" t="n">
        <v>11.4211246335075</v>
      </c>
      <c r="J441" s="171" t="n">
        <v>51.1958393870125</v>
      </c>
      <c r="K441" s="171" t="n">
        <v>6.93072555735895</v>
      </c>
    </row>
    <row r="442">
      <c r="A442" s="171" t="s">
        <v>220</v>
      </c>
      <c r="B442" s="171" t="s">
        <v>221</v>
      </c>
      <c r="C442" s="171" t="s">
        <v>22</v>
      </c>
      <c r="D442" s="171" t="n">
        <v>2260.0811753</v>
      </c>
      <c r="E442" s="171" t="n">
        <v>12.7869074095836</v>
      </c>
      <c r="F442" s="171" t="n">
        <v>34.14379455248</v>
      </c>
      <c r="G442" s="171" t="n">
        <v>8.17402733266354</v>
      </c>
      <c r="H442" s="171" t="n">
        <v>4359.2217022</v>
      </c>
      <c r="I442" s="171" t="n">
        <v>10.1001301545994</v>
      </c>
      <c r="J442" s="171" t="n">
        <v>65.85620544752</v>
      </c>
      <c r="K442" s="171" t="n">
        <v>4.23790450749893</v>
      </c>
    </row>
    <row r="443">
      <c r="A443" s="171" t="s">
        <v>220</v>
      </c>
      <c r="B443" s="171" t="s">
        <v>221</v>
      </c>
      <c r="C443" s="171" t="s">
        <v>23</v>
      </c>
      <c r="D443" s="171" t="n">
        <v>6242.0352357</v>
      </c>
      <c r="E443" s="171" t="n">
        <v>8.32083836163788</v>
      </c>
      <c r="F443" s="171" t="n">
        <v>38.0814532928902</v>
      </c>
      <c r="G443" s="171" t="n">
        <v>5.33208084561252</v>
      </c>
      <c r="H443" s="171" t="n">
        <v>10149.2384578</v>
      </c>
      <c r="I443" s="171" t="n">
        <v>5.56533599699775</v>
      </c>
      <c r="J443" s="171" t="n">
        <v>61.9185467071098</v>
      </c>
      <c r="K443" s="171" t="n">
        <v>3.27936294494444</v>
      </c>
    </row>
    <row r="444">
      <c r="A444" s="171" t="s">
        <v>220</v>
      </c>
      <c r="B444" s="171" t="s">
        <v>221</v>
      </c>
      <c r="C444" s="171" t="s">
        <v>24</v>
      </c>
      <c r="D444" s="171" t="n">
        <v>2875.8193034</v>
      </c>
      <c r="E444" s="171" t="n">
        <v>11.9067867250747</v>
      </c>
      <c r="F444" s="171" t="n">
        <v>42.5513661548357</v>
      </c>
      <c r="G444" s="171" t="n">
        <v>7.75637930734019</v>
      </c>
      <c r="H444" s="171" t="n">
        <v>3882.6459664</v>
      </c>
      <c r="I444" s="171" t="n">
        <v>12.514590565716</v>
      </c>
      <c r="J444" s="171" t="n">
        <v>57.4486338451643</v>
      </c>
      <c r="K444" s="171" t="n">
        <v>5.74503715496455</v>
      </c>
    </row>
    <row r="445">
      <c r="A445" s="171" t="s">
        <v>222</v>
      </c>
      <c r="B445" s="171" t="s">
        <v>223</v>
      </c>
      <c r="C445" s="171" t="s">
        <v>22</v>
      </c>
      <c r="D445" s="171" t="n">
        <v>8961.9832612</v>
      </c>
      <c r="E445" s="171" t="n">
        <v>8.09301947909737</v>
      </c>
      <c r="F445" s="171" t="n">
        <v>32.5499388503049</v>
      </c>
      <c r="G445" s="171" t="n">
        <v>6.21889423024725</v>
      </c>
      <c r="H445" s="171" t="n">
        <v>18571.0431522</v>
      </c>
      <c r="I445" s="171" t="n">
        <v>6.56706206057012</v>
      </c>
      <c r="J445" s="171" t="n">
        <v>67.4500611496951</v>
      </c>
      <c r="K445" s="171" t="n">
        <v>3.00110368264621</v>
      </c>
    </row>
    <row r="446">
      <c r="A446" s="171" t="s">
        <v>222</v>
      </c>
      <c r="B446" s="171" t="s">
        <v>223</v>
      </c>
      <c r="C446" s="171" t="s">
        <v>23</v>
      </c>
      <c r="D446" s="171" t="n">
        <v>7446.2328483</v>
      </c>
      <c r="E446" s="171" t="n">
        <v>9.25665603513324</v>
      </c>
      <c r="F446" s="171" t="n">
        <v>43.1079840953956</v>
      </c>
      <c r="G446" s="171" t="n">
        <v>5.18022775949129</v>
      </c>
      <c r="H446" s="171" t="n">
        <v>9827.2096579</v>
      </c>
      <c r="I446" s="171" t="n">
        <v>8.55539671687616</v>
      </c>
      <c r="J446" s="171" t="n">
        <v>56.8920159046044</v>
      </c>
      <c r="K446" s="171" t="n">
        <v>3.92514085352712</v>
      </c>
    </row>
    <row r="447">
      <c r="A447" s="171" t="s">
        <v>222</v>
      </c>
      <c r="B447" s="171" t="s">
        <v>223</v>
      </c>
      <c r="C447" s="171" t="s">
        <v>24</v>
      </c>
      <c r="D447" s="171" t="n">
        <v>5972.428174</v>
      </c>
      <c r="E447" s="171" t="n">
        <v>10.1156862894683</v>
      </c>
      <c r="F447" s="171" t="n">
        <v>53.7758341244256</v>
      </c>
      <c r="G447" s="171" t="n">
        <v>5.60111792602555</v>
      </c>
      <c r="H447" s="171" t="n">
        <v>5133.7280972</v>
      </c>
      <c r="I447" s="171" t="n">
        <v>11.5894100784597</v>
      </c>
      <c r="J447" s="171" t="n">
        <v>46.2241658755744</v>
      </c>
      <c r="K447" s="171" t="n">
        <v>6.51617574478413</v>
      </c>
    </row>
    <row r="448">
      <c r="A448" s="171" t="s">
        <v>224</v>
      </c>
      <c r="B448" s="171" t="s">
        <v>225</v>
      </c>
      <c r="C448" s="171" t="s">
        <v>22</v>
      </c>
      <c r="D448" s="171" t="n">
        <v>3290.5067469</v>
      </c>
      <c r="E448" s="171" t="n">
        <v>11.6687739023087</v>
      </c>
      <c r="F448" s="171" t="n">
        <v>29.1958003998969</v>
      </c>
      <c r="G448" s="171" t="n">
        <v>9.27982960183204</v>
      </c>
      <c r="H448" s="171" t="n">
        <v>7979.9729174</v>
      </c>
      <c r="I448" s="171" t="n">
        <v>7.54209306424969</v>
      </c>
      <c r="J448" s="171" t="n">
        <v>70.8041996001031</v>
      </c>
      <c r="K448" s="171" t="n">
        <v>3.82649693563867</v>
      </c>
    </row>
    <row r="449">
      <c r="A449" s="171" t="s">
        <v>224</v>
      </c>
      <c r="B449" s="171" t="s">
        <v>225</v>
      </c>
      <c r="C449" s="171" t="s">
        <v>23</v>
      </c>
      <c r="D449" s="171" t="n">
        <v>3380.4001067</v>
      </c>
      <c r="E449" s="171" t="n">
        <v>9.47235280926208</v>
      </c>
      <c r="F449" s="171" t="n">
        <v>29.6787731495222</v>
      </c>
      <c r="G449" s="171" t="n">
        <v>7.75247073128797</v>
      </c>
      <c r="H449" s="171" t="n">
        <v>8009.558938</v>
      </c>
      <c r="I449" s="171" t="n">
        <v>6.63903008312636</v>
      </c>
      <c r="J449" s="171" t="n">
        <v>70.3212268504778</v>
      </c>
      <c r="K449" s="171" t="n">
        <v>3.27189712818048</v>
      </c>
    </row>
    <row r="450">
      <c r="A450" s="171" t="s">
        <v>224</v>
      </c>
      <c r="B450" s="171" t="s">
        <v>225</v>
      </c>
      <c r="C450" s="171" t="s">
        <v>24</v>
      </c>
      <c r="D450" s="171" t="n">
        <v>1447.9827046</v>
      </c>
      <c r="E450" s="171" t="n">
        <v>13.3940234239132</v>
      </c>
      <c r="F450" s="171" t="n">
        <v>38.7596731246786</v>
      </c>
      <c r="G450" s="171" t="n">
        <v>10.9224953218001</v>
      </c>
      <c r="H450" s="171" t="n">
        <v>2287.8142923</v>
      </c>
      <c r="I450" s="171" t="n">
        <v>14.4644282496165</v>
      </c>
      <c r="J450" s="171" t="n">
        <v>61.2403268753214</v>
      </c>
      <c r="K450" s="171" t="n">
        <v>6.91296683051189</v>
      </c>
    </row>
    <row r="451">
      <c r="A451" s="171" t="s">
        <v>226</v>
      </c>
      <c r="B451" s="171" t="s">
        <v>227</v>
      </c>
      <c r="C451" s="171" t="s">
        <v>22</v>
      </c>
      <c r="D451" s="171" t="n">
        <v>18080.5535528</v>
      </c>
      <c r="E451" s="171" t="n">
        <v>8.18440791752821</v>
      </c>
      <c r="F451" s="171" t="n">
        <v>38.5852105775213</v>
      </c>
      <c r="G451" s="171" t="n">
        <v>5.72716593853617</v>
      </c>
      <c r="H451" s="171" t="n">
        <v>28778.212493</v>
      </c>
      <c r="I451" s="171" t="n">
        <v>8.34878725904576</v>
      </c>
      <c r="J451" s="171" t="n">
        <v>61.4147894224787</v>
      </c>
      <c r="K451" s="171" t="n">
        <v>3.59821967687058</v>
      </c>
    </row>
    <row r="452">
      <c r="A452" s="171" t="s">
        <v>226</v>
      </c>
      <c r="B452" s="171" t="s">
        <v>227</v>
      </c>
      <c r="C452" s="171" t="s">
        <v>23</v>
      </c>
      <c r="D452" s="171" t="n">
        <v>17796.2561278</v>
      </c>
      <c r="E452" s="171" t="n">
        <v>7.00215758693853</v>
      </c>
      <c r="F452" s="171" t="n">
        <v>40.2966547647548</v>
      </c>
      <c r="G452" s="171" t="n">
        <v>5.48489076237487</v>
      </c>
      <c r="H452" s="171" t="n">
        <v>26366.8542636</v>
      </c>
      <c r="I452" s="171" t="n">
        <v>9.29491897267805</v>
      </c>
      <c r="J452" s="171" t="n">
        <v>59.7033452352452</v>
      </c>
      <c r="K452" s="171" t="n">
        <v>3.70201617016486</v>
      </c>
    </row>
    <row r="453">
      <c r="A453" s="171" t="s">
        <v>226</v>
      </c>
      <c r="B453" s="171" t="s">
        <v>227</v>
      </c>
      <c r="C453" s="171" t="s">
        <v>24</v>
      </c>
      <c r="D453" s="171" t="n">
        <v>13461.2586982</v>
      </c>
      <c r="E453" s="171" t="n">
        <v>10.4885486778296</v>
      </c>
      <c r="F453" s="171" t="n">
        <v>55.0821179358829</v>
      </c>
      <c r="G453" s="171" t="n">
        <v>4.77706706127367</v>
      </c>
      <c r="H453" s="171" t="n">
        <v>10977.2690902</v>
      </c>
      <c r="I453" s="171" t="n">
        <v>11.1033606235708</v>
      </c>
      <c r="J453" s="171" t="n">
        <v>44.9178820641171</v>
      </c>
      <c r="K453" s="171" t="n">
        <v>5.8580449292132</v>
      </c>
    </row>
    <row r="454">
      <c r="A454" s="171" t="s">
        <v>228</v>
      </c>
      <c r="B454" s="171" t="s">
        <v>229</v>
      </c>
      <c r="C454" s="171" t="s">
        <v>22</v>
      </c>
      <c r="D454" s="171" t="n">
        <v>4647.5613766</v>
      </c>
      <c r="E454" s="171" t="n">
        <v>11.1368317033214</v>
      </c>
      <c r="F454" s="171" t="n">
        <v>39.4709048300211</v>
      </c>
      <c r="G454" s="171" t="n">
        <v>5.59914894370112</v>
      </c>
      <c r="H454" s="171" t="n">
        <v>7127.0898421</v>
      </c>
      <c r="I454" s="171" t="n">
        <v>10.9270884903783</v>
      </c>
      <c r="J454" s="171" t="n">
        <v>60.5290951699789</v>
      </c>
      <c r="K454" s="171" t="n">
        <v>3.65119409872747</v>
      </c>
    </row>
    <row r="455">
      <c r="A455" s="171" t="s">
        <v>228</v>
      </c>
      <c r="B455" s="171" t="s">
        <v>229</v>
      </c>
      <c r="C455" s="171" t="s">
        <v>23</v>
      </c>
      <c r="D455" s="171" t="n">
        <v>9825.0078579</v>
      </c>
      <c r="E455" s="171" t="n">
        <v>6.41967913236109</v>
      </c>
      <c r="F455" s="171" t="n">
        <v>38.8111603197675</v>
      </c>
      <c r="G455" s="171" t="n">
        <v>4.55728939809298</v>
      </c>
      <c r="H455" s="171" t="n">
        <v>15489.8958372</v>
      </c>
      <c r="I455" s="171" t="n">
        <v>5.45036022908273</v>
      </c>
      <c r="J455" s="171" t="n">
        <v>61.1888396802325</v>
      </c>
      <c r="K455" s="171" t="n">
        <v>2.89062009309687</v>
      </c>
    </row>
    <row r="456">
      <c r="A456" s="171" t="s">
        <v>228</v>
      </c>
      <c r="B456" s="171" t="s">
        <v>229</v>
      </c>
      <c r="C456" s="171" t="s">
        <v>24</v>
      </c>
      <c r="D456" s="171" t="n">
        <v>5736.4538944</v>
      </c>
      <c r="E456" s="171" t="n">
        <v>10.7106147780765</v>
      </c>
      <c r="F456" s="171" t="n">
        <v>51.1033118374304</v>
      </c>
      <c r="G456" s="171" t="n">
        <v>5.44870687044198</v>
      </c>
      <c r="H456" s="171" t="n">
        <v>5488.7557606</v>
      </c>
      <c r="I456" s="171" t="n">
        <v>10.5437629538484</v>
      </c>
      <c r="J456" s="171" t="n">
        <v>48.8966881625696</v>
      </c>
      <c r="K456" s="171" t="n">
        <v>5.69459766651635</v>
      </c>
    </row>
    <row r="457">
      <c r="A457" s="171" t="s">
        <v>230</v>
      </c>
      <c r="B457" s="171" t="s">
        <v>231</v>
      </c>
      <c r="C457" s="171" t="s">
        <v>22</v>
      </c>
      <c r="D457" s="171" t="n">
        <v>7525.6188228</v>
      </c>
      <c r="E457" s="171" t="n">
        <v>10.810518502929</v>
      </c>
      <c r="F457" s="171" t="n">
        <v>30.0553618205115</v>
      </c>
      <c r="G457" s="171" t="n">
        <v>6.59637695231468</v>
      </c>
      <c r="H457" s="171" t="n">
        <v>17513.5700838</v>
      </c>
      <c r="I457" s="171" t="n">
        <v>7.88157827649384</v>
      </c>
      <c r="J457" s="171" t="n">
        <v>69.9446381794885</v>
      </c>
      <c r="K457" s="171" t="n">
        <v>2.83447739764618</v>
      </c>
    </row>
    <row r="458">
      <c r="A458" s="171" t="s">
        <v>230</v>
      </c>
      <c r="B458" s="171" t="s">
        <v>231</v>
      </c>
      <c r="C458" s="171" t="s">
        <v>23</v>
      </c>
      <c r="D458" s="171" t="n">
        <v>6402.2583886</v>
      </c>
      <c r="E458" s="171" t="n">
        <v>9.59664223839524</v>
      </c>
      <c r="F458" s="171" t="n">
        <v>28.8427267725028</v>
      </c>
      <c r="G458" s="171" t="n">
        <v>7.27829272677106</v>
      </c>
      <c r="H458" s="171" t="n">
        <v>15794.8744938</v>
      </c>
      <c r="I458" s="171" t="n">
        <v>8.430806917452</v>
      </c>
      <c r="J458" s="171" t="n">
        <v>71.1572732274972</v>
      </c>
      <c r="K458" s="171" t="n">
        <v>2.95016656719542</v>
      </c>
    </row>
    <row r="459">
      <c r="A459" s="171" t="s">
        <v>230</v>
      </c>
      <c r="B459" s="171" t="s">
        <v>231</v>
      </c>
      <c r="C459" s="171" t="s">
        <v>24</v>
      </c>
      <c r="D459" s="171" t="n">
        <v>3076.3770871</v>
      </c>
      <c r="E459" s="171" t="n">
        <v>13.1795716473024</v>
      </c>
      <c r="F459" s="171" t="n">
        <v>40.1094026271705</v>
      </c>
      <c r="G459" s="171" t="n">
        <v>9.42689388109582</v>
      </c>
      <c r="H459" s="171" t="n">
        <v>4593.587773</v>
      </c>
      <c r="I459" s="171" t="n">
        <v>12.6726500199376</v>
      </c>
      <c r="J459" s="171" t="n">
        <v>59.8905973728295</v>
      </c>
      <c r="K459" s="171" t="n">
        <v>6.31329622322346</v>
      </c>
    </row>
    <row r="460">
      <c r="A460" s="171" t="s">
        <v>232</v>
      </c>
      <c r="B460" s="171" t="s">
        <v>233</v>
      </c>
      <c r="C460" s="171" t="s">
        <v>22</v>
      </c>
      <c r="D460" s="171" t="n">
        <v>13220.0850903</v>
      </c>
      <c r="E460" s="171" t="n">
        <v>8.89383945482493</v>
      </c>
      <c r="F460" s="171" t="n">
        <v>45.4301725496559</v>
      </c>
      <c r="G460" s="171" t="n">
        <v>5.62545190615138</v>
      </c>
      <c r="H460" s="171" t="n">
        <v>15879.7055298</v>
      </c>
      <c r="I460" s="171" t="n">
        <v>9.86852839733479</v>
      </c>
      <c r="J460" s="171" t="n">
        <v>54.5698274503441</v>
      </c>
      <c r="K460" s="171" t="n">
        <v>4.68327027419684</v>
      </c>
    </row>
    <row r="461">
      <c r="A461" s="171" t="s">
        <v>232</v>
      </c>
      <c r="B461" s="171" t="s">
        <v>233</v>
      </c>
      <c r="C461" s="171" t="s">
        <v>23</v>
      </c>
      <c r="D461" s="171" t="n">
        <v>21809.9416247</v>
      </c>
      <c r="E461" s="171" t="n">
        <v>8.13302453076046</v>
      </c>
      <c r="F461" s="171" t="n">
        <v>35.1633026912601</v>
      </c>
      <c r="G461" s="171" t="n">
        <v>7.19533890439665</v>
      </c>
      <c r="H461" s="171" t="n">
        <v>40214.7828905</v>
      </c>
      <c r="I461" s="171" t="n">
        <v>7.16979170275809</v>
      </c>
      <c r="J461" s="171" t="n">
        <v>64.8366973087399</v>
      </c>
      <c r="K461" s="171" t="n">
        <v>3.90229438517982</v>
      </c>
    </row>
    <row r="462">
      <c r="A462" s="171" t="s">
        <v>232</v>
      </c>
      <c r="B462" s="171" t="s">
        <v>233</v>
      </c>
      <c r="C462" s="171" t="s">
        <v>24</v>
      </c>
      <c r="D462" s="171" t="n">
        <v>13983.5902467</v>
      </c>
      <c r="E462" s="171" t="n">
        <v>11.1248014121959</v>
      </c>
      <c r="F462" s="171" t="n">
        <v>50.9553801482219</v>
      </c>
      <c r="G462" s="171" t="n">
        <v>5.06360931038918</v>
      </c>
      <c r="H462" s="171" t="n">
        <v>13459.2238507</v>
      </c>
      <c r="I462" s="171" t="n">
        <v>12.2538732657661</v>
      </c>
      <c r="J462" s="171" t="n">
        <v>49.0446198517781</v>
      </c>
      <c r="K462" s="171" t="n">
        <v>5.26088566111297</v>
      </c>
    </row>
    <row r="463">
      <c r="A463" s="171" t="s">
        <v>234</v>
      </c>
      <c r="B463" s="171" t="s">
        <v>235</v>
      </c>
      <c r="C463" s="171" t="s">
        <v>22</v>
      </c>
      <c r="D463" s="171" t="n">
        <v>2467.0468088</v>
      </c>
      <c r="E463" s="171" t="n">
        <v>9.95633802614649</v>
      </c>
      <c r="F463" s="171" t="n">
        <v>30.6388446852954</v>
      </c>
      <c r="G463" s="171" t="n">
        <v>5.72573530257714</v>
      </c>
      <c r="H463" s="171" t="n">
        <v>5584.9761514</v>
      </c>
      <c r="I463" s="171" t="n">
        <v>9.80933862929381</v>
      </c>
      <c r="J463" s="171" t="n">
        <v>69.3611553147046</v>
      </c>
      <c r="K463" s="171" t="n">
        <v>2.52922423002926</v>
      </c>
    </row>
    <row r="464">
      <c r="A464" s="171" t="s">
        <v>234</v>
      </c>
      <c r="B464" s="171" t="s">
        <v>235</v>
      </c>
      <c r="C464" s="171" t="s">
        <v>23</v>
      </c>
      <c r="D464" s="171" t="n">
        <v>3545.6251193</v>
      </c>
      <c r="E464" s="171" t="n">
        <v>8.14800565520154</v>
      </c>
      <c r="F464" s="171" t="n">
        <v>27.9912205002491</v>
      </c>
      <c r="G464" s="171" t="n">
        <v>7.65313580602578</v>
      </c>
      <c r="H464" s="171" t="n">
        <v>9121.2934928</v>
      </c>
      <c r="I464" s="171" t="n">
        <v>9.5769079138238</v>
      </c>
      <c r="J464" s="171" t="n">
        <v>72.0087794997509</v>
      </c>
      <c r="K464" s="171" t="n">
        <v>2.97492352117369</v>
      </c>
    </row>
    <row r="465">
      <c r="A465" s="171" t="s">
        <v>234</v>
      </c>
      <c r="B465" s="171" t="s">
        <v>235</v>
      </c>
      <c r="C465" s="171" t="s">
        <v>24</v>
      </c>
      <c r="D465" s="171" t="n">
        <v>3030.2756595</v>
      </c>
      <c r="E465" s="171" t="n">
        <v>12.948936081525</v>
      </c>
      <c r="F465" s="171" t="n">
        <v>42.6171945622433</v>
      </c>
      <c r="G465" s="171" t="n">
        <v>6.09253075407118</v>
      </c>
      <c r="H465" s="171" t="n">
        <v>4080.1775053</v>
      </c>
      <c r="I465" s="171" t="n">
        <v>12.0228000261945</v>
      </c>
      <c r="J465" s="171" t="n">
        <v>57.3828054377567</v>
      </c>
      <c r="K465" s="171" t="n">
        <v>4.52481482112863</v>
      </c>
    </row>
    <row r="466">
      <c r="A466" s="171" t="s">
        <v>236</v>
      </c>
      <c r="B466" s="171" t="s">
        <v>237</v>
      </c>
      <c r="C466" s="171" t="s">
        <v>22</v>
      </c>
      <c r="D466" s="171" t="n">
        <v>23799.9370532</v>
      </c>
      <c r="E466" s="171" t="n">
        <v>9.88924668879384</v>
      </c>
      <c r="F466" s="171" t="n">
        <v>39.4447905316105</v>
      </c>
      <c r="G466" s="171" t="n">
        <v>5.16365253188981</v>
      </c>
      <c r="H466" s="171" t="n">
        <v>36537.4021301</v>
      </c>
      <c r="I466" s="171" t="n">
        <v>8.4257009283176</v>
      </c>
      <c r="J466" s="171" t="n">
        <v>60.5552094683895</v>
      </c>
      <c r="K466" s="171" t="n">
        <v>3.36352882413422</v>
      </c>
    </row>
    <row r="467">
      <c r="A467" s="171" t="s">
        <v>236</v>
      </c>
      <c r="B467" s="171" t="s">
        <v>237</v>
      </c>
      <c r="C467" s="171" t="s">
        <v>23</v>
      </c>
      <c r="D467" s="171" t="n">
        <v>24045.5622725</v>
      </c>
      <c r="E467" s="171" t="n">
        <v>6.83951113519322</v>
      </c>
      <c r="F467" s="171" t="n">
        <v>33.8668078712492</v>
      </c>
      <c r="G467" s="171" t="n">
        <v>5.74719529618418</v>
      </c>
      <c r="H467" s="171" t="n">
        <v>46954.8176981</v>
      </c>
      <c r="I467" s="171" t="n">
        <v>7.04817067356638</v>
      </c>
      <c r="J467" s="171" t="n">
        <v>66.1331921287508</v>
      </c>
      <c r="K467" s="171" t="n">
        <v>2.9431387270024</v>
      </c>
    </row>
    <row r="468">
      <c r="A468" s="171" t="s">
        <v>236</v>
      </c>
      <c r="B468" s="171" t="s">
        <v>237</v>
      </c>
      <c r="C468" s="171" t="s">
        <v>24</v>
      </c>
      <c r="D468" s="171" t="n">
        <v>19430.9019548</v>
      </c>
      <c r="E468" s="171" t="n">
        <v>9.18016809023611</v>
      </c>
      <c r="F468" s="171" t="n">
        <v>47.991083201573</v>
      </c>
      <c r="G468" s="171" t="n">
        <v>5.17707869346084</v>
      </c>
      <c r="H468" s="171" t="n">
        <v>21057.6652092</v>
      </c>
      <c r="I468" s="171" t="n">
        <v>9.65367734565691</v>
      </c>
      <c r="J468" s="171" t="n">
        <v>52.008916798427</v>
      </c>
      <c r="K468" s="171" t="n">
        <v>4.77713495326025</v>
      </c>
    </row>
    <row r="469">
      <c r="A469" s="171" t="s">
        <v>238</v>
      </c>
      <c r="B469" s="171" t="s">
        <v>239</v>
      </c>
      <c r="C469" s="171" t="s">
        <v>22</v>
      </c>
      <c r="D469" s="171" t="n">
        <v>23215.2312673</v>
      </c>
      <c r="E469" s="171" t="n">
        <v>10.3868771133549</v>
      </c>
      <c r="F469" s="171" t="n">
        <v>39.106775219107</v>
      </c>
      <c r="G469" s="171" t="n">
        <v>5.81893298486132</v>
      </c>
      <c r="H469" s="171" t="n">
        <v>36148.4752445</v>
      </c>
      <c r="I469" s="171" t="n">
        <v>9.616692654003</v>
      </c>
      <c r="J469" s="171" t="n">
        <v>60.893224780893</v>
      </c>
      <c r="K469" s="171" t="n">
        <v>3.73702829950011</v>
      </c>
    </row>
    <row r="470">
      <c r="A470" s="171" t="s">
        <v>238</v>
      </c>
      <c r="B470" s="171" t="s">
        <v>239</v>
      </c>
      <c r="C470" s="171" t="s">
        <v>23</v>
      </c>
      <c r="D470" s="171" t="n">
        <v>32282.9130058</v>
      </c>
      <c r="E470" s="171" t="n">
        <v>9.50779812897987</v>
      </c>
      <c r="F470" s="171" t="n">
        <v>33.9355157489893</v>
      </c>
      <c r="G470" s="171" t="n">
        <v>7.5977317588412</v>
      </c>
      <c r="H470" s="171" t="n">
        <v>62847.2545879</v>
      </c>
      <c r="I470" s="171" t="n">
        <v>6.66334410113359</v>
      </c>
      <c r="J470" s="171" t="n">
        <v>66.0644842510107</v>
      </c>
      <c r="K470" s="171" t="n">
        <v>3.9027466676213</v>
      </c>
    </row>
    <row r="471">
      <c r="A471" s="171" t="s">
        <v>238</v>
      </c>
      <c r="B471" s="171" t="s">
        <v>239</v>
      </c>
      <c r="C471" s="171" t="s">
        <v>24</v>
      </c>
      <c r="D471" s="171" t="n">
        <v>17732.1570126</v>
      </c>
      <c r="E471" s="171" t="n">
        <v>10.9237922956759</v>
      </c>
      <c r="F471" s="171" t="n">
        <v>35.5376017597186</v>
      </c>
      <c r="G471" s="171" t="n">
        <v>9.35256120883008</v>
      </c>
      <c r="H471" s="171" t="n">
        <v>32164.7300438</v>
      </c>
      <c r="I471" s="171" t="n">
        <v>10.3906704829551</v>
      </c>
      <c r="J471" s="171" t="n">
        <v>64.4623982402814</v>
      </c>
      <c r="K471" s="171" t="n">
        <v>5.15599178351861</v>
      </c>
    </row>
    <row r="472">
      <c r="A472" s="171" t="s">
        <v>240</v>
      </c>
      <c r="B472" s="171" t="s">
        <v>241</v>
      </c>
      <c r="C472" s="171" t="s">
        <v>22</v>
      </c>
      <c r="D472" s="171" t="n">
        <v>21036.5645937</v>
      </c>
      <c r="E472" s="171" t="n">
        <v>6.83939130190286</v>
      </c>
      <c r="F472" s="171" t="n">
        <v>35.9563122339952</v>
      </c>
      <c r="G472" s="171" t="n">
        <v>5.89911980381565</v>
      </c>
      <c r="H472" s="171" t="n">
        <v>37469.3368369</v>
      </c>
      <c r="I472" s="171" t="n">
        <v>6.48748036401623</v>
      </c>
      <c r="J472" s="171" t="n">
        <v>64.0436877660048</v>
      </c>
      <c r="K472" s="171" t="n">
        <v>3.31196720505422</v>
      </c>
    </row>
    <row r="473">
      <c r="A473" s="171" t="s">
        <v>240</v>
      </c>
      <c r="B473" s="171" t="s">
        <v>241</v>
      </c>
      <c r="C473" s="171" t="s">
        <v>23</v>
      </c>
      <c r="D473" s="171" t="n">
        <v>18581.962859</v>
      </c>
      <c r="E473" s="171" t="n">
        <v>7.75137546066422</v>
      </c>
      <c r="F473" s="171" t="n">
        <v>45.898040569684</v>
      </c>
      <c r="G473" s="171" t="n">
        <v>4.75799207839426</v>
      </c>
      <c r="H473" s="171" t="n">
        <v>21903.3446364</v>
      </c>
      <c r="I473" s="171" t="n">
        <v>8.72447899744988</v>
      </c>
      <c r="J473" s="171" t="n">
        <v>54.101959430316</v>
      </c>
      <c r="K473" s="171" t="n">
        <v>4.03649915352242</v>
      </c>
    </row>
    <row r="474">
      <c r="A474" s="171" t="s">
        <v>240</v>
      </c>
      <c r="B474" s="171" t="s">
        <v>241</v>
      </c>
      <c r="C474" s="171" t="s">
        <v>24</v>
      </c>
      <c r="D474" s="171" t="n">
        <v>10889.0918568</v>
      </c>
      <c r="E474" s="171" t="n">
        <v>12.46256428996</v>
      </c>
      <c r="F474" s="171" t="n">
        <v>48.2527013750595</v>
      </c>
      <c r="G474" s="171" t="n">
        <v>6.3321490426129</v>
      </c>
      <c r="H474" s="171" t="n">
        <v>11677.710719</v>
      </c>
      <c r="I474" s="171" t="n">
        <v>12.4302108976871</v>
      </c>
      <c r="J474" s="171" t="n">
        <v>51.7472986249405</v>
      </c>
      <c r="K474" s="171" t="n">
        <v>5.90452651509633</v>
      </c>
    </row>
    <row r="475">
      <c r="A475" s="171" t="s">
        <v>242</v>
      </c>
      <c r="B475" s="171" t="s">
        <v>243</v>
      </c>
      <c r="C475" s="171" t="s">
        <v>22</v>
      </c>
      <c r="D475" s="171" t="n">
        <v>18151.5856384</v>
      </c>
      <c r="E475" s="171" t="n">
        <v>5.89961011066728</v>
      </c>
      <c r="F475" s="171" t="n">
        <v>42.582531823963</v>
      </c>
      <c r="G475" s="171" t="n">
        <v>4.86618456064952</v>
      </c>
      <c r="H475" s="171" t="n">
        <v>24475.2495001</v>
      </c>
      <c r="I475" s="171" t="n">
        <v>6.19064633176006</v>
      </c>
      <c r="J475" s="171" t="n">
        <v>57.417468176037</v>
      </c>
      <c r="K475" s="171" t="n">
        <v>3.60890971855175</v>
      </c>
    </row>
    <row r="476">
      <c r="A476" s="171" t="s">
        <v>242</v>
      </c>
      <c r="B476" s="171" t="s">
        <v>243</v>
      </c>
      <c r="C476" s="171" t="s">
        <v>23</v>
      </c>
      <c r="D476" s="171" t="n">
        <v>14461.9355828</v>
      </c>
      <c r="E476" s="171" t="n">
        <v>7.05571264434363</v>
      </c>
      <c r="F476" s="171" t="n">
        <v>42.0230676396193</v>
      </c>
      <c r="G476" s="171" t="n">
        <v>4.71172475734904</v>
      </c>
      <c r="H476" s="171" t="n">
        <v>19952.3430387</v>
      </c>
      <c r="I476" s="171" t="n">
        <v>7.63222540487901</v>
      </c>
      <c r="J476" s="171" t="n">
        <v>57.9769323603807</v>
      </c>
      <c r="K476" s="171" t="n">
        <v>3.41517082943586</v>
      </c>
    </row>
    <row r="477">
      <c r="A477" s="171" t="s">
        <v>242</v>
      </c>
      <c r="B477" s="171" t="s">
        <v>243</v>
      </c>
      <c r="C477" s="171" t="s">
        <v>24</v>
      </c>
      <c r="D477" s="171" t="n">
        <v>9816.3051986</v>
      </c>
      <c r="E477" s="171" t="n">
        <v>12.9471357233007</v>
      </c>
      <c r="F477" s="171" t="n">
        <v>54.5901948782009</v>
      </c>
      <c r="G477" s="171" t="n">
        <v>4.99143752559854</v>
      </c>
      <c r="H477" s="171" t="n">
        <v>8165.5049424</v>
      </c>
      <c r="I477" s="171" t="n">
        <v>11.8584719932185</v>
      </c>
      <c r="J477" s="171" t="n">
        <v>45.4098051217991</v>
      </c>
      <c r="K477" s="171" t="n">
        <v>6.00054429905455</v>
      </c>
    </row>
    <row r="478">
      <c r="A478" s="171" t="s">
        <v>244</v>
      </c>
      <c r="B478" s="171" t="s">
        <v>245</v>
      </c>
      <c r="C478" s="171" t="s">
        <v>22</v>
      </c>
      <c r="D478" s="171" t="n">
        <v>2294.1027833</v>
      </c>
      <c r="E478" s="171" t="n">
        <v>11.0276170524453</v>
      </c>
      <c r="F478" s="171" t="n">
        <v>43.0316820495696</v>
      </c>
      <c r="G478" s="171" t="n">
        <v>5.95333258358945</v>
      </c>
      <c r="H478" s="171" t="n">
        <v>3037.0919877</v>
      </c>
      <c r="I478" s="171" t="n">
        <v>8.66947772062556</v>
      </c>
      <c r="J478" s="171" t="n">
        <v>56.9683179504304</v>
      </c>
      <c r="K478" s="171" t="n">
        <v>4.49691906113981</v>
      </c>
    </row>
    <row r="479">
      <c r="A479" s="171" t="s">
        <v>244</v>
      </c>
      <c r="B479" s="171" t="s">
        <v>245</v>
      </c>
      <c r="C479" s="171" t="s">
        <v>23</v>
      </c>
      <c r="D479" s="171" t="n">
        <v>2298.081178</v>
      </c>
      <c r="E479" s="171" t="n">
        <v>8.14603011547472</v>
      </c>
      <c r="F479" s="171" t="n">
        <v>41.0778970407128</v>
      </c>
      <c r="G479" s="171" t="n">
        <v>5.86258866149909</v>
      </c>
      <c r="H479" s="171" t="n">
        <v>3296.3658204</v>
      </c>
      <c r="I479" s="171" t="n">
        <v>8.22009303897018</v>
      </c>
      <c r="J479" s="171" t="n">
        <v>58.9221029592872</v>
      </c>
      <c r="K479" s="171" t="n">
        <v>4.0871388041854</v>
      </c>
    </row>
    <row r="480">
      <c r="A480" s="171" t="s">
        <v>244</v>
      </c>
      <c r="B480" s="171" t="s">
        <v>245</v>
      </c>
      <c r="C480" s="171" t="s">
        <v>24</v>
      </c>
      <c r="D480" s="171" t="n">
        <v>1987.8391032</v>
      </c>
      <c r="E480" s="171" t="n">
        <v>8.11530703313383</v>
      </c>
      <c r="F480" s="171" t="n">
        <v>53.1603661569609</v>
      </c>
      <c r="G480" s="171" t="n">
        <v>5.1725446707219</v>
      </c>
      <c r="H480" s="171" t="n">
        <v>1751.4863509</v>
      </c>
      <c r="I480" s="171" t="n">
        <v>10.0393649646944</v>
      </c>
      <c r="J480" s="171" t="n">
        <v>46.8396338430391</v>
      </c>
      <c r="K480" s="171" t="n">
        <v>5.87054906492778</v>
      </c>
    </row>
    <row r="481">
      <c r="A481" s="171" t="s">
        <v>246</v>
      </c>
      <c r="B481" s="171" t="s">
        <v>247</v>
      </c>
      <c r="C481" s="171" t="s">
        <v>22</v>
      </c>
      <c r="D481" s="171" t="n">
        <v>1247.0106455</v>
      </c>
      <c r="E481" s="171" t="n">
        <v>10.6302097619697</v>
      </c>
      <c r="F481" s="171" t="n">
        <v>29.9990476331524</v>
      </c>
      <c r="G481" s="171" t="n">
        <v>8.89912867275253</v>
      </c>
      <c r="H481" s="171" t="n">
        <v>2909.8234672</v>
      </c>
      <c r="I481" s="171" t="n">
        <v>9.79009560021242</v>
      </c>
      <c r="J481" s="171" t="n">
        <v>70.0009523668476</v>
      </c>
      <c r="K481" s="171" t="n">
        <v>3.81373932669364</v>
      </c>
    </row>
    <row r="482">
      <c r="A482" s="171" t="s">
        <v>246</v>
      </c>
      <c r="B482" s="171" t="s">
        <v>247</v>
      </c>
      <c r="C482" s="171" t="s">
        <v>23</v>
      </c>
      <c r="D482" s="171" t="n">
        <v>1694.3006799</v>
      </c>
      <c r="E482" s="171" t="n">
        <v>8.8962188212038</v>
      </c>
      <c r="F482" s="171" t="n">
        <v>33.2591395343326</v>
      </c>
      <c r="G482" s="171" t="n">
        <v>5.42746184227169</v>
      </c>
      <c r="H482" s="171" t="n">
        <v>3399.9401923</v>
      </c>
      <c r="I482" s="171" t="n">
        <v>6.3679366794797</v>
      </c>
      <c r="J482" s="171" t="n">
        <v>66.7408604656674</v>
      </c>
      <c r="K482" s="171" t="n">
        <v>2.70468060300539</v>
      </c>
    </row>
    <row r="483">
      <c r="A483" s="171" t="s">
        <v>246</v>
      </c>
      <c r="B483" s="171" t="s">
        <v>247</v>
      </c>
      <c r="C483" s="171" t="s">
        <v>24</v>
      </c>
      <c r="D483" s="171" t="n">
        <v>1022.5399367</v>
      </c>
      <c r="E483" s="171" t="n">
        <v>14.7781593045812</v>
      </c>
      <c r="F483" s="171" t="n">
        <v>49.4321455771995</v>
      </c>
      <c r="G483" s="171" t="n">
        <v>6.28468383311395</v>
      </c>
      <c r="H483" s="171" t="n">
        <v>1046.0329014</v>
      </c>
      <c r="I483" s="171" t="n">
        <v>14.3530738260235</v>
      </c>
      <c r="J483" s="171" t="n">
        <v>50.5678544228005</v>
      </c>
      <c r="K483" s="171" t="n">
        <v>6.14353544739453</v>
      </c>
    </row>
    <row r="484">
      <c r="A484" s="171" t="s">
        <v>248</v>
      </c>
      <c r="B484" s="171" t="s">
        <v>249</v>
      </c>
      <c r="C484" s="171" t="s">
        <v>22</v>
      </c>
      <c r="D484" s="171" t="n">
        <v>1974.6765358</v>
      </c>
      <c r="E484" s="171" t="n">
        <v>9.50014363490986</v>
      </c>
      <c r="F484" s="171" t="n">
        <v>33.3157252580131</v>
      </c>
      <c r="G484" s="171" t="n">
        <v>7.16374319398338</v>
      </c>
      <c r="H484" s="171" t="n">
        <v>3952.4840483</v>
      </c>
      <c r="I484" s="171" t="n">
        <v>8.06673562439023</v>
      </c>
      <c r="J484" s="171" t="n">
        <v>66.6842747419869</v>
      </c>
      <c r="K484" s="171" t="n">
        <v>3.5790342024885</v>
      </c>
    </row>
    <row r="485">
      <c r="A485" s="171" t="s">
        <v>248</v>
      </c>
      <c r="B485" s="171" t="s">
        <v>249</v>
      </c>
      <c r="C485" s="171" t="s">
        <v>23</v>
      </c>
      <c r="D485" s="171" t="n">
        <v>2750.0395488</v>
      </c>
      <c r="E485" s="171" t="n">
        <v>9.62827193536905</v>
      </c>
      <c r="F485" s="171" t="n">
        <v>39.9894653790928</v>
      </c>
      <c r="G485" s="171" t="n">
        <v>5.9418472219246</v>
      </c>
      <c r="H485" s="171" t="n">
        <v>4126.8704642</v>
      </c>
      <c r="I485" s="171" t="n">
        <v>6.27952511925144</v>
      </c>
      <c r="J485" s="171" t="n">
        <v>60.0105346209072</v>
      </c>
      <c r="K485" s="171" t="n">
        <v>3.95949303351533</v>
      </c>
    </row>
    <row r="486">
      <c r="A486" s="171" t="s">
        <v>248</v>
      </c>
      <c r="B486" s="171" t="s">
        <v>249</v>
      </c>
      <c r="C486" s="171" t="s">
        <v>24</v>
      </c>
      <c r="D486" s="171" t="n">
        <v>1921.2355467</v>
      </c>
      <c r="E486" s="171" t="n">
        <v>10.9215306760966</v>
      </c>
      <c r="F486" s="171" t="n">
        <v>50.3148404134314</v>
      </c>
      <c r="G486" s="171" t="n">
        <v>6.31643168562461</v>
      </c>
      <c r="H486" s="171" t="n">
        <v>1897.1916428</v>
      </c>
      <c r="I486" s="171" t="n">
        <v>12.4276447073947</v>
      </c>
      <c r="J486" s="171" t="n">
        <v>49.6851595865686</v>
      </c>
      <c r="K486" s="171" t="n">
        <v>6.39648246858922</v>
      </c>
    </row>
    <row r="487">
      <c r="A487" s="171" t="s">
        <v>250</v>
      </c>
      <c r="B487" s="171" t="s">
        <v>251</v>
      </c>
      <c r="C487" s="171" t="s">
        <v>22</v>
      </c>
      <c r="D487" s="171" t="n">
        <v>1640.3518381</v>
      </c>
      <c r="E487" s="171" t="n">
        <v>12.9750511978491</v>
      </c>
      <c r="F487" s="171" t="n">
        <v>30.3800292510447</v>
      </c>
      <c r="G487" s="171" t="n">
        <v>9.37573640346391</v>
      </c>
      <c r="H487" s="171" t="n">
        <v>3759.0894348</v>
      </c>
      <c r="I487" s="171" t="n">
        <v>9.31610877362087</v>
      </c>
      <c r="J487" s="171" t="n">
        <v>69.6199707489553</v>
      </c>
      <c r="K487" s="171" t="n">
        <v>4.09128505977708</v>
      </c>
    </row>
    <row r="488">
      <c r="A488" s="171" t="s">
        <v>250</v>
      </c>
      <c r="B488" s="171" t="s">
        <v>251</v>
      </c>
      <c r="C488" s="171" t="s">
        <v>23</v>
      </c>
      <c r="D488" s="171" t="n">
        <v>2771.8063832</v>
      </c>
      <c r="E488" s="171" t="n">
        <v>8.05105765607533</v>
      </c>
      <c r="F488" s="171" t="n">
        <v>33.4547238633059</v>
      </c>
      <c r="G488" s="171" t="n">
        <v>5.58836613021498</v>
      </c>
      <c r="H488" s="171" t="n">
        <v>5513.440252</v>
      </c>
      <c r="I488" s="171" t="n">
        <v>6.41874786788265</v>
      </c>
      <c r="J488" s="171" t="n">
        <v>66.5452761366942</v>
      </c>
      <c r="K488" s="171" t="n">
        <v>2.80947433968648</v>
      </c>
    </row>
    <row r="489">
      <c r="A489" s="171" t="s">
        <v>250</v>
      </c>
      <c r="B489" s="171" t="s">
        <v>251</v>
      </c>
      <c r="C489" s="171" t="s">
        <v>24</v>
      </c>
      <c r="D489" s="171" t="n">
        <v>2031.0590673</v>
      </c>
      <c r="E489" s="171" t="n">
        <v>11.2550202322341</v>
      </c>
      <c r="F489" s="171" t="n">
        <v>46.5680652089159</v>
      </c>
      <c r="G489" s="171" t="n">
        <v>5.96114786442208</v>
      </c>
      <c r="H489" s="171" t="n">
        <v>2330.4256931</v>
      </c>
      <c r="I489" s="171" t="n">
        <v>9.50719240655028</v>
      </c>
      <c r="J489" s="171" t="n">
        <v>53.4319347910841</v>
      </c>
      <c r="K489" s="171" t="n">
        <v>5.19537844840907</v>
      </c>
    </row>
    <row r="490">
      <c r="A490" s="171" t="s">
        <v>252</v>
      </c>
      <c r="B490" s="171" t="s">
        <v>253</v>
      </c>
      <c r="C490" s="171" t="s">
        <v>22</v>
      </c>
      <c r="D490" s="171" t="n">
        <v>2892.1992142</v>
      </c>
      <c r="E490" s="171" t="n">
        <v>16.0542691647378</v>
      </c>
      <c r="F490" s="171" t="n">
        <v>32.6092197331203</v>
      </c>
      <c r="G490" s="171" t="n">
        <v>8.79528387046736</v>
      </c>
      <c r="H490" s="171" t="n">
        <v>5977.0691641</v>
      </c>
      <c r="I490" s="171" t="n">
        <v>13.6052474903022</v>
      </c>
      <c r="J490" s="171" t="n">
        <v>67.3907802668797</v>
      </c>
      <c r="K490" s="171" t="n">
        <v>4.25588401278972</v>
      </c>
    </row>
    <row r="491">
      <c r="A491" s="171" t="s">
        <v>252</v>
      </c>
      <c r="B491" s="171" t="s">
        <v>253</v>
      </c>
      <c r="C491" s="171" t="s">
        <v>23</v>
      </c>
      <c r="D491" s="171" t="n">
        <v>7071.7350223</v>
      </c>
      <c r="E491" s="171" t="n">
        <v>7.27120184931654</v>
      </c>
      <c r="F491" s="171" t="n">
        <v>36.5485552218065</v>
      </c>
      <c r="G491" s="171" t="n">
        <v>5.14632223578997</v>
      </c>
      <c r="H491" s="171" t="n">
        <v>12277.142052</v>
      </c>
      <c r="I491" s="171" t="n">
        <v>7.21239264373064</v>
      </c>
      <c r="J491" s="171" t="n">
        <v>63.4514447781935</v>
      </c>
      <c r="K491" s="171" t="n">
        <v>2.96432402889307</v>
      </c>
    </row>
    <row r="492">
      <c r="A492" s="171" t="s">
        <v>252</v>
      </c>
      <c r="B492" s="171" t="s">
        <v>253</v>
      </c>
      <c r="C492" s="171" t="s">
        <v>24</v>
      </c>
      <c r="D492" s="171" t="n">
        <v>5751.2277275</v>
      </c>
      <c r="E492" s="171" t="n">
        <v>11.9233485233714</v>
      </c>
      <c r="F492" s="171" t="n">
        <v>52.9795802931251</v>
      </c>
      <c r="G492" s="171" t="n">
        <v>5.87638722299269</v>
      </c>
      <c r="H492" s="171" t="n">
        <v>5104.3277444</v>
      </c>
      <c r="I492" s="171" t="n">
        <v>11.8236144918319</v>
      </c>
      <c r="J492" s="171" t="n">
        <v>47.0204197068749</v>
      </c>
      <c r="K492" s="171" t="n">
        <v>6.62113461884978</v>
      </c>
    </row>
    <row r="493">
      <c r="A493" s="171" t="s">
        <v>254</v>
      </c>
      <c r="B493" s="171" t="s">
        <v>255</v>
      </c>
      <c r="C493" s="171" t="s">
        <v>22</v>
      </c>
      <c r="D493" s="171" t="n">
        <v>3724.9655315</v>
      </c>
      <c r="E493" s="171" t="n">
        <v>10.6689084972821</v>
      </c>
      <c r="F493" s="171" t="n">
        <v>26.3763468946384</v>
      </c>
      <c r="G493" s="171" t="n">
        <v>9.14980326622966</v>
      </c>
      <c r="H493" s="171" t="n">
        <v>10397.4053426</v>
      </c>
      <c r="I493" s="171" t="n">
        <v>8.43025122368252</v>
      </c>
      <c r="J493" s="171" t="n">
        <v>73.6236531053616</v>
      </c>
      <c r="K493" s="171" t="n">
        <v>3.27800068033019</v>
      </c>
    </row>
    <row r="494">
      <c r="A494" s="171" t="s">
        <v>254</v>
      </c>
      <c r="B494" s="171" t="s">
        <v>255</v>
      </c>
      <c r="C494" s="171" t="s">
        <v>23</v>
      </c>
      <c r="D494" s="171" t="n">
        <v>4799.2823915</v>
      </c>
      <c r="E494" s="171" t="n">
        <v>9.8613026806548</v>
      </c>
      <c r="F494" s="171" t="n">
        <v>28.6622124343003</v>
      </c>
      <c r="G494" s="171" t="n">
        <v>9.15278701406338</v>
      </c>
      <c r="H494" s="171" t="n">
        <v>11945.0020998</v>
      </c>
      <c r="I494" s="171" t="n">
        <v>7.60635814910613</v>
      </c>
      <c r="J494" s="171" t="n">
        <v>71.3377875656997</v>
      </c>
      <c r="K494" s="171" t="n">
        <v>3.67742166830424</v>
      </c>
    </row>
    <row r="495">
      <c r="A495" s="171" t="s">
        <v>254</v>
      </c>
      <c r="B495" s="171" t="s">
        <v>255</v>
      </c>
      <c r="C495" s="171" t="s">
        <v>24</v>
      </c>
      <c r="D495" s="171" t="n">
        <v>3995.1846137</v>
      </c>
      <c r="E495" s="171" t="n">
        <v>13.1854391382885</v>
      </c>
      <c r="F495" s="171" t="n">
        <v>47.3465285907349</v>
      </c>
      <c r="G495" s="171" t="n">
        <v>6.11543761037421</v>
      </c>
      <c r="H495" s="171" t="n">
        <v>4442.9939236</v>
      </c>
      <c r="I495" s="171" t="n">
        <v>10.8440879004073</v>
      </c>
      <c r="J495" s="171" t="n">
        <v>52.6534714092651</v>
      </c>
      <c r="K495" s="171" t="n">
        <v>5.49906271922441</v>
      </c>
    </row>
    <row r="496">
      <c r="A496" s="171" t="s">
        <v>256</v>
      </c>
      <c r="B496" s="171" t="s">
        <v>257</v>
      </c>
      <c r="C496" s="171" t="s">
        <v>22</v>
      </c>
      <c r="D496" s="171" t="n">
        <v>4034.831459</v>
      </c>
      <c r="E496" s="171" t="n">
        <v>9.94544318480702</v>
      </c>
      <c r="F496" s="171" t="n">
        <v>25.8154500149366</v>
      </c>
      <c r="G496" s="171" t="n">
        <v>9.14780439674903</v>
      </c>
      <c r="H496" s="171" t="n">
        <v>11594.6906166</v>
      </c>
      <c r="I496" s="171" t="n">
        <v>6.78048107701929</v>
      </c>
      <c r="J496" s="171" t="n">
        <v>74.1845499850634</v>
      </c>
      <c r="K496" s="171" t="n">
        <v>3.18334056347636</v>
      </c>
    </row>
    <row r="497">
      <c r="A497" s="171" t="s">
        <v>256</v>
      </c>
      <c r="B497" s="171" t="s">
        <v>257</v>
      </c>
      <c r="C497" s="171" t="s">
        <v>23</v>
      </c>
      <c r="D497" s="171" t="n">
        <v>6382.2792167</v>
      </c>
      <c r="E497" s="171" t="n">
        <v>8.76706301264754</v>
      </c>
      <c r="F497" s="171" t="n">
        <v>37.1460422536972</v>
      </c>
      <c r="G497" s="171" t="n">
        <v>6.4458604709324</v>
      </c>
      <c r="H497" s="171" t="n">
        <v>10799.3068406</v>
      </c>
      <c r="I497" s="171" t="n">
        <v>7.29750798786185</v>
      </c>
      <c r="J497" s="171" t="n">
        <v>62.8539577463028</v>
      </c>
      <c r="K497" s="171" t="n">
        <v>3.80943720968431</v>
      </c>
    </row>
    <row r="498">
      <c r="A498" s="171" t="s">
        <v>256</v>
      </c>
      <c r="B498" s="171" t="s">
        <v>257</v>
      </c>
      <c r="C498" s="171" t="s">
        <v>24</v>
      </c>
      <c r="D498" s="171" t="n">
        <v>1818.8525679</v>
      </c>
      <c r="E498" s="171" t="n">
        <v>15.9226597197996</v>
      </c>
      <c r="F498" s="171" t="n">
        <v>55.3232067867456</v>
      </c>
      <c r="G498" s="171" t="n">
        <v>8.53929892027021</v>
      </c>
      <c r="H498" s="171" t="n">
        <v>1468.8320649</v>
      </c>
      <c r="I498" s="171" t="n">
        <v>19.7986827239704</v>
      </c>
      <c r="J498" s="171" t="n">
        <v>44.6767932132544</v>
      </c>
      <c r="K498" s="171" t="n">
        <v>10.5742011904244</v>
      </c>
    </row>
    <row r="499">
      <c r="A499" s="171" t="s">
        <v>258</v>
      </c>
      <c r="B499" s="171" t="s">
        <v>259</v>
      </c>
      <c r="C499" s="171" t="s">
        <v>22</v>
      </c>
      <c r="D499" s="171" t="n">
        <v>2134.6178668</v>
      </c>
      <c r="E499" s="171" t="n">
        <v>9.50436868610393</v>
      </c>
      <c r="F499" s="171" t="n">
        <v>17.4032071673415</v>
      </c>
      <c r="G499" s="171" t="n">
        <v>8.81372331330378</v>
      </c>
      <c r="H499" s="171" t="n">
        <v>10131.0401023</v>
      </c>
      <c r="I499" s="171" t="n">
        <v>6.36887360206578</v>
      </c>
      <c r="J499" s="171" t="n">
        <v>82.5967928326585</v>
      </c>
      <c r="K499" s="171" t="n">
        <v>1.85705821590211</v>
      </c>
    </row>
    <row r="500">
      <c r="A500" s="171" t="s">
        <v>258</v>
      </c>
      <c r="B500" s="171" t="s">
        <v>259</v>
      </c>
      <c r="C500" s="171" t="s">
        <v>23</v>
      </c>
      <c r="D500" s="171" t="n">
        <v>3627.5581755</v>
      </c>
      <c r="E500" s="171" t="n">
        <v>8.56124133901804</v>
      </c>
      <c r="F500" s="171" t="n">
        <v>29.7073586897237</v>
      </c>
      <c r="G500" s="171" t="n">
        <v>6.8010118893274</v>
      </c>
      <c r="H500" s="171" t="n">
        <v>8583.4169347</v>
      </c>
      <c r="I500" s="171" t="n">
        <v>6.21660096511108</v>
      </c>
      <c r="J500" s="171" t="n">
        <v>70.2926413102763</v>
      </c>
      <c r="K500" s="171" t="n">
        <v>2.87427098887217</v>
      </c>
    </row>
    <row r="501">
      <c r="A501" s="171" t="s">
        <v>258</v>
      </c>
      <c r="B501" s="171" t="s">
        <v>259</v>
      </c>
      <c r="C501" s="171" t="s">
        <v>24</v>
      </c>
      <c r="D501" s="171" t="n">
        <v>1606.9416942</v>
      </c>
      <c r="E501" s="171" t="n">
        <v>16.7106183177182</v>
      </c>
      <c r="F501" s="171" t="n">
        <v>49.7761982644504</v>
      </c>
      <c r="G501" s="171" t="n">
        <v>9.45427244718233</v>
      </c>
      <c r="H501" s="171" t="n">
        <v>1621.3918271</v>
      </c>
      <c r="I501" s="171" t="n">
        <v>14.188701035906</v>
      </c>
      <c r="J501" s="171" t="n">
        <v>50.2238017355496</v>
      </c>
      <c r="K501" s="171" t="n">
        <v>9.37001428635335</v>
      </c>
    </row>
    <row r="502">
      <c r="A502" s="171" t="s">
        <v>260</v>
      </c>
      <c r="B502" s="171" t="s">
        <v>261</v>
      </c>
      <c r="C502" s="171" t="s">
        <v>22</v>
      </c>
      <c r="D502" s="171" t="n">
        <v>4234.1639052</v>
      </c>
      <c r="E502" s="171" t="n">
        <v>11.636165971744</v>
      </c>
      <c r="F502" s="171" t="n">
        <v>30.4808912233336</v>
      </c>
      <c r="G502" s="171" t="n">
        <v>10.7021681199606</v>
      </c>
      <c r="H502" s="171" t="n">
        <v>9657.0437835</v>
      </c>
      <c r="I502" s="171" t="n">
        <v>8.82165799167271</v>
      </c>
      <c r="J502" s="171" t="n">
        <v>69.5191087766664</v>
      </c>
      <c r="K502" s="171" t="n">
        <v>4.69240224822672</v>
      </c>
    </row>
    <row r="503">
      <c r="A503" s="171" t="s">
        <v>260</v>
      </c>
      <c r="B503" s="171" t="s">
        <v>261</v>
      </c>
      <c r="C503" s="171" t="s">
        <v>23</v>
      </c>
      <c r="D503" s="171" t="n">
        <v>5636.5457042</v>
      </c>
      <c r="E503" s="171" t="n">
        <v>11.1282762505441</v>
      </c>
      <c r="F503" s="171" t="n">
        <v>43.5900030996307</v>
      </c>
      <c r="G503" s="171" t="n">
        <v>7.17681613502165</v>
      </c>
      <c r="H503" s="171" t="n">
        <v>7294.2762811</v>
      </c>
      <c r="I503" s="171" t="n">
        <v>7.89036679793197</v>
      </c>
      <c r="J503" s="171" t="n">
        <v>56.4099969003693</v>
      </c>
      <c r="K503" s="171" t="n">
        <v>5.5457800879444</v>
      </c>
    </row>
    <row r="504">
      <c r="A504" s="171" t="s">
        <v>260</v>
      </c>
      <c r="B504" s="171" t="s">
        <v>261</v>
      </c>
      <c r="C504" s="171" t="s">
        <v>24</v>
      </c>
      <c r="D504" s="171" t="n">
        <v>3744.7597617</v>
      </c>
      <c r="E504" s="171" t="n">
        <v>12.7879296513623</v>
      </c>
      <c r="F504" s="171" t="n">
        <v>47.0824723177597</v>
      </c>
      <c r="G504" s="171" t="n">
        <v>8.21775906630788</v>
      </c>
      <c r="H504" s="171" t="n">
        <v>4208.8577468</v>
      </c>
      <c r="I504" s="171" t="n">
        <v>12.3241321517582</v>
      </c>
      <c r="J504" s="171" t="n">
        <v>52.9175276822403</v>
      </c>
      <c r="K504" s="171" t="n">
        <v>7.31161168520182</v>
      </c>
    </row>
    <row r="505">
      <c r="A505" s="171" t="s">
        <v>262</v>
      </c>
      <c r="B505" s="171" t="s">
        <v>263</v>
      </c>
      <c r="C505" s="171" t="s">
        <v>22</v>
      </c>
      <c r="D505" s="171" t="n">
        <v>2819.1092611</v>
      </c>
      <c r="E505" s="171" t="n">
        <v>10.0627213261851</v>
      </c>
      <c r="F505" s="171" t="n">
        <v>20.9663883431759</v>
      </c>
      <c r="G505" s="171" t="n">
        <v>9.20773217085594</v>
      </c>
      <c r="H505" s="171" t="n">
        <v>10626.7413783</v>
      </c>
      <c r="I505" s="171" t="n">
        <v>6.53302474273454</v>
      </c>
      <c r="J505" s="171" t="n">
        <v>79.0336116568241</v>
      </c>
      <c r="K505" s="171" t="n">
        <v>2.44266818138572</v>
      </c>
    </row>
    <row r="506">
      <c r="A506" s="171" t="s">
        <v>262</v>
      </c>
      <c r="B506" s="171" t="s">
        <v>263</v>
      </c>
      <c r="C506" s="171" t="s">
        <v>23</v>
      </c>
      <c r="D506" s="171" t="n">
        <v>3371.6027724</v>
      </c>
      <c r="E506" s="171" t="n">
        <v>9.74851661714134</v>
      </c>
      <c r="F506" s="171" t="n">
        <v>27.4136129416478</v>
      </c>
      <c r="G506" s="171" t="n">
        <v>7.34179707212222</v>
      </c>
      <c r="H506" s="171" t="n">
        <v>8927.4064081</v>
      </c>
      <c r="I506" s="171" t="n">
        <v>6.00765142732353</v>
      </c>
      <c r="J506" s="171" t="n">
        <v>72.5863870583522</v>
      </c>
      <c r="K506" s="171" t="n">
        <v>2.77276761370537</v>
      </c>
    </row>
    <row r="507">
      <c r="A507" s="171" t="s">
        <v>262</v>
      </c>
      <c r="B507" s="171" t="s">
        <v>263</v>
      </c>
      <c r="C507" s="171" t="s">
        <v>24</v>
      </c>
      <c r="D507" s="171" t="n">
        <v>833.8388981</v>
      </c>
      <c r="E507" s="171" t="n">
        <v>18.1198270023028</v>
      </c>
      <c r="F507" s="171" t="n">
        <v>47.4960883054237</v>
      </c>
      <c r="G507" s="171" t="n">
        <v>8.92840064837835</v>
      </c>
      <c r="H507" s="171" t="n">
        <v>921.7559895</v>
      </c>
      <c r="I507" s="171" t="n">
        <v>18.4942431500795</v>
      </c>
      <c r="J507" s="171" t="n">
        <v>52.5039116945763</v>
      </c>
      <c r="K507" s="171" t="n">
        <v>8.07680974492776</v>
      </c>
    </row>
    <row r="508">
      <c r="A508" s="171" t="s">
        <v>264</v>
      </c>
      <c r="B508" s="171" t="s">
        <v>265</v>
      </c>
      <c r="C508" s="171" t="s">
        <v>22</v>
      </c>
      <c r="D508" s="171" t="n">
        <v>1912.2483213</v>
      </c>
      <c r="E508" s="171" t="n">
        <v>12.2605231887197</v>
      </c>
      <c r="F508" s="171" t="n">
        <v>15.4612000858596</v>
      </c>
      <c r="G508" s="171" t="n">
        <v>11.2455071828571</v>
      </c>
      <c r="H508" s="171" t="n">
        <v>10455.7975657</v>
      </c>
      <c r="I508" s="171" t="n">
        <v>5.74214374173433</v>
      </c>
      <c r="J508" s="171" t="n">
        <v>84.5387999141404</v>
      </c>
      <c r="K508" s="171" t="n">
        <v>2.05667736941748</v>
      </c>
    </row>
    <row r="509">
      <c r="A509" s="171" t="s">
        <v>264</v>
      </c>
      <c r="B509" s="171" t="s">
        <v>265</v>
      </c>
      <c r="C509" s="171" t="s">
        <v>23</v>
      </c>
      <c r="D509" s="171" t="n">
        <v>1949.7887694</v>
      </c>
      <c r="E509" s="171" t="n">
        <v>10.5407779469725</v>
      </c>
      <c r="F509" s="171" t="n">
        <v>19.6143875883767</v>
      </c>
      <c r="G509" s="171" t="n">
        <v>10.0225357387988</v>
      </c>
      <c r="H509" s="171" t="n">
        <v>7990.8161086</v>
      </c>
      <c r="I509" s="171" t="n">
        <v>6.59474556379132</v>
      </c>
      <c r="J509" s="171" t="n">
        <v>80.3856124116233</v>
      </c>
      <c r="K509" s="171" t="n">
        <v>2.44553589506189</v>
      </c>
    </row>
    <row r="510">
      <c r="A510" s="171" t="s">
        <v>264</v>
      </c>
      <c r="B510" s="171" t="s">
        <v>265</v>
      </c>
      <c r="C510" s="171" t="s">
        <v>24</v>
      </c>
      <c r="D510" s="171" t="n">
        <v>530.506036</v>
      </c>
      <c r="E510" s="171" t="n">
        <v>22.5764236729201</v>
      </c>
      <c r="F510" s="171" t="n">
        <v>43.343861752938</v>
      </c>
      <c r="G510" s="171" t="n">
        <v>13.7158645036532</v>
      </c>
      <c r="H510" s="171" t="n">
        <v>693.4412879</v>
      </c>
      <c r="I510" s="171" t="n">
        <v>22.9544861138846</v>
      </c>
      <c r="J510" s="171" t="n">
        <v>56.656138247062</v>
      </c>
      <c r="K510" s="171" t="n">
        <v>10.4931001875901</v>
      </c>
    </row>
    <row r="511">
      <c r="A511" s="171" t="s">
        <v>266</v>
      </c>
      <c r="B511" s="171" t="s">
        <v>267</v>
      </c>
      <c r="C511" s="171" t="s">
        <v>22</v>
      </c>
      <c r="D511" s="171" t="n">
        <v>4055.9820801</v>
      </c>
      <c r="E511" s="171" t="n">
        <v>11.821804284051</v>
      </c>
      <c r="F511" s="171" t="n">
        <v>15.7806378192855</v>
      </c>
      <c r="G511" s="171" t="n">
        <v>10.6729101307499</v>
      </c>
      <c r="H511" s="171" t="n">
        <v>21646.2875401</v>
      </c>
      <c r="I511" s="171" t="n">
        <v>5.54436112276615</v>
      </c>
      <c r="J511" s="171" t="n">
        <v>84.2193621807145</v>
      </c>
      <c r="K511" s="171" t="n">
        <v>1.99984094975388</v>
      </c>
    </row>
    <row r="512">
      <c r="A512" s="171" t="s">
        <v>266</v>
      </c>
      <c r="B512" s="171" t="s">
        <v>267</v>
      </c>
      <c r="C512" s="171" t="s">
        <v>23</v>
      </c>
      <c r="D512" s="171" t="n">
        <v>2588.9515771</v>
      </c>
      <c r="E512" s="171" t="n">
        <v>11.5648546299209</v>
      </c>
      <c r="F512" s="171" t="n">
        <v>17.5230485053107</v>
      </c>
      <c r="G512" s="171" t="n">
        <v>9.31989276874931</v>
      </c>
      <c r="H512" s="171" t="n">
        <v>12185.5985037</v>
      </c>
      <c r="I512" s="171" t="n">
        <v>9.15144850997814</v>
      </c>
      <c r="J512" s="171" t="n">
        <v>82.4769514946893</v>
      </c>
      <c r="K512" s="171" t="n">
        <v>1.98010389680327</v>
      </c>
    </row>
    <row r="513">
      <c r="A513" s="171" t="s">
        <v>266</v>
      </c>
      <c r="B513" s="171" t="s">
        <v>267</v>
      </c>
      <c r="C513" s="171" t="s">
        <v>24</v>
      </c>
      <c r="D513" s="171" t="n">
        <v>462.8592048</v>
      </c>
      <c r="E513" s="171" t="n">
        <v>32.6996691718963</v>
      </c>
      <c r="F513" s="171" t="n">
        <v>24.331137752036</v>
      </c>
      <c r="G513" s="171" t="n">
        <v>24.4209445877131</v>
      </c>
      <c r="H513" s="171" t="n">
        <v>1439.4735571</v>
      </c>
      <c r="I513" s="171" t="n">
        <v>23.0108438980437</v>
      </c>
      <c r="J513" s="171" t="n">
        <v>75.668862247964</v>
      </c>
      <c r="K513" s="171" t="n">
        <v>7.85249505736389</v>
      </c>
    </row>
    <row r="514">
      <c r="A514" s="171" t="s">
        <v>268</v>
      </c>
      <c r="B514" s="171" t="s">
        <v>269</v>
      </c>
      <c r="C514" s="171" t="s">
        <v>22</v>
      </c>
      <c r="D514" s="171" t="n">
        <v>4064.5663797</v>
      </c>
      <c r="E514" s="171" t="n">
        <v>12.3879065629601</v>
      </c>
      <c r="F514" s="171" t="n">
        <v>15.2352355418531</v>
      </c>
      <c r="G514" s="171" t="n">
        <v>10.7834967921129</v>
      </c>
      <c r="H514" s="171" t="n">
        <v>22614.1572182</v>
      </c>
      <c r="I514" s="171" t="n">
        <v>5.72259285067099</v>
      </c>
      <c r="J514" s="171" t="n">
        <v>84.7647644581469</v>
      </c>
      <c r="K514" s="171" t="n">
        <v>1.93817696118033</v>
      </c>
    </row>
    <row r="515">
      <c r="A515" s="171" t="s">
        <v>268</v>
      </c>
      <c r="B515" s="171" t="s">
        <v>269</v>
      </c>
      <c r="C515" s="171" t="s">
        <v>23</v>
      </c>
      <c r="D515" s="171" t="n">
        <v>2108.048893</v>
      </c>
      <c r="E515" s="171" t="n">
        <v>12.2031980613218</v>
      </c>
      <c r="F515" s="171" t="n">
        <v>12.6872358122558</v>
      </c>
      <c r="G515" s="171" t="n">
        <v>11.7424154368031</v>
      </c>
      <c r="H515" s="171" t="n">
        <v>14507.4607751</v>
      </c>
      <c r="I515" s="171" t="n">
        <v>7.68791459680212</v>
      </c>
      <c r="J515" s="171" t="n">
        <v>87.3127641877442</v>
      </c>
      <c r="K515" s="171" t="n">
        <v>1.70626591699527</v>
      </c>
    </row>
    <row r="516">
      <c r="A516" s="171" t="s">
        <v>268</v>
      </c>
      <c r="B516" s="171" t="s">
        <v>269</v>
      </c>
      <c r="C516" s="171" t="s">
        <v>24</v>
      </c>
      <c r="D516" s="171" t="n">
        <v>789.6346239</v>
      </c>
      <c r="E516" s="171" t="n">
        <v>30.9996409011747</v>
      </c>
      <c r="F516" s="171" t="n">
        <v>30.3438312113059</v>
      </c>
      <c r="G516" s="171" t="n">
        <v>19.2560794223051</v>
      </c>
      <c r="H516" s="171" t="n">
        <v>1812.6558331</v>
      </c>
      <c r="I516" s="171" t="n">
        <v>16.8184026087637</v>
      </c>
      <c r="J516" s="171" t="n">
        <v>69.6561687886941</v>
      </c>
      <c r="K516" s="171" t="n">
        <v>8.38839163770896</v>
      </c>
    </row>
    <row r="517">
      <c r="A517" s="171" t="s">
        <v>270</v>
      </c>
      <c r="B517" s="171" t="s">
        <v>271</v>
      </c>
      <c r="C517" s="171" t="s">
        <v>22</v>
      </c>
      <c r="D517" s="171" t="n">
        <v>4433.8172764</v>
      </c>
      <c r="E517" s="171" t="n">
        <v>8.79878998006746</v>
      </c>
      <c r="F517" s="171" t="n">
        <v>21.8970226928977</v>
      </c>
      <c r="G517" s="171" t="n">
        <v>7.2560854837759</v>
      </c>
      <c r="H517" s="171" t="n">
        <v>15814.6764964</v>
      </c>
      <c r="I517" s="171" t="n">
        <v>5.27094978258209</v>
      </c>
      <c r="J517" s="171" t="n">
        <v>78.1029773071023</v>
      </c>
      <c r="K517" s="171" t="n">
        <v>2.03432281301008</v>
      </c>
    </row>
    <row r="518">
      <c r="A518" s="171" t="s">
        <v>270</v>
      </c>
      <c r="B518" s="171" t="s">
        <v>271</v>
      </c>
      <c r="C518" s="171" t="s">
        <v>23</v>
      </c>
      <c r="D518" s="171" t="n">
        <v>3086.8682546</v>
      </c>
      <c r="E518" s="171" t="n">
        <v>11.1940299159191</v>
      </c>
      <c r="F518" s="171" t="n">
        <v>17.541057168835</v>
      </c>
      <c r="G518" s="171" t="n">
        <v>10.6319963827983</v>
      </c>
      <c r="H518" s="171" t="n">
        <v>14511.091919</v>
      </c>
      <c r="I518" s="171" t="n">
        <v>5.88789237616004</v>
      </c>
      <c r="J518" s="171" t="n">
        <v>82.4589428311649</v>
      </c>
      <c r="K518" s="171" t="n">
        <v>2.26168866548975</v>
      </c>
    </row>
    <row r="519">
      <c r="A519" s="171" t="s">
        <v>270</v>
      </c>
      <c r="B519" s="171" t="s">
        <v>271</v>
      </c>
      <c r="C519" s="171" t="s">
        <v>24</v>
      </c>
      <c r="D519" s="171" t="n">
        <v>1505.2376891</v>
      </c>
      <c r="E519" s="171" t="n">
        <v>16.3348638894362</v>
      </c>
      <c r="F519" s="171" t="n">
        <v>42.3642282965274</v>
      </c>
      <c r="G519" s="171" t="n">
        <v>11.1728506742592</v>
      </c>
      <c r="H519" s="171" t="n">
        <v>2047.8488408</v>
      </c>
      <c r="I519" s="171" t="n">
        <v>14.9025473207353</v>
      </c>
      <c r="J519" s="171" t="n">
        <v>57.6357717034726</v>
      </c>
      <c r="K519" s="171" t="n">
        <v>8.21242056274593</v>
      </c>
    </row>
    <row r="520">
      <c r="A520" s="171" t="s">
        <v>272</v>
      </c>
      <c r="B520" s="171" t="s">
        <v>273</v>
      </c>
      <c r="C520" s="171" t="s">
        <v>22</v>
      </c>
      <c r="D520" s="171" t="n">
        <v>1077.4112419</v>
      </c>
      <c r="E520" s="171" t="n">
        <v>12.7596898554212</v>
      </c>
      <c r="F520" s="171" t="n">
        <v>25.0190192023561</v>
      </c>
      <c r="G520" s="171" t="n">
        <v>8.2223072102817</v>
      </c>
      <c r="H520" s="171" t="n">
        <v>3228.9575777</v>
      </c>
      <c r="I520" s="171" t="n">
        <v>8.43547820765148</v>
      </c>
      <c r="J520" s="171" t="n">
        <v>74.9809807976439</v>
      </c>
      <c r="K520" s="171" t="n">
        <v>2.7435498948311</v>
      </c>
    </row>
    <row r="521">
      <c r="A521" s="171" t="s">
        <v>272</v>
      </c>
      <c r="B521" s="171" t="s">
        <v>273</v>
      </c>
      <c r="C521" s="171" t="s">
        <v>23</v>
      </c>
      <c r="D521" s="171" t="n">
        <v>1555.5115014</v>
      </c>
      <c r="E521" s="171" t="n">
        <v>8.77514036198744</v>
      </c>
      <c r="F521" s="171" t="n">
        <v>29.5587855965266</v>
      </c>
      <c r="G521" s="171" t="n">
        <v>6.30814639168448</v>
      </c>
      <c r="H521" s="171" t="n">
        <v>3706.9222218</v>
      </c>
      <c r="I521" s="171" t="n">
        <v>7.38131212701872</v>
      </c>
      <c r="J521" s="171" t="n">
        <v>70.4412144034734</v>
      </c>
      <c r="K521" s="171" t="n">
        <v>2.64704616867182</v>
      </c>
    </row>
    <row r="522">
      <c r="A522" s="171" t="s">
        <v>272</v>
      </c>
      <c r="B522" s="171" t="s">
        <v>273</v>
      </c>
      <c r="C522" s="171" t="s">
        <v>24</v>
      </c>
      <c r="D522" s="171" t="n">
        <v>673.4013232</v>
      </c>
      <c r="E522" s="171" t="n">
        <v>15.2345999163304</v>
      </c>
      <c r="F522" s="171" t="n">
        <v>47.9878673216096</v>
      </c>
      <c r="G522" s="171" t="n">
        <v>7.89298537348246</v>
      </c>
      <c r="H522" s="171" t="n">
        <v>729.8727975</v>
      </c>
      <c r="I522" s="171" t="n">
        <v>14.2765215402899</v>
      </c>
      <c r="J522" s="171" t="n">
        <v>52.0121326783904</v>
      </c>
      <c r="K522" s="171" t="n">
        <v>7.28229194553772</v>
      </c>
    </row>
    <row r="523">
      <c r="A523" s="171" t="s">
        <v>274</v>
      </c>
      <c r="B523" s="171" t="s">
        <v>275</v>
      </c>
      <c r="C523" s="171" t="s">
        <v>22</v>
      </c>
      <c r="D523" s="171" t="n">
        <v>19628.3156136</v>
      </c>
      <c r="E523" s="171" t="n">
        <v>9.6990744977024</v>
      </c>
      <c r="F523" s="171" t="n">
        <v>30.2306447992555</v>
      </c>
      <c r="G523" s="171" t="n">
        <v>7.19757925905682</v>
      </c>
      <c r="H523" s="171" t="n">
        <v>45300.2221134</v>
      </c>
      <c r="I523" s="171" t="n">
        <v>7.25225877654831</v>
      </c>
      <c r="J523" s="171" t="n">
        <v>69.7693552007445</v>
      </c>
      <c r="K523" s="171" t="n">
        <v>3.11866809387847</v>
      </c>
    </row>
    <row r="524">
      <c r="A524" s="171" t="s">
        <v>274</v>
      </c>
      <c r="B524" s="171" t="s">
        <v>275</v>
      </c>
      <c r="C524" s="171" t="s">
        <v>23</v>
      </c>
      <c r="D524" s="171" t="n">
        <v>23229.6174306</v>
      </c>
      <c r="E524" s="171" t="n">
        <v>8.55329112875487</v>
      </c>
      <c r="F524" s="171" t="n">
        <v>31.0078878464582</v>
      </c>
      <c r="G524" s="171" t="n">
        <v>6.1527234958919</v>
      </c>
      <c r="H524" s="171" t="n">
        <v>51685.5704262</v>
      </c>
      <c r="I524" s="171" t="n">
        <v>7.04424504981813</v>
      </c>
      <c r="J524" s="171" t="n">
        <v>68.9921121535418</v>
      </c>
      <c r="K524" s="171" t="n">
        <v>2.76528655458898</v>
      </c>
    </row>
    <row r="525">
      <c r="A525" s="171" t="s">
        <v>274</v>
      </c>
      <c r="B525" s="171" t="s">
        <v>275</v>
      </c>
      <c r="C525" s="171" t="s">
        <v>24</v>
      </c>
      <c r="D525" s="171" t="n">
        <v>12258.4358651</v>
      </c>
      <c r="E525" s="171" t="n">
        <v>13.7012078625497</v>
      </c>
      <c r="F525" s="171" t="n">
        <v>51.2969688798871</v>
      </c>
      <c r="G525" s="171" t="n">
        <v>6.25659914654057</v>
      </c>
      <c r="H525" s="171" t="n">
        <v>11638.5625985</v>
      </c>
      <c r="I525" s="171" t="n">
        <v>13.1546734237058</v>
      </c>
      <c r="J525" s="171" t="n">
        <v>48.7030311201129</v>
      </c>
      <c r="K525" s="171" t="n">
        <v>6.58982745699127</v>
      </c>
    </row>
    <row r="526">
      <c r="A526" s="171" t="s">
        <v>276</v>
      </c>
      <c r="B526" s="171" t="s">
        <v>277</v>
      </c>
      <c r="C526" s="171" t="s">
        <v>22</v>
      </c>
      <c r="D526" s="171" t="n">
        <v>6289.94782</v>
      </c>
      <c r="E526" s="171" t="n">
        <v>12.1658685259915</v>
      </c>
      <c r="F526" s="171" t="n">
        <v>13.9652427786626</v>
      </c>
      <c r="G526" s="171" t="n">
        <v>11.2535841702781</v>
      </c>
      <c r="H526" s="171" t="n">
        <v>38750.0698846</v>
      </c>
      <c r="I526" s="171" t="n">
        <v>6.2798973756592</v>
      </c>
      <c r="J526" s="171" t="n">
        <v>86.0347572213374</v>
      </c>
      <c r="K526" s="171" t="n">
        <v>1.82669237577706</v>
      </c>
    </row>
    <row r="527">
      <c r="A527" s="171" t="s">
        <v>276</v>
      </c>
      <c r="B527" s="171" t="s">
        <v>277</v>
      </c>
      <c r="C527" s="171" t="s">
        <v>23</v>
      </c>
      <c r="D527" s="171" t="n">
        <v>8322.1122861</v>
      </c>
      <c r="E527" s="171" t="n">
        <v>9.55212345452747</v>
      </c>
      <c r="F527" s="171" t="n">
        <v>21.2654637385775</v>
      </c>
      <c r="G527" s="171" t="n">
        <v>7.61501235783269</v>
      </c>
      <c r="H527" s="171" t="n">
        <v>30812.290746</v>
      </c>
      <c r="I527" s="171" t="n">
        <v>7.22064406537839</v>
      </c>
      <c r="J527" s="171" t="n">
        <v>78.7345362614225</v>
      </c>
      <c r="K527" s="171" t="n">
        <v>2.05674379825686</v>
      </c>
    </row>
    <row r="528">
      <c r="A528" s="171" t="s">
        <v>276</v>
      </c>
      <c r="B528" s="171" t="s">
        <v>277</v>
      </c>
      <c r="C528" s="171" t="s">
        <v>24</v>
      </c>
      <c r="D528" s="171" t="n">
        <v>2534.3621849</v>
      </c>
      <c r="E528" s="171" t="n">
        <v>17.6773322369911</v>
      </c>
      <c r="F528" s="171" t="n">
        <v>38.1055918305807</v>
      </c>
      <c r="G528" s="171" t="n">
        <v>12.1058220430984</v>
      </c>
      <c r="H528" s="171" t="n">
        <v>4116.5309338</v>
      </c>
      <c r="I528" s="171" t="n">
        <v>17.4584356743975</v>
      </c>
      <c r="J528" s="171" t="n">
        <v>61.8944081694193</v>
      </c>
      <c r="K528" s="171" t="n">
        <v>7.45300790800471</v>
      </c>
    </row>
    <row r="529">
      <c r="A529" s="171" t="s">
        <v>278</v>
      </c>
      <c r="B529" s="171" t="s">
        <v>279</v>
      </c>
      <c r="C529" s="171" t="s">
        <v>22</v>
      </c>
      <c r="D529" s="171" t="n">
        <v>3785.568407</v>
      </c>
      <c r="E529" s="171" t="n">
        <v>8.18621699066146</v>
      </c>
      <c r="F529" s="171" t="n">
        <v>18.6323349130748</v>
      </c>
      <c r="G529" s="171" t="n">
        <v>9.44288834147861</v>
      </c>
      <c r="H529" s="171" t="n">
        <v>16531.6297577</v>
      </c>
      <c r="I529" s="171" t="n">
        <v>7.04276740997605</v>
      </c>
      <c r="J529" s="171" t="n">
        <v>81.3676650869252</v>
      </c>
      <c r="K529" s="171" t="n">
        <v>2.16232157992047</v>
      </c>
    </row>
    <row r="530">
      <c r="A530" s="171" t="s">
        <v>278</v>
      </c>
      <c r="B530" s="171" t="s">
        <v>279</v>
      </c>
      <c r="C530" s="171" t="s">
        <v>23</v>
      </c>
      <c r="D530" s="171" t="n">
        <v>2628.9675039</v>
      </c>
      <c r="E530" s="171" t="n">
        <v>15.7802970670953</v>
      </c>
      <c r="F530" s="171" t="n">
        <v>23.3275396191614</v>
      </c>
      <c r="G530" s="171" t="n">
        <v>11.697156141655</v>
      </c>
      <c r="H530" s="171" t="n">
        <v>8640.834399</v>
      </c>
      <c r="I530" s="171" t="n">
        <v>7.08438452969719</v>
      </c>
      <c r="J530" s="171" t="n">
        <v>76.6724603808386</v>
      </c>
      <c r="K530" s="171" t="n">
        <v>3.55885114382173</v>
      </c>
    </row>
    <row r="531">
      <c r="A531" s="171" t="s">
        <v>278</v>
      </c>
      <c r="B531" s="171" t="s">
        <v>279</v>
      </c>
      <c r="C531" s="171" t="s">
        <v>24</v>
      </c>
      <c r="D531" s="171" t="n">
        <v>1113.7369838</v>
      </c>
      <c r="E531" s="171" t="n">
        <v>17.0378117240016</v>
      </c>
      <c r="F531" s="171" t="n">
        <v>39.5288018297239</v>
      </c>
      <c r="G531" s="171" t="n">
        <v>9.738021876598</v>
      </c>
      <c r="H531" s="171" t="n">
        <v>1703.795884</v>
      </c>
      <c r="I531" s="171" t="n">
        <v>13.0619843210249</v>
      </c>
      <c r="J531" s="171" t="n">
        <v>60.4711981702761</v>
      </c>
      <c r="K531" s="171" t="n">
        <v>6.36554837047645</v>
      </c>
    </row>
    <row r="532">
      <c r="A532" s="171" t="s">
        <v>280</v>
      </c>
      <c r="B532" s="171" t="s">
        <v>281</v>
      </c>
      <c r="C532" s="171" t="s">
        <v>22</v>
      </c>
      <c r="D532" s="171" t="n">
        <v>7972.8145138</v>
      </c>
      <c r="E532" s="171" t="n">
        <v>7.86271470249811</v>
      </c>
      <c r="F532" s="171" t="n">
        <v>29.4479503189966</v>
      </c>
      <c r="G532" s="171" t="n">
        <v>6.21655897185595</v>
      </c>
      <c r="H532" s="171" t="n">
        <v>19101.4450779</v>
      </c>
      <c r="I532" s="171" t="n">
        <v>5.5667457853405</v>
      </c>
      <c r="J532" s="171" t="n">
        <v>70.5520496810034</v>
      </c>
      <c r="K532" s="171" t="n">
        <v>2.59474984194001</v>
      </c>
    </row>
    <row r="533">
      <c r="A533" s="171" t="s">
        <v>280</v>
      </c>
      <c r="B533" s="171" t="s">
        <v>281</v>
      </c>
      <c r="C533" s="171" t="s">
        <v>23</v>
      </c>
      <c r="D533" s="171" t="n">
        <v>7381.0962854</v>
      </c>
      <c r="E533" s="171" t="n">
        <v>8.46565696240095</v>
      </c>
      <c r="F533" s="171" t="n">
        <v>34.4264525705565</v>
      </c>
      <c r="G533" s="171" t="n">
        <v>7.22802908280101</v>
      </c>
      <c r="H533" s="171" t="n">
        <v>14059.0920996</v>
      </c>
      <c r="I533" s="171" t="n">
        <v>8.40552873655904</v>
      </c>
      <c r="J533" s="171" t="n">
        <v>65.5735474294435</v>
      </c>
      <c r="K533" s="171" t="n">
        <v>3.79475276467843</v>
      </c>
    </row>
    <row r="534">
      <c r="A534" s="171" t="s">
        <v>280</v>
      </c>
      <c r="B534" s="171" t="s">
        <v>281</v>
      </c>
      <c r="C534" s="171" t="s">
        <v>24</v>
      </c>
      <c r="D534" s="171" t="n">
        <v>2496.2314183</v>
      </c>
      <c r="E534" s="171" t="n">
        <v>14.1419570579808</v>
      </c>
      <c r="F534" s="171" t="n">
        <v>50.715679432005</v>
      </c>
      <c r="G534" s="171" t="n">
        <v>8.23955424050068</v>
      </c>
      <c r="H534" s="171" t="n">
        <v>2425.7797748</v>
      </c>
      <c r="I534" s="171" t="n">
        <v>15.8037504175024</v>
      </c>
      <c r="J534" s="171" t="n">
        <v>49.284320567995</v>
      </c>
      <c r="K534" s="171" t="n">
        <v>8.47885466833879</v>
      </c>
    </row>
    <row r="535">
      <c r="A535" s="171" t="s">
        <v>282</v>
      </c>
      <c r="B535" s="171" t="s">
        <v>283</v>
      </c>
      <c r="C535" s="171" t="s">
        <v>22</v>
      </c>
      <c r="D535" s="171" t="n">
        <v>8533.3494256</v>
      </c>
      <c r="E535" s="171" t="n">
        <v>9.46570096744819</v>
      </c>
      <c r="F535" s="171" t="n">
        <v>32.2400219449116</v>
      </c>
      <c r="G535" s="171" t="n">
        <v>6.92608035251536</v>
      </c>
      <c r="H535" s="171" t="n">
        <v>17934.8379726</v>
      </c>
      <c r="I535" s="171" t="n">
        <v>8.69880028403287</v>
      </c>
      <c r="J535" s="171" t="n">
        <v>67.7599780550884</v>
      </c>
      <c r="K535" s="171" t="n">
        <v>3.29541108138756</v>
      </c>
    </row>
    <row r="536">
      <c r="A536" s="171" t="s">
        <v>282</v>
      </c>
      <c r="B536" s="171" t="s">
        <v>283</v>
      </c>
      <c r="C536" s="171" t="s">
        <v>23</v>
      </c>
      <c r="D536" s="171" t="n">
        <v>11723.2187858</v>
      </c>
      <c r="E536" s="171" t="n">
        <v>9.06273559979455</v>
      </c>
      <c r="F536" s="171" t="n">
        <v>39.1325779706663</v>
      </c>
      <c r="G536" s="171" t="n">
        <v>6.10013873347222</v>
      </c>
      <c r="H536" s="171" t="n">
        <v>18234.4773174</v>
      </c>
      <c r="I536" s="171" t="n">
        <v>7.31931727977458</v>
      </c>
      <c r="J536" s="171" t="n">
        <v>60.8674220293337</v>
      </c>
      <c r="K536" s="171" t="n">
        <v>3.92187062735202</v>
      </c>
    </row>
    <row r="537">
      <c r="A537" s="171" t="s">
        <v>282</v>
      </c>
      <c r="B537" s="171" t="s">
        <v>283</v>
      </c>
      <c r="C537" s="171" t="s">
        <v>24</v>
      </c>
      <c r="D537" s="171" t="n">
        <v>4734.8963017</v>
      </c>
      <c r="E537" s="171" t="n">
        <v>15.1926758512938</v>
      </c>
      <c r="F537" s="171" t="n">
        <v>46.4715118372928</v>
      </c>
      <c r="G537" s="171" t="n">
        <v>8.08005432608411</v>
      </c>
      <c r="H537" s="171" t="n">
        <v>5453.9185539</v>
      </c>
      <c r="I537" s="171" t="n">
        <v>13.7382969536067</v>
      </c>
      <c r="J537" s="171" t="n">
        <v>53.5284881627072</v>
      </c>
      <c r="K537" s="171" t="n">
        <v>7.01481310511191</v>
      </c>
    </row>
    <row r="538">
      <c r="A538" s="171" t="s">
        <v>284</v>
      </c>
      <c r="B538" s="171" t="s">
        <v>285</v>
      </c>
      <c r="C538" s="171" t="s">
        <v>22</v>
      </c>
      <c r="D538" s="171" t="n">
        <v>1996.4089308</v>
      </c>
      <c r="E538" s="171" t="n">
        <v>15.0216722559223</v>
      </c>
      <c r="F538" s="171" t="n">
        <v>10.4629532911625</v>
      </c>
      <c r="G538" s="171" t="n">
        <v>14.0895598935165</v>
      </c>
      <c r="H538" s="171" t="n">
        <v>17084.3312316</v>
      </c>
      <c r="I538" s="171" t="n">
        <v>8.03938983133362</v>
      </c>
      <c r="J538" s="171" t="n">
        <v>89.5370467088375</v>
      </c>
      <c r="K538" s="171" t="n">
        <v>1.64645152456597</v>
      </c>
    </row>
    <row r="539">
      <c r="A539" s="171" t="s">
        <v>284</v>
      </c>
      <c r="B539" s="171" t="s">
        <v>285</v>
      </c>
      <c r="C539" s="171" t="s">
        <v>23</v>
      </c>
      <c r="D539" s="171" t="n">
        <v>3615.2600787</v>
      </c>
      <c r="E539" s="171" t="n">
        <v>11.2150291787206</v>
      </c>
      <c r="F539" s="171" t="n">
        <v>17.7122068705139</v>
      </c>
      <c r="G539" s="171" t="n">
        <v>10.2122634276752</v>
      </c>
      <c r="H539" s="171" t="n">
        <v>16795.8615005</v>
      </c>
      <c r="I539" s="171" t="n">
        <v>6.21484052734627</v>
      </c>
      <c r="J539" s="171" t="n">
        <v>82.2877931294861</v>
      </c>
      <c r="K539" s="171" t="n">
        <v>2.19815984325324</v>
      </c>
    </row>
    <row r="540">
      <c r="A540" s="171" t="s">
        <v>284</v>
      </c>
      <c r="B540" s="171" t="s">
        <v>285</v>
      </c>
      <c r="C540" s="171" t="s">
        <v>24</v>
      </c>
      <c r="D540" s="171" t="n">
        <v>722.4286654</v>
      </c>
      <c r="E540" s="171" t="n">
        <v>22.017177356733</v>
      </c>
      <c r="F540" s="171" t="n">
        <v>30.3599168389916</v>
      </c>
      <c r="G540" s="171" t="n">
        <v>15.9774371044605</v>
      </c>
      <c r="H540" s="171" t="n">
        <v>1657.1189112</v>
      </c>
      <c r="I540" s="171" t="n">
        <v>19.7654287980815</v>
      </c>
      <c r="J540" s="171" t="n">
        <v>69.6400831610084</v>
      </c>
      <c r="K540" s="171" t="n">
        <v>6.96543771595083</v>
      </c>
    </row>
    <row r="541">
      <c r="A541" s="171" t="s">
        <v>286</v>
      </c>
      <c r="B541" s="171" t="s">
        <v>287</v>
      </c>
      <c r="C541" s="171" t="s">
        <v>22</v>
      </c>
      <c r="D541" s="171" t="n">
        <v>1633.8847162</v>
      </c>
      <c r="E541" s="171" t="n">
        <v>13.7966386035217</v>
      </c>
      <c r="F541" s="171" t="n">
        <v>28.7236063872845</v>
      </c>
      <c r="G541" s="171" t="n">
        <v>10.6488619238939</v>
      </c>
      <c r="H541" s="171" t="n">
        <v>4054.4146365</v>
      </c>
      <c r="I541" s="171" t="n">
        <v>11.071373575906</v>
      </c>
      <c r="J541" s="171" t="n">
        <v>71.2763936127155</v>
      </c>
      <c r="K541" s="171" t="n">
        <v>4.29137478582957</v>
      </c>
    </row>
    <row r="542">
      <c r="A542" s="171" t="s">
        <v>286</v>
      </c>
      <c r="B542" s="171" t="s">
        <v>287</v>
      </c>
      <c r="C542" s="171" t="s">
        <v>23</v>
      </c>
      <c r="D542" s="171" t="n">
        <v>3895.6434893</v>
      </c>
      <c r="E542" s="171" t="n">
        <v>10.2044951704811</v>
      </c>
      <c r="F542" s="171" t="n">
        <v>39.2924851896687</v>
      </c>
      <c r="G542" s="171" t="n">
        <v>6.92994080238653</v>
      </c>
      <c r="H542" s="171" t="n">
        <v>6018.8311755</v>
      </c>
      <c r="I542" s="171" t="n">
        <v>8.15265692492719</v>
      </c>
      <c r="J542" s="171" t="n">
        <v>60.7075148103313</v>
      </c>
      <c r="K542" s="171" t="n">
        <v>4.48535238501831</v>
      </c>
    </row>
    <row r="543">
      <c r="A543" s="171" t="s">
        <v>286</v>
      </c>
      <c r="B543" s="171" t="s">
        <v>287</v>
      </c>
      <c r="C543" s="171" t="s">
        <v>24</v>
      </c>
      <c r="D543" s="171" t="n">
        <v>645.957307</v>
      </c>
      <c r="E543" s="171" t="n">
        <v>21.778371220839</v>
      </c>
      <c r="F543" s="171" t="n">
        <v>38.1105582210909</v>
      </c>
      <c r="G543" s="171" t="n">
        <v>13.9460008814372</v>
      </c>
      <c r="H543" s="171" t="n">
        <v>1048.9989916</v>
      </c>
      <c r="I543" s="171" t="n">
        <v>20.8711604679102</v>
      </c>
      <c r="J543" s="171" t="n">
        <v>61.8894417789091</v>
      </c>
      <c r="K543" s="171" t="n">
        <v>8.58773101302263</v>
      </c>
    </row>
    <row r="544">
      <c r="A544" s="171" t="s">
        <v>288</v>
      </c>
      <c r="B544" s="171" t="s">
        <v>289</v>
      </c>
      <c r="C544" s="171" t="s">
        <v>22</v>
      </c>
      <c r="D544" s="171" t="n">
        <v>6912.8711028</v>
      </c>
      <c r="E544" s="171" t="n">
        <v>9.38941060233932</v>
      </c>
      <c r="F544" s="171" t="n">
        <v>28.4141235501651</v>
      </c>
      <c r="G544" s="171" t="n">
        <v>6.58392029744222</v>
      </c>
      <c r="H544" s="171" t="n">
        <v>17416.1253225</v>
      </c>
      <c r="I544" s="171" t="n">
        <v>6.7319519539709</v>
      </c>
      <c r="J544" s="171" t="n">
        <v>71.5858764498349</v>
      </c>
      <c r="K544" s="171" t="n">
        <v>2.61331332455028</v>
      </c>
    </row>
    <row r="545">
      <c r="A545" s="171" t="s">
        <v>288</v>
      </c>
      <c r="B545" s="171" t="s">
        <v>289</v>
      </c>
      <c r="C545" s="171" t="s">
        <v>23</v>
      </c>
      <c r="D545" s="171" t="n">
        <v>8261.418186</v>
      </c>
      <c r="E545" s="171" t="n">
        <v>8.69481957254596</v>
      </c>
      <c r="F545" s="171" t="n">
        <v>26.2670216077269</v>
      </c>
      <c r="G545" s="171" t="n">
        <v>7.9980282266131</v>
      </c>
      <c r="H545" s="171" t="n">
        <v>23190.2565009</v>
      </c>
      <c r="I545" s="171" t="n">
        <v>7.55801045514333</v>
      </c>
      <c r="J545" s="171" t="n">
        <v>73.7329783922731</v>
      </c>
      <c r="K545" s="171" t="n">
        <v>2.84925937929658</v>
      </c>
    </row>
    <row r="546">
      <c r="A546" s="171" t="s">
        <v>288</v>
      </c>
      <c r="B546" s="171" t="s">
        <v>289</v>
      </c>
      <c r="C546" s="171" t="s">
        <v>24</v>
      </c>
      <c r="D546" s="171" t="n">
        <v>3452.2375306</v>
      </c>
      <c r="E546" s="171" t="n">
        <v>17.4475061756794</v>
      </c>
      <c r="F546" s="171" t="n">
        <v>41.1652743054785</v>
      </c>
      <c r="G546" s="171" t="n">
        <v>10.5521781658983</v>
      </c>
      <c r="H546" s="171" t="n">
        <v>4934.0482135</v>
      </c>
      <c r="I546" s="171" t="n">
        <v>13.5194180851966</v>
      </c>
      <c r="J546" s="171" t="n">
        <v>58.8347256945216</v>
      </c>
      <c r="K546" s="171" t="n">
        <v>7.38311097046434</v>
      </c>
    </row>
    <row r="547">
      <c r="A547" s="171" t="s">
        <v>290</v>
      </c>
      <c r="B547" s="171" t="s">
        <v>291</v>
      </c>
      <c r="C547" s="171" t="s">
        <v>22</v>
      </c>
      <c r="D547" s="171" t="n">
        <v>7715.2322665</v>
      </c>
      <c r="E547" s="171" t="n">
        <v>11.9491416300451</v>
      </c>
      <c r="F547" s="171" t="n">
        <v>36.6525327484057</v>
      </c>
      <c r="G547" s="171" t="n">
        <v>8.29088473858672</v>
      </c>
      <c r="H547" s="171" t="n">
        <v>13334.4243001</v>
      </c>
      <c r="I547" s="171" t="n">
        <v>8.42718048208721</v>
      </c>
      <c r="J547" s="171" t="n">
        <v>63.3474672515943</v>
      </c>
      <c r="K547" s="171" t="n">
        <v>4.79706510107804</v>
      </c>
    </row>
    <row r="548">
      <c r="A548" s="171" t="s">
        <v>290</v>
      </c>
      <c r="B548" s="171" t="s">
        <v>291</v>
      </c>
      <c r="C548" s="171" t="s">
        <v>23</v>
      </c>
      <c r="D548" s="171" t="n">
        <v>7380.9703132</v>
      </c>
      <c r="E548" s="171" t="n">
        <v>11.8129805238166</v>
      </c>
      <c r="F548" s="171" t="n">
        <v>28.2701193109975</v>
      </c>
      <c r="G548" s="171" t="n">
        <v>11.007248023447</v>
      </c>
      <c r="H548" s="171" t="n">
        <v>18727.7639019</v>
      </c>
      <c r="I548" s="171" t="n">
        <v>9.17054410406758</v>
      </c>
      <c r="J548" s="171" t="n">
        <v>71.7298806890025</v>
      </c>
      <c r="K548" s="171" t="n">
        <v>4.33816718945551</v>
      </c>
    </row>
    <row r="549">
      <c r="A549" s="171" t="s">
        <v>290</v>
      </c>
      <c r="B549" s="171" t="s">
        <v>291</v>
      </c>
      <c r="C549" s="171" t="s">
        <v>24</v>
      </c>
      <c r="D549" s="171" t="n">
        <v>7826.6296396</v>
      </c>
      <c r="E549" s="171" t="n">
        <v>11.2542000715196</v>
      </c>
      <c r="F549" s="171" t="n">
        <v>39.6156518252768</v>
      </c>
      <c r="G549" s="171" t="n">
        <v>8.93359296797893</v>
      </c>
      <c r="H549" s="171" t="n">
        <v>11929.7779392</v>
      </c>
      <c r="I549" s="171" t="n">
        <v>8.9905147798846</v>
      </c>
      <c r="J549" s="171" t="n">
        <v>60.3843481747232</v>
      </c>
      <c r="K549" s="171" t="n">
        <v>5.86095766976152</v>
      </c>
    </row>
    <row r="550">
      <c r="A550" s="171" t="s">
        <v>292</v>
      </c>
      <c r="B550" s="171" t="s">
        <v>293</v>
      </c>
      <c r="C550" s="171" t="s">
        <v>22</v>
      </c>
      <c r="D550" s="171" t="n">
        <v>6289.5949842</v>
      </c>
      <c r="E550" s="171" t="n">
        <v>14.0593082234396</v>
      </c>
      <c r="F550" s="171" t="n">
        <v>35.1565420688414</v>
      </c>
      <c r="G550" s="171" t="n">
        <v>9.85852792557571</v>
      </c>
      <c r="H550" s="171" t="n">
        <v>11600.6598989</v>
      </c>
      <c r="I550" s="171" t="n">
        <v>7.30296947132292</v>
      </c>
      <c r="J550" s="171" t="n">
        <v>64.8434579311586</v>
      </c>
      <c r="K550" s="171" t="n">
        <v>5.34505349977342</v>
      </c>
    </row>
    <row r="551">
      <c r="A551" s="171" t="s">
        <v>292</v>
      </c>
      <c r="B551" s="171" t="s">
        <v>293</v>
      </c>
      <c r="C551" s="171" t="s">
        <v>23</v>
      </c>
      <c r="D551" s="171" t="n">
        <v>4975.0867017</v>
      </c>
      <c r="E551" s="171" t="n">
        <v>12.4832288293243</v>
      </c>
      <c r="F551" s="171" t="n">
        <v>22.4614962607514</v>
      </c>
      <c r="G551" s="171" t="n">
        <v>12.6000010031325</v>
      </c>
      <c r="H551" s="171" t="n">
        <v>17174.3135161</v>
      </c>
      <c r="I551" s="171" t="n">
        <v>8.16415782575989</v>
      </c>
      <c r="J551" s="171" t="n">
        <v>77.5385037392486</v>
      </c>
      <c r="K551" s="171" t="n">
        <v>3.6499914464311</v>
      </c>
    </row>
    <row r="552">
      <c r="A552" s="171" t="s">
        <v>292</v>
      </c>
      <c r="B552" s="171" t="s">
        <v>293</v>
      </c>
      <c r="C552" s="171" t="s">
        <v>24</v>
      </c>
      <c r="D552" s="171" t="n">
        <v>3211.5406819</v>
      </c>
      <c r="E552" s="171" t="n">
        <v>21.4863267697204</v>
      </c>
      <c r="F552" s="171" t="n">
        <v>39.6780883606538</v>
      </c>
      <c r="G552" s="171" t="n">
        <v>13.3872552086498</v>
      </c>
      <c r="H552" s="171" t="n">
        <v>4882.4497662</v>
      </c>
      <c r="I552" s="171" t="n">
        <v>13.0349248183424</v>
      </c>
      <c r="J552" s="171" t="n">
        <v>60.3219116393461</v>
      </c>
      <c r="K552" s="171" t="n">
        <v>8.80576693675202</v>
      </c>
    </row>
    <row r="553">
      <c r="A553" s="171" t="s">
        <v>294</v>
      </c>
      <c r="B553" s="171" t="s">
        <v>295</v>
      </c>
      <c r="C553" s="171" t="s">
        <v>22</v>
      </c>
      <c r="D553" s="171" t="n">
        <v>2315.9960109</v>
      </c>
      <c r="E553" s="171" t="n">
        <v>10.5394630254681</v>
      </c>
      <c r="F553" s="171" t="n">
        <v>23.2745032097626</v>
      </c>
      <c r="G553" s="171" t="n">
        <v>10.11532982626</v>
      </c>
      <c r="H553" s="171" t="n">
        <v>7634.790006</v>
      </c>
      <c r="I553" s="171" t="n">
        <v>7.21183606065147</v>
      </c>
      <c r="J553" s="171" t="n">
        <v>76.7254967902374</v>
      </c>
      <c r="K553" s="171" t="n">
        <v>3.068462067476</v>
      </c>
    </row>
    <row r="554">
      <c r="A554" s="171" t="s">
        <v>294</v>
      </c>
      <c r="B554" s="171" t="s">
        <v>295</v>
      </c>
      <c r="C554" s="171" t="s">
        <v>23</v>
      </c>
      <c r="D554" s="171" t="n">
        <v>2429.194291</v>
      </c>
      <c r="E554" s="171" t="n">
        <v>8.84174885511852</v>
      </c>
      <c r="F554" s="171" t="n">
        <v>39.2986540143259</v>
      </c>
      <c r="G554" s="171" t="n">
        <v>5.6072000473192</v>
      </c>
      <c r="H554" s="171" t="n">
        <v>3752.1733714</v>
      </c>
      <c r="I554" s="171" t="n">
        <v>8.58496897076055</v>
      </c>
      <c r="J554" s="171" t="n">
        <v>60.7013459856741</v>
      </c>
      <c r="K554" s="171" t="n">
        <v>3.63015697709099</v>
      </c>
    </row>
    <row r="555">
      <c r="A555" s="171" t="s">
        <v>294</v>
      </c>
      <c r="B555" s="171" t="s">
        <v>295</v>
      </c>
      <c r="C555" s="171" t="s">
        <v>24</v>
      </c>
      <c r="D555" s="171" t="n">
        <v>607.8269795</v>
      </c>
      <c r="E555" s="171" t="n">
        <v>19.2629058214392</v>
      </c>
      <c r="F555" s="171" t="n">
        <v>46.5397832679186</v>
      </c>
      <c r="G555" s="171" t="n">
        <v>11.0480503519439</v>
      </c>
      <c r="H555" s="171" t="n">
        <v>698.2104294</v>
      </c>
      <c r="I555" s="171" t="n">
        <v>22.7592171043645</v>
      </c>
      <c r="J555" s="171" t="n">
        <v>53.4602167320814</v>
      </c>
      <c r="K555" s="171" t="n">
        <v>9.61787849625321</v>
      </c>
    </row>
    <row r="556">
      <c r="A556" s="171" t="s">
        <v>296</v>
      </c>
      <c r="B556" s="171" t="s">
        <v>297</v>
      </c>
      <c r="C556" s="171" t="s">
        <v>22</v>
      </c>
      <c r="D556" s="171" t="n">
        <v>2714.1509513</v>
      </c>
      <c r="E556" s="171" t="n">
        <v>11.0664173961172</v>
      </c>
      <c r="F556" s="171" t="n">
        <v>21.2330444034346</v>
      </c>
      <c r="G556" s="171" t="n">
        <v>11.6598773917749</v>
      </c>
      <c r="H556" s="171" t="n">
        <v>10068.5235429</v>
      </c>
      <c r="I556" s="171" t="n">
        <v>8.9616922630871</v>
      </c>
      <c r="J556" s="171" t="n">
        <v>78.7669555965654</v>
      </c>
      <c r="K556" s="171" t="n">
        <v>3.14312889869969</v>
      </c>
    </row>
    <row r="557">
      <c r="A557" s="171" t="s">
        <v>296</v>
      </c>
      <c r="B557" s="171" t="s">
        <v>297</v>
      </c>
      <c r="C557" s="171" t="s">
        <v>23</v>
      </c>
      <c r="D557" s="171" t="n">
        <v>2951.9251124</v>
      </c>
      <c r="E557" s="171" t="n">
        <v>11.3274945274172</v>
      </c>
      <c r="F557" s="171" t="n">
        <v>29.1223101646448</v>
      </c>
      <c r="G557" s="171" t="n">
        <v>8.03074088046197</v>
      </c>
      <c r="H557" s="171" t="n">
        <v>7184.3762171</v>
      </c>
      <c r="I557" s="171" t="n">
        <v>9.01763405163582</v>
      </c>
      <c r="J557" s="171" t="n">
        <v>70.8776898353552</v>
      </c>
      <c r="K557" s="171" t="n">
        <v>3.29968043986734</v>
      </c>
    </row>
    <row r="558">
      <c r="A558" s="171" t="s">
        <v>296</v>
      </c>
      <c r="B558" s="171" t="s">
        <v>297</v>
      </c>
      <c r="C558" s="171" t="s">
        <v>24</v>
      </c>
      <c r="D558" s="171" t="n">
        <v>1268.0434755</v>
      </c>
      <c r="E558" s="171" t="n">
        <v>21.1494709251083</v>
      </c>
      <c r="F558" s="171" t="n">
        <v>44.2296156388417</v>
      </c>
      <c r="G558" s="171" t="n">
        <v>8.99463284245654</v>
      </c>
      <c r="H558" s="171" t="n">
        <v>1598.9121993</v>
      </c>
      <c r="I558" s="171" t="n">
        <v>19.5933261627908</v>
      </c>
      <c r="J558" s="171" t="n">
        <v>55.7703843611583</v>
      </c>
      <c r="K558" s="171" t="n">
        <v>7.1333407146361</v>
      </c>
    </row>
    <row r="559">
      <c r="A559" s="171" t="s">
        <v>298</v>
      </c>
      <c r="B559" s="171" t="s">
        <v>299</v>
      </c>
      <c r="C559" s="171" t="s">
        <v>22</v>
      </c>
      <c r="D559" s="171" t="n">
        <v>4115.3821494</v>
      </c>
      <c r="E559" s="171" t="n">
        <v>12.8299789314488</v>
      </c>
      <c r="F559" s="171" t="n">
        <v>26.6548259129505</v>
      </c>
      <c r="G559" s="171" t="n">
        <v>10.4506506374475</v>
      </c>
      <c r="H559" s="171" t="n">
        <v>11324.1565024</v>
      </c>
      <c r="I559" s="171" t="n">
        <v>8.50794343582439</v>
      </c>
      <c r="J559" s="171" t="n">
        <v>73.3451740870495</v>
      </c>
      <c r="K559" s="171" t="n">
        <v>3.79793594991839</v>
      </c>
    </row>
    <row r="560">
      <c r="A560" s="171" t="s">
        <v>298</v>
      </c>
      <c r="B560" s="171" t="s">
        <v>299</v>
      </c>
      <c r="C560" s="171" t="s">
        <v>23</v>
      </c>
      <c r="D560" s="171" t="n">
        <v>9680.672134</v>
      </c>
      <c r="E560" s="171" t="n">
        <v>6.91867564812144</v>
      </c>
      <c r="F560" s="171" t="n">
        <v>37.0806912747137</v>
      </c>
      <c r="G560" s="171" t="n">
        <v>4.95866941649163</v>
      </c>
      <c r="H560" s="171" t="n">
        <v>16426.3711848</v>
      </c>
      <c r="I560" s="171" t="n">
        <v>6.28922056980607</v>
      </c>
      <c r="J560" s="171" t="n">
        <v>62.9193087252863</v>
      </c>
      <c r="K560" s="171" t="n">
        <v>2.92232851077711</v>
      </c>
    </row>
    <row r="561">
      <c r="A561" s="171" t="s">
        <v>298</v>
      </c>
      <c r="B561" s="171" t="s">
        <v>299</v>
      </c>
      <c r="C561" s="171" t="s">
        <v>24</v>
      </c>
      <c r="D561" s="171" t="n">
        <v>2800.5303459</v>
      </c>
      <c r="E561" s="171" t="n">
        <v>12.257183475403</v>
      </c>
      <c r="F561" s="171" t="n">
        <v>33.8118454545822</v>
      </c>
      <c r="G561" s="171" t="n">
        <v>9.14467616512956</v>
      </c>
      <c r="H561" s="171" t="n">
        <v>5482.1596648</v>
      </c>
      <c r="I561" s="171" t="n">
        <v>11.6075275757693</v>
      </c>
      <c r="J561" s="171" t="n">
        <v>66.1881545454178</v>
      </c>
      <c r="K561" s="171" t="n">
        <v>4.67150624384598</v>
      </c>
    </row>
    <row r="562">
      <c r="A562" s="171" t="s">
        <v>300</v>
      </c>
      <c r="B562" s="171" t="s">
        <v>301</v>
      </c>
      <c r="C562" s="171" t="s">
        <v>22</v>
      </c>
      <c r="D562" s="171" t="n">
        <v>6970.9576609</v>
      </c>
      <c r="E562" s="171" t="n">
        <v>8.79770805593664</v>
      </c>
      <c r="F562" s="171" t="n">
        <v>23.9436297577898</v>
      </c>
      <c r="G562" s="171" t="n">
        <v>7.48433168124019</v>
      </c>
      <c r="H562" s="171" t="n">
        <v>22143.081152</v>
      </c>
      <c r="I562" s="171" t="n">
        <v>6.94061861554512</v>
      </c>
      <c r="J562" s="171" t="n">
        <v>76.0563702422102</v>
      </c>
      <c r="K562" s="171" t="n">
        <v>2.3561743242469</v>
      </c>
    </row>
    <row r="563">
      <c r="A563" s="171" t="s">
        <v>300</v>
      </c>
      <c r="B563" s="171" t="s">
        <v>301</v>
      </c>
      <c r="C563" s="171" t="s">
        <v>23</v>
      </c>
      <c r="D563" s="171" t="n">
        <v>7818.7590663</v>
      </c>
      <c r="E563" s="171" t="n">
        <v>9.63335604453531</v>
      </c>
      <c r="F563" s="171" t="n">
        <v>24.6210266675048</v>
      </c>
      <c r="G563" s="171" t="n">
        <v>8.07889720298982</v>
      </c>
      <c r="H563" s="171" t="n">
        <v>23937.6708011</v>
      </c>
      <c r="I563" s="171" t="n">
        <v>6.7815396114727</v>
      </c>
      <c r="J563" s="171" t="n">
        <v>75.3789733324952</v>
      </c>
      <c r="K563" s="171" t="n">
        <v>2.63880940115025</v>
      </c>
    </row>
    <row r="564">
      <c r="A564" s="171" t="s">
        <v>300</v>
      </c>
      <c r="B564" s="171" t="s">
        <v>301</v>
      </c>
      <c r="C564" s="171" t="s">
        <v>24</v>
      </c>
      <c r="D564" s="171" t="n">
        <v>4653.2463724</v>
      </c>
      <c r="E564" s="171" t="n">
        <v>16.913830875654</v>
      </c>
      <c r="F564" s="171" t="n">
        <v>42.2870354039932</v>
      </c>
      <c r="G564" s="171" t="n">
        <v>9.21451948218899</v>
      </c>
      <c r="H564" s="171" t="n">
        <v>6350.7086884</v>
      </c>
      <c r="I564" s="171" t="n">
        <v>15.3634867777719</v>
      </c>
      <c r="J564" s="171" t="n">
        <v>57.7129645960068</v>
      </c>
      <c r="K564" s="171" t="n">
        <v>6.75159757087009</v>
      </c>
    </row>
    <row r="565">
      <c r="A565" s="171" t="s">
        <v>302</v>
      </c>
      <c r="B565" s="171" t="s">
        <v>303</v>
      </c>
      <c r="C565" s="171" t="s">
        <v>22</v>
      </c>
      <c r="D565" s="171" t="n">
        <v>5064.8953699</v>
      </c>
      <c r="E565" s="171" t="n">
        <v>9.58229779627714</v>
      </c>
      <c r="F565" s="171" t="n">
        <v>18.766161852464</v>
      </c>
      <c r="G565" s="171" t="n">
        <v>8.99605628872603</v>
      </c>
      <c r="H565" s="171" t="n">
        <v>21924.6159096</v>
      </c>
      <c r="I565" s="171" t="n">
        <v>8.43177981845938</v>
      </c>
      <c r="J565" s="171" t="n">
        <v>81.233838147536</v>
      </c>
      <c r="K565" s="171" t="n">
        <v>2.07821582973216</v>
      </c>
    </row>
    <row r="566">
      <c r="A566" s="171" t="s">
        <v>302</v>
      </c>
      <c r="B566" s="171" t="s">
        <v>303</v>
      </c>
      <c r="C566" s="171" t="s">
        <v>23</v>
      </c>
      <c r="D566" s="171" t="n">
        <v>8744.3864344</v>
      </c>
      <c r="E566" s="171" t="n">
        <v>8.33959635026983</v>
      </c>
      <c r="F566" s="171" t="n">
        <v>21.7089232982678</v>
      </c>
      <c r="G566" s="171" t="n">
        <v>7.52578358936114</v>
      </c>
      <c r="H566" s="171" t="n">
        <v>31535.7615686</v>
      </c>
      <c r="I566" s="171" t="n">
        <v>5.70700716551594</v>
      </c>
      <c r="J566" s="171" t="n">
        <v>78.2910767017322</v>
      </c>
      <c r="K566" s="171" t="n">
        <v>2.08678518144825</v>
      </c>
    </row>
    <row r="567">
      <c r="A567" s="171" t="s">
        <v>302</v>
      </c>
      <c r="B567" s="171" t="s">
        <v>303</v>
      </c>
      <c r="C567" s="171" t="s">
        <v>24</v>
      </c>
      <c r="D567" s="171" t="n">
        <v>1354.1289381</v>
      </c>
      <c r="E567" s="171" t="n">
        <v>17.1327840514238</v>
      </c>
      <c r="F567" s="171" t="n">
        <v>34.7996142521682</v>
      </c>
      <c r="G567" s="171" t="n">
        <v>9.88232768488658</v>
      </c>
      <c r="H567" s="171" t="n">
        <v>2537.0893044</v>
      </c>
      <c r="I567" s="171" t="n">
        <v>16.7532407658934</v>
      </c>
      <c r="J567" s="171" t="n">
        <v>65.2003857478318</v>
      </c>
      <c r="K567" s="171" t="n">
        <v>5.27452694340864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534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172" t="s">
        <v>79</v>
      </c>
      <c r="B578" s="172" t="s">
        <v>80</v>
      </c>
      <c r="C578" s="172" t="s">
        <v>22</v>
      </c>
      <c r="D578" s="172" t="n">
        <v>11.964792</v>
      </c>
      <c r="E578" s="172"/>
      <c r="F578" s="172" t="n">
        <v>8.93921348547123</v>
      </c>
      <c r="G578" s="172"/>
      <c r="H578" s="172" t="n">
        <v>121.8813458</v>
      </c>
      <c r="I578" s="172"/>
      <c r="J578" s="172" t="n">
        <v>91.0607865145288</v>
      </c>
      <c r="K578" s="172"/>
    </row>
    <row r="579">
      <c r="A579" s="172" t="s">
        <v>79</v>
      </c>
      <c r="B579" s="172" t="s">
        <v>80</v>
      </c>
      <c r="C579" s="172" t="s">
        <v>23</v>
      </c>
      <c r="D579" s="172" t="n">
        <v>77.1803863</v>
      </c>
      <c r="E579" s="172"/>
      <c r="F579" s="172" t="n">
        <v>29.7047451897125</v>
      </c>
      <c r="G579" s="172"/>
      <c r="H579" s="172" t="n">
        <v>182.6447218</v>
      </c>
      <c r="I579" s="172"/>
      <c r="J579" s="172" t="n">
        <v>70.2952548102875</v>
      </c>
      <c r="K579" s="172"/>
    </row>
    <row r="580">
      <c r="A580" s="172" t="s">
        <v>79</v>
      </c>
      <c r="B580" s="172" t="s">
        <v>80</v>
      </c>
      <c r="C580" s="172" t="s">
        <v>24</v>
      </c>
      <c r="D580" s="172" t="n">
        <v>15.0432102</v>
      </c>
      <c r="E580" s="172"/>
      <c r="F580" s="172" t="n">
        <v>39.868033907778</v>
      </c>
      <c r="G580" s="172"/>
      <c r="H580" s="172" t="n">
        <v>22.6893006</v>
      </c>
      <c r="I580" s="172"/>
      <c r="J580" s="172" t="n">
        <v>60.131966092222</v>
      </c>
      <c r="K580" s="172"/>
    </row>
    <row r="581">
      <c r="A581" s="172" t="s">
        <v>81</v>
      </c>
      <c r="B581" s="172" t="s">
        <v>82</v>
      </c>
      <c r="C581" s="172" t="s">
        <v>22</v>
      </c>
      <c r="D581" s="172" t="n">
        <v>44.160805</v>
      </c>
      <c r="E581" s="172"/>
      <c r="F581" s="172" t="n">
        <v>16.6666666666667</v>
      </c>
      <c r="G581" s="172"/>
      <c r="H581" s="172" t="n">
        <v>220.804025</v>
      </c>
      <c r="I581" s="172"/>
      <c r="J581" s="172" t="n">
        <v>83.3333333333333</v>
      </c>
      <c r="K581" s="172"/>
    </row>
    <row r="582">
      <c r="A582" s="172" t="s">
        <v>81</v>
      </c>
      <c r="B582" s="172" t="s">
        <v>82</v>
      </c>
      <c r="C582" s="172" t="s">
        <v>23</v>
      </c>
      <c r="D582" s="172" t="n">
        <v>79.8291475</v>
      </c>
      <c r="E582" s="172"/>
      <c r="F582" s="172" t="n">
        <v>14.5061728395062</v>
      </c>
      <c r="G582" s="172"/>
      <c r="H582" s="172" t="n">
        <v>470.4824225</v>
      </c>
      <c r="I582" s="172"/>
      <c r="J582" s="172" t="n">
        <v>85.4938271604938</v>
      </c>
      <c r="K582" s="172"/>
    </row>
    <row r="583">
      <c r="A583" s="172" t="s">
        <v>81</v>
      </c>
      <c r="B583" s="172" t="s">
        <v>82</v>
      </c>
      <c r="C583" s="172" t="s">
        <v>24</v>
      </c>
      <c r="D583" s="172" t="n">
        <v>30.572865</v>
      </c>
      <c r="E583" s="172"/>
      <c r="F583" s="172" t="n">
        <v>32.1428571428571</v>
      </c>
      <c r="G583" s="172"/>
      <c r="H583" s="172" t="n">
        <v>64.542715</v>
      </c>
      <c r="I583" s="172"/>
      <c r="J583" s="172" t="n">
        <v>67.8571428571428</v>
      </c>
      <c r="K583" s="172"/>
    </row>
    <row r="584">
      <c r="A584" s="172" t="s">
        <v>83</v>
      </c>
      <c r="B584" s="172" t="s">
        <v>84</v>
      </c>
      <c r="C584" s="172" t="s">
        <v>22</v>
      </c>
      <c r="D584" s="172" t="n">
        <v>12.3808301</v>
      </c>
      <c r="E584" s="172"/>
      <c r="F584" s="172" t="n">
        <v>5.40593681115168</v>
      </c>
      <c r="G584" s="172"/>
      <c r="H584" s="172" t="n">
        <v>216.6420115</v>
      </c>
      <c r="I584" s="172"/>
      <c r="J584" s="172" t="n">
        <v>94.5940631888483</v>
      </c>
      <c r="K584" s="172"/>
    </row>
    <row r="585">
      <c r="A585" s="172" t="s">
        <v>83</v>
      </c>
      <c r="B585" s="172" t="s">
        <v>84</v>
      </c>
      <c r="C585" s="172" t="s">
        <v>23</v>
      </c>
      <c r="D585" s="172" t="n">
        <v>44.747733</v>
      </c>
      <c r="E585" s="172"/>
      <c r="F585" s="172" t="n">
        <v>10.1604776712372</v>
      </c>
      <c r="G585" s="172"/>
      <c r="H585" s="172" t="n">
        <v>395.6620041</v>
      </c>
      <c r="I585" s="172"/>
      <c r="J585" s="172" t="n">
        <v>89.8395223287628</v>
      </c>
      <c r="K585" s="172"/>
    </row>
    <row r="586">
      <c r="A586" s="172" t="s">
        <v>83</v>
      </c>
      <c r="B586" s="172" t="s">
        <v>84</v>
      </c>
      <c r="C586" s="172" t="s">
        <v>24</v>
      </c>
      <c r="D586" s="172" t="n">
        <v>2.0296443</v>
      </c>
      <c r="E586" s="172"/>
      <c r="F586" s="172" t="n">
        <v>1.82287549930237</v>
      </c>
      <c r="G586" s="172"/>
      <c r="H586" s="172" t="n">
        <v>109.3133575</v>
      </c>
      <c r="I586" s="172"/>
      <c r="J586" s="172" t="n">
        <v>98.1771245006976</v>
      </c>
      <c r="K586" s="172"/>
    </row>
    <row r="587">
      <c r="A587" s="172" t="s">
        <v>87</v>
      </c>
      <c r="B587" s="172" t="s">
        <v>88</v>
      </c>
      <c r="C587" s="172" t="s">
        <v>22</v>
      </c>
      <c r="D587" s="172" t="n">
        <v>471.7725123</v>
      </c>
      <c r="E587" s="172"/>
      <c r="F587" s="172" t="n">
        <v>18.6463925038823</v>
      </c>
      <c r="G587" s="172"/>
      <c r="H587" s="172" t="n">
        <v>2058.3282147</v>
      </c>
      <c r="I587" s="172"/>
      <c r="J587" s="172" t="n">
        <v>81.3536074961177</v>
      </c>
      <c r="K587" s="172"/>
    </row>
    <row r="588">
      <c r="A588" s="172" t="s">
        <v>87</v>
      </c>
      <c r="B588" s="172" t="s">
        <v>88</v>
      </c>
      <c r="C588" s="172" t="s">
        <v>23</v>
      </c>
      <c r="D588" s="172" t="n">
        <v>991.9748408</v>
      </c>
      <c r="E588" s="172"/>
      <c r="F588" s="172" t="n">
        <v>23.8985958615156</v>
      </c>
      <c r="G588" s="172"/>
      <c r="H588" s="172" t="n">
        <v>3158.7913655</v>
      </c>
      <c r="I588" s="172"/>
      <c r="J588" s="172" t="n">
        <v>76.1014041384844</v>
      </c>
      <c r="K588" s="172"/>
    </row>
    <row r="589">
      <c r="A589" s="172" t="s">
        <v>87</v>
      </c>
      <c r="B589" s="172" t="s">
        <v>88</v>
      </c>
      <c r="C589" s="172" t="s">
        <v>24</v>
      </c>
      <c r="D589" s="172" t="n">
        <v>376.7833736</v>
      </c>
      <c r="E589" s="172"/>
      <c r="F589" s="172" t="n">
        <v>38.5736787396771</v>
      </c>
      <c r="G589" s="172"/>
      <c r="H589" s="172" t="n">
        <v>600.0054262</v>
      </c>
      <c r="I589" s="172"/>
      <c r="J589" s="172" t="n">
        <v>61.4263212603229</v>
      </c>
      <c r="K589" s="172"/>
    </row>
    <row r="590">
      <c r="A590" s="172" t="s">
        <v>99</v>
      </c>
      <c r="B590" s="172" t="s">
        <v>100</v>
      </c>
      <c r="C590" s="172" t="s">
        <v>22</v>
      </c>
      <c r="D590" s="172" t="n">
        <v>347.8989897</v>
      </c>
      <c r="E590" s="172"/>
      <c r="F590" s="172" t="n">
        <v>23.0069030071244</v>
      </c>
      <c r="G590" s="172"/>
      <c r="H590" s="172" t="n">
        <v>1164.2514705</v>
      </c>
      <c r="I590" s="172"/>
      <c r="J590" s="172" t="n">
        <v>76.9930969928756</v>
      </c>
      <c r="K590" s="172"/>
    </row>
    <row r="591">
      <c r="A591" s="172" t="s">
        <v>99</v>
      </c>
      <c r="B591" s="172" t="s">
        <v>100</v>
      </c>
      <c r="C591" s="172" t="s">
        <v>23</v>
      </c>
      <c r="D591" s="172" t="n">
        <v>322.5403975</v>
      </c>
      <c r="E591" s="172"/>
      <c r="F591" s="172" t="n">
        <v>20.9945948558509</v>
      </c>
      <c r="G591" s="172"/>
      <c r="H591" s="172" t="n">
        <v>1213.7616827</v>
      </c>
      <c r="I591" s="172"/>
      <c r="J591" s="172" t="n">
        <v>79.0054051441491</v>
      </c>
      <c r="K591" s="172"/>
    </row>
    <row r="592">
      <c r="A592" s="172" t="s">
        <v>99</v>
      </c>
      <c r="B592" s="172" t="s">
        <v>100</v>
      </c>
      <c r="C592" s="172" t="s">
        <v>24</v>
      </c>
      <c r="D592" s="172" t="n">
        <v>129.4552587</v>
      </c>
      <c r="E592" s="172"/>
      <c r="F592" s="172" t="n">
        <v>52.0098537349358</v>
      </c>
      <c r="G592" s="172"/>
      <c r="H592" s="172" t="n">
        <v>119.4499956</v>
      </c>
      <c r="I592" s="172"/>
      <c r="J592" s="172" t="n">
        <v>47.9901462650642</v>
      </c>
      <c r="K592" s="172"/>
    </row>
    <row r="593">
      <c r="A593" s="172" t="s">
        <v>115</v>
      </c>
      <c r="B593" s="172" t="s">
        <v>116</v>
      </c>
      <c r="C593" s="172" t="s">
        <v>22</v>
      </c>
      <c r="D593" s="172" t="n">
        <v>659.6336535</v>
      </c>
      <c r="E593" s="172"/>
      <c r="F593" s="172" t="n">
        <v>24.4753362617039</v>
      </c>
      <c r="G593" s="172"/>
      <c r="H593" s="172" t="n">
        <v>2035.4617129</v>
      </c>
      <c r="I593" s="172"/>
      <c r="J593" s="172" t="n">
        <v>75.5246637382961</v>
      </c>
      <c r="K593" s="172"/>
    </row>
    <row r="594">
      <c r="A594" s="172" t="s">
        <v>115</v>
      </c>
      <c r="B594" s="172" t="s">
        <v>116</v>
      </c>
      <c r="C594" s="172" t="s">
        <v>23</v>
      </c>
      <c r="D594" s="172" t="n">
        <v>905.7828756</v>
      </c>
      <c r="E594" s="172"/>
      <c r="F594" s="172" t="n">
        <v>25.4027672716842</v>
      </c>
      <c r="G594" s="172"/>
      <c r="H594" s="172" t="n">
        <v>2659.9029645</v>
      </c>
      <c r="I594" s="172"/>
      <c r="J594" s="172" t="n">
        <v>74.5972327283158</v>
      </c>
      <c r="K594" s="172"/>
    </row>
    <row r="595">
      <c r="A595" s="172" t="s">
        <v>115</v>
      </c>
      <c r="B595" s="172" t="s">
        <v>116</v>
      </c>
      <c r="C595" s="172" t="s">
        <v>24</v>
      </c>
      <c r="D595" s="172" t="n">
        <v>553.8018237</v>
      </c>
      <c r="E595" s="172"/>
      <c r="F595" s="172" t="n">
        <v>32.3125795790888</v>
      </c>
      <c r="G595" s="172"/>
      <c r="H595" s="172" t="n">
        <v>1160.0874136</v>
      </c>
      <c r="I595" s="172"/>
      <c r="J595" s="172" t="n">
        <v>67.6874204209112</v>
      </c>
      <c r="K595" s="172"/>
    </row>
    <row r="596">
      <c r="A596" s="172" t="s">
        <v>117</v>
      </c>
      <c r="B596" s="172" t="s">
        <v>118</v>
      </c>
      <c r="C596" s="172" t="s">
        <v>22</v>
      </c>
      <c r="D596" s="172" t="n">
        <v>191.2910344</v>
      </c>
      <c r="E596" s="172"/>
      <c r="F596" s="172" t="n">
        <v>13.8925294888598</v>
      </c>
      <c r="G596" s="172"/>
      <c r="H596" s="172" t="n">
        <v>1185.6434868</v>
      </c>
      <c r="I596" s="172"/>
      <c r="J596" s="172" t="n">
        <v>86.1074705111402</v>
      </c>
      <c r="K596" s="172"/>
    </row>
    <row r="597">
      <c r="A597" s="172" t="s">
        <v>117</v>
      </c>
      <c r="B597" s="172" t="s">
        <v>118</v>
      </c>
      <c r="C597" s="172" t="s">
        <v>23</v>
      </c>
      <c r="D597" s="172" t="n">
        <v>202.1188288</v>
      </c>
      <c r="E597" s="172"/>
      <c r="F597" s="172" t="n">
        <v>13.810110974106</v>
      </c>
      <c r="G597" s="172"/>
      <c r="H597" s="172" t="n">
        <v>1261.4380476</v>
      </c>
      <c r="I597" s="172"/>
      <c r="J597" s="172" t="n">
        <v>86.189889025894</v>
      </c>
      <c r="K597" s="172"/>
    </row>
    <row r="598">
      <c r="A598" s="172" t="s">
        <v>117</v>
      </c>
      <c r="B598" s="172" t="s">
        <v>118</v>
      </c>
      <c r="C598" s="172" t="s">
        <v>24</v>
      </c>
      <c r="D598" s="172" t="n">
        <v>68.5760312</v>
      </c>
      <c r="E598" s="172"/>
      <c r="F598" s="172" t="n">
        <v>28.5714285714286</v>
      </c>
      <c r="G598" s="172"/>
      <c r="H598" s="172" t="n">
        <v>171.440078</v>
      </c>
      <c r="I598" s="172"/>
      <c r="J598" s="172" t="n">
        <v>71.4285714285714</v>
      </c>
      <c r="K598" s="172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535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173" t="s">
        <v>20</v>
      </c>
      <c r="B609" s="173" t="s">
        <v>21</v>
      </c>
      <c r="C609" s="173" t="s">
        <v>22</v>
      </c>
      <c r="D609" s="173" t="n">
        <v>1739.102617</v>
      </c>
      <c r="E609" s="173"/>
      <c r="F609" s="173" t="n">
        <v>19.8933855255455</v>
      </c>
      <c r="G609" s="173"/>
      <c r="H609" s="173" t="n">
        <v>7003.0122672</v>
      </c>
      <c r="I609" s="173"/>
      <c r="J609" s="173" t="n">
        <v>80.1066144744545</v>
      </c>
      <c r="K609" s="173"/>
    </row>
    <row r="610">
      <c r="A610" s="173" t="s">
        <v>20</v>
      </c>
      <c r="B610" s="173" t="s">
        <v>21</v>
      </c>
      <c r="C610" s="173" t="s">
        <v>23</v>
      </c>
      <c r="D610" s="173" t="n">
        <v>2624.1742095</v>
      </c>
      <c r="E610" s="173"/>
      <c r="F610" s="173" t="n">
        <v>21.9286828429073</v>
      </c>
      <c r="G610" s="173"/>
      <c r="H610" s="173" t="n">
        <v>9342.6832087</v>
      </c>
      <c r="I610" s="173"/>
      <c r="J610" s="173" t="n">
        <v>78.0713171570927</v>
      </c>
      <c r="K610" s="173"/>
    </row>
    <row r="611">
      <c r="A611" s="173" t="s">
        <v>20</v>
      </c>
      <c r="B611" s="173" t="s">
        <v>21</v>
      </c>
      <c r="C611" s="173" t="s">
        <v>24</v>
      </c>
      <c r="D611" s="173" t="n">
        <v>1176.2622067</v>
      </c>
      <c r="E611" s="173"/>
      <c r="F611" s="173" t="n">
        <v>34.3555544369954</v>
      </c>
      <c r="G611" s="173"/>
      <c r="H611" s="173" t="n">
        <v>2247.5282865</v>
      </c>
      <c r="I611" s="173"/>
      <c r="J611" s="173" t="n">
        <v>65.6444455630046</v>
      </c>
      <c r="K611" s="173"/>
    </row>
    <row r="612">
      <c r="A612" s="173" t="s">
        <v>34</v>
      </c>
      <c r="B612" s="173" t="s">
        <v>35</v>
      </c>
      <c r="C612" s="173" t="s">
        <v>22</v>
      </c>
      <c r="D612" s="173" t="n">
        <v>1397.2740493</v>
      </c>
      <c r="E612" s="173" t="n">
        <v>15.0078017782234</v>
      </c>
      <c r="F612" s="173" t="n">
        <v>25.6405870471302</v>
      </c>
      <c r="G612" s="173" t="n">
        <v>10.3113133680006</v>
      </c>
      <c r="H612" s="173" t="n">
        <v>4052.1879569</v>
      </c>
      <c r="I612" s="173" t="n">
        <v>12.6580250082386</v>
      </c>
      <c r="J612" s="173" t="n">
        <v>74.3594129528698</v>
      </c>
      <c r="K612" s="173" t="n">
        <v>3.55554350798912</v>
      </c>
    </row>
    <row r="613">
      <c r="A613" s="173" t="s">
        <v>34</v>
      </c>
      <c r="B613" s="173" t="s">
        <v>35</v>
      </c>
      <c r="C613" s="173" t="s">
        <v>23</v>
      </c>
      <c r="D613" s="173" t="n">
        <v>3813.6274824</v>
      </c>
      <c r="E613" s="173" t="n">
        <v>8.04231003182505</v>
      </c>
      <c r="F613" s="173" t="n">
        <v>33.0228269237618</v>
      </c>
      <c r="G613" s="173" t="n">
        <v>6.88022573519401</v>
      </c>
      <c r="H613" s="173" t="n">
        <v>7734.8310769</v>
      </c>
      <c r="I613" s="173" t="n">
        <v>6.78955618556942</v>
      </c>
      <c r="J613" s="173" t="n">
        <v>66.9771730762382</v>
      </c>
      <c r="K613" s="173" t="n">
        <v>3.39226774159464</v>
      </c>
    </row>
    <row r="614">
      <c r="A614" s="173" t="s">
        <v>34</v>
      </c>
      <c r="B614" s="173" t="s">
        <v>35</v>
      </c>
      <c r="C614" s="173" t="s">
        <v>24</v>
      </c>
      <c r="D614" s="173" t="n">
        <v>2181.2159996</v>
      </c>
      <c r="E614" s="173" t="n">
        <v>13.4389906648209</v>
      </c>
      <c r="F614" s="173" t="n">
        <v>51.8861996309478</v>
      </c>
      <c r="G614" s="173" t="n">
        <v>4.66565595254124</v>
      </c>
      <c r="H614" s="173" t="n">
        <v>2022.6301389</v>
      </c>
      <c r="I614" s="173" t="n">
        <v>15.1560751374202</v>
      </c>
      <c r="J614" s="173" t="n">
        <v>48.1138003690522</v>
      </c>
      <c r="K614" s="173" t="n">
        <v>5.03147027060842</v>
      </c>
    </row>
    <row r="615">
      <c r="A615" s="173" t="s">
        <v>36</v>
      </c>
      <c r="B615" s="173" t="s">
        <v>37</v>
      </c>
      <c r="C615" s="173" t="s">
        <v>22</v>
      </c>
      <c r="D615" s="173" t="n">
        <v>1785.6456596</v>
      </c>
      <c r="E615" s="173" t="n">
        <v>8.95576783261574</v>
      </c>
      <c r="F615" s="173" t="n">
        <v>35.4286542226795</v>
      </c>
      <c r="G615" s="173" t="n">
        <v>6.70641200005269</v>
      </c>
      <c r="H615" s="173" t="n">
        <v>3254.4714399</v>
      </c>
      <c r="I615" s="173" t="n">
        <v>8.55839817392822</v>
      </c>
      <c r="J615" s="173" t="n">
        <v>64.5713457773205</v>
      </c>
      <c r="K615" s="173" t="n">
        <v>3.67963760030765</v>
      </c>
    </row>
    <row r="616">
      <c r="A616" s="173" t="s">
        <v>36</v>
      </c>
      <c r="B616" s="173" t="s">
        <v>37</v>
      </c>
      <c r="C616" s="173" t="s">
        <v>23</v>
      </c>
      <c r="D616" s="173" t="n">
        <v>1221.4367678</v>
      </c>
      <c r="E616" s="173" t="n">
        <v>10.6108436148395</v>
      </c>
      <c r="F616" s="173" t="n">
        <v>29.425899253107</v>
      </c>
      <c r="G616" s="173" t="n">
        <v>10.1313080439349</v>
      </c>
      <c r="H616" s="173" t="n">
        <v>2929.4534303</v>
      </c>
      <c r="I616" s="173" t="n">
        <v>10.9091261401503</v>
      </c>
      <c r="J616" s="173" t="n">
        <v>70.574100746893</v>
      </c>
      <c r="K616" s="173" t="n">
        <v>4.22425290082275</v>
      </c>
    </row>
    <row r="617">
      <c r="A617" s="173" t="s">
        <v>36</v>
      </c>
      <c r="B617" s="173" t="s">
        <v>37</v>
      </c>
      <c r="C617" s="173" t="s">
        <v>24</v>
      </c>
      <c r="D617" s="173" t="n">
        <v>624.1884507</v>
      </c>
      <c r="E617" s="173" t="n">
        <v>15.7683756787628</v>
      </c>
      <c r="F617" s="173" t="n">
        <v>41.6535528085626</v>
      </c>
      <c r="G617" s="173" t="n">
        <v>7.63785279465568</v>
      </c>
      <c r="H617" s="173" t="n">
        <v>874.3354653</v>
      </c>
      <c r="I617" s="173" t="n">
        <v>14.9076532441444</v>
      </c>
      <c r="J617" s="173" t="n">
        <v>58.3464471914374</v>
      </c>
      <c r="K617" s="173" t="n">
        <v>5.45266627259023</v>
      </c>
    </row>
    <row r="618">
      <c r="A618" s="173" t="s">
        <v>38</v>
      </c>
      <c r="B618" s="173" t="s">
        <v>39</v>
      </c>
      <c r="C618" s="173" t="s">
        <v>22</v>
      </c>
      <c r="D618" s="173" t="n">
        <v>176.541612</v>
      </c>
      <c r="E618" s="173" t="n">
        <v>11.3770765059608</v>
      </c>
      <c r="F618" s="173" t="n">
        <v>28.9424860853432</v>
      </c>
      <c r="G618" s="173" t="n">
        <v>9.54137371760389</v>
      </c>
      <c r="H618" s="173" t="n">
        <v>433.432291</v>
      </c>
      <c r="I618" s="173" t="n">
        <v>10.5897126844247</v>
      </c>
      <c r="J618" s="173" t="n">
        <v>71.0575139146568</v>
      </c>
      <c r="K618" s="173" t="n">
        <v>3.88630365521203</v>
      </c>
    </row>
    <row r="619">
      <c r="A619" s="173" t="s">
        <v>38</v>
      </c>
      <c r="B619" s="173" t="s">
        <v>39</v>
      </c>
      <c r="C619" s="173" t="s">
        <v>23</v>
      </c>
      <c r="D619" s="173" t="n">
        <v>187.858382</v>
      </c>
      <c r="E619" s="173" t="n">
        <v>13.4632826486614</v>
      </c>
      <c r="F619" s="173" t="n">
        <v>26.3492063492064</v>
      </c>
      <c r="G619" s="173" t="n">
        <v>9.94542984088912</v>
      </c>
      <c r="H619" s="173" t="n">
        <v>525.098128</v>
      </c>
      <c r="I619" s="173" t="n">
        <v>7.56044803924359</v>
      </c>
      <c r="J619" s="173" t="n">
        <v>73.6507936507937</v>
      </c>
      <c r="K619" s="173" t="n">
        <v>3.55806326204223</v>
      </c>
    </row>
    <row r="620">
      <c r="A620" s="173" t="s">
        <v>38</v>
      </c>
      <c r="B620" s="173" t="s">
        <v>39</v>
      </c>
      <c r="C620" s="173" t="s">
        <v>24</v>
      </c>
      <c r="D620" s="173" t="n">
        <v>87.139129</v>
      </c>
      <c r="E620" s="173" t="n">
        <v>15.3378767703321</v>
      </c>
      <c r="F620" s="173" t="n">
        <v>37.7450980392157</v>
      </c>
      <c r="G620" s="173" t="n">
        <v>11.3583275459839</v>
      </c>
      <c r="H620" s="173" t="n">
        <v>143.722979</v>
      </c>
      <c r="I620" s="173" t="n">
        <v>14.3747700248744</v>
      </c>
      <c r="J620" s="173" t="n">
        <v>62.2549019607843</v>
      </c>
      <c r="K620" s="173" t="n">
        <v>6.88654504756504</v>
      </c>
    </row>
    <row r="621">
      <c r="A621" s="173" t="s">
        <v>40</v>
      </c>
      <c r="B621" s="173" t="s">
        <v>41</v>
      </c>
      <c r="C621" s="173" t="s">
        <v>22</v>
      </c>
      <c r="D621" s="173" t="n">
        <v>2270.8541734</v>
      </c>
      <c r="E621" s="173" t="n">
        <v>10.3333748106983</v>
      </c>
      <c r="F621" s="173" t="n">
        <v>31.673418228186</v>
      </c>
      <c r="G621" s="173" t="n">
        <v>7.56189293549059</v>
      </c>
      <c r="H621" s="173" t="n">
        <v>4898.7356607</v>
      </c>
      <c r="I621" s="173" t="n">
        <v>8.38360351172597</v>
      </c>
      <c r="J621" s="173" t="n">
        <v>68.326581771814</v>
      </c>
      <c r="K621" s="173" t="n">
        <v>3.50538533220407</v>
      </c>
    </row>
    <row r="622">
      <c r="A622" s="173" t="s">
        <v>40</v>
      </c>
      <c r="B622" s="173" t="s">
        <v>41</v>
      </c>
      <c r="C622" s="173" t="s">
        <v>23</v>
      </c>
      <c r="D622" s="173" t="n">
        <v>2175.7830521</v>
      </c>
      <c r="E622" s="173" t="n">
        <v>9.28931771366786</v>
      </c>
      <c r="F622" s="173" t="n">
        <v>32.8570470218612</v>
      </c>
      <c r="G622" s="173" t="n">
        <v>9.07768342381623</v>
      </c>
      <c r="H622" s="173" t="n">
        <v>4446.1846818</v>
      </c>
      <c r="I622" s="173" t="n">
        <v>8.01479814063498</v>
      </c>
      <c r="J622" s="173" t="n">
        <v>67.1429529781388</v>
      </c>
      <c r="K622" s="173" t="n">
        <v>4.44225131419246</v>
      </c>
    </row>
    <row r="623">
      <c r="A623" s="173" t="s">
        <v>40</v>
      </c>
      <c r="B623" s="173" t="s">
        <v>41</v>
      </c>
      <c r="C623" s="173" t="s">
        <v>24</v>
      </c>
      <c r="D623" s="173" t="n">
        <v>501.3491671</v>
      </c>
      <c r="E623" s="173" t="n">
        <v>19.0855693908813</v>
      </c>
      <c r="F623" s="173" t="n">
        <v>46.7279441705246</v>
      </c>
      <c r="G623" s="173" t="n">
        <v>13.336010908149</v>
      </c>
      <c r="H623" s="173" t="n">
        <v>571.5616489</v>
      </c>
      <c r="I623" s="173" t="n">
        <v>21.0693904044996</v>
      </c>
      <c r="J623" s="173" t="n">
        <v>53.2720558294754</v>
      </c>
      <c r="K623" s="173" t="n">
        <v>11.6977721897621</v>
      </c>
    </row>
    <row r="624">
      <c r="A624" s="173" t="s">
        <v>42</v>
      </c>
      <c r="B624" s="173" t="s">
        <v>43</v>
      </c>
      <c r="C624" s="173" t="s">
        <v>22</v>
      </c>
      <c r="D624" s="173" t="n">
        <v>170.6180028</v>
      </c>
      <c r="E624" s="173" t="n">
        <v>15.3688679274201</v>
      </c>
      <c r="F624" s="173" t="n">
        <v>27.6184880164919</v>
      </c>
      <c r="G624" s="173" t="n">
        <v>10.5551282161354</v>
      </c>
      <c r="H624" s="173" t="n">
        <v>447.1493518</v>
      </c>
      <c r="I624" s="173" t="n">
        <v>11.4750464256272</v>
      </c>
      <c r="J624" s="173" t="n">
        <v>72.3815119835081</v>
      </c>
      <c r="K624" s="173" t="n">
        <v>4.02750197061774</v>
      </c>
    </row>
    <row r="625">
      <c r="A625" s="173" t="s">
        <v>42</v>
      </c>
      <c r="B625" s="173" t="s">
        <v>43</v>
      </c>
      <c r="C625" s="173" t="s">
        <v>23</v>
      </c>
      <c r="D625" s="173" t="n">
        <v>162.9776461</v>
      </c>
      <c r="E625" s="173" t="n">
        <v>12.2709052570895</v>
      </c>
      <c r="F625" s="173" t="n">
        <v>21.0698898978074</v>
      </c>
      <c r="G625" s="173" t="n">
        <v>10.9656184015083</v>
      </c>
      <c r="H625" s="173" t="n">
        <v>610.5320727</v>
      </c>
      <c r="I625" s="173" t="n">
        <v>7.72036672162301</v>
      </c>
      <c r="J625" s="173" t="n">
        <v>78.9301101021926</v>
      </c>
      <c r="K625" s="173" t="n">
        <v>2.9272019522336</v>
      </c>
    </row>
    <row r="626">
      <c r="A626" s="173" t="s">
        <v>42</v>
      </c>
      <c r="B626" s="173" t="s">
        <v>43</v>
      </c>
      <c r="C626" s="173" t="s">
        <v>24</v>
      </c>
      <c r="D626" s="173" t="n">
        <v>62.9269954</v>
      </c>
      <c r="E626" s="173" t="n">
        <v>19.4450339795463</v>
      </c>
      <c r="F626" s="173" t="n">
        <v>27.0132892815082</v>
      </c>
      <c r="G626" s="173" t="n">
        <v>16.9780356146374</v>
      </c>
      <c r="H626" s="173" t="n">
        <v>170.0212944</v>
      </c>
      <c r="I626" s="173" t="n">
        <v>16.1252362346751</v>
      </c>
      <c r="J626" s="173" t="n">
        <v>72.9867107184918</v>
      </c>
      <c r="K626" s="173" t="n">
        <v>6.28378211560847</v>
      </c>
    </row>
    <row r="627">
      <c r="A627" s="173" t="s">
        <v>44</v>
      </c>
      <c r="B627" s="173" t="s">
        <v>45</v>
      </c>
      <c r="C627" s="173" t="s">
        <v>22</v>
      </c>
      <c r="D627" s="173" t="n">
        <v>403.9797272</v>
      </c>
      <c r="E627" s="173" t="n">
        <v>13.6380094934466</v>
      </c>
      <c r="F627" s="173" t="n">
        <v>34.9641674289886</v>
      </c>
      <c r="G627" s="173" t="n">
        <v>9.89845504155384</v>
      </c>
      <c r="H627" s="173" t="n">
        <v>751.4309601</v>
      </c>
      <c r="I627" s="173" t="n">
        <v>9.83623858984062</v>
      </c>
      <c r="J627" s="173" t="n">
        <v>65.0358325710114</v>
      </c>
      <c r="K627" s="173" t="n">
        <v>5.32154699462507</v>
      </c>
    </row>
    <row r="628">
      <c r="A628" s="173" t="s">
        <v>44</v>
      </c>
      <c r="B628" s="173" t="s">
        <v>45</v>
      </c>
      <c r="C628" s="173" t="s">
        <v>23</v>
      </c>
      <c r="D628" s="173" t="n">
        <v>587.0851673</v>
      </c>
      <c r="E628" s="173" t="n">
        <v>10.0184200918859</v>
      </c>
      <c r="F628" s="173" t="n">
        <v>32.0415564306695</v>
      </c>
      <c r="G628" s="173" t="n">
        <v>8.31589316231464</v>
      </c>
      <c r="H628" s="173" t="n">
        <v>1245.176535</v>
      </c>
      <c r="I628" s="173" t="n">
        <v>8.29315473569718</v>
      </c>
      <c r="J628" s="173" t="n">
        <v>67.9584435693305</v>
      </c>
      <c r="K628" s="173" t="n">
        <v>3.92083964901122</v>
      </c>
    </row>
    <row r="629">
      <c r="A629" s="173" t="s">
        <v>44</v>
      </c>
      <c r="B629" s="173" t="s">
        <v>45</v>
      </c>
      <c r="C629" s="173" t="s">
        <v>24</v>
      </c>
      <c r="D629" s="173" t="n">
        <v>360.5355515</v>
      </c>
      <c r="E629" s="173" t="n">
        <v>14.9249514357127</v>
      </c>
      <c r="F629" s="173" t="n">
        <v>51.9134744579946</v>
      </c>
      <c r="G629" s="173" t="n">
        <v>6.2517868989445</v>
      </c>
      <c r="H629" s="173" t="n">
        <v>333.9576514</v>
      </c>
      <c r="I629" s="173" t="n">
        <v>14.3013974712994</v>
      </c>
      <c r="J629" s="173" t="n">
        <v>48.0865255420054</v>
      </c>
      <c r="K629" s="173" t="n">
        <v>6.74933312059887</v>
      </c>
    </row>
    <row r="630">
      <c r="A630" s="173" t="s">
        <v>46</v>
      </c>
      <c r="B630" s="173" t="s">
        <v>47</v>
      </c>
      <c r="C630" s="173" t="s">
        <v>22</v>
      </c>
      <c r="D630" s="173" t="n">
        <v>217.1021732</v>
      </c>
      <c r="E630" s="173" t="n">
        <v>16.6685460421804</v>
      </c>
      <c r="F630" s="173" t="n">
        <v>10.8943933554604</v>
      </c>
      <c r="G630" s="173" t="n">
        <v>18.2258979363536</v>
      </c>
      <c r="H630" s="173" t="n">
        <v>1775.6859162</v>
      </c>
      <c r="I630" s="173" t="n">
        <v>9.96124669570148</v>
      </c>
      <c r="J630" s="173" t="n">
        <v>89.1056066445396</v>
      </c>
      <c r="K630" s="173" t="n">
        <v>2.22836821219575</v>
      </c>
    </row>
    <row r="631">
      <c r="A631" s="173" t="s">
        <v>46</v>
      </c>
      <c r="B631" s="173" t="s">
        <v>47</v>
      </c>
      <c r="C631" s="173" t="s">
        <v>23</v>
      </c>
      <c r="D631" s="173" t="n">
        <v>643.3689006</v>
      </c>
      <c r="E631" s="173" t="n">
        <v>11.3819947820371</v>
      </c>
      <c r="F631" s="173" t="n">
        <v>14.8376234651726</v>
      </c>
      <c r="G631" s="173" t="n">
        <v>11.8730282133504</v>
      </c>
      <c r="H631" s="173" t="n">
        <v>3692.6954436</v>
      </c>
      <c r="I631" s="173" t="n">
        <v>5.58999086392865</v>
      </c>
      <c r="J631" s="173" t="n">
        <v>85.1623765348274</v>
      </c>
      <c r="K631" s="173" t="n">
        <v>2.06860739670668</v>
      </c>
    </row>
    <row r="632">
      <c r="A632" s="173" t="s">
        <v>46</v>
      </c>
      <c r="B632" s="173" t="s">
        <v>47</v>
      </c>
      <c r="C632" s="173" t="s">
        <v>24</v>
      </c>
      <c r="D632" s="173" t="n">
        <v>260.4537146</v>
      </c>
      <c r="E632" s="173" t="n">
        <v>17.5969943373926</v>
      </c>
      <c r="F632" s="173" t="n">
        <v>39.2675630454589</v>
      </c>
      <c r="G632" s="173" t="n">
        <v>11.4654370260631</v>
      </c>
      <c r="H632" s="173" t="n">
        <v>402.8258332</v>
      </c>
      <c r="I632" s="173" t="n">
        <v>17.8922105967186</v>
      </c>
      <c r="J632" s="173" t="n">
        <v>60.732436954541</v>
      </c>
      <c r="K632" s="173" t="n">
        <v>7.41316821522684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484</v>
      </c>
    </row>
    <row r="9">
      <c r="A9" t="s">
        <v>485</v>
      </c>
    </row>
    <row r="10">
      <c r="A10" t="s">
        <v>536</v>
      </c>
    </row>
    <row r="11">
      <c r="A11" t="s">
        <v>537</v>
      </c>
    </row>
    <row r="12">
      <c r="A12" s="3" t="s">
        <v>6</v>
      </c>
    </row>
    <row r="13">
      <c r="A13" s="3" t="s">
        <v>343</v>
      </c>
    </row>
    <row r="15">
      <c r="A15" s="4" t="s">
        <v>538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74" t="s">
        <v>20</v>
      </c>
      <c r="B17" s="174" t="s">
        <v>21</v>
      </c>
      <c r="C17" s="174" t="s">
        <v>22</v>
      </c>
      <c r="D17" s="174" t="n">
        <v>12136.5924067</v>
      </c>
      <c r="E17" s="174" t="n">
        <v>9.44711541486353</v>
      </c>
      <c r="F17" s="174" t="n">
        <v>0.460153747149354</v>
      </c>
      <c r="G17" s="174" t="n">
        <v>9.42622500435541</v>
      </c>
      <c r="H17" s="174" t="n">
        <v>2625371.5191508</v>
      </c>
      <c r="I17" s="174" t="n">
        <v>0.831557955469722</v>
      </c>
      <c r="J17" s="174" t="n">
        <v>99.5398462528507</v>
      </c>
      <c r="K17" s="174" t="n">
        <v>0.0435756425241902</v>
      </c>
    </row>
    <row r="18">
      <c r="A18" s="174" t="s">
        <v>20</v>
      </c>
      <c r="B18" s="174" t="s">
        <v>21</v>
      </c>
      <c r="C18" s="174" t="s">
        <v>23</v>
      </c>
      <c r="D18" s="174" t="n">
        <v>14098.5704428</v>
      </c>
      <c r="E18" s="174" t="n">
        <v>8.8038790893453</v>
      </c>
      <c r="F18" s="174" t="n">
        <v>0.45735764360708</v>
      </c>
      <c r="G18" s="174" t="n">
        <v>8.7802436820561</v>
      </c>
      <c r="H18" s="174" t="n">
        <v>3068515.3619729</v>
      </c>
      <c r="I18" s="174" t="n">
        <v>0.760259147432321</v>
      </c>
      <c r="J18" s="174" t="n">
        <v>99.5426423563929</v>
      </c>
      <c r="K18" s="174" t="n">
        <v>0.0403416210948436</v>
      </c>
    </row>
    <row r="19">
      <c r="A19" s="174" t="s">
        <v>20</v>
      </c>
      <c r="B19" s="174" t="s">
        <v>21</v>
      </c>
      <c r="C19" s="174" t="s">
        <v>24</v>
      </c>
      <c r="D19" s="174" t="n">
        <v>11262.0911011</v>
      </c>
      <c r="E19" s="174" t="n">
        <v>8.99926287266544</v>
      </c>
      <c r="F19" s="174" t="n">
        <v>0.919700159439053</v>
      </c>
      <c r="G19" s="174" t="n">
        <v>8.90591007169293</v>
      </c>
      <c r="H19" s="174" t="n">
        <v>1213277.3400945</v>
      </c>
      <c r="I19" s="174" t="n">
        <v>1.38669750347293</v>
      </c>
      <c r="J19" s="174" t="n">
        <v>99.080299840561</v>
      </c>
      <c r="K19" s="174" t="n">
        <v>0.0826679665490149</v>
      </c>
    </row>
    <row r="20">
      <c r="A20" s="174" t="s">
        <v>20</v>
      </c>
      <c r="B20" s="174" t="s">
        <v>25</v>
      </c>
      <c r="C20" s="174" t="s">
        <v>22</v>
      </c>
      <c r="D20" s="174" t="n">
        <v>26.1543765</v>
      </c>
      <c r="E20" s="174"/>
      <c r="F20" s="174" t="n">
        <v>0.299176764964161</v>
      </c>
      <c r="G20" s="174"/>
      <c r="H20" s="174" t="n">
        <v>8715.9605077</v>
      </c>
      <c r="I20" s="174"/>
      <c r="J20" s="174" t="n">
        <v>99.7008232350358</v>
      </c>
      <c r="K20" s="174"/>
    </row>
    <row r="21">
      <c r="A21" s="174" t="s">
        <v>20</v>
      </c>
      <c r="B21" s="174" t="s">
        <v>25</v>
      </c>
      <c r="C21" s="174" t="s">
        <v>23</v>
      </c>
      <c r="D21" s="174" t="n">
        <v>46.2034005</v>
      </c>
      <c r="E21" s="174"/>
      <c r="F21" s="174" t="n">
        <v>0.386094685391093</v>
      </c>
      <c r="G21" s="174"/>
      <c r="H21" s="174" t="n">
        <v>11920.6540177</v>
      </c>
      <c r="I21" s="174"/>
      <c r="J21" s="174" t="n">
        <v>99.6139053146089</v>
      </c>
      <c r="K21" s="174"/>
    </row>
    <row r="22">
      <c r="A22" s="174" t="s">
        <v>20</v>
      </c>
      <c r="B22" s="174" t="s">
        <v>25</v>
      </c>
      <c r="C22" s="174" t="s">
        <v>24</v>
      </c>
      <c r="D22" s="174" t="n">
        <v>42.6557633</v>
      </c>
      <c r="E22" s="174"/>
      <c r="F22" s="174" t="n">
        <v>1.24586371113299</v>
      </c>
      <c r="G22" s="174"/>
      <c r="H22" s="174" t="n">
        <v>3381.1347299</v>
      </c>
      <c r="I22" s="174"/>
      <c r="J22" s="174" t="n">
        <v>98.754136288867</v>
      </c>
      <c r="K22" s="174"/>
    </row>
    <row r="23">
      <c r="A23" s="174" t="s">
        <v>20</v>
      </c>
      <c r="B23" s="174" t="s">
        <v>26</v>
      </c>
      <c r="C23" s="174" t="s">
        <v>22</v>
      </c>
      <c r="D23" s="174" t="n">
        <v>12110.4380302</v>
      </c>
      <c r="E23" s="174" t="n">
        <v>9.46721903552687</v>
      </c>
      <c r="F23" s="174" t="n">
        <v>0.460689085507259</v>
      </c>
      <c r="G23" s="174" t="n">
        <v>9.44627637154648</v>
      </c>
      <c r="H23" s="174" t="n">
        <v>2616655.5586431</v>
      </c>
      <c r="I23" s="174" t="n">
        <v>0.834026641825436</v>
      </c>
      <c r="J23" s="174" t="n">
        <v>99.5393109144927</v>
      </c>
      <c r="K23" s="174" t="n">
        <v>0.0437193746176815</v>
      </c>
    </row>
    <row r="24">
      <c r="A24" s="174" t="s">
        <v>20</v>
      </c>
      <c r="B24" s="174" t="s">
        <v>26</v>
      </c>
      <c r="C24" s="174" t="s">
        <v>23</v>
      </c>
      <c r="D24" s="174" t="n">
        <v>14052.3670423</v>
      </c>
      <c r="E24" s="174" t="n">
        <v>8.83224919936977</v>
      </c>
      <c r="F24" s="174" t="n">
        <v>0.457635368021297</v>
      </c>
      <c r="G24" s="174" t="n">
        <v>8.80852342534826</v>
      </c>
      <c r="H24" s="174" t="n">
        <v>3056594.7079552</v>
      </c>
      <c r="I24" s="174" t="n">
        <v>0.7629623783522</v>
      </c>
      <c r="J24" s="174" t="n">
        <v>99.5423646319787</v>
      </c>
      <c r="K24" s="174" t="n">
        <v>0.040496243728858</v>
      </c>
    </row>
    <row r="25">
      <c r="A25" s="174" t="s">
        <v>20</v>
      </c>
      <c r="B25" s="174" t="s">
        <v>26</v>
      </c>
      <c r="C25" s="174" t="s">
        <v>24</v>
      </c>
      <c r="D25" s="174" t="n">
        <v>11219.4353378</v>
      </c>
      <c r="E25" s="174" t="n">
        <v>9.03223155913714</v>
      </c>
      <c r="F25" s="174" t="n">
        <v>0.918785655005324</v>
      </c>
      <c r="G25" s="174" t="n">
        <v>8.93848658772179</v>
      </c>
      <c r="H25" s="174" t="n">
        <v>1209896.2053646</v>
      </c>
      <c r="I25" s="174" t="n">
        <v>1.39033047414001</v>
      </c>
      <c r="J25" s="174" t="n">
        <v>99.0812143449947</v>
      </c>
      <c r="K25" s="174" t="n">
        <v>0.0828870872096971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539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175" t="s">
        <v>20</v>
      </c>
      <c r="B36" s="175" t="s">
        <v>21</v>
      </c>
      <c r="C36" s="175" t="s">
        <v>22</v>
      </c>
      <c r="D36" s="175" t="n">
        <v>12136.5924067</v>
      </c>
      <c r="E36" s="175" t="n">
        <v>9.44711541486353</v>
      </c>
      <c r="F36" s="175" t="n">
        <v>0.460153747149354</v>
      </c>
      <c r="G36" s="175" t="n">
        <v>9.42622500435541</v>
      </c>
      <c r="H36" s="175" t="n">
        <v>2625371.5191508</v>
      </c>
      <c r="I36" s="175" t="n">
        <v>0.831557955469722</v>
      </c>
      <c r="J36" s="175" t="n">
        <v>99.5398462528507</v>
      </c>
      <c r="K36" s="175" t="n">
        <v>0.0435756425241902</v>
      </c>
    </row>
    <row r="37">
      <c r="A37" s="175" t="s">
        <v>20</v>
      </c>
      <c r="B37" s="175" t="s">
        <v>21</v>
      </c>
      <c r="C37" s="175" t="s">
        <v>23</v>
      </c>
      <c r="D37" s="175" t="n">
        <v>14098.5704428</v>
      </c>
      <c r="E37" s="175" t="n">
        <v>8.8038790893453</v>
      </c>
      <c r="F37" s="175" t="n">
        <v>0.45735764360708</v>
      </c>
      <c r="G37" s="175" t="n">
        <v>8.7802436820561</v>
      </c>
      <c r="H37" s="175" t="n">
        <v>3068515.3619729</v>
      </c>
      <c r="I37" s="175" t="n">
        <v>0.760259147432321</v>
      </c>
      <c r="J37" s="175" t="n">
        <v>99.5426423563929</v>
      </c>
      <c r="K37" s="175" t="n">
        <v>0.0403416210948436</v>
      </c>
    </row>
    <row r="38">
      <c r="A38" s="175" t="s">
        <v>20</v>
      </c>
      <c r="B38" s="175" t="s">
        <v>21</v>
      </c>
      <c r="C38" s="175" t="s">
        <v>24</v>
      </c>
      <c r="D38" s="175" t="n">
        <v>11262.0911011</v>
      </c>
      <c r="E38" s="175" t="n">
        <v>8.99926287266544</v>
      </c>
      <c r="F38" s="175" t="n">
        <v>0.919700159439053</v>
      </c>
      <c r="G38" s="175" t="n">
        <v>8.90591007169293</v>
      </c>
      <c r="H38" s="175" t="n">
        <v>1213277.3400945</v>
      </c>
      <c r="I38" s="175" t="n">
        <v>1.38669750347293</v>
      </c>
      <c r="J38" s="175" t="n">
        <v>99.080299840561</v>
      </c>
      <c r="K38" s="175" t="n">
        <v>0.0826679665490149</v>
      </c>
    </row>
    <row r="39">
      <c r="A39" s="175" t="s">
        <v>34</v>
      </c>
      <c r="B39" s="175" t="s">
        <v>35</v>
      </c>
      <c r="C39" s="175" t="s">
        <v>22</v>
      </c>
      <c r="D39" s="175" t="n">
        <v>63.7591993</v>
      </c>
      <c r="E39" s="175" t="n">
        <v>99.9999999999998</v>
      </c>
      <c r="F39" s="175" t="n">
        <v>0.104369110147485</v>
      </c>
      <c r="G39" s="175" t="n">
        <v>99.0650466364075</v>
      </c>
      <c r="H39" s="175" t="n">
        <v>61026.3461105</v>
      </c>
      <c r="I39" s="175" t="n">
        <v>6.36985567413154</v>
      </c>
      <c r="J39" s="175" t="n">
        <v>99.8956308898525</v>
      </c>
      <c r="K39" s="175" t="n">
        <v>0.103501331059828</v>
      </c>
    </row>
    <row r="40">
      <c r="A40" s="175" t="s">
        <v>34</v>
      </c>
      <c r="B40" s="175" t="s">
        <v>35</v>
      </c>
      <c r="C40" s="175" t="s">
        <v>23</v>
      </c>
      <c r="D40" s="175" t="n">
        <v>21.9054477</v>
      </c>
      <c r="E40" s="175" t="n">
        <v>78.3179845455745</v>
      </c>
      <c r="F40" s="175" t="n">
        <v>0.0378509603843077</v>
      </c>
      <c r="G40" s="175" t="n">
        <v>78.4304323314735</v>
      </c>
      <c r="H40" s="175" t="n">
        <v>57850.9925649</v>
      </c>
      <c r="I40" s="175" t="n">
        <v>5.65482964272963</v>
      </c>
      <c r="J40" s="175" t="n">
        <v>99.9621490396157</v>
      </c>
      <c r="K40" s="175" t="n">
        <v>0.0296979128162423</v>
      </c>
    </row>
    <row r="41">
      <c r="A41" s="175" t="s">
        <v>34</v>
      </c>
      <c r="B41" s="175" t="s">
        <v>35</v>
      </c>
      <c r="C41" s="175" t="s">
        <v>24</v>
      </c>
      <c r="D41" s="175" t="n">
        <v>124.311355</v>
      </c>
      <c r="E41" s="175" t="n">
        <v>32.8700159269539</v>
      </c>
      <c r="F41" s="175" t="n">
        <v>0.630890424440289</v>
      </c>
      <c r="G41" s="175" t="n">
        <v>33.1709911101333</v>
      </c>
      <c r="H41" s="175" t="n">
        <v>19579.8005136</v>
      </c>
      <c r="I41" s="175" t="n">
        <v>10.2141924615767</v>
      </c>
      <c r="J41" s="175" t="n">
        <v>99.3691095755597</v>
      </c>
      <c r="K41" s="175" t="n">
        <v>0.21060126985101</v>
      </c>
    </row>
    <row r="42">
      <c r="A42" s="175" t="s">
        <v>36</v>
      </c>
      <c r="B42" s="175" t="s">
        <v>37</v>
      </c>
      <c r="C42" s="175" t="s">
        <v>22</v>
      </c>
      <c r="D42" s="175" t="n">
        <v>29.680581</v>
      </c>
      <c r="E42" s="175" t="n">
        <v>70.6248197285566</v>
      </c>
      <c r="F42" s="175" t="n">
        <v>0.189138194720364</v>
      </c>
      <c r="G42" s="175" t="n">
        <v>71.5538026621136</v>
      </c>
      <c r="H42" s="175" t="n">
        <v>15662.8563198</v>
      </c>
      <c r="I42" s="175" t="n">
        <v>5.87961158087781</v>
      </c>
      <c r="J42" s="175" t="n">
        <v>99.8108618052796</v>
      </c>
      <c r="K42" s="175" t="n">
        <v>0.135592026920796</v>
      </c>
    </row>
    <row r="43">
      <c r="A43" s="175" t="s">
        <v>36</v>
      </c>
      <c r="B43" s="175" t="s">
        <v>37</v>
      </c>
      <c r="C43" s="175" t="s">
        <v>23</v>
      </c>
      <c r="D43" s="175" t="n">
        <v>46.866009</v>
      </c>
      <c r="E43" s="175" t="n">
        <v>45.8191640145589</v>
      </c>
      <c r="F43" s="175" t="n">
        <v>0.365234341073982</v>
      </c>
      <c r="G43" s="175" t="n">
        <v>46.3546628962192</v>
      </c>
      <c r="H43" s="175" t="n">
        <v>12784.8980749</v>
      </c>
      <c r="I43" s="175" t="n">
        <v>5.95748067817884</v>
      </c>
      <c r="J43" s="175" t="n">
        <v>99.634765658926</v>
      </c>
      <c r="K43" s="175" t="n">
        <v>0.16992376753877</v>
      </c>
    </row>
    <row r="44">
      <c r="A44" s="175" t="s">
        <v>36</v>
      </c>
      <c r="B44" s="175" t="s">
        <v>37</v>
      </c>
      <c r="C44" s="175" t="s">
        <v>24</v>
      </c>
      <c r="D44" s="175" t="n">
        <v>25.31366</v>
      </c>
      <c r="E44" s="175" t="n">
        <v>60.0524981006412</v>
      </c>
      <c r="F44" s="175" t="n">
        <v>0.497998150026206</v>
      </c>
      <c r="G44" s="175" t="n">
        <v>60.4133653550814</v>
      </c>
      <c r="H44" s="175" t="n">
        <v>5057.7694797</v>
      </c>
      <c r="I44" s="175" t="n">
        <v>9.15088460752345</v>
      </c>
      <c r="J44" s="175" t="n">
        <v>99.5020018499738</v>
      </c>
      <c r="K44" s="175" t="n">
        <v>0.302363205004159</v>
      </c>
    </row>
    <row r="45">
      <c r="A45" s="175" t="s">
        <v>38</v>
      </c>
      <c r="B45" s="175" t="s">
        <v>39</v>
      </c>
      <c r="C45" s="175" t="s">
        <v>22</v>
      </c>
      <c r="D45" s="175" t="n">
        <v>88.7050656</v>
      </c>
      <c r="E45" s="175" t="n">
        <v>93.6788256494076</v>
      </c>
      <c r="F45" s="175" t="n">
        <v>0.18396245216221</v>
      </c>
      <c r="G45" s="175" t="n">
        <v>93.3453117401728</v>
      </c>
      <c r="H45" s="175" t="n">
        <v>48130.4095186</v>
      </c>
      <c r="I45" s="175" t="n">
        <v>5.61657392437491</v>
      </c>
      <c r="J45" s="175" t="n">
        <v>99.8160375478378</v>
      </c>
      <c r="K45" s="175" t="n">
        <v>0.172036807585537</v>
      </c>
    </row>
    <row r="46">
      <c r="A46" s="175" t="s">
        <v>38</v>
      </c>
      <c r="B46" s="175" t="s">
        <v>39</v>
      </c>
      <c r="C46" s="175" t="s">
        <v>23</v>
      </c>
      <c r="D46" s="175" t="n">
        <v>2.263354</v>
      </c>
      <c r="E46" s="175" t="n">
        <v>70.0000000000001</v>
      </c>
      <c r="F46" s="175" t="n">
        <v>0.00645525896112068</v>
      </c>
      <c r="G46" s="175" t="n">
        <v>70.281886366103</v>
      </c>
      <c r="H46" s="175" t="n">
        <v>35059.9086461</v>
      </c>
      <c r="I46" s="175" t="n">
        <v>6.37442004317166</v>
      </c>
      <c r="J46" s="175" t="n">
        <v>99.9935447410389</v>
      </c>
      <c r="K46" s="175" t="n">
        <v>0.00453717065380769</v>
      </c>
    </row>
    <row r="47">
      <c r="A47" s="175" t="s">
        <v>38</v>
      </c>
      <c r="B47" s="175" t="s">
        <v>39</v>
      </c>
      <c r="C47" s="175" t="s">
        <v>24</v>
      </c>
      <c r="D47" s="175" t="n">
        <v>6.790062</v>
      </c>
      <c r="E47" s="175" t="n">
        <v>38.7298334620742</v>
      </c>
      <c r="F47" s="175" t="n">
        <v>0.0587360101765049</v>
      </c>
      <c r="G47" s="175" t="n">
        <v>40.1423788210782</v>
      </c>
      <c r="H47" s="175" t="n">
        <v>11553.5150721</v>
      </c>
      <c r="I47" s="175" t="n">
        <v>10.7488828805869</v>
      </c>
      <c r="J47" s="175" t="n">
        <v>99.9412639898235</v>
      </c>
      <c r="K47" s="175" t="n">
        <v>0.0235918886435542</v>
      </c>
    </row>
    <row r="48">
      <c r="A48" s="175" t="s">
        <v>40</v>
      </c>
      <c r="B48" s="175" t="s">
        <v>41</v>
      </c>
      <c r="C48" s="175" t="s">
        <v>22</v>
      </c>
      <c r="D48" s="175" t="n">
        <v>24.6711285</v>
      </c>
      <c r="E48" s="175" t="n">
        <v>58.2936038234547</v>
      </c>
      <c r="F48" s="175" t="n">
        <v>0.206841613609819</v>
      </c>
      <c r="G48" s="175" t="n">
        <v>58.6619504642238</v>
      </c>
      <c r="H48" s="175" t="n">
        <v>11902.8748181</v>
      </c>
      <c r="I48" s="175" t="n">
        <v>6.32794632396792</v>
      </c>
      <c r="J48" s="175" t="n">
        <v>99.7931583863902</v>
      </c>
      <c r="K48" s="175" t="n">
        <v>0.121588821194922</v>
      </c>
    </row>
    <row r="49">
      <c r="A49" s="175" t="s">
        <v>40</v>
      </c>
      <c r="B49" s="175" t="s">
        <v>41</v>
      </c>
      <c r="C49" s="175" t="s">
        <v>23</v>
      </c>
      <c r="D49" s="175" t="n">
        <v>26.8015364</v>
      </c>
      <c r="E49" s="175" t="n">
        <v>51.3855480804565</v>
      </c>
      <c r="F49" s="175" t="n">
        <v>0.198235624273784</v>
      </c>
      <c r="G49" s="175" t="n">
        <v>51.6918436239331</v>
      </c>
      <c r="H49" s="175" t="n">
        <v>13493.2388187</v>
      </c>
      <c r="I49" s="175" t="n">
        <v>4.80669728482347</v>
      </c>
      <c r="J49" s="175" t="n">
        <v>99.8017643757262</v>
      </c>
      <c r="K49" s="175" t="n">
        <v>0.102675187705855</v>
      </c>
    </row>
    <row r="50">
      <c r="A50" s="175" t="s">
        <v>40</v>
      </c>
      <c r="B50" s="175" t="s">
        <v>41</v>
      </c>
      <c r="C50" s="175" t="s">
        <v>24</v>
      </c>
      <c r="D50" s="175" t="n">
        <v>73.4885409</v>
      </c>
      <c r="E50" s="175" t="n">
        <v>43.3624386410843</v>
      </c>
      <c r="F50" s="175" t="n">
        <v>1.54859636366199</v>
      </c>
      <c r="G50" s="175" t="n">
        <v>44.8943150102032</v>
      </c>
      <c r="H50" s="175" t="n">
        <v>4672.0050315</v>
      </c>
      <c r="I50" s="175" t="n">
        <v>15.8049880406097</v>
      </c>
      <c r="J50" s="175" t="n">
        <v>98.451403636338</v>
      </c>
      <c r="K50" s="175" t="n">
        <v>0.706167412612043</v>
      </c>
    </row>
    <row r="51">
      <c r="A51" s="175" t="s">
        <v>42</v>
      </c>
      <c r="B51" s="175" t="s">
        <v>43</v>
      </c>
      <c r="C51" s="175" t="s">
        <v>22</v>
      </c>
      <c r="D51" s="175" t="n">
        <v>123.524765</v>
      </c>
      <c r="E51" s="175" t="n">
        <v>72.3287782950114</v>
      </c>
      <c r="F51" s="175" t="n">
        <v>0.229940293870362</v>
      </c>
      <c r="G51" s="175" t="n">
        <v>70.116840169631</v>
      </c>
      <c r="H51" s="175" t="n">
        <v>53596.8401701</v>
      </c>
      <c r="I51" s="175" t="n">
        <v>7.87918694584408</v>
      </c>
      <c r="J51" s="175" t="n">
        <v>99.7700597061296</v>
      </c>
      <c r="K51" s="175" t="n">
        <v>0.16159844828554</v>
      </c>
    </row>
    <row r="52">
      <c r="A52" s="175" t="s">
        <v>42</v>
      </c>
      <c r="B52" s="175" t="s">
        <v>43</v>
      </c>
      <c r="C52" s="175" t="s">
        <v>23</v>
      </c>
      <c r="D52" s="175" t="n">
        <v>138.0059737</v>
      </c>
      <c r="E52" s="175" t="n">
        <v>68.4637596645573</v>
      </c>
      <c r="F52" s="175" t="n">
        <v>0.201061948299238</v>
      </c>
      <c r="G52" s="175" t="n">
        <v>67.657304835426</v>
      </c>
      <c r="H52" s="175" t="n">
        <v>68500.5280042</v>
      </c>
      <c r="I52" s="175" t="n">
        <v>5.15345531819664</v>
      </c>
      <c r="J52" s="175" t="n">
        <v>99.7989380517008</v>
      </c>
      <c r="K52" s="175" t="n">
        <v>0.136307157094588</v>
      </c>
    </row>
    <row r="53">
      <c r="A53" s="175" t="s">
        <v>42</v>
      </c>
      <c r="B53" s="175" t="s">
        <v>43</v>
      </c>
      <c r="C53" s="175" t="s">
        <v>24</v>
      </c>
      <c r="D53" s="175" t="n">
        <v>1.1996481</v>
      </c>
      <c r="E53" s="175" t="n">
        <v>100</v>
      </c>
      <c r="F53" s="175" t="n">
        <v>0.00886497636975221</v>
      </c>
      <c r="G53" s="175" t="n">
        <v>101.089393812707</v>
      </c>
      <c r="H53" s="175" t="n">
        <v>13531.245899</v>
      </c>
      <c r="I53" s="175" t="n">
        <v>14.9212586594559</v>
      </c>
      <c r="J53" s="175" t="n">
        <v>99.9911350236302</v>
      </c>
      <c r="K53" s="175" t="n">
        <v>0.0089623453836226</v>
      </c>
    </row>
    <row r="54">
      <c r="A54" s="175" t="s">
        <v>44</v>
      </c>
      <c r="B54" s="175" t="s">
        <v>45</v>
      </c>
      <c r="C54" s="175" t="s">
        <v>22</v>
      </c>
      <c r="D54" s="175" t="n">
        <v>1280.5381344</v>
      </c>
      <c r="E54" s="175" t="n">
        <v>57.13638470463</v>
      </c>
      <c r="F54" s="175" t="n">
        <v>0.333756171001537</v>
      </c>
      <c r="G54" s="175" t="n">
        <v>55.8925818461353</v>
      </c>
      <c r="H54" s="175" t="n">
        <v>382394.2057834</v>
      </c>
      <c r="I54" s="175" t="n">
        <v>5.57918963006612</v>
      </c>
      <c r="J54" s="175" t="n">
        <v>99.6662438289985</v>
      </c>
      <c r="K54" s="175" t="n">
        <v>0.187169631238059</v>
      </c>
    </row>
    <row r="55">
      <c r="A55" s="175" t="s">
        <v>44</v>
      </c>
      <c r="B55" s="175" t="s">
        <v>45</v>
      </c>
      <c r="C55" s="175" t="s">
        <v>23</v>
      </c>
      <c r="D55" s="175" t="n">
        <v>2183.4829613</v>
      </c>
      <c r="E55" s="175" t="n">
        <v>78.6697941694397</v>
      </c>
      <c r="F55" s="175" t="n">
        <v>1.10366201184413</v>
      </c>
      <c r="G55" s="175" t="n">
        <v>77.6458986942964</v>
      </c>
      <c r="H55" s="175" t="n">
        <v>195656.3391824</v>
      </c>
      <c r="I55" s="175" t="n">
        <v>7.53376744843953</v>
      </c>
      <c r="J55" s="175" t="n">
        <v>98.8963379881559</v>
      </c>
      <c r="K55" s="175" t="n">
        <v>0.866511647525871</v>
      </c>
    </row>
    <row r="56">
      <c r="A56" s="175" t="s">
        <v>44</v>
      </c>
      <c r="B56" s="175" t="s">
        <v>45</v>
      </c>
      <c r="C56" s="175" t="s">
        <v>24</v>
      </c>
      <c r="D56" s="175"/>
      <c r="E56" s="175"/>
      <c r="F56" s="175"/>
      <c r="G56" s="175"/>
      <c r="H56" s="175" t="n">
        <v>96453.7700093</v>
      </c>
      <c r="I56" s="175" t="n">
        <v>11.5607871222979</v>
      </c>
      <c r="J56" s="175" t="n">
        <v>100</v>
      </c>
      <c r="K56" s="175" t="n">
        <v>0</v>
      </c>
    </row>
    <row r="57">
      <c r="A57" s="175" t="s">
        <v>46</v>
      </c>
      <c r="B57" s="175" t="s">
        <v>47</v>
      </c>
      <c r="C57" s="175" t="s">
        <v>22</v>
      </c>
      <c r="D57" s="175" t="n">
        <v>71.1799295</v>
      </c>
      <c r="E57" s="175" t="n">
        <v>51.572537400817</v>
      </c>
      <c r="F57" s="175" t="n">
        <v>0.83389867713964</v>
      </c>
      <c r="G57" s="175" t="n">
        <v>50.8261296128555</v>
      </c>
      <c r="H57" s="175" t="n">
        <v>8464.620816</v>
      </c>
      <c r="I57" s="175" t="n">
        <v>6.56605839970645</v>
      </c>
      <c r="J57" s="175" t="n">
        <v>99.1661013228604</v>
      </c>
      <c r="K57" s="175" t="n">
        <v>0.427402526497404</v>
      </c>
    </row>
    <row r="58">
      <c r="A58" s="175" t="s">
        <v>46</v>
      </c>
      <c r="B58" s="175" t="s">
        <v>47</v>
      </c>
      <c r="C58" s="175" t="s">
        <v>23</v>
      </c>
      <c r="D58" s="175" t="n">
        <v>161.1997628</v>
      </c>
      <c r="E58" s="175" t="n">
        <v>44.3212983867939</v>
      </c>
      <c r="F58" s="175" t="n">
        <v>1.05818943645978</v>
      </c>
      <c r="G58" s="175" t="n">
        <v>44.8832622165694</v>
      </c>
      <c r="H58" s="175" t="n">
        <v>15072.3451249</v>
      </c>
      <c r="I58" s="175" t="n">
        <v>4.43745566438206</v>
      </c>
      <c r="J58" s="175" t="n">
        <v>98.9418105635402</v>
      </c>
      <c r="K58" s="175" t="n">
        <v>0.480029561627304</v>
      </c>
    </row>
    <row r="59">
      <c r="A59" s="175" t="s">
        <v>46</v>
      </c>
      <c r="B59" s="175" t="s">
        <v>47</v>
      </c>
      <c r="C59" s="175" t="s">
        <v>24</v>
      </c>
      <c r="D59" s="175" t="n">
        <v>75.4095083</v>
      </c>
      <c r="E59" s="175" t="n">
        <v>44.6384736775734</v>
      </c>
      <c r="F59" s="175" t="n">
        <v>2.44882299989456</v>
      </c>
      <c r="G59" s="175" t="n">
        <v>41.8320712636213</v>
      </c>
      <c r="H59" s="175" t="n">
        <v>3004.0089839</v>
      </c>
      <c r="I59" s="175" t="n">
        <v>10.2350539438624</v>
      </c>
      <c r="J59" s="175" t="n">
        <v>97.5511770001054</v>
      </c>
      <c r="K59" s="175" t="n">
        <v>1.05010868544901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540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176" t="s">
        <v>20</v>
      </c>
      <c r="B70" s="176" t="s">
        <v>21</v>
      </c>
      <c r="C70" s="176" t="s">
        <v>22</v>
      </c>
      <c r="D70" s="176" t="n">
        <v>12110.4380302</v>
      </c>
      <c r="E70" s="176" t="n">
        <v>9.46721903552687</v>
      </c>
      <c r="F70" s="176" t="n">
        <v>0.460689085507259</v>
      </c>
      <c r="G70" s="176" t="n">
        <v>9.44627637154648</v>
      </c>
      <c r="H70" s="176" t="n">
        <v>2616655.5586431</v>
      </c>
      <c r="I70" s="176" t="n">
        <v>0.834026641825436</v>
      </c>
      <c r="J70" s="176" t="n">
        <v>99.5393109144927</v>
      </c>
      <c r="K70" s="176" t="n">
        <v>0.0437193746176815</v>
      </c>
    </row>
    <row r="71">
      <c r="A71" s="176" t="s">
        <v>20</v>
      </c>
      <c r="B71" s="176" t="s">
        <v>21</v>
      </c>
      <c r="C71" s="176" t="s">
        <v>23</v>
      </c>
      <c r="D71" s="176" t="n">
        <v>14052.3670423</v>
      </c>
      <c r="E71" s="176" t="n">
        <v>8.83224919936977</v>
      </c>
      <c r="F71" s="176" t="n">
        <v>0.457635368021297</v>
      </c>
      <c r="G71" s="176" t="n">
        <v>8.80852342534826</v>
      </c>
      <c r="H71" s="176" t="n">
        <v>3056594.7079552</v>
      </c>
      <c r="I71" s="176" t="n">
        <v>0.7629623783522</v>
      </c>
      <c r="J71" s="176" t="n">
        <v>99.5423646319787</v>
      </c>
      <c r="K71" s="176" t="n">
        <v>0.040496243728858</v>
      </c>
    </row>
    <row r="72">
      <c r="A72" s="176" t="s">
        <v>20</v>
      </c>
      <c r="B72" s="176" t="s">
        <v>21</v>
      </c>
      <c r="C72" s="176" t="s">
        <v>24</v>
      </c>
      <c r="D72" s="176" t="n">
        <v>11219.4353378</v>
      </c>
      <c r="E72" s="176" t="n">
        <v>9.03223155913714</v>
      </c>
      <c r="F72" s="176" t="n">
        <v>0.918785655005324</v>
      </c>
      <c r="G72" s="176" t="n">
        <v>8.93848658772179</v>
      </c>
      <c r="H72" s="176" t="n">
        <v>1209896.2053646</v>
      </c>
      <c r="I72" s="176" t="n">
        <v>1.39033047414001</v>
      </c>
      <c r="J72" s="176" t="n">
        <v>99.0812143449947</v>
      </c>
      <c r="K72" s="176" t="n">
        <v>0.0828870872096971</v>
      </c>
    </row>
    <row r="73">
      <c r="A73" s="176" t="s">
        <v>49</v>
      </c>
      <c r="B73" s="176" t="s">
        <v>50</v>
      </c>
      <c r="C73" s="176" t="s">
        <v>22</v>
      </c>
      <c r="D73" s="176" t="n">
        <v>26.893202</v>
      </c>
      <c r="E73" s="176" t="n">
        <v>66.6025293023084</v>
      </c>
      <c r="F73" s="176" t="n">
        <v>0.670361906273893</v>
      </c>
      <c r="G73" s="176" t="n">
        <v>66.6061921639387</v>
      </c>
      <c r="H73" s="176" t="n">
        <v>3984.8505663</v>
      </c>
      <c r="I73" s="176" t="n">
        <v>5.68627142248566</v>
      </c>
      <c r="J73" s="176" t="n">
        <v>99.3296380937261</v>
      </c>
      <c r="K73" s="176" t="n">
        <v>0.44951592299704</v>
      </c>
    </row>
    <row r="74">
      <c r="A74" s="176" t="s">
        <v>49</v>
      </c>
      <c r="B74" s="176" t="s">
        <v>50</v>
      </c>
      <c r="C74" s="176" t="s">
        <v>23</v>
      </c>
      <c r="D74" s="176"/>
      <c r="E74" s="176"/>
      <c r="F74" s="176"/>
      <c r="G74" s="176"/>
      <c r="H74" s="176" t="n">
        <v>3264.0282987</v>
      </c>
      <c r="I74" s="176" t="n">
        <v>9.91054855865006</v>
      </c>
      <c r="J74" s="176" t="n">
        <v>100</v>
      </c>
      <c r="K74" s="176" t="n">
        <v>0</v>
      </c>
    </row>
    <row r="75">
      <c r="A75" s="176" t="s">
        <v>49</v>
      </c>
      <c r="B75" s="176" t="s">
        <v>50</v>
      </c>
      <c r="C75" s="176" t="s">
        <v>24</v>
      </c>
      <c r="D75" s="176"/>
      <c r="E75" s="176"/>
      <c r="F75" s="176"/>
      <c r="G75" s="176"/>
      <c r="H75" s="176" t="n">
        <v>919.8991134</v>
      </c>
      <c r="I75" s="176" t="n">
        <v>13.7951842396766</v>
      </c>
      <c r="J75" s="176" t="n">
        <v>100</v>
      </c>
      <c r="K75" s="176" t="n">
        <v>0</v>
      </c>
    </row>
    <row r="76">
      <c r="A76" s="176" t="s">
        <v>51</v>
      </c>
      <c r="B76" s="176" t="s">
        <v>52</v>
      </c>
      <c r="C76" s="176" t="s">
        <v>22</v>
      </c>
      <c r="D76" s="176" t="n">
        <v>203.8863979</v>
      </c>
      <c r="E76" s="176" t="n">
        <v>43.7362974740446</v>
      </c>
      <c r="F76" s="176" t="n">
        <v>0.565043270909798</v>
      </c>
      <c r="G76" s="176" t="n">
        <v>44.6261520272161</v>
      </c>
      <c r="H76" s="176" t="n">
        <v>35879.43826</v>
      </c>
      <c r="I76" s="176" t="n">
        <v>6.32873874349815</v>
      </c>
      <c r="J76" s="176" t="n">
        <v>99.4349567290902</v>
      </c>
      <c r="K76" s="176" t="n">
        <v>0.25358996211238</v>
      </c>
    </row>
    <row r="77">
      <c r="A77" s="176" t="s">
        <v>51</v>
      </c>
      <c r="B77" s="176" t="s">
        <v>52</v>
      </c>
      <c r="C77" s="176" t="s">
        <v>23</v>
      </c>
      <c r="D77" s="176" t="n">
        <v>183.3573548</v>
      </c>
      <c r="E77" s="176" t="n">
        <v>54.8485343864048</v>
      </c>
      <c r="F77" s="176" t="n">
        <v>1.0182807252551</v>
      </c>
      <c r="G77" s="176" t="n">
        <v>55.4541605541218</v>
      </c>
      <c r="H77" s="176" t="n">
        <v>17823.2051041</v>
      </c>
      <c r="I77" s="176" t="n">
        <v>8.62676603635255</v>
      </c>
      <c r="J77" s="176" t="n">
        <v>98.9817192747449</v>
      </c>
      <c r="K77" s="176" t="n">
        <v>0.570488199651547</v>
      </c>
    </row>
    <row r="78">
      <c r="A78" s="176" t="s">
        <v>51</v>
      </c>
      <c r="B78" s="176" t="s">
        <v>52</v>
      </c>
      <c r="C78" s="176" t="s">
        <v>24</v>
      </c>
      <c r="D78" s="176" t="n">
        <v>37.8496512</v>
      </c>
      <c r="E78" s="176" t="n">
        <v>99.9999999999998</v>
      </c>
      <c r="F78" s="176" t="n">
        <v>0.659447580482198</v>
      </c>
      <c r="G78" s="176" t="n">
        <v>93.767246266155</v>
      </c>
      <c r="H78" s="176" t="n">
        <v>5701.7500259</v>
      </c>
      <c r="I78" s="176" t="n">
        <v>14.1508914195112</v>
      </c>
      <c r="J78" s="176" t="n">
        <v>99.3405524195178</v>
      </c>
      <c r="K78" s="176" t="n">
        <v>0.622450572023852</v>
      </c>
    </row>
    <row r="79">
      <c r="A79" s="176" t="s">
        <v>34</v>
      </c>
      <c r="B79" s="176" t="s">
        <v>35</v>
      </c>
      <c r="C79" s="176" t="s">
        <v>22</v>
      </c>
      <c r="D79" s="176" t="n">
        <v>63.7591993</v>
      </c>
      <c r="E79" s="176" t="n">
        <v>99.9999999999998</v>
      </c>
      <c r="F79" s="176" t="n">
        <v>0.114591053435708</v>
      </c>
      <c r="G79" s="176" t="n">
        <v>98.988324225302</v>
      </c>
      <c r="H79" s="176" t="n">
        <v>55576.8841043</v>
      </c>
      <c r="I79" s="176" t="n">
        <v>6.8973846410105</v>
      </c>
      <c r="J79" s="176" t="n">
        <v>99.8854089465643</v>
      </c>
      <c r="K79" s="176" t="n">
        <v>0.113561895280231</v>
      </c>
    </row>
    <row r="80">
      <c r="A80" s="176" t="s">
        <v>34</v>
      </c>
      <c r="B80" s="176" t="s">
        <v>35</v>
      </c>
      <c r="C80" s="176" t="s">
        <v>23</v>
      </c>
      <c r="D80" s="176"/>
      <c r="E80" s="176"/>
      <c r="F80" s="176"/>
      <c r="G80" s="176"/>
      <c r="H80" s="176" t="n">
        <v>46324.4394533</v>
      </c>
      <c r="I80" s="176" t="n">
        <v>6.93408078500138</v>
      </c>
      <c r="J80" s="176" t="n">
        <v>100</v>
      </c>
      <c r="K80" s="176" t="n">
        <v>0</v>
      </c>
    </row>
    <row r="81">
      <c r="A81" s="176" t="s">
        <v>34</v>
      </c>
      <c r="B81" s="176" t="s">
        <v>35</v>
      </c>
      <c r="C81" s="176" t="s">
        <v>24</v>
      </c>
      <c r="D81" s="176"/>
      <c r="E81" s="176"/>
      <c r="F81" s="176"/>
      <c r="G81" s="176"/>
      <c r="H81" s="176" t="n">
        <v>15500.2657301</v>
      </c>
      <c r="I81" s="176" t="n">
        <v>12.4081215033726</v>
      </c>
      <c r="J81" s="176" t="n">
        <v>100</v>
      </c>
      <c r="K81" s="176" t="n">
        <v>0</v>
      </c>
    </row>
    <row r="82">
      <c r="A82" s="176" t="s">
        <v>36</v>
      </c>
      <c r="B82" s="176" t="s">
        <v>37</v>
      </c>
      <c r="C82" s="176" t="s">
        <v>22</v>
      </c>
      <c r="D82" s="176" t="n">
        <v>29.680581</v>
      </c>
      <c r="E82" s="176" t="n">
        <v>70.6248197285566</v>
      </c>
      <c r="F82" s="176" t="n">
        <v>0.278627594045607</v>
      </c>
      <c r="G82" s="176" t="n">
        <v>72.075503447206</v>
      </c>
      <c r="H82" s="176" t="n">
        <v>10622.7392203</v>
      </c>
      <c r="I82" s="176" t="n">
        <v>7.97920143496062</v>
      </c>
      <c r="J82" s="176" t="n">
        <v>99.7213724059544</v>
      </c>
      <c r="K82" s="176" t="n">
        <v>0.201383350736173</v>
      </c>
    </row>
    <row r="83">
      <c r="A83" s="176" t="s">
        <v>36</v>
      </c>
      <c r="B83" s="176" t="s">
        <v>37</v>
      </c>
      <c r="C83" s="176" t="s">
        <v>23</v>
      </c>
      <c r="D83" s="176" t="n">
        <v>32.8998561</v>
      </c>
      <c r="E83" s="176" t="n">
        <v>58.0678616599266</v>
      </c>
      <c r="F83" s="176" t="n">
        <v>0.378992443995954</v>
      </c>
      <c r="G83" s="176" t="n">
        <v>58.8163522187419</v>
      </c>
      <c r="H83" s="176" t="n">
        <v>8647.9740297</v>
      </c>
      <c r="I83" s="176" t="n">
        <v>7.77336615494213</v>
      </c>
      <c r="J83" s="176" t="n">
        <v>99.621007556004</v>
      </c>
      <c r="K83" s="176" t="n">
        <v>0.223757554969282</v>
      </c>
    </row>
    <row r="84">
      <c r="A84" s="176" t="s">
        <v>36</v>
      </c>
      <c r="B84" s="176" t="s">
        <v>37</v>
      </c>
      <c r="C84" s="176" t="s">
        <v>24</v>
      </c>
      <c r="D84" s="176" t="n">
        <v>20.6138685</v>
      </c>
      <c r="E84" s="176" t="n">
        <v>70.1310984206305</v>
      </c>
      <c r="F84" s="176" t="n">
        <v>0.575074010877194</v>
      </c>
      <c r="G84" s="176" t="n">
        <v>71.1894888235562</v>
      </c>
      <c r="H84" s="176" t="n">
        <v>3563.9453552</v>
      </c>
      <c r="I84" s="176" t="n">
        <v>11.6298608217348</v>
      </c>
      <c r="J84" s="176" t="n">
        <v>99.4249259891228</v>
      </c>
      <c r="K84" s="176" t="n">
        <v>0.411760174451007</v>
      </c>
    </row>
    <row r="85">
      <c r="A85" s="176" t="s">
        <v>53</v>
      </c>
      <c r="B85" s="176" t="s">
        <v>54</v>
      </c>
      <c r="C85" s="176" t="s">
        <v>22</v>
      </c>
      <c r="D85" s="176" t="n">
        <v>35.6611535</v>
      </c>
      <c r="E85" s="176" t="n">
        <v>57.1644650264459</v>
      </c>
      <c r="F85" s="176" t="n">
        <v>0.352231870971815</v>
      </c>
      <c r="G85" s="176" t="n">
        <v>58.6962744662798</v>
      </c>
      <c r="H85" s="176" t="n">
        <v>10088.679214</v>
      </c>
      <c r="I85" s="176" t="n">
        <v>6.73556135222485</v>
      </c>
      <c r="J85" s="176" t="n">
        <v>99.6477681290282</v>
      </c>
      <c r="K85" s="176" t="n">
        <v>0.207477788640107</v>
      </c>
    </row>
    <row r="86">
      <c r="A86" s="176" t="s">
        <v>53</v>
      </c>
      <c r="B86" s="176" t="s">
        <v>54</v>
      </c>
      <c r="C86" s="176" t="s">
        <v>23</v>
      </c>
      <c r="D86" s="176" t="n">
        <v>68.4134545</v>
      </c>
      <c r="E86" s="176" t="n">
        <v>44.8471706668444</v>
      </c>
      <c r="F86" s="176" t="n">
        <v>0.910830992683082</v>
      </c>
      <c r="G86" s="176" t="n">
        <v>45.5745069699558</v>
      </c>
      <c r="H86" s="176" t="n">
        <v>7442.6895986</v>
      </c>
      <c r="I86" s="176" t="n">
        <v>8.07599551067329</v>
      </c>
      <c r="J86" s="176" t="n">
        <v>99.0891690073169</v>
      </c>
      <c r="K86" s="176" t="n">
        <v>0.418922409384841</v>
      </c>
    </row>
    <row r="87">
      <c r="A87" s="176" t="s">
        <v>53</v>
      </c>
      <c r="B87" s="176" t="s">
        <v>54</v>
      </c>
      <c r="C87" s="176" t="s">
        <v>24</v>
      </c>
      <c r="D87" s="176" t="n">
        <v>35.6073923</v>
      </c>
      <c r="E87" s="176" t="n">
        <v>100</v>
      </c>
      <c r="F87" s="176" t="n">
        <v>1.88912621194369</v>
      </c>
      <c r="G87" s="176" t="n">
        <v>98.4321254472916</v>
      </c>
      <c r="H87" s="176" t="n">
        <v>1849.2530302</v>
      </c>
      <c r="I87" s="176" t="n">
        <v>13.800256782999</v>
      </c>
      <c r="J87" s="176" t="n">
        <v>98.1108737880563</v>
      </c>
      <c r="K87" s="176" t="n">
        <v>1.8953119170206</v>
      </c>
    </row>
    <row r="88">
      <c r="A88" s="176" t="s">
        <v>55</v>
      </c>
      <c r="B88" s="176" t="s">
        <v>56</v>
      </c>
      <c r="C88" s="176" t="s">
        <v>22</v>
      </c>
      <c r="D88" s="176"/>
      <c r="E88" s="176"/>
      <c r="F88" s="176"/>
      <c r="G88" s="176"/>
      <c r="H88" s="176" t="n">
        <v>70332.5497168</v>
      </c>
      <c r="I88" s="176" t="n">
        <v>5.19381293343319</v>
      </c>
      <c r="J88" s="176" t="n">
        <v>100</v>
      </c>
      <c r="K88" s="176" t="n">
        <v>0</v>
      </c>
    </row>
    <row r="89">
      <c r="A89" s="176" t="s">
        <v>55</v>
      </c>
      <c r="B89" s="176" t="s">
        <v>56</v>
      </c>
      <c r="C89" s="176" t="s">
        <v>23</v>
      </c>
      <c r="D89" s="176"/>
      <c r="E89" s="176"/>
      <c r="F89" s="176"/>
      <c r="G89" s="176"/>
      <c r="H89" s="176" t="n">
        <v>42174.8096674</v>
      </c>
      <c r="I89" s="176" t="n">
        <v>7.76605811541794</v>
      </c>
      <c r="J89" s="176" t="n">
        <v>100</v>
      </c>
      <c r="K89" s="176" t="n">
        <v>0</v>
      </c>
    </row>
    <row r="90">
      <c r="A90" s="176" t="s">
        <v>55</v>
      </c>
      <c r="B90" s="176" t="s">
        <v>56</v>
      </c>
      <c r="C90" s="176" t="s">
        <v>24</v>
      </c>
      <c r="D90" s="176"/>
      <c r="E90" s="176"/>
      <c r="F90" s="176"/>
      <c r="G90" s="176"/>
      <c r="H90" s="176" t="n">
        <v>19868.0215946</v>
      </c>
      <c r="I90" s="176" t="n">
        <v>11.451048707801</v>
      </c>
      <c r="J90" s="176" t="n">
        <v>100</v>
      </c>
      <c r="K90" s="176" t="n">
        <v>0</v>
      </c>
    </row>
    <row r="91">
      <c r="A91" s="176" t="s">
        <v>38</v>
      </c>
      <c r="B91" s="176" t="s">
        <v>39</v>
      </c>
      <c r="C91" s="176" t="s">
        <v>22</v>
      </c>
      <c r="D91" s="176" t="n">
        <v>83.0466806</v>
      </c>
      <c r="E91" s="176" t="n">
        <v>99.9999999999999</v>
      </c>
      <c r="F91" s="176" t="n">
        <v>0.174434319569212</v>
      </c>
      <c r="G91" s="176" t="n">
        <v>99.6548560231751</v>
      </c>
      <c r="H91" s="176" t="n">
        <v>47526.0940006</v>
      </c>
      <c r="I91" s="176" t="n">
        <v>5.68688242673327</v>
      </c>
      <c r="J91" s="176" t="n">
        <v>99.8255656804308</v>
      </c>
      <c r="K91" s="176" t="n">
        <v>0.174136023008563</v>
      </c>
    </row>
    <row r="92">
      <c r="A92" s="176" t="s">
        <v>38</v>
      </c>
      <c r="B92" s="176" t="s">
        <v>39</v>
      </c>
      <c r="C92" s="176" t="s">
        <v>23</v>
      </c>
      <c r="D92" s="176"/>
      <c r="E92" s="176"/>
      <c r="F92" s="176"/>
      <c r="G92" s="176"/>
      <c r="H92" s="176" t="n">
        <v>34349.2154901</v>
      </c>
      <c r="I92" s="176" t="n">
        <v>6.50450850301155</v>
      </c>
      <c r="J92" s="176" t="n">
        <v>100</v>
      </c>
      <c r="K92" s="176" t="n">
        <v>0.000000000000000722145510391353</v>
      </c>
    </row>
    <row r="93">
      <c r="A93" s="176" t="s">
        <v>38</v>
      </c>
      <c r="B93" s="176" t="s">
        <v>39</v>
      </c>
      <c r="C93" s="176" t="s">
        <v>24</v>
      </c>
      <c r="D93" s="176"/>
      <c r="E93" s="176"/>
      <c r="F93" s="176"/>
      <c r="G93" s="176"/>
      <c r="H93" s="176" t="n">
        <v>11329.4430261</v>
      </c>
      <c r="I93" s="176" t="n">
        <v>10.958922433191</v>
      </c>
      <c r="J93" s="176" t="n">
        <v>100</v>
      </c>
      <c r="K93" s="176" t="n">
        <v>0</v>
      </c>
    </row>
    <row r="94">
      <c r="A94" s="176" t="s">
        <v>57</v>
      </c>
      <c r="B94" s="176" t="s">
        <v>58</v>
      </c>
      <c r="C94" s="176" t="s">
        <v>22</v>
      </c>
      <c r="D94" s="176" t="n">
        <v>427.7809387</v>
      </c>
      <c r="E94" s="176" t="n">
        <v>57.6357765644929</v>
      </c>
      <c r="F94" s="176" t="n">
        <v>0.952508829822267</v>
      </c>
      <c r="G94" s="176" t="n">
        <v>57.440760214686</v>
      </c>
      <c r="H94" s="176" t="n">
        <v>44483.1873701</v>
      </c>
      <c r="I94" s="176" t="n">
        <v>7.37424376054969</v>
      </c>
      <c r="J94" s="176" t="n">
        <v>99.0474911701777</v>
      </c>
      <c r="K94" s="176" t="n">
        <v>0.552389875299189</v>
      </c>
    </row>
    <row r="95">
      <c r="A95" s="176" t="s">
        <v>57</v>
      </c>
      <c r="B95" s="176" t="s">
        <v>58</v>
      </c>
      <c r="C95" s="176" t="s">
        <v>23</v>
      </c>
      <c r="D95" s="176" t="n">
        <v>490.0534668</v>
      </c>
      <c r="E95" s="176" t="n">
        <v>53.1852708421922</v>
      </c>
      <c r="F95" s="176" t="n">
        <v>0.777803324748603</v>
      </c>
      <c r="G95" s="176" t="n">
        <v>53.0684338867327</v>
      </c>
      <c r="H95" s="176" t="n">
        <v>62514.7513736</v>
      </c>
      <c r="I95" s="176" t="n">
        <v>6.83642705209245</v>
      </c>
      <c r="J95" s="176" t="n">
        <v>99.2221966752514</v>
      </c>
      <c r="K95" s="176" t="n">
        <v>0.416003734037443</v>
      </c>
    </row>
    <row r="96">
      <c r="A96" s="176" t="s">
        <v>57</v>
      </c>
      <c r="B96" s="176" t="s">
        <v>58</v>
      </c>
      <c r="C96" s="176" t="s">
        <v>24</v>
      </c>
      <c r="D96" s="176" t="n">
        <v>214.6387919</v>
      </c>
      <c r="E96" s="176" t="n">
        <v>49.4696856296168</v>
      </c>
      <c r="F96" s="176" t="n">
        <v>1.33684675543513</v>
      </c>
      <c r="G96" s="176" t="n">
        <v>49.5985435013643</v>
      </c>
      <c r="H96" s="176" t="n">
        <v>15840.9630209</v>
      </c>
      <c r="I96" s="176" t="n">
        <v>12.6707534379199</v>
      </c>
      <c r="J96" s="176" t="n">
        <v>98.6631532445649</v>
      </c>
      <c r="K96" s="176" t="n">
        <v>0.672040673479686</v>
      </c>
    </row>
    <row r="97">
      <c r="A97" s="176" t="s">
        <v>59</v>
      </c>
      <c r="B97" s="176" t="s">
        <v>60</v>
      </c>
      <c r="C97" s="176" t="s">
        <v>22</v>
      </c>
      <c r="D97" s="176" t="n">
        <v>28.0938974</v>
      </c>
      <c r="E97" s="176" t="n">
        <v>59.047618026551</v>
      </c>
      <c r="F97" s="176" t="n">
        <v>0.505205857182749</v>
      </c>
      <c r="G97" s="176" t="n">
        <v>59.7959468465334</v>
      </c>
      <c r="H97" s="176" t="n">
        <v>5532.7872762</v>
      </c>
      <c r="I97" s="176" t="n">
        <v>9.09698396294866</v>
      </c>
      <c r="J97" s="176" t="n">
        <v>99.4947941428173</v>
      </c>
      <c r="K97" s="176" t="n">
        <v>0.303626565016999</v>
      </c>
    </row>
    <row r="98">
      <c r="A98" s="176" t="s">
        <v>59</v>
      </c>
      <c r="B98" s="176" t="s">
        <v>60</v>
      </c>
      <c r="C98" s="176" t="s">
        <v>23</v>
      </c>
      <c r="D98" s="176" t="n">
        <v>74.103585</v>
      </c>
      <c r="E98" s="176" t="n">
        <v>51.6822683056108</v>
      </c>
      <c r="F98" s="176" t="n">
        <v>1.31502355941687</v>
      </c>
      <c r="G98" s="176" t="n">
        <v>50.9021470809927</v>
      </c>
      <c r="H98" s="176" t="n">
        <v>5561.0490683</v>
      </c>
      <c r="I98" s="176" t="n">
        <v>8.37373402772426</v>
      </c>
      <c r="J98" s="176" t="n">
        <v>98.6849764405831</v>
      </c>
      <c r="K98" s="176" t="n">
        <v>0.678294964955586</v>
      </c>
    </row>
    <row r="99">
      <c r="A99" s="176" t="s">
        <v>59</v>
      </c>
      <c r="B99" s="176" t="s">
        <v>60</v>
      </c>
      <c r="C99" s="176" t="s">
        <v>24</v>
      </c>
      <c r="D99" s="176"/>
      <c r="E99" s="176"/>
      <c r="F99" s="176"/>
      <c r="G99" s="176"/>
      <c r="H99" s="176" t="n">
        <v>935.6112046</v>
      </c>
      <c r="I99" s="176" t="n">
        <v>20.3068697752781</v>
      </c>
      <c r="J99" s="176" t="n">
        <v>100</v>
      </c>
      <c r="K99" s="176" t="n">
        <v>0</v>
      </c>
    </row>
    <row r="100">
      <c r="A100" s="176" t="s">
        <v>40</v>
      </c>
      <c r="B100" s="176" t="s">
        <v>41</v>
      </c>
      <c r="C100" s="176" t="s">
        <v>22</v>
      </c>
      <c r="D100" s="176" t="n">
        <v>16.5263971</v>
      </c>
      <c r="E100" s="176" t="n">
        <v>71.722322554412</v>
      </c>
      <c r="F100" s="176" t="n">
        <v>0.347342361073533</v>
      </c>
      <c r="G100" s="176" t="n">
        <v>72.1159242540574</v>
      </c>
      <c r="H100" s="176" t="n">
        <v>4741.4297154</v>
      </c>
      <c r="I100" s="176" t="n">
        <v>11.2034773137004</v>
      </c>
      <c r="J100" s="176" t="n">
        <v>99.6526576389265</v>
      </c>
      <c r="K100" s="176" t="n">
        <v>0.251362241558721</v>
      </c>
    </row>
    <row r="101">
      <c r="A101" s="176" t="s">
        <v>40</v>
      </c>
      <c r="B101" s="176" t="s">
        <v>41</v>
      </c>
      <c r="C101" s="176" t="s">
        <v>23</v>
      </c>
      <c r="D101" s="176" t="n">
        <v>12.860497</v>
      </c>
      <c r="E101" s="176" t="n">
        <v>75.3384405628279</v>
      </c>
      <c r="F101" s="176" t="n">
        <v>0.186436091734893</v>
      </c>
      <c r="G101" s="176" t="n">
        <v>76.2546458794264</v>
      </c>
      <c r="H101" s="176" t="n">
        <v>6885.2121242</v>
      </c>
      <c r="I101" s="176" t="n">
        <v>7.74440135412254</v>
      </c>
      <c r="J101" s="176" t="n">
        <v>99.8135639082651</v>
      </c>
      <c r="K101" s="176" t="n">
        <v>0.142431725686646</v>
      </c>
    </row>
    <row r="102">
      <c r="A102" s="176" t="s">
        <v>40</v>
      </c>
      <c r="B102" s="176" t="s">
        <v>41</v>
      </c>
      <c r="C102" s="176" t="s">
        <v>24</v>
      </c>
      <c r="D102" s="176"/>
      <c r="E102" s="176"/>
      <c r="F102" s="176"/>
      <c r="G102" s="176"/>
      <c r="H102" s="176" t="n">
        <v>3672.5827564</v>
      </c>
      <c r="I102" s="176" t="n">
        <v>19.6188473892824</v>
      </c>
      <c r="J102" s="176" t="n">
        <v>100</v>
      </c>
      <c r="K102" s="176" t="n">
        <v>0</v>
      </c>
    </row>
    <row r="103">
      <c r="A103" s="176" t="s">
        <v>61</v>
      </c>
      <c r="B103" s="176" t="s">
        <v>62</v>
      </c>
      <c r="C103" s="176" t="s">
        <v>22</v>
      </c>
      <c r="D103" s="176" t="n">
        <v>194.0623651</v>
      </c>
      <c r="E103" s="176" t="n">
        <v>50.2560644596476</v>
      </c>
      <c r="F103" s="176" t="n">
        <v>0.356252430162749</v>
      </c>
      <c r="G103" s="176" t="n">
        <v>49.8495410543563</v>
      </c>
      <c r="H103" s="176" t="n">
        <v>54279.2123888</v>
      </c>
      <c r="I103" s="176" t="n">
        <v>5.83227746512804</v>
      </c>
      <c r="J103" s="176" t="n">
        <v>99.6437475698373</v>
      </c>
      <c r="K103" s="176" t="n">
        <v>0.178225132797875</v>
      </c>
    </row>
    <row r="104">
      <c r="A104" s="176" t="s">
        <v>61</v>
      </c>
      <c r="B104" s="176" t="s">
        <v>62</v>
      </c>
      <c r="C104" s="176" t="s">
        <v>23</v>
      </c>
      <c r="D104" s="176"/>
      <c r="E104" s="176"/>
      <c r="F104" s="176"/>
      <c r="G104" s="176"/>
      <c r="H104" s="176" t="n">
        <v>42725.0552673</v>
      </c>
      <c r="I104" s="176" t="n">
        <v>5.97997971891331</v>
      </c>
      <c r="J104" s="176" t="n">
        <v>100</v>
      </c>
      <c r="K104" s="176" t="n">
        <v>0</v>
      </c>
    </row>
    <row r="105">
      <c r="A105" s="176" t="s">
        <v>61</v>
      </c>
      <c r="B105" s="176" t="s">
        <v>62</v>
      </c>
      <c r="C105" s="176" t="s">
        <v>24</v>
      </c>
      <c r="D105" s="176"/>
      <c r="E105" s="176"/>
      <c r="F105" s="176"/>
      <c r="G105" s="176"/>
      <c r="H105" s="176" t="n">
        <v>10645.8482353</v>
      </c>
      <c r="I105" s="176" t="n">
        <v>11.560807078076</v>
      </c>
      <c r="J105" s="176" t="n">
        <v>100</v>
      </c>
      <c r="K105" s="176" t="n">
        <v>0</v>
      </c>
    </row>
    <row r="106">
      <c r="A106" s="176" t="s">
        <v>42</v>
      </c>
      <c r="B106" s="176" t="s">
        <v>43</v>
      </c>
      <c r="C106" s="176" t="s">
        <v>22</v>
      </c>
      <c r="D106" s="176" t="n">
        <v>123.524765</v>
      </c>
      <c r="E106" s="176" t="n">
        <v>72.3287782950114</v>
      </c>
      <c r="F106" s="176" t="n">
        <v>0.232615296855761</v>
      </c>
      <c r="G106" s="176" t="n">
        <v>70.0958414133918</v>
      </c>
      <c r="H106" s="176" t="n">
        <v>52979.0728155</v>
      </c>
      <c r="I106" s="176" t="n">
        <v>7.9700561601772</v>
      </c>
      <c r="J106" s="176" t="n">
        <v>99.7673847031442</v>
      </c>
      <c r="K106" s="176" t="n">
        <v>0.163433821656714</v>
      </c>
    </row>
    <row r="107">
      <c r="A107" s="176" t="s">
        <v>42</v>
      </c>
      <c r="B107" s="176" t="s">
        <v>43</v>
      </c>
      <c r="C107" s="176" t="s">
        <v>23</v>
      </c>
      <c r="D107" s="176" t="n">
        <v>133.9271702</v>
      </c>
      <c r="E107" s="176" t="n">
        <v>70.5277119584499</v>
      </c>
      <c r="F107" s="176" t="n">
        <v>0.197343435240932</v>
      </c>
      <c r="G107" s="176" t="n">
        <v>69.7082336521033</v>
      </c>
      <c r="H107" s="176" t="n">
        <v>67731.0970889</v>
      </c>
      <c r="I107" s="176" t="n">
        <v>5.21141551261643</v>
      </c>
      <c r="J107" s="176" t="n">
        <v>99.8026565647591</v>
      </c>
      <c r="K107" s="176" t="n">
        <v>0.137836634484348</v>
      </c>
    </row>
    <row r="108">
      <c r="A108" s="176" t="s">
        <v>42</v>
      </c>
      <c r="B108" s="176" t="s">
        <v>43</v>
      </c>
      <c r="C108" s="176" t="s">
        <v>24</v>
      </c>
      <c r="D108" s="176"/>
      <c r="E108" s="176"/>
      <c r="F108" s="176"/>
      <c r="G108" s="176"/>
      <c r="H108" s="176" t="n">
        <v>13299.4972573</v>
      </c>
      <c r="I108" s="176" t="n">
        <v>15.1794032977415</v>
      </c>
      <c r="J108" s="176" t="n">
        <v>100</v>
      </c>
      <c r="K108" s="176" t="n">
        <v>0</v>
      </c>
    </row>
    <row r="109">
      <c r="A109" s="176" t="s">
        <v>63</v>
      </c>
      <c r="B109" s="176" t="s">
        <v>64</v>
      </c>
      <c r="C109" s="176" t="s">
        <v>22</v>
      </c>
      <c r="D109" s="176"/>
      <c r="E109" s="176"/>
      <c r="F109" s="176"/>
      <c r="G109" s="176"/>
      <c r="H109" s="176" t="n">
        <v>8916.3399869</v>
      </c>
      <c r="I109" s="176" t="n">
        <v>7.66922223069023</v>
      </c>
      <c r="J109" s="176" t="n">
        <v>100</v>
      </c>
      <c r="K109" s="176" t="n">
        <v>0</v>
      </c>
    </row>
    <row r="110">
      <c r="A110" s="176" t="s">
        <v>63</v>
      </c>
      <c r="B110" s="176" t="s">
        <v>64</v>
      </c>
      <c r="C110" s="176" t="s">
        <v>23</v>
      </c>
      <c r="D110" s="176"/>
      <c r="E110" s="176"/>
      <c r="F110" s="176"/>
      <c r="G110" s="176"/>
      <c r="H110" s="176" t="n">
        <v>9662.0368202</v>
      </c>
      <c r="I110" s="176" t="n">
        <v>5.55055514268692</v>
      </c>
      <c r="J110" s="176" t="n">
        <v>100</v>
      </c>
      <c r="K110" s="176" t="n">
        <v>0.000000000000000616235411886259</v>
      </c>
    </row>
    <row r="111">
      <c r="A111" s="176" t="s">
        <v>63</v>
      </c>
      <c r="B111" s="176" t="s">
        <v>64</v>
      </c>
      <c r="C111" s="176" t="s">
        <v>24</v>
      </c>
      <c r="D111" s="176" t="n">
        <v>53.5869601</v>
      </c>
      <c r="E111" s="176" t="n">
        <v>58.6854105232077</v>
      </c>
      <c r="F111" s="176" t="n">
        <v>0.909351440909402</v>
      </c>
      <c r="G111" s="176" t="n">
        <v>55.5532012980792</v>
      </c>
      <c r="H111" s="176" t="n">
        <v>5839.2898408</v>
      </c>
      <c r="I111" s="176" t="n">
        <v>9.45819945271978</v>
      </c>
      <c r="J111" s="176" t="n">
        <v>99.0906485590906</v>
      </c>
      <c r="K111" s="176" t="n">
        <v>0.509809799230584</v>
      </c>
    </row>
    <row r="112">
      <c r="A112" s="176" t="s">
        <v>44</v>
      </c>
      <c r="B112" s="176" t="s">
        <v>45</v>
      </c>
      <c r="C112" s="176" t="s">
        <v>22</v>
      </c>
      <c r="D112" s="176" t="n">
        <v>1280.5381344</v>
      </c>
      <c r="E112" s="176" t="n">
        <v>57.13638470463</v>
      </c>
      <c r="F112" s="176" t="n">
        <v>0.334764291149794</v>
      </c>
      <c r="G112" s="176" t="n">
        <v>55.8896294618255</v>
      </c>
      <c r="H112" s="176" t="n">
        <v>381238.7950961</v>
      </c>
      <c r="I112" s="176" t="n">
        <v>5.59603655822648</v>
      </c>
      <c r="J112" s="176" t="n">
        <v>99.6652357088502</v>
      </c>
      <c r="K112" s="176" t="n">
        <v>0.187726964736925</v>
      </c>
    </row>
    <row r="113">
      <c r="A113" s="176" t="s">
        <v>44</v>
      </c>
      <c r="B113" s="176" t="s">
        <v>45</v>
      </c>
      <c r="C113" s="176" t="s">
        <v>23</v>
      </c>
      <c r="D113" s="176" t="n">
        <v>2183.4829613</v>
      </c>
      <c r="E113" s="176" t="n">
        <v>78.6697941694397</v>
      </c>
      <c r="F113" s="176" t="n">
        <v>1.11397894876243</v>
      </c>
      <c r="G113" s="176" t="n">
        <v>77.6397106632621</v>
      </c>
      <c r="H113" s="176" t="n">
        <v>193824.0774801</v>
      </c>
      <c r="I113" s="176" t="n">
        <v>7.60471381621029</v>
      </c>
      <c r="J113" s="176" t="n">
        <v>98.8860210512376</v>
      </c>
      <c r="K113" s="176" t="n">
        <v>0.874633263098595</v>
      </c>
    </row>
    <row r="114">
      <c r="A114" s="176" t="s">
        <v>44</v>
      </c>
      <c r="B114" s="176" t="s">
        <v>45</v>
      </c>
      <c r="C114" s="176" t="s">
        <v>24</v>
      </c>
      <c r="D114" s="176"/>
      <c r="E114" s="176"/>
      <c r="F114" s="176"/>
      <c r="G114" s="176"/>
      <c r="H114" s="176" t="n">
        <v>95759.2768064</v>
      </c>
      <c r="I114" s="176" t="n">
        <v>11.6442436109817</v>
      </c>
      <c r="J114" s="176" t="n">
        <v>100</v>
      </c>
      <c r="K114" s="176" t="n">
        <v>0</v>
      </c>
    </row>
    <row r="115">
      <c r="A115" s="176" t="s">
        <v>46</v>
      </c>
      <c r="B115" s="176" t="s">
        <v>47</v>
      </c>
      <c r="C115" s="176" t="s">
        <v>22</v>
      </c>
      <c r="D115" s="176" t="n">
        <v>71.1799295</v>
      </c>
      <c r="E115" s="176" t="n">
        <v>51.572537400817</v>
      </c>
      <c r="F115" s="176" t="n">
        <v>1.08787699552498</v>
      </c>
      <c r="G115" s="176" t="n">
        <v>50.6946102956201</v>
      </c>
      <c r="H115" s="176" t="n">
        <v>6471.8327266</v>
      </c>
      <c r="I115" s="176" t="n">
        <v>8.14549991296621</v>
      </c>
      <c r="J115" s="176" t="n">
        <v>98.912123004475</v>
      </c>
      <c r="K115" s="176" t="n">
        <v>0.557560576626325</v>
      </c>
    </row>
    <row r="116">
      <c r="A116" s="176" t="s">
        <v>46</v>
      </c>
      <c r="B116" s="176" t="s">
        <v>47</v>
      </c>
      <c r="C116" s="176" t="s">
        <v>23</v>
      </c>
      <c r="D116" s="176" t="n">
        <v>161.1997628</v>
      </c>
      <c r="E116" s="176" t="n">
        <v>44.3212983867939</v>
      </c>
      <c r="F116" s="176" t="n">
        <v>1.47923882182245</v>
      </c>
      <c r="G116" s="176" t="n">
        <v>45.1829657816336</v>
      </c>
      <c r="H116" s="176" t="n">
        <v>10736.2807807</v>
      </c>
      <c r="I116" s="176" t="n">
        <v>5.94459407118384</v>
      </c>
      <c r="J116" s="176" t="n">
        <v>98.5207611781776</v>
      </c>
      <c r="K116" s="176" t="n">
        <v>0.67839911375017</v>
      </c>
    </row>
    <row r="117">
      <c r="A117" s="176" t="s">
        <v>46</v>
      </c>
      <c r="B117" s="176" t="s">
        <v>47</v>
      </c>
      <c r="C117" s="176" t="s">
        <v>24</v>
      </c>
      <c r="D117" s="176" t="n">
        <v>70.86126</v>
      </c>
      <c r="E117" s="176" t="n">
        <v>47.0679835558476</v>
      </c>
      <c r="F117" s="176" t="n">
        <v>2.93283050481176</v>
      </c>
      <c r="G117" s="176" t="n">
        <v>43.7026243259032</v>
      </c>
      <c r="H117" s="176" t="n">
        <v>2345.2776844</v>
      </c>
      <c r="I117" s="176" t="n">
        <v>12.3990791308881</v>
      </c>
      <c r="J117" s="176" t="n">
        <v>97.0671694951882</v>
      </c>
      <c r="K117" s="176" t="n">
        <v>1.32045047187341</v>
      </c>
    </row>
    <row r="118">
      <c r="A118" s="176" t="s">
        <v>65</v>
      </c>
      <c r="B118" s="176" t="s">
        <v>66</v>
      </c>
      <c r="C118" s="176" t="s">
        <v>22</v>
      </c>
      <c r="D118" s="176" t="n">
        <v>6.4007164</v>
      </c>
      <c r="E118" s="176" t="n">
        <v>99.9999999999999</v>
      </c>
      <c r="F118" s="176" t="n">
        <v>0.196934560962675</v>
      </c>
      <c r="G118" s="176" t="n">
        <v>98.7513623732732</v>
      </c>
      <c r="H118" s="176" t="n">
        <v>3243.7735388</v>
      </c>
      <c r="I118" s="176" t="n">
        <v>7.75276859217336</v>
      </c>
      <c r="J118" s="176" t="n">
        <v>99.8030654390373</v>
      </c>
      <c r="K118" s="176" t="n">
        <v>0.194859307255704</v>
      </c>
    </row>
    <row r="119">
      <c r="A119" s="176" t="s">
        <v>65</v>
      </c>
      <c r="B119" s="176" t="s">
        <v>66</v>
      </c>
      <c r="C119" s="176" t="s">
        <v>23</v>
      </c>
      <c r="D119" s="176"/>
      <c r="E119" s="176"/>
      <c r="F119" s="176"/>
      <c r="G119" s="176"/>
      <c r="H119" s="176" t="n">
        <v>3822.1269249</v>
      </c>
      <c r="I119" s="176" t="n">
        <v>6.44433433893969</v>
      </c>
      <c r="J119" s="176" t="n">
        <v>100</v>
      </c>
      <c r="K119" s="176" t="n">
        <v>0</v>
      </c>
    </row>
    <row r="120">
      <c r="A120" s="176" t="s">
        <v>65</v>
      </c>
      <c r="B120" s="176" t="s">
        <v>66</v>
      </c>
      <c r="C120" s="176" t="s">
        <v>24</v>
      </c>
      <c r="D120" s="176"/>
      <c r="E120" s="176"/>
      <c r="F120" s="176"/>
      <c r="G120" s="176"/>
      <c r="H120" s="176" t="n">
        <v>1043.6212227</v>
      </c>
      <c r="I120" s="176" t="n">
        <v>12.3141993858035</v>
      </c>
      <c r="J120" s="176" t="n">
        <v>100</v>
      </c>
      <c r="K120" s="176" t="n">
        <v>0.00000000000000136715076879441</v>
      </c>
    </row>
    <row r="121">
      <c r="A121" s="176" t="s">
        <v>67</v>
      </c>
      <c r="B121" s="176" t="s">
        <v>68</v>
      </c>
      <c r="C121" s="176" t="s">
        <v>22</v>
      </c>
      <c r="D121" s="176" t="n">
        <v>102.8328618</v>
      </c>
      <c r="E121" s="176" t="n">
        <v>21.397622686491</v>
      </c>
      <c r="F121" s="176" t="n">
        <v>2.85392613938273</v>
      </c>
      <c r="G121" s="176" t="n">
        <v>21.1370278007821</v>
      </c>
      <c r="H121" s="176" t="n">
        <v>3500.373976</v>
      </c>
      <c r="I121" s="176" t="n">
        <v>5.88298937451927</v>
      </c>
      <c r="J121" s="176" t="n">
        <v>97.1460738606173</v>
      </c>
      <c r="K121" s="176" t="n">
        <v>0.62095681021615</v>
      </c>
    </row>
    <row r="122">
      <c r="A122" s="176" t="s">
        <v>67</v>
      </c>
      <c r="B122" s="176" t="s">
        <v>68</v>
      </c>
      <c r="C122" s="176" t="s">
        <v>23</v>
      </c>
      <c r="D122" s="176" t="n">
        <v>95.8013201</v>
      </c>
      <c r="E122" s="176" t="n">
        <v>24.8387725134446</v>
      </c>
      <c r="F122" s="176" t="n">
        <v>3.40218269507791</v>
      </c>
      <c r="G122" s="176" t="n">
        <v>24.8101191147221</v>
      </c>
      <c r="H122" s="176" t="n">
        <v>2720.0768583</v>
      </c>
      <c r="I122" s="176" t="n">
        <v>5.07149934795721</v>
      </c>
      <c r="J122" s="176" t="n">
        <v>96.5978173049221</v>
      </c>
      <c r="K122" s="176" t="n">
        <v>0.873814339391168</v>
      </c>
    </row>
    <row r="123">
      <c r="A123" s="176" t="s">
        <v>67</v>
      </c>
      <c r="B123" s="176" t="s">
        <v>68</v>
      </c>
      <c r="C123" s="176" t="s">
        <v>24</v>
      </c>
      <c r="D123" s="176" t="n">
        <v>50.3658856</v>
      </c>
      <c r="E123" s="176" t="n">
        <v>38.5462057782927</v>
      </c>
      <c r="F123" s="176" t="n">
        <v>4.77803763174233</v>
      </c>
      <c r="G123" s="176" t="n">
        <v>37.8191994605634</v>
      </c>
      <c r="H123" s="176" t="n">
        <v>1003.7464819</v>
      </c>
      <c r="I123" s="176" t="n">
        <v>12.138335646599</v>
      </c>
      <c r="J123" s="176" t="n">
        <v>95.2219623682577</v>
      </c>
      <c r="K123" s="176" t="n">
        <v>1.89768782044318</v>
      </c>
    </row>
    <row r="124">
      <c r="A124" s="176" t="s">
        <v>69</v>
      </c>
      <c r="B124" s="176" t="s">
        <v>70</v>
      </c>
      <c r="C124" s="176" t="s">
        <v>22</v>
      </c>
      <c r="D124" s="176"/>
      <c r="E124" s="176"/>
      <c r="F124" s="176"/>
      <c r="G124" s="176"/>
      <c r="H124" s="176" t="n">
        <v>4565.8892946</v>
      </c>
      <c r="I124" s="176" t="n">
        <v>8.04825370904987</v>
      </c>
      <c r="J124" s="176" t="n">
        <v>100</v>
      </c>
      <c r="K124" s="176" t="n">
        <v>0</v>
      </c>
    </row>
    <row r="125">
      <c r="A125" s="176" t="s">
        <v>69</v>
      </c>
      <c r="B125" s="176" t="s">
        <v>70</v>
      </c>
      <c r="C125" s="176" t="s">
        <v>23</v>
      </c>
      <c r="D125" s="176"/>
      <c r="E125" s="176"/>
      <c r="F125" s="176"/>
      <c r="G125" s="176"/>
      <c r="H125" s="176" t="n">
        <v>5008.6083855</v>
      </c>
      <c r="I125" s="176" t="n">
        <v>7.66769625682845</v>
      </c>
      <c r="J125" s="176" t="n">
        <v>100</v>
      </c>
      <c r="K125" s="176" t="n">
        <v>0</v>
      </c>
    </row>
    <row r="126">
      <c r="A126" s="176" t="s">
        <v>69</v>
      </c>
      <c r="B126" s="176" t="s">
        <v>70</v>
      </c>
      <c r="C126" s="176" t="s">
        <v>24</v>
      </c>
      <c r="D126" s="176"/>
      <c r="E126" s="176"/>
      <c r="F126" s="176"/>
      <c r="G126" s="176"/>
      <c r="H126" s="176" t="n">
        <v>425.266669</v>
      </c>
      <c r="I126" s="176" t="n">
        <v>26.5873081763584</v>
      </c>
      <c r="J126" s="176" t="n">
        <v>100</v>
      </c>
      <c r="K126" s="176" t="n">
        <v>0</v>
      </c>
    </row>
    <row r="127">
      <c r="A127" s="176" t="s">
        <v>71</v>
      </c>
      <c r="B127" s="176" t="s">
        <v>72</v>
      </c>
      <c r="C127" s="176" t="s">
        <v>22</v>
      </c>
      <c r="D127" s="176" t="n">
        <v>54.2036478</v>
      </c>
      <c r="E127" s="176" t="n">
        <v>43.7503764833572</v>
      </c>
      <c r="F127" s="176" t="n">
        <v>0.55290423164317</v>
      </c>
      <c r="G127" s="176" t="n">
        <v>42.2089230782467</v>
      </c>
      <c r="H127" s="176" t="n">
        <v>9749.2387384</v>
      </c>
      <c r="I127" s="176" t="n">
        <v>6.98407915691805</v>
      </c>
      <c r="J127" s="176" t="n">
        <v>99.4470957683568</v>
      </c>
      <c r="K127" s="176" t="n">
        <v>0.234672435657889</v>
      </c>
    </row>
    <row r="128">
      <c r="A128" s="176" t="s">
        <v>71</v>
      </c>
      <c r="B128" s="176" t="s">
        <v>72</v>
      </c>
      <c r="C128" s="176" t="s">
        <v>23</v>
      </c>
      <c r="D128" s="176" t="n">
        <v>77.3345627</v>
      </c>
      <c r="E128" s="176" t="n">
        <v>45.4348578718302</v>
      </c>
      <c r="F128" s="176" t="n">
        <v>1.16632344606449</v>
      </c>
      <c r="G128" s="176" t="n">
        <v>45.8388589804972</v>
      </c>
      <c r="H128" s="176" t="n">
        <v>6553.2928984</v>
      </c>
      <c r="I128" s="176" t="n">
        <v>9.44390353372987</v>
      </c>
      <c r="J128" s="176" t="n">
        <v>98.8336765539355</v>
      </c>
      <c r="K128" s="176" t="n">
        <v>0.540938451688802</v>
      </c>
    </row>
    <row r="129">
      <c r="A129" s="176" t="s">
        <v>71</v>
      </c>
      <c r="B129" s="176" t="s">
        <v>72</v>
      </c>
      <c r="C129" s="176" t="s">
        <v>24</v>
      </c>
      <c r="D129" s="176" t="n">
        <v>12.0007915</v>
      </c>
      <c r="E129" s="176" t="n">
        <v>70.2800096181013</v>
      </c>
      <c r="F129" s="176" t="n">
        <v>0.867297239210575</v>
      </c>
      <c r="G129" s="176" t="n">
        <v>72.7977868840265</v>
      </c>
      <c r="H129" s="176" t="n">
        <v>1371.6991625</v>
      </c>
      <c r="I129" s="176" t="n">
        <v>21.4039746006289</v>
      </c>
      <c r="J129" s="176" t="n">
        <v>99.1327027607894</v>
      </c>
      <c r="K129" s="176" t="n">
        <v>0.636896985826246</v>
      </c>
    </row>
    <row r="130">
      <c r="A130" s="176" t="s">
        <v>73</v>
      </c>
      <c r="B130" s="176" t="s">
        <v>74</v>
      </c>
      <c r="C130" s="176" t="s">
        <v>22</v>
      </c>
      <c r="D130" s="176" t="n">
        <v>2.6594354</v>
      </c>
      <c r="E130" s="176" t="n">
        <v>69.5671408136126</v>
      </c>
      <c r="F130" s="176" t="n">
        <v>0.68257010485118</v>
      </c>
      <c r="G130" s="176" t="n">
        <v>68.1629170844955</v>
      </c>
      <c r="H130" s="176" t="n">
        <v>386.9614081</v>
      </c>
      <c r="I130" s="176" t="n">
        <v>9.97964829453017</v>
      </c>
      <c r="J130" s="176" t="n">
        <v>99.3174298951488</v>
      </c>
      <c r="K130" s="176" t="n">
        <v>0.468457243712857</v>
      </c>
    </row>
    <row r="131">
      <c r="A131" s="176" t="s">
        <v>73</v>
      </c>
      <c r="B131" s="176" t="s">
        <v>74</v>
      </c>
      <c r="C131" s="176" t="s">
        <v>23</v>
      </c>
      <c r="D131" s="176" t="n">
        <v>8.4155029</v>
      </c>
      <c r="E131" s="176" t="n">
        <v>53.5615888739794</v>
      </c>
      <c r="F131" s="176" t="n">
        <v>1.05006312547353</v>
      </c>
      <c r="G131" s="176" t="n">
        <v>52.2595148817024</v>
      </c>
      <c r="H131" s="176" t="n">
        <v>793.0127823</v>
      </c>
      <c r="I131" s="176" t="n">
        <v>6.74208184645684</v>
      </c>
      <c r="J131" s="176" t="n">
        <v>98.9499368745265</v>
      </c>
      <c r="K131" s="176" t="n">
        <v>0.554581349576765</v>
      </c>
    </row>
    <row r="132">
      <c r="A132" s="176" t="s">
        <v>73</v>
      </c>
      <c r="B132" s="176" t="s">
        <v>74</v>
      </c>
      <c r="C132" s="176" t="s">
        <v>24</v>
      </c>
      <c r="D132" s="176" t="n">
        <v>3.1279912</v>
      </c>
      <c r="E132" s="176" t="n">
        <v>70.0467158188016</v>
      </c>
      <c r="F132" s="176" t="n">
        <v>1.38834730763867</v>
      </c>
      <c r="G132" s="176" t="n">
        <v>65.5306432094701</v>
      </c>
      <c r="H132" s="176" t="n">
        <v>222.1752296</v>
      </c>
      <c r="I132" s="176" t="n">
        <v>13.96925362784</v>
      </c>
      <c r="J132" s="176" t="n">
        <v>98.6116526923613</v>
      </c>
      <c r="K132" s="176" t="n">
        <v>0.922601838461483</v>
      </c>
    </row>
    <row r="133">
      <c r="A133" s="176" t="s">
        <v>75</v>
      </c>
      <c r="B133" s="176" t="s">
        <v>76</v>
      </c>
      <c r="C133" s="176" t="s">
        <v>22</v>
      </c>
      <c r="D133" s="176"/>
      <c r="E133" s="176"/>
      <c r="F133" s="176"/>
      <c r="G133" s="176"/>
      <c r="H133" s="176" t="n">
        <v>39867.1245621</v>
      </c>
      <c r="I133" s="176" t="n">
        <v>9.78453947313233</v>
      </c>
      <c r="J133" s="176" t="n">
        <v>100</v>
      </c>
      <c r="K133" s="176" t="n">
        <v>0</v>
      </c>
    </row>
    <row r="134">
      <c r="A134" s="176" t="s">
        <v>75</v>
      </c>
      <c r="B134" s="176" t="s">
        <v>76</v>
      </c>
      <c r="C134" s="176" t="s">
        <v>23</v>
      </c>
      <c r="D134" s="176"/>
      <c r="E134" s="176"/>
      <c r="F134" s="176"/>
      <c r="G134" s="176"/>
      <c r="H134" s="176" t="n">
        <v>59797.593179</v>
      </c>
      <c r="I134" s="176" t="n">
        <v>6.76691720843169</v>
      </c>
      <c r="J134" s="176" t="n">
        <v>100</v>
      </c>
      <c r="K134" s="176" t="n">
        <v>0.000000000000000751278729053306</v>
      </c>
    </row>
    <row r="135">
      <c r="A135" s="176" t="s">
        <v>75</v>
      </c>
      <c r="B135" s="176" t="s">
        <v>76</v>
      </c>
      <c r="C135" s="176" t="s">
        <v>24</v>
      </c>
      <c r="D135" s="176"/>
      <c r="E135" s="176"/>
      <c r="F135" s="176"/>
      <c r="G135" s="176"/>
      <c r="H135" s="176" t="n">
        <v>12047.4005392</v>
      </c>
      <c r="I135" s="176" t="n">
        <v>12.9429067323295</v>
      </c>
      <c r="J135" s="176" t="n">
        <v>100</v>
      </c>
      <c r="K135" s="176" t="n">
        <v>0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541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177" t="s">
        <v>79</v>
      </c>
      <c r="B146" s="177" t="s">
        <v>80</v>
      </c>
      <c r="C146" s="177" t="s">
        <v>22</v>
      </c>
      <c r="D146" s="177" t="n">
        <v>907.004227</v>
      </c>
      <c r="E146" s="177" t="n">
        <v>28.6530418081363</v>
      </c>
      <c r="F146" s="177" t="n">
        <v>0.37299948301443</v>
      </c>
      <c r="G146" s="177" t="n">
        <v>28.6293631071851</v>
      </c>
      <c r="H146" s="177" t="n">
        <v>242258.0049226</v>
      </c>
      <c r="I146" s="177" t="n">
        <v>2.6175400969607</v>
      </c>
      <c r="J146" s="177" t="n">
        <v>99.6270005169856</v>
      </c>
      <c r="K146" s="177" t="n">
        <v>0.107187184022386</v>
      </c>
    </row>
    <row r="147">
      <c r="A147" s="177" t="s">
        <v>79</v>
      </c>
      <c r="B147" s="177" t="s">
        <v>80</v>
      </c>
      <c r="C147" s="177" t="s">
        <v>23</v>
      </c>
      <c r="D147" s="177" t="n">
        <v>1792.4812444</v>
      </c>
      <c r="E147" s="177" t="n">
        <v>28.2980417584068</v>
      </c>
      <c r="F147" s="177" t="n">
        <v>0.788899666190901</v>
      </c>
      <c r="G147" s="177" t="n">
        <v>28.3737640995494</v>
      </c>
      <c r="H147" s="177" t="n">
        <v>225420.3471061</v>
      </c>
      <c r="I147" s="177" t="n">
        <v>2.81946838821222</v>
      </c>
      <c r="J147" s="177" t="n">
        <v>99.2111003338091</v>
      </c>
      <c r="K147" s="177" t="n">
        <v>0.225620449238036</v>
      </c>
    </row>
    <row r="148">
      <c r="A148" s="177" t="s">
        <v>79</v>
      </c>
      <c r="B148" s="177" t="s">
        <v>80</v>
      </c>
      <c r="C148" s="177" t="s">
        <v>24</v>
      </c>
      <c r="D148" s="177" t="n">
        <v>1376.4862463</v>
      </c>
      <c r="E148" s="177" t="n">
        <v>37.3566604321344</v>
      </c>
      <c r="F148" s="177" t="n">
        <v>2.90744105417535</v>
      </c>
      <c r="G148" s="177" t="n">
        <v>35.5277215741597</v>
      </c>
      <c r="H148" s="177" t="n">
        <v>45967.0787874</v>
      </c>
      <c r="I148" s="177" t="n">
        <v>5.63704488528097</v>
      </c>
      <c r="J148" s="177" t="n">
        <v>97.0925589458247</v>
      </c>
      <c r="K148" s="177" t="n">
        <v>1.06387922398522</v>
      </c>
    </row>
    <row r="149">
      <c r="A149" s="177" t="s">
        <v>81</v>
      </c>
      <c r="B149" s="177" t="s">
        <v>82</v>
      </c>
      <c r="C149" s="177" t="s">
        <v>22</v>
      </c>
      <c r="D149" s="177" t="n">
        <v>54.7884056</v>
      </c>
      <c r="E149" s="177" t="n">
        <v>60.7826531133323</v>
      </c>
      <c r="F149" s="177" t="n">
        <v>0.0887984819900388</v>
      </c>
      <c r="G149" s="177" t="n">
        <v>60.742371065694</v>
      </c>
      <c r="H149" s="177" t="n">
        <v>61644.9212878</v>
      </c>
      <c r="I149" s="177" t="n">
        <v>4.43576107506605</v>
      </c>
      <c r="J149" s="177" t="n">
        <v>99.91120151801</v>
      </c>
      <c r="K149" s="177" t="n">
        <v>0.0539862423948229</v>
      </c>
    </row>
    <row r="150">
      <c r="A150" s="177" t="s">
        <v>81</v>
      </c>
      <c r="B150" s="177" t="s">
        <v>82</v>
      </c>
      <c r="C150" s="177" t="s">
        <v>23</v>
      </c>
      <c r="D150" s="177" t="n">
        <v>105.8466011</v>
      </c>
      <c r="E150" s="177" t="n">
        <v>49.1181305335805</v>
      </c>
      <c r="F150" s="177" t="n">
        <v>0.135386021679044</v>
      </c>
      <c r="G150" s="177" t="n">
        <v>48.961404321277</v>
      </c>
      <c r="H150" s="177" t="n">
        <v>78075.4898377</v>
      </c>
      <c r="I150" s="177" t="n">
        <v>3.58435615424298</v>
      </c>
      <c r="J150" s="177" t="n">
        <v>99.8646139783209</v>
      </c>
      <c r="K150" s="177" t="n">
        <v>0.0663767623266017</v>
      </c>
    </row>
    <row r="151">
      <c r="A151" s="177" t="s">
        <v>81</v>
      </c>
      <c r="B151" s="177" t="s">
        <v>82</v>
      </c>
      <c r="C151" s="177" t="s">
        <v>24</v>
      </c>
      <c r="D151" s="177" t="n">
        <v>32.7799384</v>
      </c>
      <c r="E151" s="177" t="n">
        <v>71.1277982742527</v>
      </c>
      <c r="F151" s="177" t="n">
        <v>0.17501662239005</v>
      </c>
      <c r="G151" s="177" t="n">
        <v>72.0124585700776</v>
      </c>
      <c r="H151" s="177" t="n">
        <v>18696.834399</v>
      </c>
      <c r="I151" s="177" t="n">
        <v>8.9335304156449</v>
      </c>
      <c r="J151" s="177" t="n">
        <v>99.82498337761</v>
      </c>
      <c r="K151" s="177" t="n">
        <v>0.126254739470012</v>
      </c>
    </row>
    <row r="152">
      <c r="A152" s="177" t="s">
        <v>83</v>
      </c>
      <c r="B152" s="177" t="s">
        <v>84</v>
      </c>
      <c r="C152" s="177" t="s">
        <v>22</v>
      </c>
      <c r="D152" s="177" t="n">
        <v>64.1019583</v>
      </c>
      <c r="E152" s="177" t="n">
        <v>44.7920837075277</v>
      </c>
      <c r="F152" s="177" t="n">
        <v>0.203904528698009</v>
      </c>
      <c r="G152" s="177" t="n">
        <v>44.588340774191</v>
      </c>
      <c r="H152" s="177" t="n">
        <v>31373.1391414</v>
      </c>
      <c r="I152" s="177" t="n">
        <v>5.08205846279231</v>
      </c>
      <c r="J152" s="177" t="n">
        <v>99.796095471302</v>
      </c>
      <c r="K152" s="177" t="n">
        <v>0.0911034100888456</v>
      </c>
    </row>
    <row r="153">
      <c r="A153" s="177" t="s">
        <v>83</v>
      </c>
      <c r="B153" s="177" t="s">
        <v>84</v>
      </c>
      <c r="C153" s="177" t="s">
        <v>23</v>
      </c>
      <c r="D153" s="177" t="n">
        <v>65.0524382</v>
      </c>
      <c r="E153" s="177" t="n">
        <v>44.3067910048209</v>
      </c>
      <c r="F153" s="177" t="n">
        <v>0.150218969084179</v>
      </c>
      <c r="G153" s="177" t="n">
        <v>44.4522041048548</v>
      </c>
      <c r="H153" s="177" t="n">
        <v>43240.0232101</v>
      </c>
      <c r="I153" s="177" t="n">
        <v>3.62298519988894</v>
      </c>
      <c r="J153" s="177" t="n">
        <v>99.8497810309158</v>
      </c>
      <c r="K153" s="177" t="n">
        <v>0.0668761033345006</v>
      </c>
    </row>
    <row r="154">
      <c r="A154" s="177" t="s">
        <v>83</v>
      </c>
      <c r="B154" s="177" t="s">
        <v>84</v>
      </c>
      <c r="C154" s="177" t="s">
        <v>24</v>
      </c>
      <c r="D154" s="177" t="n">
        <v>58.1782446</v>
      </c>
      <c r="E154" s="177" t="n">
        <v>51.629627854025</v>
      </c>
      <c r="F154" s="177" t="n">
        <v>0.287102733797748</v>
      </c>
      <c r="G154" s="177" t="n">
        <v>51.1920465573138</v>
      </c>
      <c r="H154" s="177" t="n">
        <v>20205.7335024</v>
      </c>
      <c r="I154" s="177" t="n">
        <v>6.46100391860161</v>
      </c>
      <c r="J154" s="177" t="n">
        <v>99.7128972662023</v>
      </c>
      <c r="K154" s="177" t="n">
        <v>0.14739694581403</v>
      </c>
    </row>
    <row r="155">
      <c r="A155" s="177" t="s">
        <v>85</v>
      </c>
      <c r="B155" s="177" t="s">
        <v>86</v>
      </c>
      <c r="C155" s="177" t="s">
        <v>22</v>
      </c>
      <c r="D155" s="177" t="n">
        <v>123.2279529</v>
      </c>
      <c r="E155" s="177" t="n">
        <v>51.6355330081279</v>
      </c>
      <c r="F155" s="177" t="n">
        <v>0.114029408127961</v>
      </c>
      <c r="G155" s="177" t="n">
        <v>51.6027616989199</v>
      </c>
      <c r="H155" s="177" t="n">
        <v>107943.5900049</v>
      </c>
      <c r="I155" s="177" t="n">
        <v>3.46989770258757</v>
      </c>
      <c r="J155" s="177" t="n">
        <v>99.885970591872</v>
      </c>
      <c r="K155" s="177" t="n">
        <v>0.0589094978947408</v>
      </c>
    </row>
    <row r="156">
      <c r="A156" s="177" t="s">
        <v>85</v>
      </c>
      <c r="B156" s="177" t="s">
        <v>86</v>
      </c>
      <c r="C156" s="177" t="s">
        <v>23</v>
      </c>
      <c r="D156" s="177" t="n">
        <v>158.8664652</v>
      </c>
      <c r="E156" s="177" t="n">
        <v>39.0655945985506</v>
      </c>
      <c r="F156" s="177" t="n">
        <v>0.102303631998786</v>
      </c>
      <c r="G156" s="177" t="n">
        <v>39.0870791270668</v>
      </c>
      <c r="H156" s="177" t="n">
        <v>155130.3076297</v>
      </c>
      <c r="I156" s="177" t="n">
        <v>2.51560476581136</v>
      </c>
      <c r="J156" s="177" t="n">
        <v>99.8976963680012</v>
      </c>
      <c r="K156" s="177" t="n">
        <v>0.0400284521496105</v>
      </c>
    </row>
    <row r="157">
      <c r="A157" s="177" t="s">
        <v>85</v>
      </c>
      <c r="B157" s="177" t="s">
        <v>86</v>
      </c>
      <c r="C157" s="177" t="s">
        <v>24</v>
      </c>
      <c r="D157" s="177" t="n">
        <v>220.7765503</v>
      </c>
      <c r="E157" s="177" t="n">
        <v>46.868335597393</v>
      </c>
      <c r="F157" s="177" t="n">
        <v>0.255351855391116</v>
      </c>
      <c r="G157" s="177" t="n">
        <v>46.6455706225069</v>
      </c>
      <c r="H157" s="177" t="n">
        <v>86238.9634668</v>
      </c>
      <c r="I157" s="177" t="n">
        <v>4.27952200166376</v>
      </c>
      <c r="J157" s="177" t="n">
        <v>99.7446481446089</v>
      </c>
      <c r="K157" s="177" t="n">
        <v>0.119415259122133</v>
      </c>
    </row>
    <row r="158">
      <c r="A158" s="177" t="s">
        <v>87</v>
      </c>
      <c r="B158" s="177" t="s">
        <v>88</v>
      </c>
      <c r="C158" s="177" t="s">
        <v>22</v>
      </c>
      <c r="D158" s="177" t="n">
        <v>13.8490618</v>
      </c>
      <c r="E158" s="177" t="n">
        <v>72.2805072503396</v>
      </c>
      <c r="F158" s="177" t="n">
        <v>0.0123513928393091</v>
      </c>
      <c r="G158" s="177" t="n">
        <v>72.3440034104739</v>
      </c>
      <c r="H158" s="177" t="n">
        <v>112111.657593</v>
      </c>
      <c r="I158" s="177" t="n">
        <v>3.70700491957209</v>
      </c>
      <c r="J158" s="177" t="n">
        <v>99.9876486071607</v>
      </c>
      <c r="K158" s="177" t="n">
        <v>0.00893659585097081</v>
      </c>
    </row>
    <row r="159">
      <c r="A159" s="177" t="s">
        <v>87</v>
      </c>
      <c r="B159" s="177" t="s">
        <v>88</v>
      </c>
      <c r="C159" s="177" t="s">
        <v>23</v>
      </c>
      <c r="D159" s="177" t="n">
        <v>142.8290272</v>
      </c>
      <c r="E159" s="177" t="n">
        <v>67.3549858305</v>
      </c>
      <c r="F159" s="177" t="n">
        <v>0.0973413752151612</v>
      </c>
      <c r="G159" s="177" t="n">
        <v>67.3516504485251</v>
      </c>
      <c r="H159" s="177" t="n">
        <v>146587.1990665</v>
      </c>
      <c r="I159" s="177" t="n">
        <v>2.94904657853252</v>
      </c>
      <c r="J159" s="177" t="n">
        <v>99.9026586247848</v>
      </c>
      <c r="K159" s="177" t="n">
        <v>0.0656249029597272</v>
      </c>
    </row>
    <row r="160">
      <c r="A160" s="177" t="s">
        <v>87</v>
      </c>
      <c r="B160" s="177" t="s">
        <v>88</v>
      </c>
      <c r="C160" s="177" t="s">
        <v>24</v>
      </c>
      <c r="D160" s="177" t="n">
        <v>343.7575214</v>
      </c>
      <c r="E160" s="177" t="n">
        <v>37.8389135423808</v>
      </c>
      <c r="F160" s="177" t="n">
        <v>0.445346362841464</v>
      </c>
      <c r="G160" s="177" t="n">
        <v>37.5608817172805</v>
      </c>
      <c r="H160" s="177" t="n">
        <v>76845.0442927</v>
      </c>
      <c r="I160" s="177" t="n">
        <v>4.72361102204998</v>
      </c>
      <c r="J160" s="177" t="n">
        <v>99.5546536371585</v>
      </c>
      <c r="K160" s="177" t="n">
        <v>0.168024310735644</v>
      </c>
    </row>
    <row r="161">
      <c r="A161" s="177" t="s">
        <v>89</v>
      </c>
      <c r="B161" s="177" t="s">
        <v>90</v>
      </c>
      <c r="C161" s="177" t="s">
        <v>22</v>
      </c>
      <c r="D161" s="177" t="n">
        <v>75.2222123</v>
      </c>
      <c r="E161" s="177" t="n">
        <v>74.883681790674</v>
      </c>
      <c r="F161" s="177" t="n">
        <v>0.144142711053471</v>
      </c>
      <c r="G161" s="177" t="n">
        <v>74.8479358949601</v>
      </c>
      <c r="H161" s="177" t="n">
        <v>52110.7064068</v>
      </c>
      <c r="I161" s="177" t="n">
        <v>5.46772707615773</v>
      </c>
      <c r="J161" s="177" t="n">
        <v>99.8558572889465</v>
      </c>
      <c r="K161" s="177" t="n">
        <v>0.108043580913207</v>
      </c>
    </row>
    <row r="162">
      <c r="A162" s="177" t="s">
        <v>89</v>
      </c>
      <c r="B162" s="177" t="s">
        <v>90</v>
      </c>
      <c r="C162" s="177" t="s">
        <v>23</v>
      </c>
      <c r="D162" s="177" t="n">
        <v>233.2578287</v>
      </c>
      <c r="E162" s="177" t="n">
        <v>54.9898012745453</v>
      </c>
      <c r="F162" s="177" t="n">
        <v>0.340202439011018</v>
      </c>
      <c r="G162" s="177" t="n">
        <v>54.3837706505627</v>
      </c>
      <c r="H162" s="177" t="n">
        <v>68331.1620438</v>
      </c>
      <c r="I162" s="177" t="n">
        <v>5.98033163727257</v>
      </c>
      <c r="J162" s="177" t="n">
        <v>99.659797560989</v>
      </c>
      <c r="K162" s="177" t="n">
        <v>0.18564648805969</v>
      </c>
    </row>
    <row r="163">
      <c r="A163" s="177" t="s">
        <v>89</v>
      </c>
      <c r="B163" s="177" t="s">
        <v>90</v>
      </c>
      <c r="C163" s="177" t="s">
        <v>24</v>
      </c>
      <c r="D163" s="177" t="n">
        <v>81.311091</v>
      </c>
      <c r="E163" s="177" t="n">
        <v>77.3187864898386</v>
      </c>
      <c r="F163" s="177" t="n">
        <v>0.216499499787632</v>
      </c>
      <c r="G163" s="177" t="n">
        <v>77.1173128523663</v>
      </c>
      <c r="H163" s="177" t="n">
        <v>37475.8615952</v>
      </c>
      <c r="I163" s="177" t="n">
        <v>7.85478304154089</v>
      </c>
      <c r="J163" s="177" t="n">
        <v>99.7835005002124</v>
      </c>
      <c r="K163" s="177" t="n">
        <v>0.167320845368299</v>
      </c>
    </row>
    <row r="164">
      <c r="A164" s="177" t="s">
        <v>91</v>
      </c>
      <c r="B164" s="177" t="s">
        <v>92</v>
      </c>
      <c r="C164" s="177" t="s">
        <v>22</v>
      </c>
      <c r="D164" s="177" t="n">
        <v>819.6858464</v>
      </c>
      <c r="E164" s="177" t="n">
        <v>36.0836815552249</v>
      </c>
      <c r="F164" s="177" t="n">
        <v>0.354375378245767</v>
      </c>
      <c r="G164" s="177" t="n">
        <v>35.9889522207021</v>
      </c>
      <c r="H164" s="177" t="n">
        <v>230484.7152826</v>
      </c>
      <c r="I164" s="177" t="n">
        <v>3.42586440688584</v>
      </c>
      <c r="J164" s="177" t="n">
        <v>99.6456246217542</v>
      </c>
      <c r="K164" s="177" t="n">
        <v>0.127989549007211</v>
      </c>
    </row>
    <row r="165">
      <c r="A165" s="177" t="s">
        <v>91</v>
      </c>
      <c r="B165" s="177" t="s">
        <v>92</v>
      </c>
      <c r="C165" s="177" t="s">
        <v>23</v>
      </c>
      <c r="D165" s="177" t="n">
        <v>572.6941053</v>
      </c>
      <c r="E165" s="177" t="n">
        <v>43.0717733451795</v>
      </c>
      <c r="F165" s="177" t="n">
        <v>0.224952121108723</v>
      </c>
      <c r="G165" s="177" t="n">
        <v>43.057431734664</v>
      </c>
      <c r="H165" s="177" t="n">
        <v>254012.193771</v>
      </c>
      <c r="I165" s="177" t="n">
        <v>2.96214457268397</v>
      </c>
      <c r="J165" s="177" t="n">
        <v>99.7750478788913</v>
      </c>
      <c r="K165" s="177" t="n">
        <v>0.09707698271379</v>
      </c>
    </row>
    <row r="166">
      <c r="A166" s="177" t="s">
        <v>91</v>
      </c>
      <c r="B166" s="177" t="s">
        <v>92</v>
      </c>
      <c r="C166" s="177" t="s">
        <v>24</v>
      </c>
      <c r="D166" s="177" t="n">
        <v>596.2998639</v>
      </c>
      <c r="E166" s="177" t="n">
        <v>38.8530945025481</v>
      </c>
      <c r="F166" s="177" t="n">
        <v>0.428574331347487</v>
      </c>
      <c r="G166" s="177" t="n">
        <v>38.6806469187185</v>
      </c>
      <c r="H166" s="177" t="n">
        <v>138539.39266</v>
      </c>
      <c r="I166" s="177" t="n">
        <v>4.36164306042076</v>
      </c>
      <c r="J166" s="177" t="n">
        <v>99.5714256686525</v>
      </c>
      <c r="K166" s="177" t="n">
        <v>0.16648885237863</v>
      </c>
    </row>
    <row r="167">
      <c r="A167" s="177" t="s">
        <v>93</v>
      </c>
      <c r="B167" s="177" t="s">
        <v>94</v>
      </c>
      <c r="C167" s="177" t="s">
        <v>22</v>
      </c>
      <c r="D167" s="177" t="n">
        <v>1669.5836291</v>
      </c>
      <c r="E167" s="177" t="n">
        <v>20.9984214180028</v>
      </c>
      <c r="F167" s="177" t="n">
        <v>0.519476394548218</v>
      </c>
      <c r="G167" s="177" t="n">
        <v>21.0573567090914</v>
      </c>
      <c r="H167" s="177" t="n">
        <v>319727.817027</v>
      </c>
      <c r="I167" s="177" t="n">
        <v>2.46736740898098</v>
      </c>
      <c r="J167" s="177" t="n">
        <v>99.4805236054518</v>
      </c>
      <c r="K167" s="177" t="n">
        <v>0.109959209556825</v>
      </c>
    </row>
    <row r="168">
      <c r="A168" s="177" t="s">
        <v>93</v>
      </c>
      <c r="B168" s="177" t="s">
        <v>94</v>
      </c>
      <c r="C168" s="177" t="s">
        <v>23</v>
      </c>
      <c r="D168" s="177" t="n">
        <v>2483.0638865</v>
      </c>
      <c r="E168" s="177" t="n">
        <v>18.8466781362822</v>
      </c>
      <c r="F168" s="177" t="n">
        <v>0.576077218566325</v>
      </c>
      <c r="G168" s="177" t="n">
        <v>18.7641097055771</v>
      </c>
      <c r="H168" s="177" t="n">
        <v>428546.6325628</v>
      </c>
      <c r="I168" s="177" t="n">
        <v>2.03504027078323</v>
      </c>
      <c r="J168" s="177" t="n">
        <v>99.4239227814337</v>
      </c>
      <c r="K168" s="177" t="n">
        <v>0.108722084440635</v>
      </c>
    </row>
    <row r="169">
      <c r="A169" s="177" t="s">
        <v>93</v>
      </c>
      <c r="B169" s="177" t="s">
        <v>94</v>
      </c>
      <c r="C169" s="177" t="s">
        <v>24</v>
      </c>
      <c r="D169" s="177" t="n">
        <v>2204.4675461</v>
      </c>
      <c r="E169" s="177" t="n">
        <v>17.8274168347782</v>
      </c>
      <c r="F169" s="177" t="n">
        <v>1.33592279209435</v>
      </c>
      <c r="G169" s="177" t="n">
        <v>17.3339872745823</v>
      </c>
      <c r="H169" s="177" t="n">
        <v>162810.1245505</v>
      </c>
      <c r="I169" s="177" t="n">
        <v>3.55626923884108</v>
      </c>
      <c r="J169" s="177" t="n">
        <v>98.6640772079056</v>
      </c>
      <c r="K169" s="177" t="n">
        <v>0.234704153054526</v>
      </c>
    </row>
    <row r="170">
      <c r="A170" s="177" t="s">
        <v>95</v>
      </c>
      <c r="B170" s="177" t="s">
        <v>96</v>
      </c>
      <c r="C170" s="177" t="s">
        <v>22</v>
      </c>
      <c r="D170" s="177" t="n">
        <v>336.7422746</v>
      </c>
      <c r="E170" s="177" t="n">
        <v>39.8833353939493</v>
      </c>
      <c r="F170" s="177" t="n">
        <v>0.211228921162132</v>
      </c>
      <c r="G170" s="177" t="n">
        <v>40.1170300865227</v>
      </c>
      <c r="H170" s="177" t="n">
        <v>159083.791972</v>
      </c>
      <c r="I170" s="177" t="n">
        <v>2.87514414134626</v>
      </c>
      <c r="J170" s="177" t="n">
        <v>99.7887710788379</v>
      </c>
      <c r="K170" s="177" t="n">
        <v>0.0849181415282709</v>
      </c>
    </row>
    <row r="171">
      <c r="A171" s="177" t="s">
        <v>95</v>
      </c>
      <c r="B171" s="177" t="s">
        <v>96</v>
      </c>
      <c r="C171" s="177" t="s">
        <v>23</v>
      </c>
      <c r="D171" s="177" t="n">
        <v>575.4931298</v>
      </c>
      <c r="E171" s="177" t="n">
        <v>23.2657621686017</v>
      </c>
      <c r="F171" s="177" t="n">
        <v>0.377428691173401</v>
      </c>
      <c r="G171" s="177" t="n">
        <v>23.1431861306627</v>
      </c>
      <c r="H171" s="177" t="n">
        <v>151901.8206671</v>
      </c>
      <c r="I171" s="177" t="n">
        <v>3.0000378178041</v>
      </c>
      <c r="J171" s="177" t="n">
        <v>99.6225713088266</v>
      </c>
      <c r="K171" s="177" t="n">
        <v>0.0876799538108743</v>
      </c>
    </row>
    <row r="172">
      <c r="A172" s="177" t="s">
        <v>95</v>
      </c>
      <c r="B172" s="177" t="s">
        <v>96</v>
      </c>
      <c r="C172" s="177" t="s">
        <v>24</v>
      </c>
      <c r="D172" s="177" t="n">
        <v>498.6282785</v>
      </c>
      <c r="E172" s="177" t="n">
        <v>31.3701423719799</v>
      </c>
      <c r="F172" s="177" t="n">
        <v>1.13911171657278</v>
      </c>
      <c r="G172" s="177" t="n">
        <v>30.9350389963122</v>
      </c>
      <c r="H172" s="177" t="n">
        <v>43274.8024786</v>
      </c>
      <c r="I172" s="177" t="n">
        <v>5.19257869619912</v>
      </c>
      <c r="J172" s="177" t="n">
        <v>98.8608882834272</v>
      </c>
      <c r="K172" s="177" t="n">
        <v>0.356444960036258</v>
      </c>
    </row>
    <row r="173">
      <c r="A173" s="177" t="s">
        <v>97</v>
      </c>
      <c r="B173" s="177" t="s">
        <v>98</v>
      </c>
      <c r="C173" s="177" t="s">
        <v>22</v>
      </c>
      <c r="D173" s="177" t="n">
        <v>3056.8941308</v>
      </c>
      <c r="E173" s="177" t="n">
        <v>24.8734768262913</v>
      </c>
      <c r="F173" s="177" t="n">
        <v>1.26764575691949</v>
      </c>
      <c r="G173" s="177" t="n">
        <v>24.6981755482535</v>
      </c>
      <c r="H173" s="177" t="n">
        <v>238090.4543389</v>
      </c>
      <c r="I173" s="177" t="n">
        <v>3.09672899358403</v>
      </c>
      <c r="J173" s="177" t="n">
        <v>98.7323542430805</v>
      </c>
      <c r="K173" s="177" t="n">
        <v>0.317105144280406</v>
      </c>
    </row>
    <row r="174">
      <c r="A174" s="177" t="s">
        <v>97</v>
      </c>
      <c r="B174" s="177" t="s">
        <v>98</v>
      </c>
      <c r="C174" s="177" t="s">
        <v>23</v>
      </c>
      <c r="D174" s="177" t="n">
        <v>3255.5796707</v>
      </c>
      <c r="E174" s="177" t="n">
        <v>23.1766758603857</v>
      </c>
      <c r="F174" s="177" t="n">
        <v>0.870222981641703</v>
      </c>
      <c r="G174" s="177" t="n">
        <v>23.1157717073655</v>
      </c>
      <c r="H174" s="177" t="n">
        <v>370853.0958504</v>
      </c>
      <c r="I174" s="177" t="n">
        <v>2.37196256057257</v>
      </c>
      <c r="J174" s="177" t="n">
        <v>99.1297770183583</v>
      </c>
      <c r="K174" s="177" t="n">
        <v>0.202924654762486</v>
      </c>
    </row>
    <row r="175">
      <c r="A175" s="177" t="s">
        <v>97</v>
      </c>
      <c r="B175" s="177" t="s">
        <v>98</v>
      </c>
      <c r="C175" s="177" t="s">
        <v>24</v>
      </c>
      <c r="D175" s="177" t="n">
        <v>2839.0269688</v>
      </c>
      <c r="E175" s="177" t="n">
        <v>19.2371298603788</v>
      </c>
      <c r="F175" s="177" t="n">
        <v>2.35748401375832</v>
      </c>
      <c r="G175" s="177" t="n">
        <v>18.9249592049142</v>
      </c>
      <c r="H175" s="177" t="n">
        <v>117587.111755</v>
      </c>
      <c r="I175" s="177" t="n">
        <v>5.07626993403214</v>
      </c>
      <c r="J175" s="177" t="n">
        <v>97.6425159862417</v>
      </c>
      <c r="K175" s="177" t="n">
        <v>0.456924817391024</v>
      </c>
    </row>
    <row r="176">
      <c r="A176" s="177" t="s">
        <v>99</v>
      </c>
      <c r="B176" s="177" t="s">
        <v>100</v>
      </c>
      <c r="C176" s="177" t="s">
        <v>22</v>
      </c>
      <c r="D176" s="177" t="n">
        <v>2874.8982456</v>
      </c>
      <c r="E176" s="177" t="n">
        <v>19.7910626023906</v>
      </c>
      <c r="F176" s="177" t="n">
        <v>0.55464967645451</v>
      </c>
      <c r="G176" s="177" t="n">
        <v>19.7238217828137</v>
      </c>
      <c r="H176" s="177" t="n">
        <v>515451.9606065</v>
      </c>
      <c r="I176" s="177" t="n">
        <v>2.08220340105317</v>
      </c>
      <c r="J176" s="177" t="n">
        <v>99.4453503235455</v>
      </c>
      <c r="K176" s="177" t="n">
        <v>0.110008274239986</v>
      </c>
    </row>
    <row r="177">
      <c r="A177" s="177" t="s">
        <v>99</v>
      </c>
      <c r="B177" s="177" t="s">
        <v>100</v>
      </c>
      <c r="C177" s="177" t="s">
        <v>23</v>
      </c>
      <c r="D177" s="177" t="n">
        <v>1844.373366</v>
      </c>
      <c r="E177" s="177" t="n">
        <v>19.0064076855971</v>
      </c>
      <c r="F177" s="177" t="n">
        <v>0.422060049412718</v>
      </c>
      <c r="G177" s="177" t="n">
        <v>19.0544689550156</v>
      </c>
      <c r="H177" s="177" t="n">
        <v>435148.7437429</v>
      </c>
      <c r="I177" s="177" t="n">
        <v>2.52713598677108</v>
      </c>
      <c r="J177" s="177" t="n">
        <v>99.5779399505873</v>
      </c>
      <c r="K177" s="177" t="n">
        <v>0.0807621659242765</v>
      </c>
    </row>
    <row r="178">
      <c r="A178" s="177" t="s">
        <v>99</v>
      </c>
      <c r="B178" s="177" t="s">
        <v>100</v>
      </c>
      <c r="C178" s="177" t="s">
        <v>24</v>
      </c>
      <c r="D178" s="177" t="n">
        <v>1097.2167334</v>
      </c>
      <c r="E178" s="177" t="n">
        <v>27.1524289999269</v>
      </c>
      <c r="F178" s="177" t="n">
        <v>0.673514623321275</v>
      </c>
      <c r="G178" s="177" t="n">
        <v>27.4208256328416</v>
      </c>
      <c r="H178" s="177" t="n">
        <v>161811.9014071</v>
      </c>
      <c r="I178" s="177" t="n">
        <v>5.55675021969339</v>
      </c>
      <c r="J178" s="177" t="n">
        <v>99.3264853766787</v>
      </c>
      <c r="K178" s="177" t="n">
        <v>0.185935573751791</v>
      </c>
    </row>
    <row r="179">
      <c r="A179" s="177" t="s">
        <v>101</v>
      </c>
      <c r="B179" s="177" t="s">
        <v>102</v>
      </c>
      <c r="C179" s="177" t="s">
        <v>22</v>
      </c>
      <c r="D179" s="177" t="n">
        <v>46.1830718</v>
      </c>
      <c r="E179" s="177" t="n">
        <v>100</v>
      </c>
      <c r="F179" s="177" t="n">
        <v>0.0898573920079351</v>
      </c>
      <c r="G179" s="177" t="n">
        <v>99.5288677962263</v>
      </c>
      <c r="H179" s="177" t="n">
        <v>51349.7797622</v>
      </c>
      <c r="I179" s="177" t="n">
        <v>4.61527422283536</v>
      </c>
      <c r="J179" s="177" t="n">
        <v>99.9101426079921</v>
      </c>
      <c r="K179" s="177" t="n">
        <v>0.0895144802741583</v>
      </c>
    </row>
    <row r="180">
      <c r="A180" s="177" t="s">
        <v>101</v>
      </c>
      <c r="B180" s="177" t="s">
        <v>102</v>
      </c>
      <c r="C180" s="177" t="s">
        <v>23</v>
      </c>
      <c r="D180" s="177" t="n">
        <v>122.9053587</v>
      </c>
      <c r="E180" s="177" t="n">
        <v>59.5792799614673</v>
      </c>
      <c r="F180" s="177" t="n">
        <v>0.19865384078581</v>
      </c>
      <c r="G180" s="177" t="n">
        <v>59.333694231238</v>
      </c>
      <c r="H180" s="177" t="n">
        <v>61746.2023383</v>
      </c>
      <c r="I180" s="177" t="n">
        <v>3.81926099221169</v>
      </c>
      <c r="J180" s="177" t="n">
        <v>99.8013461592142</v>
      </c>
      <c r="K180" s="177" t="n">
        <v>0.11810327917063</v>
      </c>
    </row>
    <row r="181">
      <c r="A181" s="177" t="s">
        <v>101</v>
      </c>
      <c r="B181" s="177" t="s">
        <v>102</v>
      </c>
      <c r="C181" s="177" t="s">
        <v>24</v>
      </c>
      <c r="D181" s="177" t="n">
        <v>50.1571323</v>
      </c>
      <c r="E181" s="177" t="n">
        <v>60.8639902297388</v>
      </c>
      <c r="F181" s="177" t="n">
        <v>0.236498264817768</v>
      </c>
      <c r="G181" s="177" t="n">
        <v>60.873199797754</v>
      </c>
      <c r="H181" s="177" t="n">
        <v>21158.0882384</v>
      </c>
      <c r="I181" s="177" t="n">
        <v>7.56955454300065</v>
      </c>
      <c r="J181" s="177" t="n">
        <v>99.7635017351822</v>
      </c>
      <c r="K181" s="177" t="n">
        <v>0.14430534088798</v>
      </c>
    </row>
    <row r="182">
      <c r="A182" s="177" t="s">
        <v>103</v>
      </c>
      <c r="B182" s="177" t="s">
        <v>104</v>
      </c>
      <c r="C182" s="177" t="s">
        <v>22</v>
      </c>
      <c r="D182" s="177" t="n">
        <v>210.7171928</v>
      </c>
      <c r="E182" s="177" t="n">
        <v>26.5658615131668</v>
      </c>
      <c r="F182" s="177" t="n">
        <v>0.289487186884236</v>
      </c>
      <c r="G182" s="177" t="n">
        <v>26.5076720764283</v>
      </c>
      <c r="H182" s="177" t="n">
        <v>72579.0995407</v>
      </c>
      <c r="I182" s="177" t="n">
        <v>2.87781318447469</v>
      </c>
      <c r="J182" s="177" t="n">
        <v>99.7105128131158</v>
      </c>
      <c r="K182" s="177" t="n">
        <v>0.0769591009389098</v>
      </c>
    </row>
    <row r="183">
      <c r="A183" s="177" t="s">
        <v>103</v>
      </c>
      <c r="B183" s="177" t="s">
        <v>104</v>
      </c>
      <c r="C183" s="177" t="s">
        <v>23</v>
      </c>
      <c r="D183" s="177" t="n">
        <v>134.8531597</v>
      </c>
      <c r="E183" s="177" t="n">
        <v>29.0426904399106</v>
      </c>
      <c r="F183" s="177" t="n">
        <v>0.187183493371539</v>
      </c>
      <c r="G183" s="177" t="n">
        <v>29.0267987695494</v>
      </c>
      <c r="H183" s="177" t="n">
        <v>71908.4436455</v>
      </c>
      <c r="I183" s="177" t="n">
        <v>2.65909424047191</v>
      </c>
      <c r="J183" s="177" t="n">
        <v>99.8128165066285</v>
      </c>
      <c r="K183" s="177" t="n">
        <v>0.0544352697903895</v>
      </c>
    </row>
    <row r="184">
      <c r="A184" s="177" t="s">
        <v>103</v>
      </c>
      <c r="B184" s="177" t="s">
        <v>104</v>
      </c>
      <c r="C184" s="177" t="s">
        <v>24</v>
      </c>
      <c r="D184" s="177" t="n">
        <v>35.3253023</v>
      </c>
      <c r="E184" s="177" t="n">
        <v>74.4530438038311</v>
      </c>
      <c r="F184" s="177" t="n">
        <v>0.297473525899215</v>
      </c>
      <c r="G184" s="177" t="n">
        <v>74.0851476415221</v>
      </c>
      <c r="H184" s="177" t="n">
        <v>11839.7826399</v>
      </c>
      <c r="I184" s="177" t="n">
        <v>7.1133243351506</v>
      </c>
      <c r="J184" s="177" t="n">
        <v>99.7025264741008</v>
      </c>
      <c r="K184" s="177" t="n">
        <v>0.221041240027275</v>
      </c>
    </row>
    <row r="185">
      <c r="A185" s="177" t="s">
        <v>105</v>
      </c>
      <c r="B185" s="177" t="s">
        <v>106</v>
      </c>
      <c r="C185" s="177" t="s">
        <v>22</v>
      </c>
      <c r="D185" s="177" t="n">
        <v>37.3439893</v>
      </c>
      <c r="E185" s="177" t="n">
        <v>75.290158258516</v>
      </c>
      <c r="F185" s="177" t="n">
        <v>0.140662192792877</v>
      </c>
      <c r="G185" s="177" t="n">
        <v>74.8796994732498</v>
      </c>
      <c r="H185" s="177" t="n">
        <v>26511.3600786</v>
      </c>
      <c r="I185" s="177" t="n">
        <v>4.83367472192598</v>
      </c>
      <c r="J185" s="177" t="n">
        <v>99.8593378072071</v>
      </c>
      <c r="K185" s="177" t="n">
        <v>0.105475791797398</v>
      </c>
    </row>
    <row r="186">
      <c r="A186" s="177" t="s">
        <v>105</v>
      </c>
      <c r="B186" s="177" t="s">
        <v>106</v>
      </c>
      <c r="C186" s="177" t="s">
        <v>23</v>
      </c>
      <c r="D186" s="177" t="n">
        <v>10.5395322</v>
      </c>
      <c r="E186" s="177" t="n">
        <v>99.9999999999999</v>
      </c>
      <c r="F186" s="177" t="n">
        <v>0.0326841545238253</v>
      </c>
      <c r="G186" s="177" t="n">
        <v>100.182686325456</v>
      </c>
      <c r="H186" s="177" t="n">
        <v>32236.0715659</v>
      </c>
      <c r="I186" s="177" t="n">
        <v>4.37983360765706</v>
      </c>
      <c r="J186" s="177" t="n">
        <v>99.9673158454762</v>
      </c>
      <c r="K186" s="177" t="n">
        <v>0.0327545695588596</v>
      </c>
    </row>
    <row r="187">
      <c r="A187" s="177" t="s">
        <v>105</v>
      </c>
      <c r="B187" s="177" t="s">
        <v>106</v>
      </c>
      <c r="C187" s="177" t="s">
        <v>24</v>
      </c>
      <c r="D187" s="177" t="n">
        <v>26.6270974</v>
      </c>
      <c r="E187" s="177" t="n">
        <v>100</v>
      </c>
      <c r="F187" s="177" t="n">
        <v>0.178158531413208</v>
      </c>
      <c r="G187" s="177" t="n">
        <v>99.9733949910331</v>
      </c>
      <c r="H187" s="177" t="n">
        <v>14919.1053291</v>
      </c>
      <c r="I187" s="177" t="n">
        <v>7.2401639526719</v>
      </c>
      <c r="J187" s="177" t="n">
        <v>99.8218414685868</v>
      </c>
      <c r="K187" s="177" t="n">
        <v>0.17842901883953</v>
      </c>
    </row>
    <row r="188">
      <c r="A188" s="177" t="s">
        <v>107</v>
      </c>
      <c r="B188" s="177" t="s">
        <v>108</v>
      </c>
      <c r="C188" s="177" t="s">
        <v>22</v>
      </c>
      <c r="D188" s="177" t="n">
        <v>207.060195</v>
      </c>
      <c r="E188" s="177" t="n">
        <v>54.291827063292</v>
      </c>
      <c r="F188" s="177" t="n">
        <v>0.743173723893646</v>
      </c>
      <c r="G188" s="177" t="n">
        <v>54.5127037982159</v>
      </c>
      <c r="H188" s="177" t="n">
        <v>27654.5538991</v>
      </c>
      <c r="I188" s="177" t="n">
        <v>4.87622150499967</v>
      </c>
      <c r="J188" s="177" t="n">
        <v>99.2568262761064</v>
      </c>
      <c r="K188" s="177" t="n">
        <v>0.408157409431333</v>
      </c>
    </row>
    <row r="189">
      <c r="A189" s="177" t="s">
        <v>107</v>
      </c>
      <c r="B189" s="177" t="s">
        <v>108</v>
      </c>
      <c r="C189" s="177" t="s">
        <v>23</v>
      </c>
      <c r="D189" s="177" t="n">
        <v>10.0246744</v>
      </c>
      <c r="E189" s="177" t="n">
        <v>100</v>
      </c>
      <c r="F189" s="177" t="n">
        <v>0.0403986452779375</v>
      </c>
      <c r="G189" s="177" t="n">
        <v>100.103250822899</v>
      </c>
      <c r="H189" s="177" t="n">
        <v>24804.3579145</v>
      </c>
      <c r="I189" s="177" t="n">
        <v>5.25620993463924</v>
      </c>
      <c r="J189" s="177" t="n">
        <v>99.9596013547221</v>
      </c>
      <c r="K189" s="177" t="n">
        <v>0.0404567011708244</v>
      </c>
    </row>
    <row r="190">
      <c r="A190" s="177" t="s">
        <v>107</v>
      </c>
      <c r="B190" s="177" t="s">
        <v>108</v>
      </c>
      <c r="C190" s="177" t="s">
        <v>24</v>
      </c>
      <c r="D190" s="177" t="n">
        <v>261.8498667</v>
      </c>
      <c r="E190" s="177" t="n">
        <v>38.7551800339318</v>
      </c>
      <c r="F190" s="177" t="n">
        <v>1.23705391167698</v>
      </c>
      <c r="G190" s="177" t="n">
        <v>37.2615012025817</v>
      </c>
      <c r="H190" s="177" t="n">
        <v>20905.3655819</v>
      </c>
      <c r="I190" s="177" t="n">
        <v>6.71867202466445</v>
      </c>
      <c r="J190" s="177" t="n">
        <v>98.762946088323</v>
      </c>
      <c r="K190" s="177" t="n">
        <v>0.466718416605234</v>
      </c>
    </row>
    <row r="191">
      <c r="A191" s="177" t="s">
        <v>109</v>
      </c>
      <c r="B191" s="177" t="s">
        <v>110</v>
      </c>
      <c r="C191" s="177" t="s">
        <v>22</v>
      </c>
      <c r="D191" s="177" t="n">
        <v>115.2408798</v>
      </c>
      <c r="E191" s="177" t="n">
        <v>56.5127969126256</v>
      </c>
      <c r="F191" s="177" t="n">
        <v>0.115040341775552</v>
      </c>
      <c r="G191" s="177" t="n">
        <v>56.4785669240072</v>
      </c>
      <c r="H191" s="177" t="n">
        <v>100059.07886</v>
      </c>
      <c r="I191" s="177" t="n">
        <v>3.51985752386791</v>
      </c>
      <c r="J191" s="177" t="n">
        <v>99.8849596582244</v>
      </c>
      <c r="K191" s="177" t="n">
        <v>0.0650479678238142</v>
      </c>
    </row>
    <row r="192">
      <c r="A192" s="177" t="s">
        <v>109</v>
      </c>
      <c r="B192" s="177" t="s">
        <v>110</v>
      </c>
      <c r="C192" s="177" t="s">
        <v>23</v>
      </c>
      <c r="D192" s="177" t="n">
        <v>143.1398976</v>
      </c>
      <c r="E192" s="177" t="n">
        <v>44.3131308640865</v>
      </c>
      <c r="F192" s="177" t="n">
        <v>0.141402495119823</v>
      </c>
      <c r="G192" s="177" t="n">
        <v>43.9215844235119</v>
      </c>
      <c r="H192" s="177" t="n">
        <v>101085.5530464</v>
      </c>
      <c r="I192" s="177" t="n">
        <v>3.34188674422979</v>
      </c>
      <c r="J192" s="177" t="n">
        <v>99.8585975048802</v>
      </c>
      <c r="K192" s="177" t="n">
        <v>0.0621941603655811</v>
      </c>
    </row>
    <row r="193">
      <c r="A193" s="177" t="s">
        <v>109</v>
      </c>
      <c r="B193" s="177" t="s">
        <v>110</v>
      </c>
      <c r="C193" s="177" t="s">
        <v>24</v>
      </c>
      <c r="D193" s="177" t="n">
        <v>207.1292188</v>
      </c>
      <c r="E193" s="177" t="n">
        <v>54.4485373364594</v>
      </c>
      <c r="F193" s="177" t="n">
        <v>0.714215669530629</v>
      </c>
      <c r="G193" s="177" t="n">
        <v>53.1172111702737</v>
      </c>
      <c r="H193" s="177" t="n">
        <v>28793.8053219</v>
      </c>
      <c r="I193" s="177" t="n">
        <v>6.89582465037658</v>
      </c>
      <c r="J193" s="177" t="n">
        <v>99.2857843304694</v>
      </c>
      <c r="K193" s="177" t="n">
        <v>0.382100466803025</v>
      </c>
    </row>
    <row r="194">
      <c r="A194" s="177" t="s">
        <v>111</v>
      </c>
      <c r="B194" s="177" t="s">
        <v>112</v>
      </c>
      <c r="C194" s="177" t="s">
        <v>22</v>
      </c>
      <c r="D194" s="177" t="n">
        <v>19.2321486</v>
      </c>
      <c r="E194" s="177" t="n">
        <v>71.245952429506</v>
      </c>
      <c r="F194" s="177" t="n">
        <v>0.324474903743818</v>
      </c>
      <c r="G194" s="177" t="n">
        <v>70.0955904066805</v>
      </c>
      <c r="H194" s="177" t="n">
        <v>5907.9284355</v>
      </c>
      <c r="I194" s="177" t="n">
        <v>6.89205766083955</v>
      </c>
      <c r="J194" s="177" t="n">
        <v>99.6755250962562</v>
      </c>
      <c r="K194" s="177" t="n">
        <v>0.228182996057555</v>
      </c>
    </row>
    <row r="195">
      <c r="A195" s="177" t="s">
        <v>111</v>
      </c>
      <c r="B195" s="177" t="s">
        <v>112</v>
      </c>
      <c r="C195" s="177" t="s">
        <v>23</v>
      </c>
      <c r="D195" s="177" t="n">
        <v>15.2369963</v>
      </c>
      <c r="E195" s="177" t="n">
        <v>74.0981957230727</v>
      </c>
      <c r="F195" s="177" t="n">
        <v>0.221567481197169</v>
      </c>
      <c r="G195" s="177" t="n">
        <v>74.319597193757</v>
      </c>
      <c r="H195" s="177" t="n">
        <v>6861.6730167</v>
      </c>
      <c r="I195" s="177" t="n">
        <v>6.11485281364241</v>
      </c>
      <c r="J195" s="177" t="n">
        <v>99.7784325188028</v>
      </c>
      <c r="K195" s="177" t="n">
        <v>0.16503372059594</v>
      </c>
    </row>
    <row r="196">
      <c r="A196" s="177" t="s">
        <v>111</v>
      </c>
      <c r="B196" s="177" t="s">
        <v>112</v>
      </c>
      <c r="C196" s="177" t="s">
        <v>24</v>
      </c>
      <c r="D196" s="177"/>
      <c r="E196" s="177"/>
      <c r="F196" s="177"/>
      <c r="G196" s="177"/>
      <c r="H196" s="177" t="n">
        <v>3818.4271895</v>
      </c>
      <c r="I196" s="177" t="n">
        <v>9.81577453290819</v>
      </c>
      <c r="J196" s="177" t="n">
        <v>100</v>
      </c>
      <c r="K196" s="177" t="n">
        <v>0</v>
      </c>
    </row>
    <row r="197">
      <c r="A197" s="177" t="s">
        <v>113</v>
      </c>
      <c r="B197" s="177" t="s">
        <v>114</v>
      </c>
      <c r="C197" s="177" t="s">
        <v>22</v>
      </c>
      <c r="D197" s="177" t="n">
        <v>567.8525635</v>
      </c>
      <c r="E197" s="177" t="n">
        <v>29.3353526372568</v>
      </c>
      <c r="F197" s="177" t="n">
        <v>0.581502726177271</v>
      </c>
      <c r="G197" s="177" t="n">
        <v>29.3062776442696</v>
      </c>
      <c r="H197" s="177" t="n">
        <v>97084.752994</v>
      </c>
      <c r="I197" s="177" t="n">
        <v>3.91210185022657</v>
      </c>
      <c r="J197" s="177" t="n">
        <v>99.4184972738227</v>
      </c>
      <c r="K197" s="177" t="n">
        <v>0.171413578072035</v>
      </c>
    </row>
    <row r="198">
      <c r="A198" s="177" t="s">
        <v>113</v>
      </c>
      <c r="B198" s="177" t="s">
        <v>114</v>
      </c>
      <c r="C198" s="177" t="s">
        <v>23</v>
      </c>
      <c r="D198" s="177" t="n">
        <v>962.5414023</v>
      </c>
      <c r="E198" s="177" t="n">
        <v>41.7354385790144</v>
      </c>
      <c r="F198" s="177" t="n">
        <v>0.6820662684497</v>
      </c>
      <c r="G198" s="177" t="n">
        <v>41.246399577898</v>
      </c>
      <c r="H198" s="177" t="n">
        <v>140158.8491171</v>
      </c>
      <c r="I198" s="177" t="n">
        <v>3.18042041655853</v>
      </c>
      <c r="J198" s="177" t="n">
        <v>99.3179337315503</v>
      </c>
      <c r="K198" s="177" t="n">
        <v>0.283259798005093</v>
      </c>
    </row>
    <row r="199">
      <c r="A199" s="177" t="s">
        <v>113</v>
      </c>
      <c r="B199" s="177" t="s">
        <v>114</v>
      </c>
      <c r="C199" s="177" t="s">
        <v>24</v>
      </c>
      <c r="D199" s="177" t="n">
        <v>536.0666305</v>
      </c>
      <c r="E199" s="177" t="n">
        <v>33.7321934668977</v>
      </c>
      <c r="F199" s="177" t="n">
        <v>0.552167971263586</v>
      </c>
      <c r="G199" s="177" t="n">
        <v>33.5414083703975</v>
      </c>
      <c r="H199" s="177" t="n">
        <v>96547.9111441</v>
      </c>
      <c r="I199" s="177" t="n">
        <v>3.90406569387261</v>
      </c>
      <c r="J199" s="177" t="n">
        <v>99.4478320287364</v>
      </c>
      <c r="K199" s="177" t="n">
        <v>0.186233234404288</v>
      </c>
    </row>
    <row r="200">
      <c r="A200" s="177" t="s">
        <v>115</v>
      </c>
      <c r="B200" s="177" t="s">
        <v>116</v>
      </c>
      <c r="C200" s="177" t="s">
        <v>22</v>
      </c>
      <c r="D200" s="177" t="n">
        <v>931.5505243</v>
      </c>
      <c r="E200" s="177" t="n">
        <v>25.5428742213347</v>
      </c>
      <c r="F200" s="177" t="n">
        <v>0.536903617431732</v>
      </c>
      <c r="G200" s="177" t="n">
        <v>25.5052246697762</v>
      </c>
      <c r="H200" s="177" t="n">
        <v>172572.6863732</v>
      </c>
      <c r="I200" s="177" t="n">
        <v>3.25002650593923</v>
      </c>
      <c r="J200" s="177" t="n">
        <v>99.4630963825683</v>
      </c>
      <c r="K200" s="177" t="n">
        <v>0.137677670278238</v>
      </c>
    </row>
    <row r="201">
      <c r="A201" s="177" t="s">
        <v>115</v>
      </c>
      <c r="B201" s="177" t="s">
        <v>116</v>
      </c>
      <c r="C201" s="177" t="s">
        <v>23</v>
      </c>
      <c r="D201" s="177" t="n">
        <v>1466.1823937</v>
      </c>
      <c r="E201" s="177" t="n">
        <v>20.1891336179948</v>
      </c>
      <c r="F201" s="177" t="n">
        <v>0.538101050935616</v>
      </c>
      <c r="G201" s="177" t="n">
        <v>19.900622631367</v>
      </c>
      <c r="H201" s="177" t="n">
        <v>271007.2482288</v>
      </c>
      <c r="I201" s="177" t="n">
        <v>2.52407396311847</v>
      </c>
      <c r="J201" s="177" t="n">
        <v>99.4618989490644</v>
      </c>
      <c r="K201" s="177" t="n">
        <v>0.107664804969144</v>
      </c>
    </row>
    <row r="202">
      <c r="A202" s="177" t="s">
        <v>115</v>
      </c>
      <c r="B202" s="177" t="s">
        <v>116</v>
      </c>
      <c r="C202" s="177" t="s">
        <v>24</v>
      </c>
      <c r="D202" s="177" t="n">
        <v>796.0068704</v>
      </c>
      <c r="E202" s="177" t="n">
        <v>28.6701482404095</v>
      </c>
      <c r="F202" s="177" t="n">
        <v>0.748140845188566</v>
      </c>
      <c r="G202" s="177" t="n">
        <v>28.4923091927981</v>
      </c>
      <c r="H202" s="177" t="n">
        <v>105601.9896458</v>
      </c>
      <c r="I202" s="177" t="n">
        <v>4.24808679017383</v>
      </c>
      <c r="J202" s="177" t="n">
        <v>99.2518591548114</v>
      </c>
      <c r="K202" s="177" t="n">
        <v>0.214769380265463</v>
      </c>
    </row>
    <row r="203">
      <c r="A203" s="177" t="s">
        <v>117</v>
      </c>
      <c r="B203" s="177" t="s">
        <v>118</v>
      </c>
      <c r="C203" s="177" t="s">
        <v>22</v>
      </c>
      <c r="D203" s="177" t="n">
        <v>5.4138972</v>
      </c>
      <c r="E203" s="177" t="n">
        <v>52.2232967867093</v>
      </c>
      <c r="F203" s="177" t="n">
        <v>0.393184796854522</v>
      </c>
      <c r="G203" s="177" t="n">
        <v>47.5215826249542</v>
      </c>
      <c r="H203" s="177" t="n">
        <v>1371.520624</v>
      </c>
      <c r="I203" s="177" t="n">
        <v>9.20744993052462</v>
      </c>
      <c r="J203" s="177" t="n">
        <v>99.6068152031455</v>
      </c>
      <c r="K203" s="177" t="n">
        <v>0.187585194572188</v>
      </c>
    </row>
    <row r="204">
      <c r="A204" s="177" t="s">
        <v>117</v>
      </c>
      <c r="B204" s="177" t="s">
        <v>118</v>
      </c>
      <c r="C204" s="177" t="s">
        <v>23</v>
      </c>
      <c r="D204" s="177" t="n">
        <v>3.6092648</v>
      </c>
      <c r="E204" s="177" t="n">
        <v>67.4199862463242</v>
      </c>
      <c r="F204" s="177" t="n">
        <v>0.246609124537608</v>
      </c>
      <c r="G204" s="177" t="n">
        <v>61.9615380031023</v>
      </c>
      <c r="H204" s="177" t="n">
        <v>1459.9476116</v>
      </c>
      <c r="I204" s="177" t="n">
        <v>10.5178976693401</v>
      </c>
      <c r="J204" s="177" t="n">
        <v>99.7533908754624</v>
      </c>
      <c r="K204" s="177" t="n">
        <v>0.153180563666508</v>
      </c>
    </row>
    <row r="205">
      <c r="A205" s="177" t="s">
        <v>117</v>
      </c>
      <c r="B205" s="177" t="s">
        <v>118</v>
      </c>
      <c r="C205" s="177" t="s">
        <v>24</v>
      </c>
      <c r="D205" s="177"/>
      <c r="E205" s="177"/>
      <c r="F205" s="177"/>
      <c r="G205" s="177"/>
      <c r="H205" s="177" t="n">
        <v>240.0161092</v>
      </c>
      <c r="I205" s="177" t="n">
        <v>18.2307043004844</v>
      </c>
      <c r="J205" s="177" t="n">
        <v>100</v>
      </c>
      <c r="K205" s="177" t="n">
        <v>0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542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178" t="s">
        <v>79</v>
      </c>
      <c r="B216" s="178" t="s">
        <v>80</v>
      </c>
      <c r="C216" s="178" t="s">
        <v>22</v>
      </c>
      <c r="D216" s="178" t="n">
        <v>907.004227</v>
      </c>
      <c r="E216" s="178" t="n">
        <v>28.6530418081363</v>
      </c>
      <c r="F216" s="178" t="n">
        <v>0.373204907452943</v>
      </c>
      <c r="G216" s="178" t="n">
        <v>28.6294150885752</v>
      </c>
      <c r="H216" s="178" t="n">
        <v>242124.1587848</v>
      </c>
      <c r="I216" s="178" t="n">
        <v>2.61898044353455</v>
      </c>
      <c r="J216" s="178" t="n">
        <v>99.6267950925471</v>
      </c>
      <c r="K216" s="178" t="n">
        <v>0.107246631778511</v>
      </c>
    </row>
    <row r="217">
      <c r="A217" s="178" t="s">
        <v>79</v>
      </c>
      <c r="B217" s="178" t="s">
        <v>80</v>
      </c>
      <c r="C217" s="178" t="s">
        <v>23</v>
      </c>
      <c r="D217" s="178" t="n">
        <v>1792.4812444</v>
      </c>
      <c r="E217" s="178" t="n">
        <v>28.2980417584068</v>
      </c>
      <c r="F217" s="178" t="n">
        <v>0.789802830890728</v>
      </c>
      <c r="G217" s="178" t="n">
        <v>28.3739711843454</v>
      </c>
      <c r="H217" s="178" t="n">
        <v>225160.521998</v>
      </c>
      <c r="I217" s="178" t="n">
        <v>2.82234326508066</v>
      </c>
      <c r="J217" s="178" t="n">
        <v>99.2101971691093</v>
      </c>
      <c r="K217" s="178" t="n">
        <v>0.2258824536636</v>
      </c>
    </row>
    <row r="218">
      <c r="A218" s="178" t="s">
        <v>79</v>
      </c>
      <c r="B218" s="178" t="s">
        <v>80</v>
      </c>
      <c r="C218" s="178" t="s">
        <v>24</v>
      </c>
      <c r="D218" s="178" t="n">
        <v>1376.4862463</v>
      </c>
      <c r="E218" s="178" t="n">
        <v>37.3566604321344</v>
      </c>
      <c r="F218" s="178" t="n">
        <v>2.90976011390068</v>
      </c>
      <c r="G218" s="178" t="n">
        <v>35.5265544291697</v>
      </c>
      <c r="H218" s="178" t="n">
        <v>45929.3462766</v>
      </c>
      <c r="I218" s="178" t="n">
        <v>5.64135146402938</v>
      </c>
      <c r="J218" s="178" t="n">
        <v>97.0902398860993</v>
      </c>
      <c r="K218" s="178" t="n">
        <v>1.0647182578145</v>
      </c>
    </row>
    <row r="219">
      <c r="A219" s="178" t="s">
        <v>81</v>
      </c>
      <c r="B219" s="178" t="s">
        <v>82</v>
      </c>
      <c r="C219" s="178" t="s">
        <v>22</v>
      </c>
      <c r="D219" s="178" t="n">
        <v>54.7884056</v>
      </c>
      <c r="E219" s="178" t="n">
        <v>60.7826531133323</v>
      </c>
      <c r="F219" s="178" t="n">
        <v>0.0891814651819941</v>
      </c>
      <c r="G219" s="178" t="n">
        <v>60.7427232735865</v>
      </c>
      <c r="H219" s="178" t="n">
        <v>61379.9564578</v>
      </c>
      <c r="I219" s="178" t="n">
        <v>4.45251866913419</v>
      </c>
      <c r="J219" s="178" t="n">
        <v>99.910818534818</v>
      </c>
      <c r="K219" s="178" t="n">
        <v>0.054219604444488</v>
      </c>
    </row>
    <row r="220">
      <c r="A220" s="178" t="s">
        <v>81</v>
      </c>
      <c r="B220" s="178" t="s">
        <v>82</v>
      </c>
      <c r="C220" s="178" t="s">
        <v>23</v>
      </c>
      <c r="D220" s="178" t="n">
        <v>105.8466011</v>
      </c>
      <c r="E220" s="178" t="n">
        <v>49.1181305335805</v>
      </c>
      <c r="F220" s="178" t="n">
        <v>0.136345747436525</v>
      </c>
      <c r="G220" s="178" t="n">
        <v>48.9607503451386</v>
      </c>
      <c r="H220" s="178" t="n">
        <v>77525.1782677</v>
      </c>
      <c r="I220" s="178" t="n">
        <v>3.60329581982493</v>
      </c>
      <c r="J220" s="178" t="n">
        <v>99.8636542525635</v>
      </c>
      <c r="K220" s="178" t="n">
        <v>0.0668470441105421</v>
      </c>
    </row>
    <row r="221">
      <c r="A221" s="178" t="s">
        <v>81</v>
      </c>
      <c r="B221" s="178" t="s">
        <v>82</v>
      </c>
      <c r="C221" s="178" t="s">
        <v>24</v>
      </c>
      <c r="D221" s="178" t="n">
        <v>31.0814459</v>
      </c>
      <c r="E221" s="178" t="n">
        <v>74.8153755824659</v>
      </c>
      <c r="F221" s="178" t="n">
        <v>0.166795180834457</v>
      </c>
      <c r="G221" s="178" t="n">
        <v>75.6783775603777</v>
      </c>
      <c r="H221" s="178" t="n">
        <v>18603.4173115</v>
      </c>
      <c r="I221" s="178" t="n">
        <v>8.97823928270065</v>
      </c>
      <c r="J221" s="178" t="n">
        <v>99.8332048191655</v>
      </c>
      <c r="K221" s="178" t="n">
        <v>0.12643878049699</v>
      </c>
    </row>
    <row r="222">
      <c r="A222" s="178" t="s">
        <v>83</v>
      </c>
      <c r="B222" s="178" t="s">
        <v>84</v>
      </c>
      <c r="C222" s="178" t="s">
        <v>22</v>
      </c>
      <c r="D222" s="178" t="n">
        <v>64.1019583</v>
      </c>
      <c r="E222" s="178" t="n">
        <v>44.7920837075277</v>
      </c>
      <c r="F222" s="178" t="n">
        <v>0.205400890784153</v>
      </c>
      <c r="G222" s="178" t="n">
        <v>44.5874610185188</v>
      </c>
      <c r="H222" s="178" t="n">
        <v>31144.1162998</v>
      </c>
      <c r="I222" s="178" t="n">
        <v>5.10611819621703</v>
      </c>
      <c r="J222" s="178" t="n">
        <v>99.7945991092158</v>
      </c>
      <c r="K222" s="178" t="n">
        <v>0.0917715416741594</v>
      </c>
    </row>
    <row r="223">
      <c r="A223" s="178" t="s">
        <v>83</v>
      </c>
      <c r="B223" s="178" t="s">
        <v>84</v>
      </c>
      <c r="C223" s="178" t="s">
        <v>23</v>
      </c>
      <c r="D223" s="178" t="n">
        <v>65.0524382</v>
      </c>
      <c r="E223" s="178" t="n">
        <v>44.3067910048209</v>
      </c>
      <c r="F223" s="178" t="n">
        <v>0.15176238241251</v>
      </c>
      <c r="G223" s="178" t="n">
        <v>44.453275597592</v>
      </c>
      <c r="H223" s="178" t="n">
        <v>42799.613473</v>
      </c>
      <c r="I223" s="178" t="n">
        <v>3.63646480096486</v>
      </c>
      <c r="J223" s="178" t="n">
        <v>99.8482376175875</v>
      </c>
      <c r="K223" s="178" t="n">
        <v>0.0675658897112283</v>
      </c>
    </row>
    <row r="224">
      <c r="A224" s="178" t="s">
        <v>83</v>
      </c>
      <c r="B224" s="178" t="s">
        <v>84</v>
      </c>
      <c r="C224" s="178" t="s">
        <v>24</v>
      </c>
      <c r="D224" s="178" t="n">
        <v>58.1782446</v>
      </c>
      <c r="E224" s="178" t="n">
        <v>51.629627854025</v>
      </c>
      <c r="F224" s="178" t="n">
        <v>0.288688977249399</v>
      </c>
      <c r="G224" s="178" t="n">
        <v>51.1907624816308</v>
      </c>
      <c r="H224" s="178" t="n">
        <v>20094.3905006</v>
      </c>
      <c r="I224" s="178" t="n">
        <v>6.48791761553234</v>
      </c>
      <c r="J224" s="178" t="n">
        <v>99.7113110227506</v>
      </c>
      <c r="K224" s="178" t="n">
        <v>0.14820995445609</v>
      </c>
    </row>
    <row r="225">
      <c r="A225" s="178" t="s">
        <v>85</v>
      </c>
      <c r="B225" s="178" t="s">
        <v>86</v>
      </c>
      <c r="C225" s="178" t="s">
        <v>22</v>
      </c>
      <c r="D225" s="178" t="n">
        <v>123.2279529</v>
      </c>
      <c r="E225" s="178" t="n">
        <v>51.6355330081279</v>
      </c>
      <c r="F225" s="178" t="n">
        <v>0.114029408127961</v>
      </c>
      <c r="G225" s="178" t="n">
        <v>51.6027616989199</v>
      </c>
      <c r="H225" s="178" t="n">
        <v>107943.5900049</v>
      </c>
      <c r="I225" s="178" t="n">
        <v>3.46989770258757</v>
      </c>
      <c r="J225" s="178" t="n">
        <v>99.885970591872</v>
      </c>
      <c r="K225" s="178" t="n">
        <v>0.0589094978947408</v>
      </c>
    </row>
    <row r="226">
      <c r="A226" s="178" t="s">
        <v>85</v>
      </c>
      <c r="B226" s="178" t="s">
        <v>86</v>
      </c>
      <c r="C226" s="178" t="s">
        <v>23</v>
      </c>
      <c r="D226" s="178" t="n">
        <v>158.8664652</v>
      </c>
      <c r="E226" s="178" t="n">
        <v>39.0655945985506</v>
      </c>
      <c r="F226" s="178" t="n">
        <v>0.102303631998786</v>
      </c>
      <c r="G226" s="178" t="n">
        <v>39.0870791270668</v>
      </c>
      <c r="H226" s="178" t="n">
        <v>155130.3076297</v>
      </c>
      <c r="I226" s="178" t="n">
        <v>2.51560476581136</v>
      </c>
      <c r="J226" s="178" t="n">
        <v>99.8976963680012</v>
      </c>
      <c r="K226" s="178" t="n">
        <v>0.0400284521496105</v>
      </c>
    </row>
    <row r="227">
      <c r="A227" s="178" t="s">
        <v>85</v>
      </c>
      <c r="B227" s="178" t="s">
        <v>86</v>
      </c>
      <c r="C227" s="178" t="s">
        <v>24</v>
      </c>
      <c r="D227" s="178" t="n">
        <v>220.7765503</v>
      </c>
      <c r="E227" s="178" t="n">
        <v>46.868335597393</v>
      </c>
      <c r="F227" s="178" t="n">
        <v>0.255351855391116</v>
      </c>
      <c r="G227" s="178" t="n">
        <v>46.6455706225069</v>
      </c>
      <c r="H227" s="178" t="n">
        <v>86238.9634668</v>
      </c>
      <c r="I227" s="178" t="n">
        <v>4.27952200166376</v>
      </c>
      <c r="J227" s="178" t="n">
        <v>99.7446481446089</v>
      </c>
      <c r="K227" s="178" t="n">
        <v>0.119415259122133</v>
      </c>
    </row>
    <row r="228">
      <c r="A228" s="178" t="s">
        <v>87</v>
      </c>
      <c r="B228" s="178" t="s">
        <v>88</v>
      </c>
      <c r="C228" s="178" t="s">
        <v>22</v>
      </c>
      <c r="D228" s="178" t="n">
        <v>8.3917203</v>
      </c>
      <c r="E228" s="178" t="n">
        <v>99.9999999999998</v>
      </c>
      <c r="F228" s="178" t="n">
        <v>0.00765700006214526</v>
      </c>
      <c r="G228" s="178" t="n">
        <v>100.015182169938</v>
      </c>
      <c r="H228" s="178" t="n">
        <v>109587.0142075</v>
      </c>
      <c r="I228" s="178" t="n">
        <v>3.78630738858381</v>
      </c>
      <c r="J228" s="178" t="n">
        <v>99.9923429999378</v>
      </c>
      <c r="K228" s="178" t="n">
        <v>0.00765874899132189</v>
      </c>
    </row>
    <row r="229">
      <c r="A229" s="178" t="s">
        <v>87</v>
      </c>
      <c r="B229" s="178" t="s">
        <v>88</v>
      </c>
      <c r="C229" s="178" t="s">
        <v>23</v>
      </c>
      <c r="D229" s="178" t="n">
        <v>135.4850489</v>
      </c>
      <c r="E229" s="178" t="n">
        <v>70.8979049736806</v>
      </c>
      <c r="F229" s="178" t="n">
        <v>0.0950243724834243</v>
      </c>
      <c r="G229" s="178" t="n">
        <v>70.8907524145732</v>
      </c>
      <c r="H229" s="178" t="n">
        <v>142443.7768385</v>
      </c>
      <c r="I229" s="178" t="n">
        <v>3.02824023322833</v>
      </c>
      <c r="J229" s="178" t="n">
        <v>99.9049756275166</v>
      </c>
      <c r="K229" s="178" t="n">
        <v>0.0674275652514872</v>
      </c>
    </row>
    <row r="230">
      <c r="A230" s="178" t="s">
        <v>87</v>
      </c>
      <c r="B230" s="178" t="s">
        <v>88</v>
      </c>
      <c r="C230" s="178" t="s">
        <v>24</v>
      </c>
      <c r="D230" s="178" t="n">
        <v>337.7895842</v>
      </c>
      <c r="E230" s="178" t="n">
        <v>38.4668851995882</v>
      </c>
      <c r="F230" s="178" t="n">
        <v>0.443223542903425</v>
      </c>
      <c r="G230" s="178" t="n">
        <v>38.1840809101564</v>
      </c>
      <c r="H230" s="178" t="n">
        <v>75874.2234301</v>
      </c>
      <c r="I230" s="178" t="n">
        <v>4.7802960675361</v>
      </c>
      <c r="J230" s="178" t="n">
        <v>99.5567764570966</v>
      </c>
      <c r="K230" s="178" t="n">
        <v>0.169994290954206</v>
      </c>
    </row>
    <row r="231">
      <c r="A231" s="178" t="s">
        <v>89</v>
      </c>
      <c r="B231" s="178" t="s">
        <v>90</v>
      </c>
      <c r="C231" s="178" t="s">
        <v>22</v>
      </c>
      <c r="D231" s="178" t="n">
        <v>75.2222123</v>
      </c>
      <c r="E231" s="178" t="n">
        <v>74.883681790674</v>
      </c>
      <c r="F231" s="178" t="n">
        <v>0.144142711053471</v>
      </c>
      <c r="G231" s="178" t="n">
        <v>74.8479358949601</v>
      </c>
      <c r="H231" s="178" t="n">
        <v>52110.7064068</v>
      </c>
      <c r="I231" s="178" t="n">
        <v>5.46772707615773</v>
      </c>
      <c r="J231" s="178" t="n">
        <v>99.8558572889465</v>
      </c>
      <c r="K231" s="178" t="n">
        <v>0.108043580913207</v>
      </c>
    </row>
    <row r="232">
      <c r="A232" s="178" t="s">
        <v>89</v>
      </c>
      <c r="B232" s="178" t="s">
        <v>90</v>
      </c>
      <c r="C232" s="178" t="s">
        <v>23</v>
      </c>
      <c r="D232" s="178" t="n">
        <v>233.2578287</v>
      </c>
      <c r="E232" s="178" t="n">
        <v>54.9898012745453</v>
      </c>
      <c r="F232" s="178" t="n">
        <v>0.340202439011018</v>
      </c>
      <c r="G232" s="178" t="n">
        <v>54.3837706505627</v>
      </c>
      <c r="H232" s="178" t="n">
        <v>68331.1620438</v>
      </c>
      <c r="I232" s="178" t="n">
        <v>5.98033163727257</v>
      </c>
      <c r="J232" s="178" t="n">
        <v>99.659797560989</v>
      </c>
      <c r="K232" s="178" t="n">
        <v>0.18564648805969</v>
      </c>
    </row>
    <row r="233">
      <c r="A233" s="178" t="s">
        <v>89</v>
      </c>
      <c r="B233" s="178" t="s">
        <v>90</v>
      </c>
      <c r="C233" s="178" t="s">
        <v>24</v>
      </c>
      <c r="D233" s="178" t="n">
        <v>81.311091</v>
      </c>
      <c r="E233" s="178" t="n">
        <v>77.3187864898386</v>
      </c>
      <c r="F233" s="178" t="n">
        <v>0.216499499787632</v>
      </c>
      <c r="G233" s="178" t="n">
        <v>77.1173128523663</v>
      </c>
      <c r="H233" s="178" t="n">
        <v>37475.8615952</v>
      </c>
      <c r="I233" s="178" t="n">
        <v>7.85478304154089</v>
      </c>
      <c r="J233" s="178" t="n">
        <v>99.7835005002124</v>
      </c>
      <c r="K233" s="178" t="n">
        <v>0.167320845368299</v>
      </c>
    </row>
    <row r="234">
      <c r="A234" s="178" t="s">
        <v>91</v>
      </c>
      <c r="B234" s="178" t="s">
        <v>92</v>
      </c>
      <c r="C234" s="178" t="s">
        <v>22</v>
      </c>
      <c r="D234" s="178" t="n">
        <v>819.6858464</v>
      </c>
      <c r="E234" s="178" t="n">
        <v>36.0836815552249</v>
      </c>
      <c r="F234" s="178" t="n">
        <v>0.354375378245767</v>
      </c>
      <c r="G234" s="178" t="n">
        <v>35.9889522207021</v>
      </c>
      <c r="H234" s="178" t="n">
        <v>230484.7152826</v>
      </c>
      <c r="I234" s="178" t="n">
        <v>3.42586440688584</v>
      </c>
      <c r="J234" s="178" t="n">
        <v>99.6456246217542</v>
      </c>
      <c r="K234" s="178" t="n">
        <v>0.127989549007211</v>
      </c>
    </row>
    <row r="235">
      <c r="A235" s="178" t="s">
        <v>91</v>
      </c>
      <c r="B235" s="178" t="s">
        <v>92</v>
      </c>
      <c r="C235" s="178" t="s">
        <v>23</v>
      </c>
      <c r="D235" s="178" t="n">
        <v>572.6941053</v>
      </c>
      <c r="E235" s="178" t="n">
        <v>43.0717733451795</v>
      </c>
      <c r="F235" s="178" t="n">
        <v>0.224952121108723</v>
      </c>
      <c r="G235" s="178" t="n">
        <v>43.057431734664</v>
      </c>
      <c r="H235" s="178" t="n">
        <v>254012.193771</v>
      </c>
      <c r="I235" s="178" t="n">
        <v>2.96214457268397</v>
      </c>
      <c r="J235" s="178" t="n">
        <v>99.7750478788913</v>
      </c>
      <c r="K235" s="178" t="n">
        <v>0.09707698271379</v>
      </c>
    </row>
    <row r="236">
      <c r="A236" s="178" t="s">
        <v>91</v>
      </c>
      <c r="B236" s="178" t="s">
        <v>92</v>
      </c>
      <c r="C236" s="178" t="s">
        <v>24</v>
      </c>
      <c r="D236" s="178" t="n">
        <v>596.2998639</v>
      </c>
      <c r="E236" s="178" t="n">
        <v>38.8530945025481</v>
      </c>
      <c r="F236" s="178" t="n">
        <v>0.428574331347487</v>
      </c>
      <c r="G236" s="178" t="n">
        <v>38.6806469187185</v>
      </c>
      <c r="H236" s="178" t="n">
        <v>138539.39266</v>
      </c>
      <c r="I236" s="178" t="n">
        <v>4.36164306042076</v>
      </c>
      <c r="J236" s="178" t="n">
        <v>99.5714256686525</v>
      </c>
      <c r="K236" s="178" t="n">
        <v>0.16648885237863</v>
      </c>
    </row>
    <row r="237">
      <c r="A237" s="178" t="s">
        <v>93</v>
      </c>
      <c r="B237" s="178" t="s">
        <v>94</v>
      </c>
      <c r="C237" s="178" t="s">
        <v>22</v>
      </c>
      <c r="D237" s="178" t="n">
        <v>1669.5836291</v>
      </c>
      <c r="E237" s="178" t="n">
        <v>20.9984214180028</v>
      </c>
      <c r="F237" s="178" t="n">
        <v>0.519476394548218</v>
      </c>
      <c r="G237" s="178" t="n">
        <v>21.0573567090914</v>
      </c>
      <c r="H237" s="178" t="n">
        <v>319727.817027</v>
      </c>
      <c r="I237" s="178" t="n">
        <v>2.46736740898098</v>
      </c>
      <c r="J237" s="178" t="n">
        <v>99.4805236054518</v>
      </c>
      <c r="K237" s="178" t="n">
        <v>0.109959209556825</v>
      </c>
    </row>
    <row r="238">
      <c r="A238" s="178" t="s">
        <v>93</v>
      </c>
      <c r="B238" s="178" t="s">
        <v>94</v>
      </c>
      <c r="C238" s="178" t="s">
        <v>23</v>
      </c>
      <c r="D238" s="178" t="n">
        <v>2483.0638865</v>
      </c>
      <c r="E238" s="178" t="n">
        <v>18.8466781362822</v>
      </c>
      <c r="F238" s="178" t="n">
        <v>0.576077218566325</v>
      </c>
      <c r="G238" s="178" t="n">
        <v>18.7641097055771</v>
      </c>
      <c r="H238" s="178" t="n">
        <v>428546.6325628</v>
      </c>
      <c r="I238" s="178" t="n">
        <v>2.03504027078323</v>
      </c>
      <c r="J238" s="178" t="n">
        <v>99.4239227814337</v>
      </c>
      <c r="K238" s="178" t="n">
        <v>0.108722084440635</v>
      </c>
    </row>
    <row r="239">
      <c r="A239" s="178" t="s">
        <v>93</v>
      </c>
      <c r="B239" s="178" t="s">
        <v>94</v>
      </c>
      <c r="C239" s="178" t="s">
        <v>24</v>
      </c>
      <c r="D239" s="178" t="n">
        <v>2204.4675461</v>
      </c>
      <c r="E239" s="178" t="n">
        <v>17.8274168347782</v>
      </c>
      <c r="F239" s="178" t="n">
        <v>1.33592279209435</v>
      </c>
      <c r="G239" s="178" t="n">
        <v>17.3339872745823</v>
      </c>
      <c r="H239" s="178" t="n">
        <v>162810.1245505</v>
      </c>
      <c r="I239" s="178" t="n">
        <v>3.55626923884108</v>
      </c>
      <c r="J239" s="178" t="n">
        <v>98.6640772079056</v>
      </c>
      <c r="K239" s="178" t="n">
        <v>0.234704153054526</v>
      </c>
    </row>
    <row r="240">
      <c r="A240" s="178" t="s">
        <v>95</v>
      </c>
      <c r="B240" s="178" t="s">
        <v>96</v>
      </c>
      <c r="C240" s="178" t="s">
        <v>22</v>
      </c>
      <c r="D240" s="178" t="n">
        <v>336.7422746</v>
      </c>
      <c r="E240" s="178" t="n">
        <v>39.8833353939493</v>
      </c>
      <c r="F240" s="178" t="n">
        <v>0.211228921162132</v>
      </c>
      <c r="G240" s="178" t="n">
        <v>40.1170300865227</v>
      </c>
      <c r="H240" s="178" t="n">
        <v>159083.791972</v>
      </c>
      <c r="I240" s="178" t="n">
        <v>2.87514414134626</v>
      </c>
      <c r="J240" s="178" t="n">
        <v>99.7887710788379</v>
      </c>
      <c r="K240" s="178" t="n">
        <v>0.0849181415282709</v>
      </c>
    </row>
    <row r="241">
      <c r="A241" s="178" t="s">
        <v>95</v>
      </c>
      <c r="B241" s="178" t="s">
        <v>96</v>
      </c>
      <c r="C241" s="178" t="s">
        <v>23</v>
      </c>
      <c r="D241" s="178" t="n">
        <v>575.4931298</v>
      </c>
      <c r="E241" s="178" t="n">
        <v>23.2657621686017</v>
      </c>
      <c r="F241" s="178" t="n">
        <v>0.377428691173401</v>
      </c>
      <c r="G241" s="178" t="n">
        <v>23.1431861306627</v>
      </c>
      <c r="H241" s="178" t="n">
        <v>151901.8206671</v>
      </c>
      <c r="I241" s="178" t="n">
        <v>3.0000378178041</v>
      </c>
      <c r="J241" s="178" t="n">
        <v>99.6225713088266</v>
      </c>
      <c r="K241" s="178" t="n">
        <v>0.0876799538108743</v>
      </c>
    </row>
    <row r="242">
      <c r="A242" s="178" t="s">
        <v>95</v>
      </c>
      <c r="B242" s="178" t="s">
        <v>96</v>
      </c>
      <c r="C242" s="178" t="s">
        <v>24</v>
      </c>
      <c r="D242" s="178" t="n">
        <v>498.6282785</v>
      </c>
      <c r="E242" s="178" t="n">
        <v>31.3701423719799</v>
      </c>
      <c r="F242" s="178" t="n">
        <v>1.13911171657278</v>
      </c>
      <c r="G242" s="178" t="n">
        <v>30.9350389963122</v>
      </c>
      <c r="H242" s="178" t="n">
        <v>43274.8024786</v>
      </c>
      <c r="I242" s="178" t="n">
        <v>5.19257869619912</v>
      </c>
      <c r="J242" s="178" t="n">
        <v>98.8608882834272</v>
      </c>
      <c r="K242" s="178" t="n">
        <v>0.356444960036258</v>
      </c>
    </row>
    <row r="243">
      <c r="A243" s="178" t="s">
        <v>97</v>
      </c>
      <c r="B243" s="178" t="s">
        <v>98</v>
      </c>
      <c r="C243" s="178" t="s">
        <v>22</v>
      </c>
      <c r="D243" s="178" t="n">
        <v>3056.8941308</v>
      </c>
      <c r="E243" s="178" t="n">
        <v>24.8734768262913</v>
      </c>
      <c r="F243" s="178" t="n">
        <v>1.26764575691949</v>
      </c>
      <c r="G243" s="178" t="n">
        <v>24.6981755482535</v>
      </c>
      <c r="H243" s="178" t="n">
        <v>238090.4543389</v>
      </c>
      <c r="I243" s="178" t="n">
        <v>3.09672899358403</v>
      </c>
      <c r="J243" s="178" t="n">
        <v>98.7323542430805</v>
      </c>
      <c r="K243" s="178" t="n">
        <v>0.317105144280406</v>
      </c>
    </row>
    <row r="244">
      <c r="A244" s="178" t="s">
        <v>97</v>
      </c>
      <c r="B244" s="178" t="s">
        <v>98</v>
      </c>
      <c r="C244" s="178" t="s">
        <v>23</v>
      </c>
      <c r="D244" s="178" t="n">
        <v>3255.5796707</v>
      </c>
      <c r="E244" s="178" t="n">
        <v>23.1766758603857</v>
      </c>
      <c r="F244" s="178" t="n">
        <v>0.870222981641703</v>
      </c>
      <c r="G244" s="178" t="n">
        <v>23.1157717073655</v>
      </c>
      <c r="H244" s="178" t="n">
        <v>370853.0958504</v>
      </c>
      <c r="I244" s="178" t="n">
        <v>2.37196256057257</v>
      </c>
      <c r="J244" s="178" t="n">
        <v>99.1297770183583</v>
      </c>
      <c r="K244" s="178" t="n">
        <v>0.202924654762486</v>
      </c>
    </row>
    <row r="245">
      <c r="A245" s="178" t="s">
        <v>97</v>
      </c>
      <c r="B245" s="178" t="s">
        <v>98</v>
      </c>
      <c r="C245" s="178" t="s">
        <v>24</v>
      </c>
      <c r="D245" s="178" t="n">
        <v>2839.0269688</v>
      </c>
      <c r="E245" s="178" t="n">
        <v>19.2371298603788</v>
      </c>
      <c r="F245" s="178" t="n">
        <v>2.35748401375832</v>
      </c>
      <c r="G245" s="178" t="n">
        <v>18.9249592049142</v>
      </c>
      <c r="H245" s="178" t="n">
        <v>117587.111755</v>
      </c>
      <c r="I245" s="178" t="n">
        <v>5.07626993403214</v>
      </c>
      <c r="J245" s="178" t="n">
        <v>97.6425159862417</v>
      </c>
      <c r="K245" s="178" t="n">
        <v>0.456924817391024</v>
      </c>
    </row>
    <row r="246">
      <c r="A246" s="178" t="s">
        <v>99</v>
      </c>
      <c r="B246" s="178" t="s">
        <v>100</v>
      </c>
      <c r="C246" s="178" t="s">
        <v>22</v>
      </c>
      <c r="D246" s="178" t="n">
        <v>2868.3438759</v>
      </c>
      <c r="E246" s="178" t="n">
        <v>19.8356665831387</v>
      </c>
      <c r="F246" s="178" t="n">
        <v>0.555004304119947</v>
      </c>
      <c r="G246" s="178" t="n">
        <v>19.7680645462657</v>
      </c>
      <c r="H246" s="178" t="n">
        <v>513946.364516</v>
      </c>
      <c r="I246" s="178" t="n">
        <v>2.08659448792733</v>
      </c>
      <c r="J246" s="178" t="n">
        <v>99.4449956958801</v>
      </c>
      <c r="K246" s="178" t="n">
        <v>0.110325922692487</v>
      </c>
    </row>
    <row r="247">
      <c r="A247" s="178" t="s">
        <v>99</v>
      </c>
      <c r="B247" s="178" t="s">
        <v>100</v>
      </c>
      <c r="C247" s="178" t="s">
        <v>23</v>
      </c>
      <c r="D247" s="178" t="n">
        <v>1838.7026335</v>
      </c>
      <c r="E247" s="178" t="n">
        <v>19.0637516562533</v>
      </c>
      <c r="F247" s="178" t="n">
        <v>0.422246838272313</v>
      </c>
      <c r="G247" s="178" t="n">
        <v>19.1119287307984</v>
      </c>
      <c r="H247" s="178" t="n">
        <v>433618.1123952</v>
      </c>
      <c r="I247" s="178" t="n">
        <v>2.53465783192268</v>
      </c>
      <c r="J247" s="178" t="n">
        <v>99.5777531617277</v>
      </c>
      <c r="K247" s="178" t="n">
        <v>0.081041710860444</v>
      </c>
    </row>
    <row r="248">
      <c r="A248" s="178" t="s">
        <v>99</v>
      </c>
      <c r="B248" s="178" t="s">
        <v>100</v>
      </c>
      <c r="C248" s="178" t="s">
        <v>24</v>
      </c>
      <c r="D248" s="178" t="n">
        <v>1097.2167334</v>
      </c>
      <c r="E248" s="178" t="n">
        <v>27.1524289999269</v>
      </c>
      <c r="F248" s="178" t="n">
        <v>0.674545246149181</v>
      </c>
      <c r="G248" s="178" t="n">
        <v>27.4220138204645</v>
      </c>
      <c r="H248" s="178" t="n">
        <v>161562.9961528</v>
      </c>
      <c r="I248" s="178" t="n">
        <v>5.56494226314516</v>
      </c>
      <c r="J248" s="178" t="n">
        <v>99.3254547538508</v>
      </c>
      <c r="K248" s="178" t="n">
        <v>0.186230096889784</v>
      </c>
    </row>
    <row r="249">
      <c r="A249" s="178" t="s">
        <v>101</v>
      </c>
      <c r="B249" s="178" t="s">
        <v>102</v>
      </c>
      <c r="C249" s="178" t="s">
        <v>22</v>
      </c>
      <c r="D249" s="178" t="n">
        <v>46.1830718</v>
      </c>
      <c r="E249" s="178" t="n">
        <v>100</v>
      </c>
      <c r="F249" s="178" t="n">
        <v>0.0898573920079351</v>
      </c>
      <c r="G249" s="178" t="n">
        <v>99.5288677962263</v>
      </c>
      <c r="H249" s="178" t="n">
        <v>51349.7797622</v>
      </c>
      <c r="I249" s="178" t="n">
        <v>4.61527422283536</v>
      </c>
      <c r="J249" s="178" t="n">
        <v>99.9101426079921</v>
      </c>
      <c r="K249" s="178" t="n">
        <v>0.0895144802741583</v>
      </c>
    </row>
    <row r="250">
      <c r="A250" s="178" t="s">
        <v>101</v>
      </c>
      <c r="B250" s="178" t="s">
        <v>102</v>
      </c>
      <c r="C250" s="178" t="s">
        <v>23</v>
      </c>
      <c r="D250" s="178" t="n">
        <v>122.9053587</v>
      </c>
      <c r="E250" s="178" t="n">
        <v>59.5792799614673</v>
      </c>
      <c r="F250" s="178" t="n">
        <v>0.19865384078581</v>
      </c>
      <c r="G250" s="178" t="n">
        <v>59.333694231238</v>
      </c>
      <c r="H250" s="178" t="n">
        <v>61746.2023383</v>
      </c>
      <c r="I250" s="178" t="n">
        <v>3.81926099221169</v>
      </c>
      <c r="J250" s="178" t="n">
        <v>99.8013461592142</v>
      </c>
      <c r="K250" s="178" t="n">
        <v>0.11810327917063</v>
      </c>
    </row>
    <row r="251">
      <c r="A251" s="178" t="s">
        <v>101</v>
      </c>
      <c r="B251" s="178" t="s">
        <v>102</v>
      </c>
      <c r="C251" s="178" t="s">
        <v>24</v>
      </c>
      <c r="D251" s="178" t="n">
        <v>50.1571323</v>
      </c>
      <c r="E251" s="178" t="n">
        <v>60.8639902297388</v>
      </c>
      <c r="F251" s="178" t="n">
        <v>0.236498264817768</v>
      </c>
      <c r="G251" s="178" t="n">
        <v>60.873199797754</v>
      </c>
      <c r="H251" s="178" t="n">
        <v>21158.0882384</v>
      </c>
      <c r="I251" s="178" t="n">
        <v>7.56955454300065</v>
      </c>
      <c r="J251" s="178" t="n">
        <v>99.7635017351822</v>
      </c>
      <c r="K251" s="178" t="n">
        <v>0.14430534088798</v>
      </c>
    </row>
    <row r="252">
      <c r="A252" s="178" t="s">
        <v>103</v>
      </c>
      <c r="B252" s="178" t="s">
        <v>104</v>
      </c>
      <c r="C252" s="178" t="s">
        <v>22</v>
      </c>
      <c r="D252" s="178" t="n">
        <v>210.7171928</v>
      </c>
      <c r="E252" s="178" t="n">
        <v>26.5658615131668</v>
      </c>
      <c r="F252" s="178" t="n">
        <v>0.289487186884236</v>
      </c>
      <c r="G252" s="178" t="n">
        <v>26.5076720764283</v>
      </c>
      <c r="H252" s="178" t="n">
        <v>72579.0995407</v>
      </c>
      <c r="I252" s="178" t="n">
        <v>2.87781318447469</v>
      </c>
      <c r="J252" s="178" t="n">
        <v>99.7105128131158</v>
      </c>
      <c r="K252" s="178" t="n">
        <v>0.0769591009389098</v>
      </c>
    </row>
    <row r="253">
      <c r="A253" s="178" t="s">
        <v>103</v>
      </c>
      <c r="B253" s="178" t="s">
        <v>104</v>
      </c>
      <c r="C253" s="178" t="s">
        <v>23</v>
      </c>
      <c r="D253" s="178" t="n">
        <v>134.8531597</v>
      </c>
      <c r="E253" s="178" t="n">
        <v>29.0426904399106</v>
      </c>
      <c r="F253" s="178" t="n">
        <v>0.187183493371539</v>
      </c>
      <c r="G253" s="178" t="n">
        <v>29.0267987695494</v>
      </c>
      <c r="H253" s="178" t="n">
        <v>71908.4436455</v>
      </c>
      <c r="I253" s="178" t="n">
        <v>2.65909424047191</v>
      </c>
      <c r="J253" s="178" t="n">
        <v>99.8128165066285</v>
      </c>
      <c r="K253" s="178" t="n">
        <v>0.0544352697903895</v>
      </c>
    </row>
    <row r="254">
      <c r="A254" s="178" t="s">
        <v>103</v>
      </c>
      <c r="B254" s="178" t="s">
        <v>104</v>
      </c>
      <c r="C254" s="178" t="s">
        <v>24</v>
      </c>
      <c r="D254" s="178" t="n">
        <v>35.3253023</v>
      </c>
      <c r="E254" s="178" t="n">
        <v>74.4530438038311</v>
      </c>
      <c r="F254" s="178" t="n">
        <v>0.297473525899215</v>
      </c>
      <c r="G254" s="178" t="n">
        <v>74.0851476415221</v>
      </c>
      <c r="H254" s="178" t="n">
        <v>11839.7826399</v>
      </c>
      <c r="I254" s="178" t="n">
        <v>7.1133243351506</v>
      </c>
      <c r="J254" s="178" t="n">
        <v>99.7025264741008</v>
      </c>
      <c r="K254" s="178" t="n">
        <v>0.221041240027275</v>
      </c>
    </row>
    <row r="255">
      <c r="A255" s="178" t="s">
        <v>105</v>
      </c>
      <c r="B255" s="178" t="s">
        <v>106</v>
      </c>
      <c r="C255" s="178" t="s">
        <v>22</v>
      </c>
      <c r="D255" s="178" t="n">
        <v>37.3439893</v>
      </c>
      <c r="E255" s="178" t="n">
        <v>75.290158258516</v>
      </c>
      <c r="F255" s="178" t="n">
        <v>0.140662192792877</v>
      </c>
      <c r="G255" s="178" t="n">
        <v>74.8796994732498</v>
      </c>
      <c r="H255" s="178" t="n">
        <v>26511.3600786</v>
      </c>
      <c r="I255" s="178" t="n">
        <v>4.83367472192598</v>
      </c>
      <c r="J255" s="178" t="n">
        <v>99.8593378072071</v>
      </c>
      <c r="K255" s="178" t="n">
        <v>0.105475791797398</v>
      </c>
    </row>
    <row r="256">
      <c r="A256" s="178" t="s">
        <v>105</v>
      </c>
      <c r="B256" s="178" t="s">
        <v>106</v>
      </c>
      <c r="C256" s="178" t="s">
        <v>23</v>
      </c>
      <c r="D256" s="178" t="n">
        <v>10.5395322</v>
      </c>
      <c r="E256" s="178" t="n">
        <v>99.9999999999999</v>
      </c>
      <c r="F256" s="178" t="n">
        <v>0.0326841545238253</v>
      </c>
      <c r="G256" s="178" t="n">
        <v>100.182686325456</v>
      </c>
      <c r="H256" s="178" t="n">
        <v>32236.0715659</v>
      </c>
      <c r="I256" s="178" t="n">
        <v>4.37983360765706</v>
      </c>
      <c r="J256" s="178" t="n">
        <v>99.9673158454762</v>
      </c>
      <c r="K256" s="178" t="n">
        <v>0.0327545695588596</v>
      </c>
    </row>
    <row r="257">
      <c r="A257" s="178" t="s">
        <v>105</v>
      </c>
      <c r="B257" s="178" t="s">
        <v>106</v>
      </c>
      <c r="C257" s="178" t="s">
        <v>24</v>
      </c>
      <c r="D257" s="178" t="n">
        <v>26.6270974</v>
      </c>
      <c r="E257" s="178" t="n">
        <v>100</v>
      </c>
      <c r="F257" s="178" t="n">
        <v>0.178158531413208</v>
      </c>
      <c r="G257" s="178" t="n">
        <v>99.9733949910331</v>
      </c>
      <c r="H257" s="178" t="n">
        <v>14919.1053291</v>
      </c>
      <c r="I257" s="178" t="n">
        <v>7.2401639526719</v>
      </c>
      <c r="J257" s="178" t="n">
        <v>99.8218414685868</v>
      </c>
      <c r="K257" s="178" t="n">
        <v>0.17842901883953</v>
      </c>
    </row>
    <row r="258">
      <c r="A258" s="178" t="s">
        <v>107</v>
      </c>
      <c r="B258" s="178" t="s">
        <v>108</v>
      </c>
      <c r="C258" s="178" t="s">
        <v>22</v>
      </c>
      <c r="D258" s="178" t="n">
        <v>207.060195</v>
      </c>
      <c r="E258" s="178" t="n">
        <v>54.291827063292</v>
      </c>
      <c r="F258" s="178" t="n">
        <v>0.743173723893646</v>
      </c>
      <c r="G258" s="178" t="n">
        <v>54.5127037982159</v>
      </c>
      <c r="H258" s="178" t="n">
        <v>27654.5538991</v>
      </c>
      <c r="I258" s="178" t="n">
        <v>4.87622150499967</v>
      </c>
      <c r="J258" s="178" t="n">
        <v>99.2568262761064</v>
      </c>
      <c r="K258" s="178" t="n">
        <v>0.408157409431333</v>
      </c>
    </row>
    <row r="259">
      <c r="A259" s="178" t="s">
        <v>107</v>
      </c>
      <c r="B259" s="178" t="s">
        <v>108</v>
      </c>
      <c r="C259" s="178" t="s">
        <v>23</v>
      </c>
      <c r="D259" s="178" t="n">
        <v>10.0246744</v>
      </c>
      <c r="E259" s="178" t="n">
        <v>100</v>
      </c>
      <c r="F259" s="178" t="n">
        <v>0.0403986452779375</v>
      </c>
      <c r="G259" s="178" t="n">
        <v>100.103250822899</v>
      </c>
      <c r="H259" s="178" t="n">
        <v>24804.3579145</v>
      </c>
      <c r="I259" s="178" t="n">
        <v>5.25620993463924</v>
      </c>
      <c r="J259" s="178" t="n">
        <v>99.9596013547221</v>
      </c>
      <c r="K259" s="178" t="n">
        <v>0.0404567011708244</v>
      </c>
    </row>
    <row r="260">
      <c r="A260" s="178" t="s">
        <v>107</v>
      </c>
      <c r="B260" s="178" t="s">
        <v>108</v>
      </c>
      <c r="C260" s="178" t="s">
        <v>24</v>
      </c>
      <c r="D260" s="178" t="n">
        <v>261.8498667</v>
      </c>
      <c r="E260" s="178" t="n">
        <v>38.7551800339318</v>
      </c>
      <c r="F260" s="178" t="n">
        <v>1.23705391167698</v>
      </c>
      <c r="G260" s="178" t="n">
        <v>37.2615012025817</v>
      </c>
      <c r="H260" s="178" t="n">
        <v>20905.3655819</v>
      </c>
      <c r="I260" s="178" t="n">
        <v>6.71867202466445</v>
      </c>
      <c r="J260" s="178" t="n">
        <v>98.762946088323</v>
      </c>
      <c r="K260" s="178" t="n">
        <v>0.466718416605234</v>
      </c>
    </row>
    <row r="261">
      <c r="A261" s="178" t="s">
        <v>109</v>
      </c>
      <c r="B261" s="178" t="s">
        <v>110</v>
      </c>
      <c r="C261" s="178" t="s">
        <v>22</v>
      </c>
      <c r="D261" s="178" t="n">
        <v>115.2408798</v>
      </c>
      <c r="E261" s="178" t="n">
        <v>56.5127969126256</v>
      </c>
      <c r="F261" s="178" t="n">
        <v>0.115040341775552</v>
      </c>
      <c r="G261" s="178" t="n">
        <v>56.4785669240072</v>
      </c>
      <c r="H261" s="178" t="n">
        <v>100059.07886</v>
      </c>
      <c r="I261" s="178" t="n">
        <v>3.51985752386791</v>
      </c>
      <c r="J261" s="178" t="n">
        <v>99.8849596582244</v>
      </c>
      <c r="K261" s="178" t="n">
        <v>0.0650479678238142</v>
      </c>
    </row>
    <row r="262">
      <c r="A262" s="178" t="s">
        <v>109</v>
      </c>
      <c r="B262" s="178" t="s">
        <v>110</v>
      </c>
      <c r="C262" s="178" t="s">
        <v>23</v>
      </c>
      <c r="D262" s="178" t="n">
        <v>143.1398976</v>
      </c>
      <c r="E262" s="178" t="n">
        <v>44.3131308640865</v>
      </c>
      <c r="F262" s="178" t="n">
        <v>0.141402495119823</v>
      </c>
      <c r="G262" s="178" t="n">
        <v>43.9215844235119</v>
      </c>
      <c r="H262" s="178" t="n">
        <v>101085.5530464</v>
      </c>
      <c r="I262" s="178" t="n">
        <v>3.34188674422979</v>
      </c>
      <c r="J262" s="178" t="n">
        <v>99.8585975048802</v>
      </c>
      <c r="K262" s="178" t="n">
        <v>0.0621941603655811</v>
      </c>
    </row>
    <row r="263">
      <c r="A263" s="178" t="s">
        <v>109</v>
      </c>
      <c r="B263" s="178" t="s">
        <v>110</v>
      </c>
      <c r="C263" s="178" t="s">
        <v>24</v>
      </c>
      <c r="D263" s="178" t="n">
        <v>207.1292188</v>
      </c>
      <c r="E263" s="178" t="n">
        <v>54.4485373364594</v>
      </c>
      <c r="F263" s="178" t="n">
        <v>0.714215669530629</v>
      </c>
      <c r="G263" s="178" t="n">
        <v>53.1172111702737</v>
      </c>
      <c r="H263" s="178" t="n">
        <v>28793.8053219</v>
      </c>
      <c r="I263" s="178" t="n">
        <v>6.89582465037658</v>
      </c>
      <c r="J263" s="178" t="n">
        <v>99.2857843304694</v>
      </c>
      <c r="K263" s="178" t="n">
        <v>0.382100466803025</v>
      </c>
    </row>
    <row r="264">
      <c r="A264" s="178" t="s">
        <v>111</v>
      </c>
      <c r="B264" s="178" t="s">
        <v>112</v>
      </c>
      <c r="C264" s="178" t="s">
        <v>22</v>
      </c>
      <c r="D264" s="178" t="n">
        <v>19.2321486</v>
      </c>
      <c r="E264" s="178" t="n">
        <v>71.245952429506</v>
      </c>
      <c r="F264" s="178" t="n">
        <v>0.324474903743818</v>
      </c>
      <c r="G264" s="178" t="n">
        <v>70.0955904066805</v>
      </c>
      <c r="H264" s="178" t="n">
        <v>5907.9284355</v>
      </c>
      <c r="I264" s="178" t="n">
        <v>6.89205766083955</v>
      </c>
      <c r="J264" s="178" t="n">
        <v>99.6755250962562</v>
      </c>
      <c r="K264" s="178" t="n">
        <v>0.228182996057555</v>
      </c>
    </row>
    <row r="265">
      <c r="A265" s="178" t="s">
        <v>111</v>
      </c>
      <c r="B265" s="178" t="s">
        <v>112</v>
      </c>
      <c r="C265" s="178" t="s">
        <v>23</v>
      </c>
      <c r="D265" s="178" t="n">
        <v>15.2369963</v>
      </c>
      <c r="E265" s="178" t="n">
        <v>74.0981957230727</v>
      </c>
      <c r="F265" s="178" t="n">
        <v>0.221567481197169</v>
      </c>
      <c r="G265" s="178" t="n">
        <v>74.319597193757</v>
      </c>
      <c r="H265" s="178" t="n">
        <v>6861.6730167</v>
      </c>
      <c r="I265" s="178" t="n">
        <v>6.11485281364241</v>
      </c>
      <c r="J265" s="178" t="n">
        <v>99.7784325188028</v>
      </c>
      <c r="K265" s="178" t="n">
        <v>0.16503372059594</v>
      </c>
    </row>
    <row r="266">
      <c r="A266" s="178" t="s">
        <v>111</v>
      </c>
      <c r="B266" s="178" t="s">
        <v>112</v>
      </c>
      <c r="C266" s="178" t="s">
        <v>24</v>
      </c>
      <c r="D266" s="178"/>
      <c r="E266" s="178"/>
      <c r="F266" s="178"/>
      <c r="G266" s="178"/>
      <c r="H266" s="178" t="n">
        <v>3818.4271895</v>
      </c>
      <c r="I266" s="178" t="n">
        <v>9.81577453290819</v>
      </c>
      <c r="J266" s="178" t="n">
        <v>100</v>
      </c>
      <c r="K266" s="178" t="n">
        <v>0</v>
      </c>
    </row>
    <row r="267">
      <c r="A267" s="178" t="s">
        <v>113</v>
      </c>
      <c r="B267" s="178" t="s">
        <v>114</v>
      </c>
      <c r="C267" s="178" t="s">
        <v>22</v>
      </c>
      <c r="D267" s="178" t="n">
        <v>567.8525635</v>
      </c>
      <c r="E267" s="178" t="n">
        <v>29.3353526372568</v>
      </c>
      <c r="F267" s="178" t="n">
        <v>0.581502726177271</v>
      </c>
      <c r="G267" s="178" t="n">
        <v>29.3062776442696</v>
      </c>
      <c r="H267" s="178" t="n">
        <v>97084.752994</v>
      </c>
      <c r="I267" s="178" t="n">
        <v>3.91210185022657</v>
      </c>
      <c r="J267" s="178" t="n">
        <v>99.4184972738227</v>
      </c>
      <c r="K267" s="178" t="n">
        <v>0.171413578072035</v>
      </c>
    </row>
    <row r="268">
      <c r="A268" s="178" t="s">
        <v>113</v>
      </c>
      <c r="B268" s="178" t="s">
        <v>114</v>
      </c>
      <c r="C268" s="178" t="s">
        <v>23</v>
      </c>
      <c r="D268" s="178" t="n">
        <v>962.5414023</v>
      </c>
      <c r="E268" s="178" t="n">
        <v>41.7354385790144</v>
      </c>
      <c r="F268" s="178" t="n">
        <v>0.6820662684497</v>
      </c>
      <c r="G268" s="178" t="n">
        <v>41.246399577898</v>
      </c>
      <c r="H268" s="178" t="n">
        <v>140158.8491171</v>
      </c>
      <c r="I268" s="178" t="n">
        <v>3.18042041655853</v>
      </c>
      <c r="J268" s="178" t="n">
        <v>99.3179337315503</v>
      </c>
      <c r="K268" s="178" t="n">
        <v>0.283259798005093</v>
      </c>
    </row>
    <row r="269">
      <c r="A269" s="178" t="s">
        <v>113</v>
      </c>
      <c r="B269" s="178" t="s">
        <v>114</v>
      </c>
      <c r="C269" s="178" t="s">
        <v>24</v>
      </c>
      <c r="D269" s="178" t="n">
        <v>536.0666305</v>
      </c>
      <c r="E269" s="178" t="n">
        <v>33.7321934668977</v>
      </c>
      <c r="F269" s="178" t="n">
        <v>0.552167971263586</v>
      </c>
      <c r="G269" s="178" t="n">
        <v>33.5414083703975</v>
      </c>
      <c r="H269" s="178" t="n">
        <v>96547.9111441</v>
      </c>
      <c r="I269" s="178" t="n">
        <v>3.90406569387261</v>
      </c>
      <c r="J269" s="178" t="n">
        <v>99.4478320287364</v>
      </c>
      <c r="K269" s="178" t="n">
        <v>0.186233234404288</v>
      </c>
    </row>
    <row r="270">
      <c r="A270" s="178" t="s">
        <v>115</v>
      </c>
      <c r="B270" s="178" t="s">
        <v>116</v>
      </c>
      <c r="C270" s="178" t="s">
        <v>22</v>
      </c>
      <c r="D270" s="178" t="n">
        <v>922.8217562</v>
      </c>
      <c r="E270" s="178" t="n">
        <v>25.7787874127685</v>
      </c>
      <c r="F270" s="178" t="n">
        <v>0.540264852295378</v>
      </c>
      <c r="G270" s="178" t="n">
        <v>25.741837445696</v>
      </c>
      <c r="H270" s="178" t="n">
        <v>169886.3197749</v>
      </c>
      <c r="I270" s="178" t="n">
        <v>3.29812415102139</v>
      </c>
      <c r="J270" s="178" t="n">
        <v>99.4597351477046</v>
      </c>
      <c r="K270" s="178" t="n">
        <v>0.139829549965693</v>
      </c>
    </row>
    <row r="271">
      <c r="A271" s="178" t="s">
        <v>115</v>
      </c>
      <c r="B271" s="178" t="s">
        <v>116</v>
      </c>
      <c r="C271" s="178" t="s">
        <v>23</v>
      </c>
      <c r="D271" s="178" t="n">
        <v>1436.6029688</v>
      </c>
      <c r="E271" s="178" t="n">
        <v>20.5871058915874</v>
      </c>
      <c r="F271" s="178" t="n">
        <v>0.534236367927037</v>
      </c>
      <c r="G271" s="178" t="n">
        <v>20.2933664591057</v>
      </c>
      <c r="H271" s="178" t="n">
        <v>267471.1418136</v>
      </c>
      <c r="I271" s="178" t="n">
        <v>2.55568270879813</v>
      </c>
      <c r="J271" s="178" t="n">
        <v>99.465763632073</v>
      </c>
      <c r="K271" s="178" t="n">
        <v>0.108996844685453</v>
      </c>
    </row>
    <row r="272">
      <c r="A272" s="178" t="s">
        <v>115</v>
      </c>
      <c r="B272" s="178" t="s">
        <v>116</v>
      </c>
      <c r="C272" s="178" t="s">
        <v>24</v>
      </c>
      <c r="D272" s="178" t="n">
        <v>761.0175368</v>
      </c>
      <c r="E272" s="178" t="n">
        <v>29.9177397810824</v>
      </c>
      <c r="F272" s="178" t="n">
        <v>0.726965684268093</v>
      </c>
      <c r="G272" s="178" t="n">
        <v>29.7275812027428</v>
      </c>
      <c r="H272" s="178" t="n">
        <v>103923.0897421</v>
      </c>
      <c r="I272" s="178" t="n">
        <v>4.31029828166097</v>
      </c>
      <c r="J272" s="178" t="n">
        <v>99.2730343157319</v>
      </c>
      <c r="K272" s="178" t="n">
        <v>0.217691859220853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543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179" t="s">
        <v>95</v>
      </c>
      <c r="B283" s="179" t="s">
        <v>122</v>
      </c>
      <c r="C283" s="179" t="s">
        <v>22</v>
      </c>
      <c r="D283" s="179" t="n">
        <v>374.3025611</v>
      </c>
      <c r="E283" s="179" t="n">
        <v>52.285423634046</v>
      </c>
      <c r="F283" s="179" t="n">
        <v>0.850925826363905</v>
      </c>
      <c r="G283" s="179" t="n">
        <v>53.6576734665035</v>
      </c>
      <c r="H283" s="179" t="n">
        <v>43613.381148</v>
      </c>
      <c r="I283" s="179" t="n">
        <v>7.40977510351661</v>
      </c>
      <c r="J283" s="179" t="n">
        <v>99.1490741736361</v>
      </c>
      <c r="K283" s="179" t="n">
        <v>0.460505562112347</v>
      </c>
    </row>
    <row r="284">
      <c r="A284" s="179" t="s">
        <v>95</v>
      </c>
      <c r="B284" s="179" t="s">
        <v>122</v>
      </c>
      <c r="C284" s="179" t="s">
        <v>23</v>
      </c>
      <c r="D284" s="179" t="n">
        <v>1493.5348713</v>
      </c>
      <c r="E284" s="179" t="n">
        <v>32.6178916598974</v>
      </c>
      <c r="F284" s="179" t="n">
        <v>2.97268971590771</v>
      </c>
      <c r="G284" s="179" t="n">
        <v>32.839472364983</v>
      </c>
      <c r="H284" s="179" t="n">
        <v>48748.3340768</v>
      </c>
      <c r="I284" s="179" t="n">
        <v>6.46769248416917</v>
      </c>
      <c r="J284" s="179" t="n">
        <v>97.0273102840923</v>
      </c>
      <c r="K284" s="179" t="n">
        <v>1.00612457966101</v>
      </c>
    </row>
    <row r="285">
      <c r="A285" s="179" t="s">
        <v>95</v>
      </c>
      <c r="B285" s="179" t="s">
        <v>122</v>
      </c>
      <c r="C285" s="179" t="s">
        <v>24</v>
      </c>
      <c r="D285" s="179" t="n">
        <v>1203.9822788</v>
      </c>
      <c r="E285" s="179" t="n">
        <v>42.2571916721191</v>
      </c>
      <c r="F285" s="179" t="n">
        <v>6.80454594811427</v>
      </c>
      <c r="G285" s="179" t="n">
        <v>37.6684673957345</v>
      </c>
      <c r="H285" s="179" t="n">
        <v>16489.8107822</v>
      </c>
      <c r="I285" s="179" t="n">
        <v>11.3584717392214</v>
      </c>
      <c r="J285" s="179" t="n">
        <v>93.1954540518857</v>
      </c>
      <c r="K285" s="179" t="n">
        <v>2.75031459202525</v>
      </c>
    </row>
    <row r="286">
      <c r="A286" s="179" t="s">
        <v>99</v>
      </c>
      <c r="B286" s="179" t="s">
        <v>123</v>
      </c>
      <c r="C286" s="179" t="s">
        <v>22</v>
      </c>
      <c r="D286" s="179" t="n">
        <v>89.1842623</v>
      </c>
      <c r="E286" s="179" t="n">
        <v>72.7269688302556</v>
      </c>
      <c r="F286" s="179" t="n">
        <v>0.29057650714408</v>
      </c>
      <c r="G286" s="179" t="n">
        <v>72.1574556300298</v>
      </c>
      <c r="H286" s="179" t="n">
        <v>30602.9949426</v>
      </c>
      <c r="I286" s="179" t="n">
        <v>6.65412855119344</v>
      </c>
      <c r="J286" s="179" t="n">
        <v>99.7094234928559</v>
      </c>
      <c r="K286" s="179" t="n">
        <v>0.210283649096419</v>
      </c>
    </row>
    <row r="287">
      <c r="A287" s="179" t="s">
        <v>99</v>
      </c>
      <c r="B287" s="179" t="s">
        <v>123</v>
      </c>
      <c r="C287" s="179" t="s">
        <v>23</v>
      </c>
      <c r="D287" s="179" t="n">
        <v>51.20168</v>
      </c>
      <c r="E287" s="179" t="n">
        <v>70.3079110941806</v>
      </c>
      <c r="F287" s="179" t="n">
        <v>0.199052030930345</v>
      </c>
      <c r="G287" s="179" t="n">
        <v>70.7809815172572</v>
      </c>
      <c r="H287" s="179" t="n">
        <v>25671.5602334</v>
      </c>
      <c r="I287" s="179" t="n">
        <v>7.21816685614594</v>
      </c>
      <c r="J287" s="179" t="n">
        <v>99.8009479690697</v>
      </c>
      <c r="K287" s="179" t="n">
        <v>0.141171986929621</v>
      </c>
    </row>
    <row r="288">
      <c r="A288" s="179" t="s">
        <v>99</v>
      </c>
      <c r="B288" s="179" t="s">
        <v>123</v>
      </c>
      <c r="C288" s="179" t="s">
        <v>24</v>
      </c>
      <c r="D288" s="179" t="n">
        <v>71.8303555</v>
      </c>
      <c r="E288" s="179" t="n">
        <v>57.4882394772205</v>
      </c>
      <c r="F288" s="179" t="n">
        <v>1.11591629307337</v>
      </c>
      <c r="G288" s="179" t="n">
        <v>58.0252146258463</v>
      </c>
      <c r="H288" s="179" t="n">
        <v>6365.0642347</v>
      </c>
      <c r="I288" s="179" t="n">
        <v>12.5986841863939</v>
      </c>
      <c r="J288" s="179" t="n">
        <v>98.8840837069266</v>
      </c>
      <c r="K288" s="179" t="n">
        <v>0.654820067928943</v>
      </c>
    </row>
    <row r="289">
      <c r="A289" s="179" t="s">
        <v>101</v>
      </c>
      <c r="B289" s="179" t="s">
        <v>124</v>
      </c>
      <c r="C289" s="179" t="s">
        <v>22</v>
      </c>
      <c r="D289" s="179" t="n">
        <v>91.3580881</v>
      </c>
      <c r="E289" s="179" t="n">
        <v>50.0584505361726</v>
      </c>
      <c r="F289" s="179" t="n">
        <v>0.417647194348621</v>
      </c>
      <c r="G289" s="179" t="n">
        <v>49.1575664488079</v>
      </c>
      <c r="H289" s="179" t="n">
        <v>21783.1066123</v>
      </c>
      <c r="I289" s="179" t="n">
        <v>6.69948674457225</v>
      </c>
      <c r="J289" s="179" t="n">
        <v>99.5823528056514</v>
      </c>
      <c r="K289" s="179" t="n">
        <v>0.206166244619854</v>
      </c>
    </row>
    <row r="290">
      <c r="A290" s="179" t="s">
        <v>101</v>
      </c>
      <c r="B290" s="179" t="s">
        <v>124</v>
      </c>
      <c r="C290" s="179" t="s">
        <v>23</v>
      </c>
      <c r="D290" s="179" t="n">
        <v>20.0229551</v>
      </c>
      <c r="E290" s="179" t="n">
        <v>100</v>
      </c>
      <c r="F290" s="179" t="n">
        <v>0.0680644070364232</v>
      </c>
      <c r="G290" s="179" t="n">
        <v>100.303182543154</v>
      </c>
      <c r="H290" s="179" t="n">
        <v>29397.6359533</v>
      </c>
      <c r="I290" s="179" t="n">
        <v>5.38367832330453</v>
      </c>
      <c r="J290" s="179" t="n">
        <v>99.9319355929636</v>
      </c>
      <c r="K290" s="179" t="n">
        <v>0.0683172661787869</v>
      </c>
    </row>
    <row r="291">
      <c r="A291" s="179" t="s">
        <v>101</v>
      </c>
      <c r="B291" s="179" t="s">
        <v>124</v>
      </c>
      <c r="C291" s="179" t="s">
        <v>24</v>
      </c>
      <c r="D291" s="179" t="n">
        <v>25.8396194</v>
      </c>
      <c r="E291" s="179" t="n">
        <v>99.9999999999998</v>
      </c>
      <c r="F291" s="179" t="n">
        <v>0.546007175305363</v>
      </c>
      <c r="G291" s="179" t="n">
        <v>101.546444560981</v>
      </c>
      <c r="H291" s="179" t="n">
        <v>4706.6292141</v>
      </c>
      <c r="I291" s="179" t="n">
        <v>14.5756126048824</v>
      </c>
      <c r="J291" s="179" t="n">
        <v>99.4539928246946</v>
      </c>
      <c r="K291" s="179" t="n">
        <v>0.557494835373534</v>
      </c>
    </row>
    <row r="292">
      <c r="A292" s="179" t="s">
        <v>103</v>
      </c>
      <c r="B292" s="179" t="s">
        <v>125</v>
      </c>
      <c r="C292" s="179" t="s">
        <v>22</v>
      </c>
      <c r="D292" s="179" t="n">
        <v>261.1081118</v>
      </c>
      <c r="E292" s="179" t="n">
        <v>54.1357875239438</v>
      </c>
      <c r="F292" s="179" t="n">
        <v>0.427783348596661</v>
      </c>
      <c r="G292" s="179" t="n">
        <v>52.6853024690986</v>
      </c>
      <c r="H292" s="179" t="n">
        <v>60776.3569173</v>
      </c>
      <c r="I292" s="179" t="n">
        <v>6.10272206537658</v>
      </c>
      <c r="J292" s="179" t="n">
        <v>99.5722166514034</v>
      </c>
      <c r="K292" s="179" t="n">
        <v>0.226347226867137</v>
      </c>
    </row>
    <row r="293">
      <c r="A293" s="179" t="s">
        <v>103</v>
      </c>
      <c r="B293" s="179" t="s">
        <v>125</v>
      </c>
      <c r="C293" s="179" t="s">
        <v>23</v>
      </c>
      <c r="D293" s="179" t="n">
        <v>123.3375616</v>
      </c>
      <c r="E293" s="179" t="n">
        <v>100</v>
      </c>
      <c r="F293" s="179" t="n">
        <v>0.221649911603575</v>
      </c>
      <c r="G293" s="179" t="n">
        <v>100.629070512237</v>
      </c>
      <c r="H293" s="179" t="n">
        <v>55521.8737122</v>
      </c>
      <c r="I293" s="179" t="n">
        <v>7.21291773419626</v>
      </c>
      <c r="J293" s="179" t="n">
        <v>99.7783500883964</v>
      </c>
      <c r="K293" s="179" t="n">
        <v>0.223539721432827</v>
      </c>
    </row>
    <row r="294">
      <c r="A294" s="179" t="s">
        <v>103</v>
      </c>
      <c r="B294" s="179" t="s">
        <v>125</v>
      </c>
      <c r="C294" s="179" t="s">
        <v>24</v>
      </c>
      <c r="D294" s="179"/>
      <c r="E294" s="179"/>
      <c r="F294" s="179"/>
      <c r="G294" s="179"/>
      <c r="H294" s="179" t="n">
        <v>6075.0484474</v>
      </c>
      <c r="I294" s="179" t="n">
        <v>14.1220127335343</v>
      </c>
      <c r="J294" s="179" t="n">
        <v>100</v>
      </c>
      <c r="K294" s="179" t="n">
        <v>0.00000000000000156785836908194</v>
      </c>
    </row>
    <row r="295">
      <c r="A295" s="179" t="s">
        <v>105</v>
      </c>
      <c r="B295" s="179" t="s">
        <v>126</v>
      </c>
      <c r="C295" s="179" t="s">
        <v>22</v>
      </c>
      <c r="D295" s="179" t="n">
        <v>18.4234646</v>
      </c>
      <c r="E295" s="179" t="n">
        <v>100</v>
      </c>
      <c r="F295" s="179" t="n">
        <v>0.0917404783481643</v>
      </c>
      <c r="G295" s="179" t="n">
        <v>100.240387197361</v>
      </c>
      <c r="H295" s="179" t="n">
        <v>20063.7310344</v>
      </c>
      <c r="I295" s="179" t="n">
        <v>6.00381186282737</v>
      </c>
      <c r="J295" s="179" t="n">
        <v>99.9082595216518</v>
      </c>
      <c r="K295" s="179" t="n">
        <v>0.0920454536523898</v>
      </c>
    </row>
    <row r="296">
      <c r="A296" s="179" t="s">
        <v>105</v>
      </c>
      <c r="B296" s="179" t="s">
        <v>126</v>
      </c>
      <c r="C296" s="179" t="s">
        <v>23</v>
      </c>
      <c r="D296" s="179"/>
      <c r="E296" s="179"/>
      <c r="F296" s="179"/>
      <c r="G296" s="179"/>
      <c r="H296" s="179" t="n">
        <v>15521.2972637</v>
      </c>
      <c r="I296" s="179" t="n">
        <v>6.17464290947864</v>
      </c>
      <c r="J296" s="179" t="n">
        <v>100</v>
      </c>
      <c r="K296" s="179" t="n">
        <v>0</v>
      </c>
    </row>
    <row r="297">
      <c r="A297" s="179" t="s">
        <v>105</v>
      </c>
      <c r="B297" s="179" t="s">
        <v>126</v>
      </c>
      <c r="C297" s="179" t="s">
        <v>24</v>
      </c>
      <c r="D297" s="179" t="n">
        <v>23.412418</v>
      </c>
      <c r="E297" s="179" t="n">
        <v>100</v>
      </c>
      <c r="F297" s="179" t="n">
        <v>0.807547083489312</v>
      </c>
      <c r="G297" s="179" t="n">
        <v>101.0341083633</v>
      </c>
      <c r="H297" s="179" t="n">
        <v>2875.7891863</v>
      </c>
      <c r="I297" s="179" t="n">
        <v>18.2508692985634</v>
      </c>
      <c r="J297" s="179" t="n">
        <v>99.1924529165107</v>
      </c>
      <c r="K297" s="179" t="n">
        <v>0.822540396398899</v>
      </c>
    </row>
    <row r="298">
      <c r="A298" s="179" t="s">
        <v>113</v>
      </c>
      <c r="B298" s="179" t="s">
        <v>127</v>
      </c>
      <c r="C298" s="179" t="s">
        <v>22</v>
      </c>
      <c r="D298" s="179" t="n">
        <v>166.1906726</v>
      </c>
      <c r="E298" s="179" t="n">
        <v>49.3899469515241</v>
      </c>
      <c r="F298" s="179" t="n">
        <v>0.370718760689995</v>
      </c>
      <c r="G298" s="179" t="n">
        <v>49.1257772426727</v>
      </c>
      <c r="H298" s="179" t="n">
        <v>44663.1220632</v>
      </c>
      <c r="I298" s="179" t="n">
        <v>3.53230817571388</v>
      </c>
      <c r="J298" s="179" t="n">
        <v>99.62928123931</v>
      </c>
      <c r="K298" s="179" t="n">
        <v>0.182796132128982</v>
      </c>
    </row>
    <row r="299">
      <c r="A299" s="179" t="s">
        <v>113</v>
      </c>
      <c r="B299" s="179" t="s">
        <v>127</v>
      </c>
      <c r="C299" s="179" t="s">
        <v>23</v>
      </c>
      <c r="D299" s="179" t="n">
        <v>50.1187706</v>
      </c>
      <c r="E299" s="179" t="n">
        <v>100</v>
      </c>
      <c r="F299" s="179" t="n">
        <v>0.178967813330588</v>
      </c>
      <c r="G299" s="179" t="n">
        <v>99.532994303123</v>
      </c>
      <c r="H299" s="179" t="n">
        <v>27954.229982</v>
      </c>
      <c r="I299" s="179" t="n">
        <v>6.00645059805158</v>
      </c>
      <c r="J299" s="179" t="n">
        <v>99.8210321866694</v>
      </c>
      <c r="K299" s="179" t="n">
        <v>0.178451394004466</v>
      </c>
    </row>
    <row r="300">
      <c r="A300" s="179" t="s">
        <v>113</v>
      </c>
      <c r="B300" s="179" t="s">
        <v>127</v>
      </c>
      <c r="C300" s="179" t="s">
        <v>24</v>
      </c>
      <c r="D300" s="179" t="n">
        <v>156.2496824</v>
      </c>
      <c r="E300" s="179" t="n">
        <v>49.6523391995744</v>
      </c>
      <c r="F300" s="179" t="n">
        <v>1.39660813992365</v>
      </c>
      <c r="G300" s="179" t="n">
        <v>48.7741119743266</v>
      </c>
      <c r="H300" s="179" t="n">
        <v>11031.5472331</v>
      </c>
      <c r="I300" s="179" t="n">
        <v>10.923862821339</v>
      </c>
      <c r="J300" s="179" t="n">
        <v>98.6033918600764</v>
      </c>
      <c r="K300" s="179" t="n">
        <v>0.690831425936703</v>
      </c>
    </row>
    <row r="301">
      <c r="A301" s="179" t="s">
        <v>115</v>
      </c>
      <c r="B301" s="179" t="s">
        <v>128</v>
      </c>
      <c r="C301" s="179" t="s">
        <v>22</v>
      </c>
      <c r="D301" s="179" t="n">
        <v>135.0690764</v>
      </c>
      <c r="E301" s="179" t="n">
        <v>57.5791330709976</v>
      </c>
      <c r="F301" s="179" t="n">
        <v>0.293316534954495</v>
      </c>
      <c r="G301" s="179" t="n">
        <v>56.9105511611362</v>
      </c>
      <c r="H301" s="179" t="n">
        <v>45913.8440614</v>
      </c>
      <c r="I301" s="179" t="n">
        <v>4.91124986665372</v>
      </c>
      <c r="J301" s="179" t="n">
        <v>99.7066834650455</v>
      </c>
      <c r="K301" s="179" t="n">
        <v>0.167419124664667</v>
      </c>
    </row>
    <row r="302">
      <c r="A302" s="179" t="s">
        <v>115</v>
      </c>
      <c r="B302" s="179" t="s">
        <v>128</v>
      </c>
      <c r="C302" s="179" t="s">
        <v>23</v>
      </c>
      <c r="D302" s="179" t="n">
        <v>43.3621868</v>
      </c>
      <c r="E302" s="179" t="n">
        <v>99.9999999999998</v>
      </c>
      <c r="F302" s="179" t="n">
        <v>0.0988380004870352</v>
      </c>
      <c r="G302" s="179" t="n">
        <v>100.342196269102</v>
      </c>
      <c r="H302" s="179" t="n">
        <v>43828.6167953</v>
      </c>
      <c r="I302" s="179" t="n">
        <v>6.37117378995856</v>
      </c>
      <c r="J302" s="179" t="n">
        <v>99.901161999513</v>
      </c>
      <c r="K302" s="179" t="n">
        <v>0.0992743412110063</v>
      </c>
    </row>
    <row r="303">
      <c r="A303" s="179" t="s">
        <v>115</v>
      </c>
      <c r="B303" s="179" t="s">
        <v>128</v>
      </c>
      <c r="C303" s="179" t="s">
        <v>24</v>
      </c>
      <c r="D303" s="179"/>
      <c r="E303" s="179"/>
      <c r="F303" s="179"/>
      <c r="G303" s="179"/>
      <c r="H303" s="179" t="n">
        <v>6086.3397287</v>
      </c>
      <c r="I303" s="179" t="n">
        <v>13.5918153472612</v>
      </c>
      <c r="J303" s="179" t="n">
        <v>100</v>
      </c>
      <c r="K303" s="179" t="n">
        <v>0</v>
      </c>
    </row>
    <row r="304">
      <c r="A304" s="179" t="s">
        <v>117</v>
      </c>
      <c r="B304" s="179" t="s">
        <v>129</v>
      </c>
      <c r="C304" s="179" t="s">
        <v>22</v>
      </c>
      <c r="D304" s="179" t="n">
        <v>130.4577571</v>
      </c>
      <c r="E304" s="179" t="n">
        <v>36.8671006877965</v>
      </c>
      <c r="F304" s="179" t="n">
        <v>0.679622780159457</v>
      </c>
      <c r="G304" s="179" t="n">
        <v>37.6064957183152</v>
      </c>
      <c r="H304" s="179" t="n">
        <v>19065.1550017</v>
      </c>
      <c r="I304" s="179" t="n">
        <v>5.74140485386993</v>
      </c>
      <c r="J304" s="179" t="n">
        <v>99.3203772198405</v>
      </c>
      <c r="K304" s="179" t="n">
        <v>0.257331193130331</v>
      </c>
    </row>
    <row r="305">
      <c r="A305" s="179" t="s">
        <v>117</v>
      </c>
      <c r="B305" s="179" t="s">
        <v>129</v>
      </c>
      <c r="C305" s="179" t="s">
        <v>23</v>
      </c>
      <c r="D305" s="179" t="n">
        <v>157.7447333</v>
      </c>
      <c r="E305" s="179" t="n">
        <v>38.1145735621551</v>
      </c>
      <c r="F305" s="179" t="n">
        <v>0.849987525585262</v>
      </c>
      <c r="G305" s="179" t="n">
        <v>38.622992364858</v>
      </c>
      <c r="H305" s="179" t="n">
        <v>18400.7315445</v>
      </c>
      <c r="I305" s="179" t="n">
        <v>5.21394799708352</v>
      </c>
      <c r="J305" s="179" t="n">
        <v>99.1500124744147</v>
      </c>
      <c r="K305" s="179" t="n">
        <v>0.331104968033923</v>
      </c>
    </row>
    <row r="306">
      <c r="A306" s="179" t="s">
        <v>117</v>
      </c>
      <c r="B306" s="179" t="s">
        <v>129</v>
      </c>
      <c r="C306" s="179" t="s">
        <v>24</v>
      </c>
      <c r="D306" s="179" t="n">
        <v>136.7011021</v>
      </c>
      <c r="E306" s="179" t="n">
        <v>54.7922169369138</v>
      </c>
      <c r="F306" s="179" t="n">
        <v>6.13058529174108</v>
      </c>
      <c r="G306" s="179" t="n">
        <v>54.2027366643963</v>
      </c>
      <c r="H306" s="179" t="n">
        <v>2093.1202868</v>
      </c>
      <c r="I306" s="179" t="n">
        <v>15.4934732853412</v>
      </c>
      <c r="J306" s="179" t="n">
        <v>93.8694147082589</v>
      </c>
      <c r="K306" s="179" t="n">
        <v>3.53996561286353</v>
      </c>
    </row>
    <row r="307">
      <c r="A307" s="179" t="s">
        <v>130</v>
      </c>
      <c r="B307" s="179" t="s">
        <v>131</v>
      </c>
      <c r="C307" s="179" t="s">
        <v>22</v>
      </c>
      <c r="D307" s="179"/>
      <c r="E307" s="179"/>
      <c r="F307" s="179"/>
      <c r="G307" s="179"/>
      <c r="H307" s="179" t="n">
        <v>10805.4045617</v>
      </c>
      <c r="I307" s="179" t="n">
        <v>7.05373414303905</v>
      </c>
      <c r="J307" s="179" t="n">
        <v>100</v>
      </c>
      <c r="K307" s="179" t="n">
        <v>0</v>
      </c>
    </row>
    <row r="308">
      <c r="A308" s="179" t="s">
        <v>130</v>
      </c>
      <c r="B308" s="179" t="s">
        <v>131</v>
      </c>
      <c r="C308" s="179" t="s">
        <v>23</v>
      </c>
      <c r="D308" s="179" t="n">
        <v>36.1580695</v>
      </c>
      <c r="E308" s="179" t="n">
        <v>65.9806145817002</v>
      </c>
      <c r="F308" s="179" t="n">
        <v>0.238397616474382</v>
      </c>
      <c r="G308" s="179" t="n">
        <v>66.7716260134194</v>
      </c>
      <c r="H308" s="179" t="n">
        <v>15130.969033</v>
      </c>
      <c r="I308" s="179" t="n">
        <v>6.38894190261297</v>
      </c>
      <c r="J308" s="179" t="n">
        <v>99.7616023835256</v>
      </c>
      <c r="K308" s="179" t="n">
        <v>0.159562357754858</v>
      </c>
    </row>
    <row r="309">
      <c r="A309" s="179" t="s">
        <v>130</v>
      </c>
      <c r="B309" s="179" t="s">
        <v>131</v>
      </c>
      <c r="C309" s="179" t="s">
        <v>24</v>
      </c>
      <c r="D309" s="179" t="n">
        <v>36.5005601</v>
      </c>
      <c r="E309" s="179" t="n">
        <v>74.8006159580101</v>
      </c>
      <c r="F309" s="179" t="n">
        <v>1.41406419884313</v>
      </c>
      <c r="G309" s="179" t="n">
        <v>72.6143021740365</v>
      </c>
      <c r="H309" s="179" t="n">
        <v>2544.7514177</v>
      </c>
      <c r="I309" s="179" t="n">
        <v>17.7209360546457</v>
      </c>
      <c r="J309" s="179" t="n">
        <v>98.5859358011569</v>
      </c>
      <c r="K309" s="179" t="n">
        <v>1.04154090737025</v>
      </c>
    </row>
    <row r="310">
      <c r="A310" s="179" t="s">
        <v>132</v>
      </c>
      <c r="B310" s="179" t="s">
        <v>133</v>
      </c>
      <c r="C310" s="179" t="s">
        <v>22</v>
      </c>
      <c r="D310" s="179" t="n">
        <v>56.8360164</v>
      </c>
      <c r="E310" s="179" t="n">
        <v>70.9009335827221</v>
      </c>
      <c r="F310" s="179" t="n">
        <v>0.184708254667892</v>
      </c>
      <c r="G310" s="179" t="n">
        <v>70.9834716545648</v>
      </c>
      <c r="H310" s="179" t="n">
        <v>30713.8604542</v>
      </c>
      <c r="I310" s="179" t="n">
        <v>5.48489894389887</v>
      </c>
      <c r="J310" s="179" t="n">
        <v>99.8152917453321</v>
      </c>
      <c r="K310" s="179" t="n">
        <v>0.1313549550407</v>
      </c>
    </row>
    <row r="311">
      <c r="A311" s="179" t="s">
        <v>132</v>
      </c>
      <c r="B311" s="179" t="s">
        <v>133</v>
      </c>
      <c r="C311" s="179" t="s">
        <v>23</v>
      </c>
      <c r="D311" s="179" t="n">
        <v>48.4520207</v>
      </c>
      <c r="E311" s="179" t="n">
        <v>70.6539433069457</v>
      </c>
      <c r="F311" s="179" t="n">
        <v>0.256600305951304</v>
      </c>
      <c r="G311" s="179" t="n">
        <v>70.5815658554172</v>
      </c>
      <c r="H311" s="179" t="n">
        <v>18833.8406252</v>
      </c>
      <c r="I311" s="179" t="n">
        <v>7.03306578223848</v>
      </c>
      <c r="J311" s="179" t="n">
        <v>99.7433996940487</v>
      </c>
      <c r="K311" s="179" t="n">
        <v>0.181578444775056</v>
      </c>
    </row>
    <row r="312">
      <c r="A312" s="179" t="s">
        <v>132</v>
      </c>
      <c r="B312" s="179" t="s">
        <v>133</v>
      </c>
      <c r="C312" s="179" t="s">
        <v>24</v>
      </c>
      <c r="D312" s="179" t="n">
        <v>18.3575467</v>
      </c>
      <c r="E312" s="179" t="n">
        <v>100</v>
      </c>
      <c r="F312" s="179" t="n">
        <v>0.358634506120853</v>
      </c>
      <c r="G312" s="179" t="n">
        <v>96.9731525526293</v>
      </c>
      <c r="H312" s="179" t="n">
        <v>5100.3765368</v>
      </c>
      <c r="I312" s="179" t="n">
        <v>14.0474947365149</v>
      </c>
      <c r="J312" s="179" t="n">
        <v>99.6413654938791</v>
      </c>
      <c r="K312" s="179" t="n">
        <v>0.34903093208644</v>
      </c>
    </row>
    <row r="313">
      <c r="A313" s="179" t="s">
        <v>134</v>
      </c>
      <c r="B313" s="179" t="s">
        <v>135</v>
      </c>
      <c r="C313" s="179" t="s">
        <v>22</v>
      </c>
      <c r="D313" s="179" t="n">
        <v>664.0709224</v>
      </c>
      <c r="E313" s="179" t="n">
        <v>32.4877490176376</v>
      </c>
      <c r="F313" s="179" t="n">
        <v>2.10458243280472</v>
      </c>
      <c r="G313" s="179" t="n">
        <v>32.6431073609126</v>
      </c>
      <c r="H313" s="179" t="n">
        <v>30889.5005628</v>
      </c>
      <c r="I313" s="179" t="n">
        <v>6.71850832880557</v>
      </c>
      <c r="J313" s="179" t="n">
        <v>97.8954175671953</v>
      </c>
      <c r="K313" s="179" t="n">
        <v>0.701770440447629</v>
      </c>
    </row>
    <row r="314">
      <c r="A314" s="179" t="s">
        <v>134</v>
      </c>
      <c r="B314" s="179" t="s">
        <v>135</v>
      </c>
      <c r="C314" s="179" t="s">
        <v>23</v>
      </c>
      <c r="D314" s="179" t="n">
        <v>865.9593677</v>
      </c>
      <c r="E314" s="179" t="n">
        <v>29.3966562519841</v>
      </c>
      <c r="F314" s="179" t="n">
        <v>2.40769464113603</v>
      </c>
      <c r="G314" s="179" t="n">
        <v>29.0646464993181</v>
      </c>
      <c r="H314" s="179" t="n">
        <v>35100.3692898</v>
      </c>
      <c r="I314" s="179" t="n">
        <v>6.38219689796232</v>
      </c>
      <c r="J314" s="179" t="n">
        <v>97.592305358864</v>
      </c>
      <c r="K314" s="179" t="n">
        <v>0.717052367659489</v>
      </c>
    </row>
    <row r="315">
      <c r="A315" s="179" t="s">
        <v>134</v>
      </c>
      <c r="B315" s="179" t="s">
        <v>135</v>
      </c>
      <c r="C315" s="179" t="s">
        <v>24</v>
      </c>
      <c r="D315" s="179" t="n">
        <v>195.8669526</v>
      </c>
      <c r="E315" s="179" t="n">
        <v>49.4336594538711</v>
      </c>
      <c r="F315" s="179" t="n">
        <v>2.16695218224492</v>
      </c>
      <c r="G315" s="179" t="n">
        <v>49.0291220378394</v>
      </c>
      <c r="H315" s="179" t="n">
        <v>8842.9551407</v>
      </c>
      <c r="I315" s="179" t="n">
        <v>16.0852032956892</v>
      </c>
      <c r="J315" s="179" t="n">
        <v>97.8330478177551</v>
      </c>
      <c r="K315" s="179" t="n">
        <v>1.08597008233211</v>
      </c>
    </row>
    <row r="316">
      <c r="A316" s="179" t="s">
        <v>136</v>
      </c>
      <c r="B316" s="179" t="s">
        <v>137</v>
      </c>
      <c r="C316" s="179" t="s">
        <v>22</v>
      </c>
      <c r="D316" s="179" t="n">
        <v>195.3168219</v>
      </c>
      <c r="E316" s="179" t="n">
        <v>42.0763427591384</v>
      </c>
      <c r="F316" s="179" t="n">
        <v>0.994407569677255</v>
      </c>
      <c r="G316" s="179" t="n">
        <v>43.2307873926663</v>
      </c>
      <c r="H316" s="179" t="n">
        <v>19446.209234</v>
      </c>
      <c r="I316" s="179" t="n">
        <v>5.40656494436557</v>
      </c>
      <c r="J316" s="179" t="n">
        <v>99.0055924303227</v>
      </c>
      <c r="K316" s="179" t="n">
        <v>0.434208019679594</v>
      </c>
    </row>
    <row r="317">
      <c r="A317" s="179" t="s">
        <v>136</v>
      </c>
      <c r="B317" s="179" t="s">
        <v>137</v>
      </c>
      <c r="C317" s="179" t="s">
        <v>23</v>
      </c>
      <c r="D317" s="179" t="n">
        <v>273.8734343</v>
      </c>
      <c r="E317" s="179" t="n">
        <v>31.4605870626698</v>
      </c>
      <c r="F317" s="179" t="n">
        <v>1.60836180312452</v>
      </c>
      <c r="G317" s="179" t="n">
        <v>29.9081147616896</v>
      </c>
      <c r="H317" s="179" t="n">
        <v>16754.2252042</v>
      </c>
      <c r="I317" s="179" t="n">
        <v>6.2828968920295</v>
      </c>
      <c r="J317" s="179" t="n">
        <v>98.3916381968755</v>
      </c>
      <c r="K317" s="179" t="n">
        <v>0.488893876224673</v>
      </c>
    </row>
    <row r="318">
      <c r="A318" s="179" t="s">
        <v>136</v>
      </c>
      <c r="B318" s="179" t="s">
        <v>137</v>
      </c>
      <c r="C318" s="179" t="s">
        <v>24</v>
      </c>
      <c r="D318" s="179" t="n">
        <v>72.9786659</v>
      </c>
      <c r="E318" s="179" t="n">
        <v>59.9852060207078</v>
      </c>
      <c r="F318" s="179" t="n">
        <v>1.62186660587168</v>
      </c>
      <c r="G318" s="179" t="n">
        <v>59.2798462167371</v>
      </c>
      <c r="H318" s="179" t="n">
        <v>4426.6926163</v>
      </c>
      <c r="I318" s="179" t="n">
        <v>14.2400622798813</v>
      </c>
      <c r="J318" s="179" t="n">
        <v>98.3781333941283</v>
      </c>
      <c r="K318" s="179" t="n">
        <v>0.977290376052948</v>
      </c>
    </row>
    <row r="319">
      <c r="A319" s="179" t="s">
        <v>138</v>
      </c>
      <c r="B319" s="179" t="s">
        <v>139</v>
      </c>
      <c r="C319" s="179" t="s">
        <v>22</v>
      </c>
      <c r="D319" s="179"/>
      <c r="E319" s="179"/>
      <c r="F319" s="179"/>
      <c r="G319" s="179"/>
      <c r="H319" s="179" t="n">
        <v>23001.701606</v>
      </c>
      <c r="I319" s="179" t="n">
        <v>9.4231076251292</v>
      </c>
      <c r="J319" s="179" t="n">
        <v>100</v>
      </c>
      <c r="K319" s="179" t="n">
        <v>0</v>
      </c>
    </row>
    <row r="320">
      <c r="A320" s="179" t="s">
        <v>138</v>
      </c>
      <c r="B320" s="179" t="s">
        <v>139</v>
      </c>
      <c r="C320" s="179" t="s">
        <v>23</v>
      </c>
      <c r="D320" s="179" t="n">
        <v>47.5407527</v>
      </c>
      <c r="E320" s="179" t="n">
        <v>99.9999999999997</v>
      </c>
      <c r="F320" s="179" t="n">
        <v>0.085329206090167</v>
      </c>
      <c r="G320" s="179" t="n">
        <v>100.080968723419</v>
      </c>
      <c r="H320" s="179" t="n">
        <v>55666.9735131</v>
      </c>
      <c r="I320" s="179" t="n">
        <v>5.2021117835424</v>
      </c>
      <c r="J320" s="179" t="n">
        <v>99.9146707939098</v>
      </c>
      <c r="K320" s="179" t="n">
        <v>0.0854712279793117</v>
      </c>
    </row>
    <row r="321">
      <c r="A321" s="179" t="s">
        <v>138</v>
      </c>
      <c r="B321" s="179" t="s">
        <v>139</v>
      </c>
      <c r="C321" s="179" t="s">
        <v>24</v>
      </c>
      <c r="D321" s="179" t="n">
        <v>44.3345792</v>
      </c>
      <c r="E321" s="179" t="n">
        <v>100</v>
      </c>
      <c r="F321" s="179" t="n">
        <v>0.347310648991744</v>
      </c>
      <c r="G321" s="179" t="n">
        <v>100.989103883919</v>
      </c>
      <c r="H321" s="179" t="n">
        <v>12720.7733519</v>
      </c>
      <c r="I321" s="179" t="n">
        <v>10.8687089078256</v>
      </c>
      <c r="J321" s="179" t="n">
        <v>99.6526893510083</v>
      </c>
      <c r="K321" s="179" t="n">
        <v>0.351968335620875</v>
      </c>
    </row>
    <row r="322">
      <c r="A322" s="179" t="s">
        <v>140</v>
      </c>
      <c r="B322" s="179" t="s">
        <v>141</v>
      </c>
      <c r="C322" s="179" t="s">
        <v>22</v>
      </c>
      <c r="D322" s="179"/>
      <c r="E322" s="179"/>
      <c r="F322" s="179"/>
      <c r="G322" s="179"/>
      <c r="H322" s="179" t="n">
        <v>74725.1319411</v>
      </c>
      <c r="I322" s="179" t="n">
        <v>4.67623024763339</v>
      </c>
      <c r="J322" s="179" t="n">
        <v>100</v>
      </c>
      <c r="K322" s="179" t="n">
        <v>0</v>
      </c>
    </row>
    <row r="323">
      <c r="A323" s="179" t="s">
        <v>140</v>
      </c>
      <c r="B323" s="179" t="s">
        <v>141</v>
      </c>
      <c r="C323" s="179" t="s">
        <v>23</v>
      </c>
      <c r="D323" s="179"/>
      <c r="E323" s="179"/>
      <c r="F323" s="179"/>
      <c r="G323" s="179"/>
      <c r="H323" s="179" t="n">
        <v>61157.1463661</v>
      </c>
      <c r="I323" s="179" t="n">
        <v>6.44998322955345</v>
      </c>
      <c r="J323" s="179" t="n">
        <v>100</v>
      </c>
      <c r="K323" s="179" t="n">
        <v>0</v>
      </c>
    </row>
    <row r="324">
      <c r="A324" s="179" t="s">
        <v>140</v>
      </c>
      <c r="B324" s="179" t="s">
        <v>141</v>
      </c>
      <c r="C324" s="179" t="s">
        <v>24</v>
      </c>
      <c r="D324" s="179" t="n">
        <v>71.6824752</v>
      </c>
      <c r="E324" s="179" t="n">
        <v>99.9999999999997</v>
      </c>
      <c r="F324" s="179" t="n">
        <v>0.281159543953649</v>
      </c>
      <c r="G324" s="179" t="n">
        <v>99.7383119620667</v>
      </c>
      <c r="H324" s="179" t="n">
        <v>25423.6196554</v>
      </c>
      <c r="I324" s="179" t="n">
        <v>10.7746199073034</v>
      </c>
      <c r="J324" s="179" t="n">
        <v>99.7188404560463</v>
      </c>
      <c r="K324" s="179" t="n">
        <v>0.281214444308765</v>
      </c>
    </row>
    <row r="325">
      <c r="A325" s="179" t="s">
        <v>142</v>
      </c>
      <c r="B325" s="179" t="s">
        <v>143</v>
      </c>
      <c r="C325" s="179" t="s">
        <v>22</v>
      </c>
      <c r="D325" s="179" t="n">
        <v>1155.9840205</v>
      </c>
      <c r="E325" s="179" t="n">
        <v>40.2085805655088</v>
      </c>
      <c r="F325" s="179" t="n">
        <v>0.971878202338537</v>
      </c>
      <c r="G325" s="179" t="n">
        <v>39.4743172963267</v>
      </c>
      <c r="H325" s="179" t="n">
        <v>117787.3174877</v>
      </c>
      <c r="I325" s="179" t="n">
        <v>4.87721546596324</v>
      </c>
      <c r="J325" s="179" t="n">
        <v>99.0281217976615</v>
      </c>
      <c r="K325" s="179" t="n">
        <v>0.387407413531304</v>
      </c>
    </row>
    <row r="326">
      <c r="A326" s="179" t="s">
        <v>142</v>
      </c>
      <c r="B326" s="179" t="s">
        <v>143</v>
      </c>
      <c r="C326" s="179" t="s">
        <v>23</v>
      </c>
      <c r="D326" s="179" t="n">
        <v>341.3686581</v>
      </c>
      <c r="E326" s="179" t="n">
        <v>58.2806246669462</v>
      </c>
      <c r="F326" s="179" t="n">
        <v>0.384247724741163</v>
      </c>
      <c r="G326" s="179" t="n">
        <v>58.4935434201649</v>
      </c>
      <c r="H326" s="179" t="n">
        <v>88499.4067375</v>
      </c>
      <c r="I326" s="179" t="n">
        <v>7.34229535051765</v>
      </c>
      <c r="J326" s="179" t="n">
        <v>99.6157522752588</v>
      </c>
      <c r="K326" s="179" t="n">
        <v>0.225627076620783</v>
      </c>
    </row>
    <row r="327">
      <c r="A327" s="179" t="s">
        <v>142</v>
      </c>
      <c r="B327" s="179" t="s">
        <v>143</v>
      </c>
      <c r="C327" s="179" t="s">
        <v>24</v>
      </c>
      <c r="D327" s="179" t="n">
        <v>424.1171045</v>
      </c>
      <c r="E327" s="179" t="n">
        <v>57.7112027074753</v>
      </c>
      <c r="F327" s="179" t="n">
        <v>0.971340647179429</v>
      </c>
      <c r="G327" s="179" t="n">
        <v>58.0947930473923</v>
      </c>
      <c r="H327" s="179" t="n">
        <v>43238.9485493</v>
      </c>
      <c r="I327" s="179" t="n">
        <v>11.0066392094264</v>
      </c>
      <c r="J327" s="179" t="n">
        <v>99.0286593528206</v>
      </c>
      <c r="K327" s="179" t="n">
        <v>0.569833361828722</v>
      </c>
    </row>
    <row r="328">
      <c r="A328" s="179" t="s">
        <v>144</v>
      </c>
      <c r="B328" s="179" t="s">
        <v>145</v>
      </c>
      <c r="C328" s="179" t="s">
        <v>22</v>
      </c>
      <c r="D328" s="179" t="n">
        <v>723.461507</v>
      </c>
      <c r="E328" s="179" t="n">
        <v>46.8555871015965</v>
      </c>
      <c r="F328" s="179" t="n">
        <v>1.91277232084105</v>
      </c>
      <c r="G328" s="179" t="n">
        <v>44.4805982590703</v>
      </c>
      <c r="H328" s="179" t="n">
        <v>37099.2055777</v>
      </c>
      <c r="I328" s="179" t="n">
        <v>7.59159287074583</v>
      </c>
      <c r="J328" s="179" t="n">
        <v>98.087227679159</v>
      </c>
      <c r="K328" s="179" t="n">
        <v>0.86740403595358</v>
      </c>
    </row>
    <row r="329">
      <c r="A329" s="179" t="s">
        <v>144</v>
      </c>
      <c r="B329" s="179" t="s">
        <v>145</v>
      </c>
      <c r="C329" s="179" t="s">
        <v>23</v>
      </c>
      <c r="D329" s="179" t="n">
        <v>515.4870511</v>
      </c>
      <c r="E329" s="179" t="n">
        <v>42.0640764372679</v>
      </c>
      <c r="F329" s="179" t="n">
        <v>1.08605898071843</v>
      </c>
      <c r="G329" s="179" t="n">
        <v>42.1185061768078</v>
      </c>
      <c r="H329" s="179" t="n">
        <v>46948.5144674</v>
      </c>
      <c r="I329" s="179" t="n">
        <v>5.91494662269805</v>
      </c>
      <c r="J329" s="179" t="n">
        <v>98.9139410192816</v>
      </c>
      <c r="K329" s="179" t="n">
        <v>0.462454345832301</v>
      </c>
    </row>
    <row r="330">
      <c r="A330" s="179" t="s">
        <v>144</v>
      </c>
      <c r="B330" s="179" t="s">
        <v>145</v>
      </c>
      <c r="C330" s="179" t="s">
        <v>24</v>
      </c>
      <c r="D330" s="179" t="n">
        <v>742.4271246</v>
      </c>
      <c r="E330" s="179" t="n">
        <v>47.7387682062053</v>
      </c>
      <c r="F330" s="179" t="n">
        <v>4.84553496469527</v>
      </c>
      <c r="G330" s="179" t="n">
        <v>44.7773724129287</v>
      </c>
      <c r="H330" s="179" t="n">
        <v>14579.4543603</v>
      </c>
      <c r="I330" s="179" t="n">
        <v>11.251201098533</v>
      </c>
      <c r="J330" s="179" t="n">
        <v>95.1544650353047</v>
      </c>
      <c r="K330" s="179" t="n">
        <v>2.28019067285519</v>
      </c>
    </row>
    <row r="331">
      <c r="A331" s="179" t="s">
        <v>146</v>
      </c>
      <c r="B331" s="179" t="s">
        <v>147</v>
      </c>
      <c r="C331" s="179" t="s">
        <v>22</v>
      </c>
      <c r="D331" s="179" t="n">
        <v>888.4423943</v>
      </c>
      <c r="E331" s="179" t="n">
        <v>56.3979094701156</v>
      </c>
      <c r="F331" s="179" t="n">
        <v>2.06570879869654</v>
      </c>
      <c r="G331" s="179" t="n">
        <v>56.4981179349867</v>
      </c>
      <c r="H331" s="179" t="n">
        <v>42120.63976</v>
      </c>
      <c r="I331" s="179" t="n">
        <v>7.15784865198251</v>
      </c>
      <c r="J331" s="179" t="n">
        <v>97.9342912013035</v>
      </c>
      <c r="K331" s="179" t="n">
        <v>1.19170372191905</v>
      </c>
    </row>
    <row r="332">
      <c r="A332" s="179" t="s">
        <v>146</v>
      </c>
      <c r="B332" s="179" t="s">
        <v>147</v>
      </c>
      <c r="C332" s="179" t="s">
        <v>23</v>
      </c>
      <c r="D332" s="179" t="n">
        <v>928.4021672</v>
      </c>
      <c r="E332" s="179" t="n">
        <v>49.8303939660412</v>
      </c>
      <c r="F332" s="179" t="n">
        <v>1.83127648159185</v>
      </c>
      <c r="G332" s="179" t="n">
        <v>49.260692803043</v>
      </c>
      <c r="H332" s="179" t="n">
        <v>49768.5939736</v>
      </c>
      <c r="I332" s="179" t="n">
        <v>6.18368837877686</v>
      </c>
      <c r="J332" s="179" t="n">
        <v>98.1687235184081</v>
      </c>
      <c r="K332" s="179" t="n">
        <v>0.918927586750356</v>
      </c>
    </row>
    <row r="333">
      <c r="A333" s="179" t="s">
        <v>146</v>
      </c>
      <c r="B333" s="179" t="s">
        <v>147</v>
      </c>
      <c r="C333" s="179" t="s">
        <v>24</v>
      </c>
      <c r="D333" s="179" t="n">
        <v>874.3539054</v>
      </c>
      <c r="E333" s="179" t="n">
        <v>29.4620729056821</v>
      </c>
      <c r="F333" s="179" t="n">
        <v>3.90941055453051</v>
      </c>
      <c r="G333" s="179" t="n">
        <v>27.4627575740162</v>
      </c>
      <c r="H333" s="179" t="n">
        <v>21491.0102129</v>
      </c>
      <c r="I333" s="179" t="n">
        <v>12.8800391681744</v>
      </c>
      <c r="J333" s="179" t="n">
        <v>96.0905894454695</v>
      </c>
      <c r="K333" s="179" t="n">
        <v>1.11731226685105</v>
      </c>
    </row>
    <row r="334">
      <c r="A334" s="179" t="s">
        <v>148</v>
      </c>
      <c r="B334" s="179" t="s">
        <v>149</v>
      </c>
      <c r="C334" s="179" t="s">
        <v>22</v>
      </c>
      <c r="D334" s="179" t="n">
        <v>31.9672972</v>
      </c>
      <c r="E334" s="179" t="n">
        <v>100</v>
      </c>
      <c r="F334" s="179" t="n">
        <v>0.111895281140364</v>
      </c>
      <c r="G334" s="179" t="n">
        <v>100.022813349665</v>
      </c>
      <c r="H334" s="179" t="n">
        <v>28536.9740149</v>
      </c>
      <c r="I334" s="179" t="n">
        <v>7.70266572747204</v>
      </c>
      <c r="J334" s="179" t="n">
        <v>99.8881047188596</v>
      </c>
      <c r="K334" s="179" t="n">
        <v>0.112046182593129</v>
      </c>
    </row>
    <row r="335">
      <c r="A335" s="179" t="s">
        <v>148</v>
      </c>
      <c r="B335" s="179" t="s">
        <v>149</v>
      </c>
      <c r="C335" s="179" t="s">
        <v>23</v>
      </c>
      <c r="D335" s="179" t="n">
        <v>24.0171842</v>
      </c>
      <c r="E335" s="179" t="n">
        <v>100</v>
      </c>
      <c r="F335" s="179" t="n">
        <v>0.0677842151712428</v>
      </c>
      <c r="G335" s="179" t="n">
        <v>99.9365828667888</v>
      </c>
      <c r="H335" s="179" t="n">
        <v>35407.8073775</v>
      </c>
      <c r="I335" s="179" t="n">
        <v>5.25642313711011</v>
      </c>
      <c r="J335" s="179" t="n">
        <v>99.9322157848288</v>
      </c>
      <c r="K335" s="179" t="n">
        <v>0.0677871773713794</v>
      </c>
    </row>
    <row r="336">
      <c r="A336" s="179" t="s">
        <v>148</v>
      </c>
      <c r="B336" s="179" t="s">
        <v>149</v>
      </c>
      <c r="C336" s="179" t="s">
        <v>24</v>
      </c>
      <c r="D336" s="179"/>
      <c r="E336" s="179"/>
      <c r="F336" s="179"/>
      <c r="G336" s="179"/>
      <c r="H336" s="179" t="n">
        <v>25366.1414878</v>
      </c>
      <c r="I336" s="179" t="n">
        <v>8.01844224339003</v>
      </c>
      <c r="J336" s="179" t="n">
        <v>100</v>
      </c>
      <c r="K336" s="179" t="n">
        <v>0</v>
      </c>
    </row>
    <row r="337">
      <c r="A337" s="179" t="s">
        <v>150</v>
      </c>
      <c r="B337" s="179" t="s">
        <v>151</v>
      </c>
      <c r="C337" s="179" t="s">
        <v>22</v>
      </c>
      <c r="D337" s="179" t="n">
        <v>17.0693631</v>
      </c>
      <c r="E337" s="179" t="n">
        <v>99.9999999999999</v>
      </c>
      <c r="F337" s="179" t="n">
        <v>0.12075361274437</v>
      </c>
      <c r="G337" s="179" t="n">
        <v>99.6370597955007</v>
      </c>
      <c r="H337" s="179" t="n">
        <v>14118.6262174</v>
      </c>
      <c r="I337" s="179" t="n">
        <v>7.56764503278205</v>
      </c>
      <c r="J337" s="179" t="n">
        <v>99.8792463872556</v>
      </c>
      <c r="K337" s="179" t="n">
        <v>0.120460810115491</v>
      </c>
    </row>
    <row r="338">
      <c r="A338" s="179" t="s">
        <v>150</v>
      </c>
      <c r="B338" s="179" t="s">
        <v>151</v>
      </c>
      <c r="C338" s="179" t="s">
        <v>23</v>
      </c>
      <c r="D338" s="179" t="n">
        <v>71.6468177</v>
      </c>
      <c r="E338" s="179" t="n">
        <v>49.888362520748</v>
      </c>
      <c r="F338" s="179" t="n">
        <v>0.414983701200511</v>
      </c>
      <c r="G338" s="179" t="n">
        <v>49.37222225733</v>
      </c>
      <c r="H338" s="179" t="n">
        <v>17193.3246722</v>
      </c>
      <c r="I338" s="179" t="n">
        <v>5.95172540601761</v>
      </c>
      <c r="J338" s="179" t="n">
        <v>99.5850162987995</v>
      </c>
      <c r="K338" s="179" t="n">
        <v>0.205740464683622</v>
      </c>
    </row>
    <row r="339">
      <c r="A339" s="179" t="s">
        <v>150</v>
      </c>
      <c r="B339" s="179" t="s">
        <v>151</v>
      </c>
      <c r="C339" s="179" t="s">
        <v>24</v>
      </c>
      <c r="D339" s="179" t="n">
        <v>105.6949917</v>
      </c>
      <c r="E339" s="179" t="n">
        <v>58.7540623947194</v>
      </c>
      <c r="F339" s="179" t="n">
        <v>1.26146193268151</v>
      </c>
      <c r="G339" s="179" t="n">
        <v>60.4995371199748</v>
      </c>
      <c r="H339" s="179" t="n">
        <v>8273.0748278</v>
      </c>
      <c r="I339" s="179" t="n">
        <v>11.5051242991058</v>
      </c>
      <c r="J339" s="179" t="n">
        <v>98.7385380673185</v>
      </c>
      <c r="K339" s="179" t="n">
        <v>0.772928833214726</v>
      </c>
    </row>
    <row r="340">
      <c r="A340" s="179" t="s">
        <v>152</v>
      </c>
      <c r="B340" s="179" t="s">
        <v>153</v>
      </c>
      <c r="C340" s="179" t="s">
        <v>22</v>
      </c>
      <c r="D340" s="179"/>
      <c r="E340" s="179"/>
      <c r="F340" s="179"/>
      <c r="G340" s="179"/>
      <c r="H340" s="179" t="n">
        <v>17376.8956706</v>
      </c>
      <c r="I340" s="179" t="n">
        <v>9.29451029534297</v>
      </c>
      <c r="J340" s="179" t="n">
        <v>100</v>
      </c>
      <c r="K340" s="179" t="n">
        <v>0</v>
      </c>
    </row>
    <row r="341">
      <c r="A341" s="179" t="s">
        <v>152</v>
      </c>
      <c r="B341" s="179" t="s">
        <v>153</v>
      </c>
      <c r="C341" s="179" t="s">
        <v>23</v>
      </c>
      <c r="D341" s="179" t="n">
        <v>31.5155099</v>
      </c>
      <c r="E341" s="179" t="n">
        <v>99.9999999999998</v>
      </c>
      <c r="F341" s="179" t="n">
        <v>0.0926095682760844</v>
      </c>
      <c r="G341" s="179" t="n">
        <v>100.087476085768</v>
      </c>
      <c r="H341" s="179" t="n">
        <v>33998.9961172</v>
      </c>
      <c r="I341" s="179" t="n">
        <v>5.58526891363197</v>
      </c>
      <c r="J341" s="179" t="n">
        <v>99.9073904317239</v>
      </c>
      <c r="K341" s="179" t="n">
        <v>0.0927764994170308</v>
      </c>
    </row>
    <row r="342">
      <c r="A342" s="179" t="s">
        <v>152</v>
      </c>
      <c r="B342" s="179" t="s">
        <v>153</v>
      </c>
      <c r="C342" s="179" t="s">
        <v>24</v>
      </c>
      <c r="D342" s="179" t="n">
        <v>68.2324693</v>
      </c>
      <c r="E342" s="179" t="n">
        <v>100</v>
      </c>
      <c r="F342" s="179" t="n">
        <v>0.345426659760031</v>
      </c>
      <c r="G342" s="179" t="n">
        <v>96.8581032736218</v>
      </c>
      <c r="H342" s="179" t="n">
        <v>19684.8663064</v>
      </c>
      <c r="I342" s="179" t="n">
        <v>9.08292516351303</v>
      </c>
      <c r="J342" s="179" t="n">
        <v>99.65457334024</v>
      </c>
      <c r="K342" s="179" t="n">
        <v>0.335733423595818</v>
      </c>
    </row>
    <row r="343">
      <c r="A343" s="179" t="s">
        <v>154</v>
      </c>
      <c r="B343" s="179" t="s">
        <v>155</v>
      </c>
      <c r="C343" s="179" t="s">
        <v>22</v>
      </c>
      <c r="D343" s="179" t="n">
        <v>26.652791</v>
      </c>
      <c r="E343" s="179" t="n">
        <v>99.9999999999997</v>
      </c>
      <c r="F343" s="179" t="n">
        <v>0.27413582583412</v>
      </c>
      <c r="G343" s="179" t="n">
        <v>99.6526668989515</v>
      </c>
      <c r="H343" s="179" t="n">
        <v>9695.8236197</v>
      </c>
      <c r="I343" s="179" t="n">
        <v>6.08915861789947</v>
      </c>
      <c r="J343" s="179" t="n">
        <v>99.7258641741659</v>
      </c>
      <c r="K343" s="179" t="n">
        <v>0.273934614286285</v>
      </c>
    </row>
    <row r="344">
      <c r="A344" s="179" t="s">
        <v>154</v>
      </c>
      <c r="B344" s="179" t="s">
        <v>155</v>
      </c>
      <c r="C344" s="179" t="s">
        <v>23</v>
      </c>
      <c r="D344" s="179" t="n">
        <v>10.0246744</v>
      </c>
      <c r="E344" s="179" t="n">
        <v>100</v>
      </c>
      <c r="F344" s="179" t="n">
        <v>0.119756747669072</v>
      </c>
      <c r="G344" s="179" t="n">
        <v>100.145879207448</v>
      </c>
      <c r="H344" s="179" t="n">
        <v>8360.8392603</v>
      </c>
      <c r="I344" s="179" t="n">
        <v>7.06371873311797</v>
      </c>
      <c r="J344" s="179" t="n">
        <v>99.8802432523309</v>
      </c>
      <c r="K344" s="179" t="n">
        <v>0.120075246072889</v>
      </c>
    </row>
    <row r="345">
      <c r="A345" s="179" t="s">
        <v>154</v>
      </c>
      <c r="B345" s="179" t="s">
        <v>155</v>
      </c>
      <c r="C345" s="179" t="s">
        <v>24</v>
      </c>
      <c r="D345" s="179" t="n">
        <v>52.3562232</v>
      </c>
      <c r="E345" s="179" t="n">
        <v>63.5784643993534</v>
      </c>
      <c r="F345" s="179" t="n">
        <v>0.950593028765644</v>
      </c>
      <c r="G345" s="179" t="n">
        <v>61.7179422889742</v>
      </c>
      <c r="H345" s="179" t="n">
        <v>5455.3870082</v>
      </c>
      <c r="I345" s="179" t="n">
        <v>8.47702909606902</v>
      </c>
      <c r="J345" s="179" t="n">
        <v>99.0494069712344</v>
      </c>
      <c r="K345" s="179" t="n">
        <v>0.592316980824505</v>
      </c>
    </row>
    <row r="346">
      <c r="A346" s="179" t="s">
        <v>156</v>
      </c>
      <c r="B346" s="179" t="s">
        <v>157</v>
      </c>
      <c r="C346" s="179" t="s">
        <v>22</v>
      </c>
      <c r="D346" s="179" t="n">
        <v>63.5945375</v>
      </c>
      <c r="E346" s="179" t="n">
        <v>70.2550741954324</v>
      </c>
      <c r="F346" s="179" t="n">
        <v>0.428430530715024</v>
      </c>
      <c r="G346" s="179" t="n">
        <v>69.4198190960911</v>
      </c>
      <c r="H346" s="179" t="n">
        <v>14780.0108876</v>
      </c>
      <c r="I346" s="179" t="n">
        <v>7.88905675679605</v>
      </c>
      <c r="J346" s="179" t="n">
        <v>99.571569469285</v>
      </c>
      <c r="K346" s="179" t="n">
        <v>0.298695401669386</v>
      </c>
    </row>
    <row r="347">
      <c r="A347" s="179" t="s">
        <v>156</v>
      </c>
      <c r="B347" s="179" t="s">
        <v>157</v>
      </c>
      <c r="C347" s="179" t="s">
        <v>23</v>
      </c>
      <c r="D347" s="179" t="n">
        <v>34.2228657</v>
      </c>
      <c r="E347" s="179" t="n">
        <v>71.5466251139882</v>
      </c>
      <c r="F347" s="179" t="n">
        <v>0.161117442000655</v>
      </c>
      <c r="G347" s="179" t="n">
        <v>72.0459548517518</v>
      </c>
      <c r="H347" s="179" t="n">
        <v>21206.721178</v>
      </c>
      <c r="I347" s="179" t="n">
        <v>5.23249460506432</v>
      </c>
      <c r="J347" s="179" t="n">
        <v>99.8388825579993</v>
      </c>
      <c r="K347" s="179" t="n">
        <v>0.116265924205087</v>
      </c>
    </row>
    <row r="348">
      <c r="A348" s="179" t="s">
        <v>156</v>
      </c>
      <c r="B348" s="179" t="s">
        <v>157</v>
      </c>
      <c r="C348" s="179" t="s">
        <v>24</v>
      </c>
      <c r="D348" s="179" t="n">
        <v>21.0103989</v>
      </c>
      <c r="E348" s="179" t="n">
        <v>99.9999999999998</v>
      </c>
      <c r="F348" s="179" t="n">
        <v>0.291621104088626</v>
      </c>
      <c r="G348" s="179" t="n">
        <v>95.2045346421775</v>
      </c>
      <c r="H348" s="179" t="n">
        <v>7183.6804158</v>
      </c>
      <c r="I348" s="179" t="n">
        <v>11.357342424317</v>
      </c>
      <c r="J348" s="179" t="n">
        <v>99.7083788959114</v>
      </c>
      <c r="K348" s="179" t="n">
        <v>0.278448529742711</v>
      </c>
    </row>
    <row r="349">
      <c r="A349" s="179" t="s">
        <v>158</v>
      </c>
      <c r="B349" s="179" t="s">
        <v>159</v>
      </c>
      <c r="C349" s="179" t="s">
        <v>22</v>
      </c>
      <c r="D349" s="179" t="n">
        <v>11.8440267</v>
      </c>
      <c r="E349" s="179" t="n">
        <v>99.9999999999997</v>
      </c>
      <c r="F349" s="179" t="n">
        <v>0.0935732181560267</v>
      </c>
      <c r="G349" s="179" t="n">
        <v>98.7674833960742</v>
      </c>
      <c r="H349" s="179" t="n">
        <v>12645.6523525</v>
      </c>
      <c r="I349" s="179" t="n">
        <v>6.95823941592584</v>
      </c>
      <c r="J349" s="179" t="n">
        <v>99.906426781844</v>
      </c>
      <c r="K349" s="179" t="n">
        <v>0.0925064739901412</v>
      </c>
    </row>
    <row r="350">
      <c r="A350" s="179" t="s">
        <v>158</v>
      </c>
      <c r="B350" s="179" t="s">
        <v>159</v>
      </c>
      <c r="C350" s="179" t="s">
        <v>23</v>
      </c>
      <c r="D350" s="179"/>
      <c r="E350" s="179"/>
      <c r="F350" s="179"/>
      <c r="G350" s="179"/>
      <c r="H350" s="179" t="n">
        <v>19315.7891128</v>
      </c>
      <c r="I350" s="179" t="n">
        <v>5.59606371207648</v>
      </c>
      <c r="J350" s="179" t="n">
        <v>100</v>
      </c>
      <c r="K350" s="179" t="n">
        <v>0</v>
      </c>
    </row>
    <row r="351">
      <c r="A351" s="179" t="s">
        <v>158</v>
      </c>
      <c r="B351" s="179" t="s">
        <v>159</v>
      </c>
      <c r="C351" s="179" t="s">
        <v>24</v>
      </c>
      <c r="D351" s="179"/>
      <c r="E351" s="179"/>
      <c r="F351" s="179"/>
      <c r="G351" s="179"/>
      <c r="H351" s="179" t="n">
        <v>6992.114918</v>
      </c>
      <c r="I351" s="179" t="n">
        <v>10.6347794651215</v>
      </c>
      <c r="J351" s="179" t="n">
        <v>100</v>
      </c>
      <c r="K351" s="179" t="n">
        <v>0</v>
      </c>
    </row>
    <row r="352">
      <c r="A352" s="179" t="s">
        <v>160</v>
      </c>
      <c r="B352" s="179" t="s">
        <v>161</v>
      </c>
      <c r="C352" s="179" t="s">
        <v>22</v>
      </c>
      <c r="D352" s="179" t="n">
        <v>180.407404</v>
      </c>
      <c r="E352" s="179" t="n">
        <v>60.5360551822135</v>
      </c>
      <c r="F352" s="179" t="n">
        <v>0.994575415594863</v>
      </c>
      <c r="G352" s="179" t="n">
        <v>60.980512828169</v>
      </c>
      <c r="H352" s="179" t="n">
        <v>17958.7302794</v>
      </c>
      <c r="I352" s="179" t="n">
        <v>6.75095610983944</v>
      </c>
      <c r="J352" s="179" t="n">
        <v>99.0054245844051</v>
      </c>
      <c r="K352" s="179" t="n">
        <v>0.612589857008879</v>
      </c>
    </row>
    <row r="353">
      <c r="A353" s="179" t="s">
        <v>160</v>
      </c>
      <c r="B353" s="179" t="s">
        <v>161</v>
      </c>
      <c r="C353" s="179" t="s">
        <v>23</v>
      </c>
      <c r="D353" s="179"/>
      <c r="E353" s="179"/>
      <c r="F353" s="179"/>
      <c r="G353" s="179"/>
      <c r="H353" s="179" t="n">
        <v>16443.5186542</v>
      </c>
      <c r="I353" s="179" t="n">
        <v>7.06864938279581</v>
      </c>
      <c r="J353" s="179" t="n">
        <v>100</v>
      </c>
      <c r="K353" s="179" t="n">
        <v>0.000000000000000784777729778231</v>
      </c>
    </row>
    <row r="354">
      <c r="A354" s="179" t="s">
        <v>160</v>
      </c>
      <c r="B354" s="179" t="s">
        <v>161</v>
      </c>
      <c r="C354" s="179" t="s">
        <v>24</v>
      </c>
      <c r="D354" s="179" t="n">
        <v>209.4936435</v>
      </c>
      <c r="E354" s="179" t="n">
        <v>45.760655941445</v>
      </c>
      <c r="F354" s="179" t="n">
        <v>1.33780781749398</v>
      </c>
      <c r="G354" s="179" t="n">
        <v>43.8904782217424</v>
      </c>
      <c r="H354" s="179" t="n">
        <v>15449.9785737</v>
      </c>
      <c r="I354" s="179" t="n">
        <v>8.58413874343465</v>
      </c>
      <c r="J354" s="179" t="n">
        <v>98.662192182506</v>
      </c>
      <c r="K354" s="179" t="n">
        <v>0.595131970815945</v>
      </c>
    </row>
    <row r="355">
      <c r="A355" s="179" t="s">
        <v>162</v>
      </c>
      <c r="B355" s="179" t="s">
        <v>163</v>
      </c>
      <c r="C355" s="179" t="s">
        <v>22</v>
      </c>
      <c r="D355" s="179" t="n">
        <v>78.4051251</v>
      </c>
      <c r="E355" s="179" t="n">
        <v>70.941994594651</v>
      </c>
      <c r="F355" s="179" t="n">
        <v>0.292880766703869</v>
      </c>
      <c r="G355" s="179" t="n">
        <v>71.0346285916498</v>
      </c>
      <c r="H355" s="179" t="n">
        <v>26691.9171403</v>
      </c>
      <c r="I355" s="179" t="n">
        <v>6.54096317713755</v>
      </c>
      <c r="J355" s="179" t="n">
        <v>99.7071192332961</v>
      </c>
      <c r="K355" s="179" t="n">
        <v>0.208657883653903</v>
      </c>
    </row>
    <row r="356">
      <c r="A356" s="179" t="s">
        <v>162</v>
      </c>
      <c r="B356" s="179" t="s">
        <v>163</v>
      </c>
      <c r="C356" s="179" t="s">
        <v>23</v>
      </c>
      <c r="D356" s="179" t="n">
        <v>111.5832429</v>
      </c>
      <c r="E356" s="179" t="n">
        <v>70.5834853030103</v>
      </c>
      <c r="F356" s="179" t="n">
        <v>0.350342324606641</v>
      </c>
      <c r="G356" s="179" t="n">
        <v>70.2647075139717</v>
      </c>
      <c r="H356" s="179" t="n">
        <v>31738.1919806</v>
      </c>
      <c r="I356" s="179" t="n">
        <v>6.44837332681775</v>
      </c>
      <c r="J356" s="179" t="n">
        <v>99.6496576753934</v>
      </c>
      <c r="K356" s="179" t="n">
        <v>0.247032468976852</v>
      </c>
    </row>
    <row r="357">
      <c r="A357" s="179" t="s">
        <v>162</v>
      </c>
      <c r="B357" s="179" t="s">
        <v>163</v>
      </c>
      <c r="C357" s="179" t="s">
        <v>24</v>
      </c>
      <c r="D357" s="179" t="n">
        <v>102.7726416</v>
      </c>
      <c r="E357" s="179" t="n">
        <v>58.57438917123</v>
      </c>
      <c r="F357" s="179" t="n">
        <v>0.443310016619827</v>
      </c>
      <c r="G357" s="179" t="n">
        <v>57.6051258555658</v>
      </c>
      <c r="H357" s="179" t="n">
        <v>23080.2455053</v>
      </c>
      <c r="I357" s="179" t="n">
        <v>7.73972930739663</v>
      </c>
      <c r="J357" s="179" t="n">
        <v>99.5566899833802</v>
      </c>
      <c r="K357" s="179" t="n">
        <v>0.256506411620166</v>
      </c>
    </row>
    <row r="358">
      <c r="A358" s="179" t="s">
        <v>164</v>
      </c>
      <c r="B358" s="179" t="s">
        <v>165</v>
      </c>
      <c r="C358" s="179" t="s">
        <v>22</v>
      </c>
      <c r="D358" s="179" t="n">
        <v>85.9167108</v>
      </c>
      <c r="E358" s="179" t="n">
        <v>71.0802890358748</v>
      </c>
      <c r="F358" s="179" t="n">
        <v>0.205936392666073</v>
      </c>
      <c r="G358" s="179" t="n">
        <v>71.0702729769611</v>
      </c>
      <c r="H358" s="179" t="n">
        <v>41634.1064904</v>
      </c>
      <c r="I358" s="179" t="n">
        <v>6.70562255295431</v>
      </c>
      <c r="J358" s="179" t="n">
        <v>99.7940636073339</v>
      </c>
      <c r="K358" s="179" t="n">
        <v>0.146661586006333</v>
      </c>
    </row>
    <row r="359">
      <c r="A359" s="179" t="s">
        <v>164</v>
      </c>
      <c r="B359" s="179" t="s">
        <v>165</v>
      </c>
      <c r="C359" s="179" t="s">
        <v>23</v>
      </c>
      <c r="D359" s="179" t="n">
        <v>35.0917252</v>
      </c>
      <c r="E359" s="179" t="n">
        <v>99.9999999999997</v>
      </c>
      <c r="F359" s="179" t="n">
        <v>0.0840231766718583</v>
      </c>
      <c r="G359" s="179" t="n">
        <v>98.6294186291169</v>
      </c>
      <c r="H359" s="179" t="n">
        <v>41729.2482938</v>
      </c>
      <c r="I359" s="179" t="n">
        <v>6.34728048997019</v>
      </c>
      <c r="J359" s="179" t="n">
        <v>99.9159768233281</v>
      </c>
      <c r="K359" s="179" t="n">
        <v>0.0829412605470529</v>
      </c>
    </row>
    <row r="360">
      <c r="A360" s="179" t="s">
        <v>164</v>
      </c>
      <c r="B360" s="179" t="s">
        <v>165</v>
      </c>
      <c r="C360" s="179" t="s">
        <v>24</v>
      </c>
      <c r="D360" s="179"/>
      <c r="E360" s="179"/>
      <c r="F360" s="179"/>
      <c r="G360" s="179"/>
      <c r="H360" s="179" t="n">
        <v>9560.8758881</v>
      </c>
      <c r="I360" s="179" t="n">
        <v>15.9287948488679</v>
      </c>
      <c r="J360" s="179" t="n">
        <v>100</v>
      </c>
      <c r="K360" s="179" t="n">
        <v>0</v>
      </c>
    </row>
    <row r="361">
      <c r="A361" s="179" t="s">
        <v>166</v>
      </c>
      <c r="B361" s="179" t="s">
        <v>167</v>
      </c>
      <c r="C361" s="179" t="s">
        <v>22</v>
      </c>
      <c r="D361" s="179" t="n">
        <v>21.0611479</v>
      </c>
      <c r="E361" s="179" t="n">
        <v>100</v>
      </c>
      <c r="F361" s="179" t="n">
        <v>0.0964891267547849</v>
      </c>
      <c r="G361" s="179" t="n">
        <v>100.041490908827</v>
      </c>
      <c r="H361" s="179" t="n">
        <v>21806.4220187</v>
      </c>
      <c r="I361" s="179" t="n">
        <v>6.86383709779996</v>
      </c>
      <c r="J361" s="179" t="n">
        <v>99.9035108732452</v>
      </c>
      <c r="K361" s="179" t="n">
        <v>0.0966223910717895</v>
      </c>
    </row>
    <row r="362">
      <c r="A362" s="179" t="s">
        <v>166</v>
      </c>
      <c r="B362" s="179" t="s">
        <v>167</v>
      </c>
      <c r="C362" s="179" t="s">
        <v>23</v>
      </c>
      <c r="D362" s="179" t="n">
        <v>24.0405695</v>
      </c>
      <c r="E362" s="179" t="n">
        <v>100</v>
      </c>
      <c r="F362" s="179" t="n">
        <v>0.0952456488865917</v>
      </c>
      <c r="G362" s="179" t="n">
        <v>100.313585938181</v>
      </c>
      <c r="H362" s="179" t="n">
        <v>25216.5554903</v>
      </c>
      <c r="I362" s="179" t="n">
        <v>5.34791520382207</v>
      </c>
      <c r="J362" s="179" t="n">
        <v>99.9047543511134</v>
      </c>
      <c r="K362" s="179" t="n">
        <v>0.0956354144192585</v>
      </c>
    </row>
    <row r="363">
      <c r="A363" s="179" t="s">
        <v>166</v>
      </c>
      <c r="B363" s="179" t="s">
        <v>167</v>
      </c>
      <c r="C363" s="179" t="s">
        <v>24</v>
      </c>
      <c r="D363" s="179" t="n">
        <v>77.5321737</v>
      </c>
      <c r="E363" s="179" t="n">
        <v>72.1770812236345</v>
      </c>
      <c r="F363" s="179" t="n">
        <v>1.12495621595249</v>
      </c>
      <c r="G363" s="179" t="n">
        <v>71.3631476219098</v>
      </c>
      <c r="H363" s="179" t="n">
        <v>6814.4848311</v>
      </c>
      <c r="I363" s="179" t="n">
        <v>9.95570756283109</v>
      </c>
      <c r="J363" s="179" t="n">
        <v>98.8750437840475</v>
      </c>
      <c r="K363" s="179" t="n">
        <v>0.811938113347817</v>
      </c>
    </row>
    <row r="364">
      <c r="A364" s="179" t="s">
        <v>168</v>
      </c>
      <c r="B364" s="179" t="s">
        <v>169</v>
      </c>
      <c r="C364" s="179" t="s">
        <v>22</v>
      </c>
      <c r="D364" s="179" t="n">
        <v>75.2222123</v>
      </c>
      <c r="E364" s="179" t="n">
        <v>74.883681790674</v>
      </c>
      <c r="F364" s="179" t="n">
        <v>0.168724199443224</v>
      </c>
      <c r="G364" s="179" t="n">
        <v>74.8549829446909</v>
      </c>
      <c r="H364" s="179" t="n">
        <v>44507.7199787</v>
      </c>
      <c r="I364" s="179" t="n">
        <v>6.08096764615925</v>
      </c>
      <c r="J364" s="179" t="n">
        <v>99.8312758005568</v>
      </c>
      <c r="K364" s="179" t="n">
        <v>0.126511926952743</v>
      </c>
    </row>
    <row r="365">
      <c r="A365" s="179" t="s">
        <v>168</v>
      </c>
      <c r="B365" s="179" t="s">
        <v>169</v>
      </c>
      <c r="C365" s="179" t="s">
        <v>23</v>
      </c>
      <c r="D365" s="179" t="n">
        <v>216.7213921</v>
      </c>
      <c r="E365" s="179" t="n">
        <v>58.6917618831716</v>
      </c>
      <c r="F365" s="179" t="n">
        <v>0.44870255608025</v>
      </c>
      <c r="G365" s="179" t="n">
        <v>57.924741193318</v>
      </c>
      <c r="H365" s="179" t="n">
        <v>48082.845696</v>
      </c>
      <c r="I365" s="179" t="n">
        <v>8.26795072008337</v>
      </c>
      <c r="J365" s="179" t="n">
        <v>99.5512974439198</v>
      </c>
      <c r="K365" s="179" t="n">
        <v>0.261081272681255</v>
      </c>
    </row>
    <row r="366">
      <c r="A366" s="179" t="s">
        <v>168</v>
      </c>
      <c r="B366" s="179" t="s">
        <v>169</v>
      </c>
      <c r="C366" s="179" t="s">
        <v>24</v>
      </c>
      <c r="D366" s="179" t="n">
        <v>61.1907243</v>
      </c>
      <c r="E366" s="179" t="n">
        <v>100</v>
      </c>
      <c r="F366" s="179" t="n">
        <v>0.205507172905319</v>
      </c>
      <c r="G366" s="179" t="n">
        <v>99.6252992749205</v>
      </c>
      <c r="H366" s="179" t="n">
        <v>29714.2781486</v>
      </c>
      <c r="I366" s="179" t="n">
        <v>9.58108607105614</v>
      </c>
      <c r="J366" s="179" t="n">
        <v>99.7944928270947</v>
      </c>
      <c r="K366" s="179" t="n">
        <v>0.205158751989534</v>
      </c>
    </row>
    <row r="367">
      <c r="A367" s="179" t="s">
        <v>170</v>
      </c>
      <c r="B367" s="179" t="s">
        <v>171</v>
      </c>
      <c r="C367" s="179" t="s">
        <v>22</v>
      </c>
      <c r="D367" s="179"/>
      <c r="E367" s="179"/>
      <c r="F367" s="179"/>
      <c r="G367" s="179"/>
      <c r="H367" s="179" t="n">
        <v>30938.5140193</v>
      </c>
      <c r="I367" s="179" t="n">
        <v>4.63689968602692</v>
      </c>
      <c r="J367" s="179" t="n">
        <v>100</v>
      </c>
      <c r="K367" s="179" t="n">
        <v>0</v>
      </c>
    </row>
    <row r="368">
      <c r="A368" s="179" t="s">
        <v>170</v>
      </c>
      <c r="B368" s="179" t="s">
        <v>171</v>
      </c>
      <c r="C368" s="179" t="s">
        <v>23</v>
      </c>
      <c r="D368" s="179" t="n">
        <v>57.9997447</v>
      </c>
      <c r="E368" s="179" t="n">
        <v>74.6004995005466</v>
      </c>
      <c r="F368" s="179" t="n">
        <v>0.238590939139477</v>
      </c>
      <c r="G368" s="179" t="n">
        <v>73.8595595510109</v>
      </c>
      <c r="H368" s="179" t="n">
        <v>24251.2824557</v>
      </c>
      <c r="I368" s="179" t="n">
        <v>5.95598853250615</v>
      </c>
      <c r="J368" s="179" t="n">
        <v>99.7614090608605</v>
      </c>
      <c r="K368" s="179" t="n">
        <v>0.176643672574364</v>
      </c>
    </row>
    <row r="369">
      <c r="A369" s="179" t="s">
        <v>170</v>
      </c>
      <c r="B369" s="179" t="s">
        <v>171</v>
      </c>
      <c r="C369" s="179" t="s">
        <v>24</v>
      </c>
      <c r="D369" s="179" t="n">
        <v>129.5970451</v>
      </c>
      <c r="E369" s="179" t="n">
        <v>75.5539883322404</v>
      </c>
      <c r="F369" s="179" t="n">
        <v>1.19410325202642</v>
      </c>
      <c r="G369" s="179" t="n">
        <v>71.2174429323671</v>
      </c>
      <c r="H369" s="179" t="n">
        <v>10723.4883041</v>
      </c>
      <c r="I369" s="179" t="n">
        <v>9.63683544551805</v>
      </c>
      <c r="J369" s="179" t="n">
        <v>98.8058967479736</v>
      </c>
      <c r="K369" s="179" t="n">
        <v>0.86068729706954</v>
      </c>
    </row>
    <row r="370">
      <c r="A370" s="179" t="s">
        <v>172</v>
      </c>
      <c r="B370" s="179" t="s">
        <v>173</v>
      </c>
      <c r="C370" s="179" t="s">
        <v>22</v>
      </c>
      <c r="D370" s="179" t="n">
        <v>33.2568763</v>
      </c>
      <c r="E370" s="179" t="n">
        <v>99.9999999999996</v>
      </c>
      <c r="F370" s="179" t="n">
        <v>0.141575340604105</v>
      </c>
      <c r="G370" s="179" t="n">
        <v>99.8115109315779</v>
      </c>
      <c r="H370" s="179" t="n">
        <v>23457.3285308</v>
      </c>
      <c r="I370" s="179" t="n">
        <v>8.61118790303498</v>
      </c>
      <c r="J370" s="179" t="n">
        <v>99.8584246593959</v>
      </c>
      <c r="K370" s="179" t="n">
        <v>0.14150882816895</v>
      </c>
    </row>
    <row r="371">
      <c r="A371" s="179" t="s">
        <v>172</v>
      </c>
      <c r="B371" s="179" t="s">
        <v>173</v>
      </c>
      <c r="C371" s="179" t="s">
        <v>23</v>
      </c>
      <c r="D371" s="179" t="n">
        <v>209.507796</v>
      </c>
      <c r="E371" s="179" t="n">
        <v>56.3392621230272</v>
      </c>
      <c r="F371" s="179" t="n">
        <v>0.545080053672872</v>
      </c>
      <c r="G371" s="179" t="n">
        <v>57.1600302241042</v>
      </c>
      <c r="H371" s="179" t="n">
        <v>38226.643846</v>
      </c>
      <c r="I371" s="179" t="n">
        <v>5.70064156685303</v>
      </c>
      <c r="J371" s="179" t="n">
        <v>99.4549199463271</v>
      </c>
      <c r="K371" s="179" t="n">
        <v>0.313275525829311</v>
      </c>
    </row>
    <row r="372">
      <c r="A372" s="179" t="s">
        <v>172</v>
      </c>
      <c r="B372" s="179" t="s">
        <v>173</v>
      </c>
      <c r="C372" s="179" t="s">
        <v>24</v>
      </c>
      <c r="D372" s="179" t="n">
        <v>132.3646085</v>
      </c>
      <c r="E372" s="179" t="n">
        <v>59.4423867559675</v>
      </c>
      <c r="F372" s="179" t="n">
        <v>1.30949687811366</v>
      </c>
      <c r="G372" s="179" t="n">
        <v>59.3810051653135</v>
      </c>
      <c r="H372" s="179" t="n">
        <v>9975.6861026</v>
      </c>
      <c r="I372" s="179" t="n">
        <v>13.1410968412369</v>
      </c>
      <c r="J372" s="179" t="n">
        <v>98.6905031218863</v>
      </c>
      <c r="K372" s="179" t="n">
        <v>0.787910066556187</v>
      </c>
    </row>
    <row r="373">
      <c r="A373" s="179" t="s">
        <v>174</v>
      </c>
      <c r="B373" s="179" t="s">
        <v>175</v>
      </c>
      <c r="C373" s="179" t="s">
        <v>22</v>
      </c>
      <c r="D373" s="179" t="n">
        <v>254.5224493</v>
      </c>
      <c r="E373" s="179" t="n">
        <v>36.9385971074829</v>
      </c>
      <c r="F373" s="179" t="n">
        <v>1.58568634807242</v>
      </c>
      <c r="G373" s="179" t="n">
        <v>35.9338474513901</v>
      </c>
      <c r="H373" s="179" t="n">
        <v>15796.7256181</v>
      </c>
      <c r="I373" s="179" t="n">
        <v>9.49629255234633</v>
      </c>
      <c r="J373" s="179" t="n">
        <v>98.4143136519276</v>
      </c>
      <c r="K373" s="179" t="n">
        <v>0.57897890279368</v>
      </c>
    </row>
    <row r="374">
      <c r="A374" s="179" t="s">
        <v>174</v>
      </c>
      <c r="B374" s="179" t="s">
        <v>175</v>
      </c>
      <c r="C374" s="179" t="s">
        <v>23</v>
      </c>
      <c r="D374" s="179" t="n">
        <v>194.1335727</v>
      </c>
      <c r="E374" s="179" t="n">
        <v>51.9788769468389</v>
      </c>
      <c r="F374" s="179" t="n">
        <v>0.435450553095008</v>
      </c>
      <c r="G374" s="179" t="n">
        <v>51.4741895969097</v>
      </c>
      <c r="H374" s="179" t="n">
        <v>44388.0977094</v>
      </c>
      <c r="I374" s="179" t="n">
        <v>4.49984696643806</v>
      </c>
      <c r="J374" s="179" t="n">
        <v>99.564549446905</v>
      </c>
      <c r="K374" s="179" t="n">
        <v>0.225124951145836</v>
      </c>
    </row>
    <row r="375">
      <c r="A375" s="179" t="s">
        <v>174</v>
      </c>
      <c r="B375" s="179" t="s">
        <v>175</v>
      </c>
      <c r="C375" s="179" t="s">
        <v>24</v>
      </c>
      <c r="D375" s="179" t="n">
        <v>389.4848051</v>
      </c>
      <c r="E375" s="179" t="n">
        <v>38.7743924881135</v>
      </c>
      <c r="F375" s="179" t="n">
        <v>2.0082265832469</v>
      </c>
      <c r="G375" s="179" t="n">
        <v>39.5516751347481</v>
      </c>
      <c r="H375" s="179" t="n">
        <v>19004.9803588</v>
      </c>
      <c r="I375" s="179" t="n">
        <v>8.66023828867475</v>
      </c>
      <c r="J375" s="179" t="n">
        <v>97.9917734167531</v>
      </c>
      <c r="K375" s="179" t="n">
        <v>0.810565240816095</v>
      </c>
    </row>
    <row r="376">
      <c r="A376" s="179" t="s">
        <v>176</v>
      </c>
      <c r="B376" s="179" t="s">
        <v>177</v>
      </c>
      <c r="C376" s="179" t="s">
        <v>22</v>
      </c>
      <c r="D376" s="179" t="n">
        <v>341.4125936</v>
      </c>
      <c r="E376" s="179" t="n">
        <v>32.6747697612366</v>
      </c>
      <c r="F376" s="179" t="n">
        <v>1.10022229436328</v>
      </c>
      <c r="G376" s="179" t="n">
        <v>31.7534587918975</v>
      </c>
      <c r="H376" s="179" t="n">
        <v>30689.8249435</v>
      </c>
      <c r="I376" s="179" t="n">
        <v>6.67363151754677</v>
      </c>
      <c r="J376" s="179" t="n">
        <v>98.8997777056367</v>
      </c>
      <c r="K376" s="179" t="n">
        <v>0.353245114361871</v>
      </c>
    </row>
    <row r="377">
      <c r="A377" s="179" t="s">
        <v>176</v>
      </c>
      <c r="B377" s="179" t="s">
        <v>177</v>
      </c>
      <c r="C377" s="179" t="s">
        <v>23</v>
      </c>
      <c r="D377" s="179" t="n">
        <v>550.9580056</v>
      </c>
      <c r="E377" s="179" t="n">
        <v>30.7760182845959</v>
      </c>
      <c r="F377" s="179" t="n">
        <v>1.44657288721688</v>
      </c>
      <c r="G377" s="179" t="n">
        <v>29.9074002909818</v>
      </c>
      <c r="H377" s="179" t="n">
        <v>37536.1657383</v>
      </c>
      <c r="I377" s="179" t="n">
        <v>5.93494479090613</v>
      </c>
      <c r="J377" s="179" t="n">
        <v>98.5534271127831</v>
      </c>
      <c r="K377" s="179" t="n">
        <v>0.438982546376258</v>
      </c>
    </row>
    <row r="378">
      <c r="A378" s="179" t="s">
        <v>176</v>
      </c>
      <c r="B378" s="179" t="s">
        <v>177</v>
      </c>
      <c r="C378" s="179" t="s">
        <v>24</v>
      </c>
      <c r="D378" s="179" t="n">
        <v>763.7063543</v>
      </c>
      <c r="E378" s="179" t="n">
        <v>28.3554320376081</v>
      </c>
      <c r="F378" s="179" t="n">
        <v>4.97405202473943</v>
      </c>
      <c r="G378" s="179" t="n">
        <v>28.9747892524264</v>
      </c>
      <c r="H378" s="179" t="n">
        <v>14590.1007732</v>
      </c>
      <c r="I378" s="179" t="n">
        <v>10.7948661839245</v>
      </c>
      <c r="J378" s="179" t="n">
        <v>95.0259479752606</v>
      </c>
      <c r="K378" s="179" t="n">
        <v>1.51666057764508</v>
      </c>
    </row>
    <row r="379">
      <c r="A379" s="179" t="s">
        <v>178</v>
      </c>
      <c r="B379" s="179" t="s">
        <v>179</v>
      </c>
      <c r="C379" s="179" t="s">
        <v>22</v>
      </c>
      <c r="D379" s="179" t="n">
        <v>61.1163327</v>
      </c>
      <c r="E379" s="179" t="n">
        <v>100</v>
      </c>
      <c r="F379" s="179" t="n">
        <v>0.113597246919194</v>
      </c>
      <c r="G379" s="179" t="n">
        <v>100.51336733279</v>
      </c>
      <c r="H379" s="179" t="n">
        <v>53739.7761691</v>
      </c>
      <c r="I379" s="179" t="n">
        <v>6.31796795993767</v>
      </c>
      <c r="J379" s="179" t="n">
        <v>99.8864027530808</v>
      </c>
      <c r="K379" s="179" t="n">
        <v>0.11431027139708</v>
      </c>
    </row>
    <row r="380">
      <c r="A380" s="179" t="s">
        <v>178</v>
      </c>
      <c r="B380" s="179" t="s">
        <v>179</v>
      </c>
      <c r="C380" s="179" t="s">
        <v>23</v>
      </c>
      <c r="D380" s="179" t="n">
        <v>199.4349389</v>
      </c>
      <c r="E380" s="179" t="n">
        <v>76.8719599952994</v>
      </c>
      <c r="F380" s="179" t="n">
        <v>0.348344264554649</v>
      </c>
      <c r="G380" s="179" t="n">
        <v>76.8327825300026</v>
      </c>
      <c r="H380" s="179" t="n">
        <v>57052.8178447</v>
      </c>
      <c r="I380" s="179" t="n">
        <v>6.538619930221</v>
      </c>
      <c r="J380" s="179" t="n">
        <v>99.6516557354454</v>
      </c>
      <c r="K380" s="179" t="n">
        <v>0.268578167884683</v>
      </c>
    </row>
    <row r="381">
      <c r="A381" s="179" t="s">
        <v>178</v>
      </c>
      <c r="B381" s="179" t="s">
        <v>179</v>
      </c>
      <c r="C381" s="179" t="s">
        <v>24</v>
      </c>
      <c r="D381" s="179" t="n">
        <v>175.7747833</v>
      </c>
      <c r="E381" s="179" t="n">
        <v>57.5363653862761</v>
      </c>
      <c r="F381" s="179" t="n">
        <v>1.20077012298987</v>
      </c>
      <c r="G381" s="179" t="n">
        <v>53.5900031707036</v>
      </c>
      <c r="H381" s="179" t="n">
        <v>14462.7292846</v>
      </c>
      <c r="I381" s="179" t="n">
        <v>12.7424487947159</v>
      </c>
      <c r="J381" s="179" t="n">
        <v>98.7992298770101</v>
      </c>
      <c r="K381" s="179" t="n">
        <v>0.651313525200736</v>
      </c>
    </row>
    <row r="382">
      <c r="A382" s="179" t="s">
        <v>180</v>
      </c>
      <c r="B382" s="179" t="s">
        <v>181</v>
      </c>
      <c r="C382" s="179" t="s">
        <v>22</v>
      </c>
      <c r="D382" s="179" t="n">
        <v>10.8559353</v>
      </c>
      <c r="E382" s="179" t="n">
        <v>99.9999999999998</v>
      </c>
      <c r="F382" s="179" t="n">
        <v>0.103679977661066</v>
      </c>
      <c r="G382" s="179" t="n">
        <v>99.5354764041</v>
      </c>
      <c r="H382" s="179" t="n">
        <v>10459.7629295</v>
      </c>
      <c r="I382" s="179" t="n">
        <v>5.9873933498025</v>
      </c>
      <c r="J382" s="179" t="n">
        <v>99.8963200223389</v>
      </c>
      <c r="K382" s="179" t="n">
        <v>0.103305466785492</v>
      </c>
    </row>
    <row r="383">
      <c r="A383" s="179" t="s">
        <v>180</v>
      </c>
      <c r="B383" s="179" t="s">
        <v>181</v>
      </c>
      <c r="C383" s="179" t="s">
        <v>23</v>
      </c>
      <c r="D383" s="179" t="n">
        <v>11.1212875</v>
      </c>
      <c r="E383" s="179" t="n">
        <v>99.9999999999999</v>
      </c>
      <c r="F383" s="179" t="n">
        <v>0.0820471351964487</v>
      </c>
      <c r="G383" s="179" t="n">
        <v>100.557504516161</v>
      </c>
      <c r="H383" s="179" t="n">
        <v>13543.6329076</v>
      </c>
      <c r="I383" s="179" t="n">
        <v>5.28539991648499</v>
      </c>
      <c r="J383" s="179" t="n">
        <v>99.9179528648036</v>
      </c>
      <c r="K383" s="179" t="n">
        <v>0.0825722998870725</v>
      </c>
    </row>
    <row r="384">
      <c r="A384" s="179" t="s">
        <v>180</v>
      </c>
      <c r="B384" s="179" t="s">
        <v>181</v>
      </c>
      <c r="C384" s="179" t="s">
        <v>24</v>
      </c>
      <c r="D384" s="179" t="n">
        <v>38.9084641</v>
      </c>
      <c r="E384" s="179" t="n">
        <v>57.2377713384836</v>
      </c>
      <c r="F384" s="179" t="n">
        <v>0.474399418611539</v>
      </c>
      <c r="G384" s="179" t="n">
        <v>57.5106750681832</v>
      </c>
      <c r="H384" s="179" t="n">
        <v>8162.7171226</v>
      </c>
      <c r="I384" s="179" t="n">
        <v>6.56009314152235</v>
      </c>
      <c r="J384" s="179" t="n">
        <v>99.5256005813885</v>
      </c>
      <c r="K384" s="179" t="n">
        <v>0.274130783003838</v>
      </c>
    </row>
    <row r="385">
      <c r="A385" s="179" t="s">
        <v>182</v>
      </c>
      <c r="B385" s="179" t="s">
        <v>183</v>
      </c>
      <c r="C385" s="179" t="s">
        <v>22</v>
      </c>
      <c r="D385" s="179" t="n">
        <v>74.1912926</v>
      </c>
      <c r="E385" s="179" t="n">
        <v>70.4952594710859</v>
      </c>
      <c r="F385" s="179" t="n">
        <v>0.362795242866235</v>
      </c>
      <c r="G385" s="179" t="n">
        <v>70.4190676673216</v>
      </c>
      <c r="H385" s="179" t="n">
        <v>20375.7164884</v>
      </c>
      <c r="I385" s="179" t="n">
        <v>8.44147939155664</v>
      </c>
      <c r="J385" s="179" t="n">
        <v>99.6372047571338</v>
      </c>
      <c r="K385" s="179" t="n">
        <v>0.256407260912753</v>
      </c>
    </row>
    <row r="386">
      <c r="A386" s="179" t="s">
        <v>182</v>
      </c>
      <c r="B386" s="179" t="s">
        <v>183</v>
      </c>
      <c r="C386" s="179" t="s">
        <v>23</v>
      </c>
      <c r="D386" s="179" t="n">
        <v>31.6869534</v>
      </c>
      <c r="E386" s="179" t="n">
        <v>99.9999999999998</v>
      </c>
      <c r="F386" s="179" t="n">
        <v>0.0791216781311677</v>
      </c>
      <c r="G386" s="179" t="n">
        <v>100.303902784108</v>
      </c>
      <c r="H386" s="179" t="n">
        <v>40016.6969389</v>
      </c>
      <c r="I386" s="179" t="n">
        <v>5.30129041467302</v>
      </c>
      <c r="J386" s="179" t="n">
        <v>99.9208783218688</v>
      </c>
      <c r="K386" s="179" t="n">
        <v>0.0794249734857182</v>
      </c>
    </row>
    <row r="387">
      <c r="A387" s="179" t="s">
        <v>182</v>
      </c>
      <c r="B387" s="179" t="s">
        <v>183</v>
      </c>
      <c r="C387" s="179" t="s">
        <v>24</v>
      </c>
      <c r="D387" s="179" t="n">
        <v>46.8490893</v>
      </c>
      <c r="E387" s="179" t="n">
        <v>100</v>
      </c>
      <c r="F387" s="179" t="n">
        <v>0.206878984925275</v>
      </c>
      <c r="G387" s="179" t="n">
        <v>101.005792984123</v>
      </c>
      <c r="H387" s="179" t="n">
        <v>22598.8001616</v>
      </c>
      <c r="I387" s="179" t="n">
        <v>9.03034718795794</v>
      </c>
      <c r="J387" s="179" t="n">
        <v>99.7931210150747</v>
      </c>
      <c r="K387" s="179" t="n">
        <v>0.20939294924919</v>
      </c>
    </row>
    <row r="388">
      <c r="A388" s="179" t="s">
        <v>184</v>
      </c>
      <c r="B388" s="179" t="s">
        <v>185</v>
      </c>
      <c r="C388" s="179" t="s">
        <v>22</v>
      </c>
      <c r="D388" s="179"/>
      <c r="E388" s="179"/>
      <c r="F388" s="179"/>
      <c r="G388" s="179"/>
      <c r="H388" s="179" t="n">
        <v>27535.3776136</v>
      </c>
      <c r="I388" s="179" t="n">
        <v>5.72930058784325</v>
      </c>
      <c r="J388" s="179" t="n">
        <v>100</v>
      </c>
      <c r="K388" s="179" t="n">
        <v>0</v>
      </c>
    </row>
    <row r="389">
      <c r="A389" s="179" t="s">
        <v>184</v>
      </c>
      <c r="B389" s="179" t="s">
        <v>185</v>
      </c>
      <c r="C389" s="179" t="s">
        <v>23</v>
      </c>
      <c r="D389" s="179"/>
      <c r="E389" s="179"/>
      <c r="F389" s="179"/>
      <c r="G389" s="179"/>
      <c r="H389" s="179" t="n">
        <v>28513.4825239</v>
      </c>
      <c r="I389" s="179" t="n">
        <v>5.66785550326716</v>
      </c>
      <c r="J389" s="179" t="n">
        <v>100</v>
      </c>
      <c r="K389" s="179" t="n">
        <v>0</v>
      </c>
    </row>
    <row r="390">
      <c r="A390" s="179" t="s">
        <v>184</v>
      </c>
      <c r="B390" s="179" t="s">
        <v>185</v>
      </c>
      <c r="C390" s="179" t="s">
        <v>24</v>
      </c>
      <c r="D390" s="179"/>
      <c r="E390" s="179"/>
      <c r="F390" s="179"/>
      <c r="G390" s="179"/>
      <c r="H390" s="179" t="n">
        <v>10316.0806832</v>
      </c>
      <c r="I390" s="179" t="n">
        <v>10.6901024900315</v>
      </c>
      <c r="J390" s="179" t="n">
        <v>100</v>
      </c>
      <c r="K390" s="179" t="n">
        <v>0</v>
      </c>
    </row>
    <row r="391">
      <c r="A391" s="179" t="s">
        <v>186</v>
      </c>
      <c r="B391" s="179" t="s">
        <v>187</v>
      </c>
      <c r="C391" s="179" t="s">
        <v>22</v>
      </c>
      <c r="D391" s="179" t="n">
        <v>8.3917203</v>
      </c>
      <c r="E391" s="179" t="n">
        <v>99.9999999999998</v>
      </c>
      <c r="F391" s="179" t="n">
        <v>0.162473598252991</v>
      </c>
      <c r="G391" s="179" t="n">
        <v>99.1893364418591</v>
      </c>
      <c r="H391" s="179" t="n">
        <v>5156.5830142</v>
      </c>
      <c r="I391" s="179" t="n">
        <v>8.8401597174155</v>
      </c>
      <c r="J391" s="179" t="n">
        <v>99.837526401747</v>
      </c>
      <c r="K391" s="179" t="n">
        <v>0.16141874684661</v>
      </c>
    </row>
    <row r="392">
      <c r="A392" s="179" t="s">
        <v>186</v>
      </c>
      <c r="B392" s="179" t="s">
        <v>187</v>
      </c>
      <c r="C392" s="179" t="s">
        <v>23</v>
      </c>
      <c r="D392" s="179" t="n">
        <v>9.0144672</v>
      </c>
      <c r="E392" s="179" t="n">
        <v>100</v>
      </c>
      <c r="F392" s="179" t="n">
        <v>0.126516407060874</v>
      </c>
      <c r="G392" s="179" t="n">
        <v>99.8265671045892</v>
      </c>
      <c r="H392" s="179" t="n">
        <v>7116.1224296</v>
      </c>
      <c r="I392" s="179" t="n">
        <v>6.48623590249412</v>
      </c>
      <c r="J392" s="179" t="n">
        <v>99.8734835929391</v>
      </c>
      <c r="K392" s="179" t="n">
        <v>0.126456974813951</v>
      </c>
    </row>
    <row r="393">
      <c r="A393" s="179" t="s">
        <v>186</v>
      </c>
      <c r="B393" s="179" t="s">
        <v>187</v>
      </c>
      <c r="C393" s="179" t="s">
        <v>24</v>
      </c>
      <c r="D393" s="179"/>
      <c r="E393" s="179"/>
      <c r="F393" s="179"/>
      <c r="G393" s="179"/>
      <c r="H393" s="179" t="n">
        <v>4073.3755211</v>
      </c>
      <c r="I393" s="179" t="n">
        <v>9.65574546695008</v>
      </c>
      <c r="J393" s="179" t="n">
        <v>100</v>
      </c>
      <c r="K393" s="179" t="n">
        <v>0</v>
      </c>
    </row>
    <row r="394">
      <c r="A394" s="179" t="s">
        <v>188</v>
      </c>
      <c r="B394" s="179" t="s">
        <v>189</v>
      </c>
      <c r="C394" s="179" t="s">
        <v>22</v>
      </c>
      <c r="D394" s="179" t="n">
        <v>96.712689</v>
      </c>
      <c r="E394" s="179" t="n">
        <v>70.4231343413482</v>
      </c>
      <c r="F394" s="179" t="n">
        <v>0.848936777950719</v>
      </c>
      <c r="G394" s="179" t="n">
        <v>69.2421291158037</v>
      </c>
      <c r="H394" s="179" t="n">
        <v>11295.5006668</v>
      </c>
      <c r="I394" s="179" t="n">
        <v>9.32825328017219</v>
      </c>
      <c r="J394" s="179" t="n">
        <v>99.1510632220493</v>
      </c>
      <c r="K394" s="179" t="n">
        <v>0.592854862870961</v>
      </c>
    </row>
    <row r="395">
      <c r="A395" s="179" t="s">
        <v>188</v>
      </c>
      <c r="B395" s="179" t="s">
        <v>189</v>
      </c>
      <c r="C395" s="179" t="s">
        <v>23</v>
      </c>
      <c r="D395" s="179"/>
      <c r="E395" s="179"/>
      <c r="F395" s="179"/>
      <c r="G395" s="179"/>
      <c r="H395" s="179" t="n">
        <v>16247.5523561</v>
      </c>
      <c r="I395" s="179" t="n">
        <v>6.65142552149925</v>
      </c>
      <c r="J395" s="179" t="n">
        <v>100</v>
      </c>
      <c r="K395" s="179" t="n">
        <v>0</v>
      </c>
    </row>
    <row r="396">
      <c r="A396" s="179" t="s">
        <v>188</v>
      </c>
      <c r="B396" s="179" t="s">
        <v>189</v>
      </c>
      <c r="C396" s="179" t="s">
        <v>24</v>
      </c>
      <c r="D396" s="179"/>
      <c r="E396" s="179"/>
      <c r="F396" s="179"/>
      <c r="G396" s="179"/>
      <c r="H396" s="179" t="n">
        <v>13077.3382002</v>
      </c>
      <c r="I396" s="179" t="n">
        <v>7.88741960982147</v>
      </c>
      <c r="J396" s="179" t="n">
        <v>100</v>
      </c>
      <c r="K396" s="179" t="n">
        <v>0</v>
      </c>
    </row>
    <row r="397">
      <c r="A397" s="179" t="s">
        <v>190</v>
      </c>
      <c r="B397" s="179" t="s">
        <v>191</v>
      </c>
      <c r="C397" s="179" t="s">
        <v>22</v>
      </c>
      <c r="D397" s="179" t="n">
        <v>164.2918716</v>
      </c>
      <c r="E397" s="179" t="n">
        <v>71.3056940596096</v>
      </c>
      <c r="F397" s="179" t="n">
        <v>0.55266424747828</v>
      </c>
      <c r="G397" s="179" t="n">
        <v>72.2654352640247</v>
      </c>
      <c r="H397" s="179" t="n">
        <v>29562.9561546</v>
      </c>
      <c r="I397" s="179" t="n">
        <v>9.03592393937138</v>
      </c>
      <c r="J397" s="179" t="n">
        <v>99.4473357525217</v>
      </c>
      <c r="K397" s="179" t="n">
        <v>0.401604749857462</v>
      </c>
    </row>
    <row r="398">
      <c r="A398" s="179" t="s">
        <v>190</v>
      </c>
      <c r="B398" s="179" t="s">
        <v>191</v>
      </c>
      <c r="C398" s="179" t="s">
        <v>23</v>
      </c>
      <c r="D398" s="179" t="n">
        <v>723.6765288</v>
      </c>
      <c r="E398" s="179" t="n">
        <v>53.8239056165379</v>
      </c>
      <c r="F398" s="179" t="n">
        <v>1.62417950177233</v>
      </c>
      <c r="G398" s="179" t="n">
        <v>52.4791397472813</v>
      </c>
      <c r="H398" s="179" t="n">
        <v>43832.7612301</v>
      </c>
      <c r="I398" s="179" t="n">
        <v>7.56998987323241</v>
      </c>
      <c r="J398" s="179" t="n">
        <v>98.3758204982277</v>
      </c>
      <c r="K398" s="179" t="n">
        <v>0.866427772764705</v>
      </c>
    </row>
    <row r="399">
      <c r="A399" s="179" t="s">
        <v>190</v>
      </c>
      <c r="B399" s="179" t="s">
        <v>191</v>
      </c>
      <c r="C399" s="179" t="s">
        <v>24</v>
      </c>
      <c r="D399" s="179" t="n">
        <v>248.1422915</v>
      </c>
      <c r="E399" s="179" t="n">
        <v>60.6804143504561</v>
      </c>
      <c r="F399" s="179" t="n">
        <v>0.78886988954747</v>
      </c>
      <c r="G399" s="179" t="n">
        <v>60.617229422737</v>
      </c>
      <c r="H399" s="179" t="n">
        <v>31207.2719394</v>
      </c>
      <c r="I399" s="179" t="n">
        <v>8.20139598082945</v>
      </c>
      <c r="J399" s="179" t="n">
        <v>99.2111301104525</v>
      </c>
      <c r="K399" s="179" t="n">
        <v>0.481993371370237</v>
      </c>
    </row>
    <row r="400">
      <c r="A400" s="179" t="s">
        <v>192</v>
      </c>
      <c r="B400" s="179" t="s">
        <v>193</v>
      </c>
      <c r="C400" s="179" t="s">
        <v>22</v>
      </c>
      <c r="D400" s="179" t="n">
        <v>164.8483403</v>
      </c>
      <c r="E400" s="179" t="n">
        <v>39.7634411840905</v>
      </c>
      <c r="F400" s="179" t="n">
        <v>1.10493966265414</v>
      </c>
      <c r="G400" s="179" t="n">
        <v>37.0846382106617</v>
      </c>
      <c r="H400" s="179" t="n">
        <v>14754.3681447</v>
      </c>
      <c r="I400" s="179" t="n">
        <v>9.02080060416806</v>
      </c>
      <c r="J400" s="179" t="n">
        <v>98.8950603373459</v>
      </c>
      <c r="K400" s="179" t="n">
        <v>0.414341095443626</v>
      </c>
    </row>
    <row r="401">
      <c r="A401" s="179" t="s">
        <v>192</v>
      </c>
      <c r="B401" s="179" t="s">
        <v>193</v>
      </c>
      <c r="C401" s="179" t="s">
        <v>23</v>
      </c>
      <c r="D401" s="179" t="n">
        <v>93.0587649</v>
      </c>
      <c r="E401" s="179" t="n">
        <v>57.450878754079</v>
      </c>
      <c r="F401" s="179" t="n">
        <v>0.341792539571976</v>
      </c>
      <c r="G401" s="179" t="n">
        <v>57.2009463097128</v>
      </c>
      <c r="H401" s="179" t="n">
        <v>27133.6223723</v>
      </c>
      <c r="I401" s="179" t="n">
        <v>5.55610548856142</v>
      </c>
      <c r="J401" s="179" t="n">
        <v>99.658207460428</v>
      </c>
      <c r="K401" s="179" t="n">
        <v>0.196179092553718</v>
      </c>
    </row>
    <row r="402">
      <c r="A402" s="179" t="s">
        <v>192</v>
      </c>
      <c r="B402" s="179" t="s">
        <v>193</v>
      </c>
      <c r="C402" s="179" t="s">
        <v>24</v>
      </c>
      <c r="D402" s="179" t="n">
        <v>164.1412985</v>
      </c>
      <c r="E402" s="179" t="n">
        <v>47.0359057865688</v>
      </c>
      <c r="F402" s="179" t="n">
        <v>0.740592312481819</v>
      </c>
      <c r="G402" s="179" t="n">
        <v>46.737269980598</v>
      </c>
      <c r="H402" s="179" t="n">
        <v>21999.3750834</v>
      </c>
      <c r="I402" s="179" t="n">
        <v>7.51915932497135</v>
      </c>
      <c r="J402" s="179" t="n">
        <v>99.2594076875182</v>
      </c>
      <c r="K402" s="179" t="n">
        <v>0.34871518640314</v>
      </c>
    </row>
    <row r="403">
      <c r="A403" s="179" t="s">
        <v>194</v>
      </c>
      <c r="B403" s="179" t="s">
        <v>195</v>
      </c>
      <c r="C403" s="179" t="s">
        <v>22</v>
      </c>
      <c r="D403" s="179"/>
      <c r="E403" s="179"/>
      <c r="F403" s="179"/>
      <c r="G403" s="179"/>
      <c r="H403" s="179" t="n">
        <v>46772.1324823</v>
      </c>
      <c r="I403" s="179" t="n">
        <v>6.93536802630426</v>
      </c>
      <c r="J403" s="179" t="n">
        <v>100</v>
      </c>
      <c r="K403" s="179" t="n">
        <v>0.000000000000000769980526705212</v>
      </c>
    </row>
    <row r="404">
      <c r="A404" s="179" t="s">
        <v>194</v>
      </c>
      <c r="B404" s="179" t="s">
        <v>195</v>
      </c>
      <c r="C404" s="179" t="s">
        <v>23</v>
      </c>
      <c r="D404" s="179" t="n">
        <v>87.194655</v>
      </c>
      <c r="E404" s="179" t="n">
        <v>100</v>
      </c>
      <c r="F404" s="179" t="n">
        <v>0.252415247205568</v>
      </c>
      <c r="G404" s="179" t="n">
        <v>99.6422397106749</v>
      </c>
      <c r="H404" s="179" t="n">
        <v>34456.9368764</v>
      </c>
      <c r="I404" s="179" t="n">
        <v>7.97048219888464</v>
      </c>
      <c r="J404" s="179" t="n">
        <v>99.7475847527944</v>
      </c>
      <c r="K404" s="179" t="n">
        <v>0.25214866736893</v>
      </c>
    </row>
    <row r="405">
      <c r="A405" s="179" t="s">
        <v>194</v>
      </c>
      <c r="B405" s="179" t="s">
        <v>195</v>
      </c>
      <c r="C405" s="179" t="s">
        <v>24</v>
      </c>
      <c r="D405" s="179" t="n">
        <v>229.6793613</v>
      </c>
      <c r="E405" s="179" t="n">
        <v>49.4492162205194</v>
      </c>
      <c r="F405" s="179" t="n">
        <v>0.732493191024026</v>
      </c>
      <c r="G405" s="179" t="n">
        <v>48.838036286815</v>
      </c>
      <c r="H405" s="179" t="n">
        <v>31126.1563126</v>
      </c>
      <c r="I405" s="179" t="n">
        <v>8.92084885484524</v>
      </c>
      <c r="J405" s="179" t="n">
        <v>99.267506808976</v>
      </c>
      <c r="K405" s="179" t="n">
        <v>0.36037501286213</v>
      </c>
    </row>
    <row r="406">
      <c r="A406" s="179" t="s">
        <v>196</v>
      </c>
      <c r="B406" s="179" t="s">
        <v>197</v>
      </c>
      <c r="C406" s="179" t="s">
        <v>22</v>
      </c>
      <c r="D406" s="179"/>
      <c r="E406" s="179"/>
      <c r="F406" s="179"/>
      <c r="G406" s="179"/>
      <c r="H406" s="179" t="n">
        <v>18718.3872613</v>
      </c>
      <c r="I406" s="179" t="n">
        <v>8.08815365006808</v>
      </c>
      <c r="J406" s="179" t="n">
        <v>100</v>
      </c>
      <c r="K406" s="179" t="n">
        <v>0</v>
      </c>
    </row>
    <row r="407">
      <c r="A407" s="179" t="s">
        <v>196</v>
      </c>
      <c r="B407" s="179" t="s">
        <v>197</v>
      </c>
      <c r="C407" s="179" t="s">
        <v>23</v>
      </c>
      <c r="D407" s="179" t="n">
        <v>39.2759267</v>
      </c>
      <c r="E407" s="179" t="n">
        <v>99.9999999999998</v>
      </c>
      <c r="F407" s="179" t="n">
        <v>0.0745955174733363</v>
      </c>
      <c r="G407" s="179" t="n">
        <v>100.612763261848</v>
      </c>
      <c r="H407" s="179" t="n">
        <v>52612.5830996</v>
      </c>
      <c r="I407" s="179" t="n">
        <v>4.37913406864817</v>
      </c>
      <c r="J407" s="179" t="n">
        <v>99.9254044825267</v>
      </c>
      <c r="K407" s="179" t="n">
        <v>0.0751086390773854</v>
      </c>
    </row>
    <row r="408">
      <c r="A408" s="179" t="s">
        <v>196</v>
      </c>
      <c r="B408" s="179" t="s">
        <v>197</v>
      </c>
      <c r="C408" s="179" t="s">
        <v>24</v>
      </c>
      <c r="D408" s="179" t="n">
        <v>71.6557807</v>
      </c>
      <c r="E408" s="179" t="n">
        <v>71.9158373485983</v>
      </c>
      <c r="F408" s="179" t="n">
        <v>0.554079364132676</v>
      </c>
      <c r="G408" s="179" t="n">
        <v>72.2528610675638</v>
      </c>
      <c r="H408" s="179" t="n">
        <v>12860.7480117</v>
      </c>
      <c r="I408" s="179" t="n">
        <v>11.984145330763</v>
      </c>
      <c r="J408" s="179" t="n">
        <v>99.4459206358673</v>
      </c>
      <c r="K408" s="179" t="n">
        <v>0.402568743505033</v>
      </c>
    </row>
    <row r="409">
      <c r="A409" s="179" t="s">
        <v>198</v>
      </c>
      <c r="B409" s="179" t="s">
        <v>199</v>
      </c>
      <c r="C409" s="179" t="s">
        <v>22</v>
      </c>
      <c r="D409" s="179"/>
      <c r="E409" s="179"/>
      <c r="F409" s="179"/>
      <c r="G409" s="179"/>
      <c r="H409" s="179" t="n">
        <v>7602.9864281</v>
      </c>
      <c r="I409" s="179" t="n">
        <v>11.7140802423965</v>
      </c>
      <c r="J409" s="179" t="n">
        <v>100</v>
      </c>
      <c r="K409" s="179" t="n">
        <v>0</v>
      </c>
    </row>
    <row r="410">
      <c r="A410" s="179" t="s">
        <v>198</v>
      </c>
      <c r="B410" s="179" t="s">
        <v>199</v>
      </c>
      <c r="C410" s="179" t="s">
        <v>23</v>
      </c>
      <c r="D410" s="179" t="n">
        <v>16.5364366</v>
      </c>
      <c r="E410" s="179" t="n">
        <v>99.9999999999998</v>
      </c>
      <c r="F410" s="179" t="n">
        <v>0.0816015629421687</v>
      </c>
      <c r="G410" s="179" t="n">
        <v>100.39048116809</v>
      </c>
      <c r="H410" s="179" t="n">
        <v>20248.3163478</v>
      </c>
      <c r="I410" s="179" t="n">
        <v>4.67111927904199</v>
      </c>
      <c r="J410" s="179" t="n">
        <v>99.9183984370578</v>
      </c>
      <c r="K410" s="179" t="n">
        <v>0.0819871044369563</v>
      </c>
    </row>
    <row r="411">
      <c r="A411" s="179" t="s">
        <v>198</v>
      </c>
      <c r="B411" s="179" t="s">
        <v>199</v>
      </c>
      <c r="C411" s="179" t="s">
        <v>24</v>
      </c>
      <c r="D411" s="179" t="n">
        <v>20.1203667</v>
      </c>
      <c r="E411" s="179" t="n">
        <v>71.7097533788132</v>
      </c>
      <c r="F411" s="179" t="n">
        <v>0.258559914161877</v>
      </c>
      <c r="G411" s="179" t="n">
        <v>73.2375260459883</v>
      </c>
      <c r="H411" s="179" t="n">
        <v>7761.5834466</v>
      </c>
      <c r="I411" s="179" t="n">
        <v>9.64090960573128</v>
      </c>
      <c r="J411" s="179" t="n">
        <v>99.7414400858381</v>
      </c>
      <c r="K411" s="179" t="n">
        <v>0.189853770224114</v>
      </c>
    </row>
    <row r="412">
      <c r="A412" s="179" t="s">
        <v>200</v>
      </c>
      <c r="B412" s="179" t="s">
        <v>201</v>
      </c>
      <c r="C412" s="179" t="s">
        <v>22</v>
      </c>
      <c r="D412" s="179" t="n">
        <v>182.5644591</v>
      </c>
      <c r="E412" s="179" t="n">
        <v>47.1373255432401</v>
      </c>
      <c r="F412" s="179" t="n">
        <v>0.617226961550937</v>
      </c>
      <c r="G412" s="179" t="n">
        <v>47.8657085134876</v>
      </c>
      <c r="H412" s="179" t="n">
        <v>29395.6086397</v>
      </c>
      <c r="I412" s="179" t="n">
        <v>5.78777426986796</v>
      </c>
      <c r="J412" s="179" t="n">
        <v>99.3827730384491</v>
      </c>
      <c r="K412" s="179" t="n">
        <v>0.297274919234069</v>
      </c>
    </row>
    <row r="413">
      <c r="A413" s="179" t="s">
        <v>200</v>
      </c>
      <c r="B413" s="179" t="s">
        <v>201</v>
      </c>
      <c r="C413" s="179" t="s">
        <v>23</v>
      </c>
      <c r="D413" s="179" t="n">
        <v>77.160068</v>
      </c>
      <c r="E413" s="179" t="n">
        <v>57.6789192781399</v>
      </c>
      <c r="F413" s="179" t="n">
        <v>0.242442324707275</v>
      </c>
      <c r="G413" s="179" t="n">
        <v>58.7783195080536</v>
      </c>
      <c r="H413" s="179" t="n">
        <v>31748.9940877</v>
      </c>
      <c r="I413" s="179" t="n">
        <v>7.09422081311643</v>
      </c>
      <c r="J413" s="179" t="n">
        <v>99.7575576752927</v>
      </c>
      <c r="K413" s="179" t="n">
        <v>0.142849852743026</v>
      </c>
    </row>
    <row r="414">
      <c r="A414" s="179" t="s">
        <v>200</v>
      </c>
      <c r="B414" s="179" t="s">
        <v>201</v>
      </c>
      <c r="C414" s="179" t="s">
        <v>24</v>
      </c>
      <c r="D414" s="179" t="n">
        <v>159.680945</v>
      </c>
      <c r="E414" s="179" t="n">
        <v>49.6540339362923</v>
      </c>
      <c r="F414" s="179" t="n">
        <v>1.38025887175063</v>
      </c>
      <c r="G414" s="179" t="n">
        <v>50.198097807947</v>
      </c>
      <c r="H414" s="179" t="n">
        <v>11409.2318342</v>
      </c>
      <c r="I414" s="179" t="n">
        <v>8.66756305133758</v>
      </c>
      <c r="J414" s="179" t="n">
        <v>98.6197411282494</v>
      </c>
      <c r="K414" s="179" t="n">
        <v>0.702560857002469</v>
      </c>
    </row>
    <row r="415">
      <c r="A415" s="179" t="s">
        <v>202</v>
      </c>
      <c r="B415" s="179" t="s">
        <v>203</v>
      </c>
      <c r="C415" s="179" t="s">
        <v>22</v>
      </c>
      <c r="D415" s="179" t="n">
        <v>235.5533597</v>
      </c>
      <c r="E415" s="179" t="n">
        <v>36.0220858129145</v>
      </c>
      <c r="F415" s="179" t="n">
        <v>1.28906870528128</v>
      </c>
      <c r="G415" s="179" t="n">
        <v>35.3925299195363</v>
      </c>
      <c r="H415" s="179" t="n">
        <v>18037.5890054</v>
      </c>
      <c r="I415" s="179" t="n">
        <v>6.74704988128283</v>
      </c>
      <c r="J415" s="179" t="n">
        <v>98.7109312947187</v>
      </c>
      <c r="K415" s="179" t="n">
        <v>0.462191999625544</v>
      </c>
    </row>
    <row r="416">
      <c r="A416" s="179" t="s">
        <v>202</v>
      </c>
      <c r="B416" s="179" t="s">
        <v>203</v>
      </c>
      <c r="C416" s="179" t="s">
        <v>23</v>
      </c>
      <c r="D416" s="179" t="n">
        <v>358.5584058</v>
      </c>
      <c r="E416" s="179" t="n">
        <v>31.9596707571782</v>
      </c>
      <c r="F416" s="179" t="n">
        <v>1.0590743599754</v>
      </c>
      <c r="G416" s="179" t="n">
        <v>31.2853019439133</v>
      </c>
      <c r="H416" s="179" t="n">
        <v>33497.2707362</v>
      </c>
      <c r="I416" s="179" t="n">
        <v>4.8789354729144</v>
      </c>
      <c r="J416" s="179" t="n">
        <v>98.9409256400246</v>
      </c>
      <c r="K416" s="179" t="n">
        <v>0.334881252813785</v>
      </c>
    </row>
    <row r="417">
      <c r="A417" s="179" t="s">
        <v>202</v>
      </c>
      <c r="B417" s="179" t="s">
        <v>203</v>
      </c>
      <c r="C417" s="179" t="s">
        <v>24</v>
      </c>
      <c r="D417" s="179" t="n">
        <v>147.7687674</v>
      </c>
      <c r="E417" s="179" t="n">
        <v>46.1807778339264</v>
      </c>
      <c r="F417" s="179" t="n">
        <v>1.58600787184958</v>
      </c>
      <c r="G417" s="179" t="n">
        <v>42.0066175806221</v>
      </c>
      <c r="H417" s="179" t="n">
        <v>9169.2573346</v>
      </c>
      <c r="I417" s="179" t="n">
        <v>10.3120906469877</v>
      </c>
      <c r="J417" s="179" t="n">
        <v>98.4139921281504</v>
      </c>
      <c r="K417" s="179" t="n">
        <v>0.676964979389194</v>
      </c>
    </row>
    <row r="418">
      <c r="A418" s="179" t="s">
        <v>204</v>
      </c>
      <c r="B418" s="179" t="s">
        <v>205</v>
      </c>
      <c r="C418" s="179" t="s">
        <v>22</v>
      </c>
      <c r="D418" s="179" t="n">
        <v>62.6242951</v>
      </c>
      <c r="E418" s="179" t="n">
        <v>100</v>
      </c>
      <c r="F418" s="179" t="n">
        <v>0.201766280904042</v>
      </c>
      <c r="G418" s="179" t="n">
        <v>98.9633006097649</v>
      </c>
      <c r="H418" s="179" t="n">
        <v>30975.4137851</v>
      </c>
      <c r="I418" s="179" t="n">
        <v>9.50004618234481</v>
      </c>
      <c r="J418" s="179" t="n">
        <v>99.798233719096</v>
      </c>
      <c r="K418" s="179" t="n">
        <v>0.200078261567472</v>
      </c>
    </row>
    <row r="419">
      <c r="A419" s="179" t="s">
        <v>204</v>
      </c>
      <c r="B419" s="179" t="s">
        <v>205</v>
      </c>
      <c r="C419" s="179" t="s">
        <v>23</v>
      </c>
      <c r="D419" s="179" t="n">
        <v>314.7141931</v>
      </c>
      <c r="E419" s="179" t="n">
        <v>50.7154226327084</v>
      </c>
      <c r="F419" s="179" t="n">
        <v>0.398736782402064</v>
      </c>
      <c r="G419" s="179" t="n">
        <v>49.6514029788646</v>
      </c>
      <c r="H419" s="179" t="n">
        <v>78613.0915649</v>
      </c>
      <c r="I419" s="179" t="n">
        <v>5.51187033697115</v>
      </c>
      <c r="J419" s="179" t="n">
        <v>99.6012632175979</v>
      </c>
      <c r="K419" s="179" t="n">
        <v>0.198770979664069</v>
      </c>
    </row>
    <row r="420">
      <c r="A420" s="179" t="s">
        <v>204</v>
      </c>
      <c r="B420" s="179" t="s">
        <v>205</v>
      </c>
      <c r="C420" s="179" t="s">
        <v>24</v>
      </c>
      <c r="D420" s="179"/>
      <c r="E420" s="179"/>
      <c r="F420" s="179"/>
      <c r="G420" s="179"/>
      <c r="H420" s="179" t="n">
        <v>24223.5482806</v>
      </c>
      <c r="I420" s="179" t="n">
        <v>10.9228958123685</v>
      </c>
      <c r="J420" s="179" t="n">
        <v>100</v>
      </c>
      <c r="K420" s="179" t="n">
        <v>0</v>
      </c>
    </row>
    <row r="421">
      <c r="A421" s="179" t="s">
        <v>206</v>
      </c>
      <c r="B421" s="179" t="s">
        <v>207</v>
      </c>
      <c r="C421" s="179" t="s">
        <v>22</v>
      </c>
      <c r="D421" s="179" t="n">
        <v>380.3654147</v>
      </c>
      <c r="E421" s="179" t="n">
        <v>49.9047437003821</v>
      </c>
      <c r="F421" s="179" t="n">
        <v>0.690208783262693</v>
      </c>
      <c r="G421" s="179" t="n">
        <v>49.9159449763243</v>
      </c>
      <c r="H421" s="179" t="n">
        <v>54728.3819562</v>
      </c>
      <c r="I421" s="179" t="n">
        <v>6.88881666868105</v>
      </c>
      <c r="J421" s="179" t="n">
        <v>99.3097912167373</v>
      </c>
      <c r="K421" s="179" t="n">
        <v>0.346918699812046</v>
      </c>
    </row>
    <row r="422">
      <c r="A422" s="179" t="s">
        <v>206</v>
      </c>
      <c r="B422" s="179" t="s">
        <v>207</v>
      </c>
      <c r="C422" s="179" t="s">
        <v>23</v>
      </c>
      <c r="D422" s="179" t="n">
        <v>619.4759551</v>
      </c>
      <c r="E422" s="179" t="n">
        <v>34.3646117775764</v>
      </c>
      <c r="F422" s="179" t="n">
        <v>1.14556038157676</v>
      </c>
      <c r="G422" s="179" t="n">
        <v>33.54329844268</v>
      </c>
      <c r="H422" s="179" t="n">
        <v>53456.761759</v>
      </c>
      <c r="I422" s="179" t="n">
        <v>6.06789653231947</v>
      </c>
      <c r="J422" s="179" t="n">
        <v>98.8544396184232</v>
      </c>
      <c r="K422" s="179" t="n">
        <v>0.388711664460019</v>
      </c>
    </row>
    <row r="423">
      <c r="A423" s="179" t="s">
        <v>206</v>
      </c>
      <c r="B423" s="179" t="s">
        <v>207</v>
      </c>
      <c r="C423" s="179" t="s">
        <v>24</v>
      </c>
      <c r="D423" s="179" t="n">
        <v>355.0592133</v>
      </c>
      <c r="E423" s="179" t="n">
        <v>54.4989738264986</v>
      </c>
      <c r="F423" s="179" t="n">
        <v>1.10239675328811</v>
      </c>
      <c r="G423" s="179" t="n">
        <v>53.8157008084442</v>
      </c>
      <c r="H423" s="179" t="n">
        <v>31852.8742953</v>
      </c>
      <c r="I423" s="179" t="n">
        <v>8.1629929994558</v>
      </c>
      <c r="J423" s="179" t="n">
        <v>98.8976032467119</v>
      </c>
      <c r="K423" s="179" t="n">
        <v>0.599875547025714</v>
      </c>
    </row>
    <row r="424">
      <c r="A424" s="179" t="s">
        <v>208</v>
      </c>
      <c r="B424" s="179" t="s">
        <v>209</v>
      </c>
      <c r="C424" s="179" t="s">
        <v>22</v>
      </c>
      <c r="D424" s="179" t="n">
        <v>61.7142276</v>
      </c>
      <c r="E424" s="179" t="n">
        <v>73.0746085199562</v>
      </c>
      <c r="F424" s="179" t="n">
        <v>0.28876878987303</v>
      </c>
      <c r="G424" s="179" t="n">
        <v>72.0684606464478</v>
      </c>
      <c r="H424" s="179" t="n">
        <v>21309.7877367</v>
      </c>
      <c r="I424" s="179" t="n">
        <v>7.82420404663505</v>
      </c>
      <c r="J424" s="179" t="n">
        <v>99.711231210127</v>
      </c>
      <c r="K424" s="179" t="n">
        <v>0.208713922356754</v>
      </c>
    </row>
    <row r="425">
      <c r="A425" s="179" t="s">
        <v>208</v>
      </c>
      <c r="B425" s="179" t="s">
        <v>209</v>
      </c>
      <c r="C425" s="179" t="s">
        <v>23</v>
      </c>
      <c r="D425" s="179" t="n">
        <v>47.8387372</v>
      </c>
      <c r="E425" s="179" t="n">
        <v>72.711259554439</v>
      </c>
      <c r="F425" s="179" t="n">
        <v>0.108441777100361</v>
      </c>
      <c r="G425" s="179" t="n">
        <v>72.7928325949271</v>
      </c>
      <c r="H425" s="179" t="n">
        <v>44066.8359566</v>
      </c>
      <c r="I425" s="179" t="n">
        <v>6.3234675808969</v>
      </c>
      <c r="J425" s="179" t="n">
        <v>99.8915582228996</v>
      </c>
      <c r="K425" s="179" t="n">
        <v>0.0790235357941726</v>
      </c>
    </row>
    <row r="426">
      <c r="A426" s="179" t="s">
        <v>208</v>
      </c>
      <c r="B426" s="179" t="s">
        <v>209</v>
      </c>
      <c r="C426" s="179" t="s">
        <v>24</v>
      </c>
      <c r="D426" s="179" t="n">
        <v>53.2269649</v>
      </c>
      <c r="E426" s="179" t="n">
        <v>70.3054089645359</v>
      </c>
      <c r="F426" s="179" t="n">
        <v>0.278908899544323</v>
      </c>
      <c r="G426" s="179" t="n">
        <v>72.0831867367955</v>
      </c>
      <c r="H426" s="179" t="n">
        <v>19030.7696329</v>
      </c>
      <c r="I426" s="179" t="n">
        <v>10.2231152939434</v>
      </c>
      <c r="J426" s="179" t="n">
        <v>99.7210911004557</v>
      </c>
      <c r="K426" s="179" t="n">
        <v>0.20160872756752</v>
      </c>
    </row>
    <row r="427">
      <c r="A427" s="179" t="s">
        <v>210</v>
      </c>
      <c r="B427" s="179" t="s">
        <v>211</v>
      </c>
      <c r="C427" s="179" t="s">
        <v>22</v>
      </c>
      <c r="D427" s="179" t="n">
        <v>266.1602967</v>
      </c>
      <c r="E427" s="179" t="n">
        <v>70.5765465629726</v>
      </c>
      <c r="F427" s="179" t="n">
        <v>0.255843699600858</v>
      </c>
      <c r="G427" s="179" t="n">
        <v>71.5045334897209</v>
      </c>
      <c r="H427" s="179" t="n">
        <v>103766.2224101</v>
      </c>
      <c r="I427" s="179" t="n">
        <v>6.88362435617504</v>
      </c>
      <c r="J427" s="179" t="n">
        <v>99.7441563003991</v>
      </c>
      <c r="K427" s="179" t="n">
        <v>0.183409084449496</v>
      </c>
    </row>
    <row r="428">
      <c r="A428" s="179" t="s">
        <v>210</v>
      </c>
      <c r="B428" s="179" t="s">
        <v>211</v>
      </c>
      <c r="C428" s="179" t="s">
        <v>23</v>
      </c>
      <c r="D428" s="179"/>
      <c r="E428" s="179"/>
      <c r="F428" s="179"/>
      <c r="G428" s="179"/>
      <c r="H428" s="179" t="n">
        <v>101707.1809276</v>
      </c>
      <c r="I428" s="179" t="n">
        <v>6.34196249581264</v>
      </c>
      <c r="J428" s="179" t="n">
        <v>100</v>
      </c>
      <c r="K428" s="179" t="n">
        <v>0</v>
      </c>
    </row>
    <row r="429">
      <c r="A429" s="179" t="s">
        <v>210</v>
      </c>
      <c r="B429" s="179" t="s">
        <v>211</v>
      </c>
      <c r="C429" s="179" t="s">
        <v>24</v>
      </c>
      <c r="D429" s="179"/>
      <c r="E429" s="179"/>
      <c r="F429" s="179"/>
      <c r="G429" s="179"/>
      <c r="H429" s="179" t="n">
        <v>50418.6484166</v>
      </c>
      <c r="I429" s="179" t="n">
        <v>13.3247647063307</v>
      </c>
      <c r="J429" s="179" t="n">
        <v>100</v>
      </c>
      <c r="K429" s="179" t="n">
        <v>0</v>
      </c>
    </row>
    <row r="430">
      <c r="A430" s="179" t="s">
        <v>212</v>
      </c>
      <c r="B430" s="179" t="s">
        <v>213</v>
      </c>
      <c r="C430" s="179" t="s">
        <v>22</v>
      </c>
      <c r="D430" s="179" t="n">
        <v>429.1197402</v>
      </c>
      <c r="E430" s="179" t="n">
        <v>31.6536206185044</v>
      </c>
      <c r="F430" s="179" t="n">
        <v>1.12101579989366</v>
      </c>
      <c r="G430" s="179" t="n">
        <v>29.691158326243</v>
      </c>
      <c r="H430" s="179" t="n">
        <v>37850.4246017</v>
      </c>
      <c r="I430" s="179" t="n">
        <v>5.87607048709871</v>
      </c>
      <c r="J430" s="179" t="n">
        <v>98.8789842001063</v>
      </c>
      <c r="K430" s="179" t="n">
        <v>0.336616095625575</v>
      </c>
    </row>
    <row r="431">
      <c r="A431" s="179" t="s">
        <v>212</v>
      </c>
      <c r="B431" s="179" t="s">
        <v>213</v>
      </c>
      <c r="C431" s="179" t="s">
        <v>23</v>
      </c>
      <c r="D431" s="179" t="n">
        <v>134.7008212</v>
      </c>
      <c r="E431" s="179" t="n">
        <v>49.4321324831077</v>
      </c>
      <c r="F431" s="179" t="n">
        <v>0.404061784794569</v>
      </c>
      <c r="G431" s="179" t="n">
        <v>50.5895171503938</v>
      </c>
      <c r="H431" s="179" t="n">
        <v>33201.988336</v>
      </c>
      <c r="I431" s="179" t="n">
        <v>6.44213067557977</v>
      </c>
      <c r="J431" s="179" t="n">
        <v>99.5959382152054</v>
      </c>
      <c r="K431" s="179" t="n">
        <v>0.2052422112588</v>
      </c>
    </row>
    <row r="432">
      <c r="A432" s="179" t="s">
        <v>212</v>
      </c>
      <c r="B432" s="179" t="s">
        <v>213</v>
      </c>
      <c r="C432" s="179" t="s">
        <v>24</v>
      </c>
      <c r="D432" s="179" t="n">
        <v>132.1790412</v>
      </c>
      <c r="E432" s="179" t="n">
        <v>49.4952977641267</v>
      </c>
      <c r="F432" s="179" t="n">
        <v>2.21935671927378</v>
      </c>
      <c r="G432" s="179" t="n">
        <v>50.7114876185765</v>
      </c>
      <c r="H432" s="179" t="n">
        <v>5823.5575942</v>
      </c>
      <c r="I432" s="179" t="n">
        <v>13.6981767904534</v>
      </c>
      <c r="J432" s="179" t="n">
        <v>97.7806432807262</v>
      </c>
      <c r="K432" s="179" t="n">
        <v>1.15101391251372</v>
      </c>
    </row>
    <row r="433">
      <c r="A433" s="179" t="s">
        <v>214</v>
      </c>
      <c r="B433" s="179" t="s">
        <v>215</v>
      </c>
      <c r="C433" s="179" t="s">
        <v>22</v>
      </c>
      <c r="D433" s="179"/>
      <c r="E433" s="179"/>
      <c r="F433" s="179"/>
      <c r="G433" s="179"/>
      <c r="H433" s="179" t="n">
        <v>43940.0876384</v>
      </c>
      <c r="I433" s="179" t="n">
        <v>8.73928261705469</v>
      </c>
      <c r="J433" s="179" t="n">
        <v>100</v>
      </c>
      <c r="K433" s="179" t="n">
        <v>0</v>
      </c>
    </row>
    <row r="434">
      <c r="A434" s="179" t="s">
        <v>214</v>
      </c>
      <c r="B434" s="179" t="s">
        <v>215</v>
      </c>
      <c r="C434" s="179" t="s">
        <v>23</v>
      </c>
      <c r="D434" s="179" t="n">
        <v>49.0892449</v>
      </c>
      <c r="E434" s="179" t="n">
        <v>99.9999999999999</v>
      </c>
      <c r="F434" s="179" t="n">
        <v>0.0614012574352559</v>
      </c>
      <c r="G434" s="179" t="n">
        <v>100.574990375925</v>
      </c>
      <c r="H434" s="179" t="n">
        <v>79899.1837229</v>
      </c>
      <c r="I434" s="179" t="n">
        <v>6.10763870656111</v>
      </c>
      <c r="J434" s="179" t="n">
        <v>99.9385987425647</v>
      </c>
      <c r="K434" s="179" t="n">
        <v>0.0617922499746873</v>
      </c>
    </row>
    <row r="435">
      <c r="A435" s="179" t="s">
        <v>214</v>
      </c>
      <c r="B435" s="179" t="s">
        <v>215</v>
      </c>
      <c r="C435" s="179" t="s">
        <v>24</v>
      </c>
      <c r="D435" s="179" t="n">
        <v>100.2811694</v>
      </c>
      <c r="E435" s="179" t="n">
        <v>99.9999999999998</v>
      </c>
      <c r="F435" s="179" t="n">
        <v>0.353151371399453</v>
      </c>
      <c r="G435" s="179" t="n">
        <v>101.338808328454</v>
      </c>
      <c r="H435" s="179" t="n">
        <v>28295.8054726</v>
      </c>
      <c r="I435" s="179" t="n">
        <v>13.0071959283951</v>
      </c>
      <c r="J435" s="179" t="n">
        <v>99.6468486286006</v>
      </c>
      <c r="K435" s="179" t="n">
        <v>0.359147726493261</v>
      </c>
    </row>
    <row r="436">
      <c r="A436" s="179" t="s">
        <v>216</v>
      </c>
      <c r="B436" s="179" t="s">
        <v>217</v>
      </c>
      <c r="C436" s="179" t="s">
        <v>22</v>
      </c>
      <c r="D436" s="179"/>
      <c r="E436" s="179"/>
      <c r="F436" s="179"/>
      <c r="G436" s="179"/>
      <c r="H436" s="179" t="n">
        <v>26458.9003995</v>
      </c>
      <c r="I436" s="179" t="n">
        <v>12.2008739670114</v>
      </c>
      <c r="J436" s="179" t="n">
        <v>100</v>
      </c>
      <c r="K436" s="179" t="n">
        <v>0</v>
      </c>
    </row>
    <row r="437">
      <c r="A437" s="179" t="s">
        <v>216</v>
      </c>
      <c r="B437" s="179" t="s">
        <v>217</v>
      </c>
      <c r="C437" s="179" t="s">
        <v>23</v>
      </c>
      <c r="D437" s="179" t="n">
        <v>64.595234</v>
      </c>
      <c r="E437" s="179" t="n">
        <v>100</v>
      </c>
      <c r="F437" s="179" t="n">
        <v>0.0919713364049415</v>
      </c>
      <c r="G437" s="179" t="n">
        <v>99.5469232877707</v>
      </c>
      <c r="H437" s="179" t="n">
        <v>70169.4978269</v>
      </c>
      <c r="I437" s="179" t="n">
        <v>6.31456013072383</v>
      </c>
      <c r="J437" s="179" t="n">
        <v>99.908028663595</v>
      </c>
      <c r="K437" s="179" t="n">
        <v>0.0916389172346123</v>
      </c>
    </row>
    <row r="438">
      <c r="A438" s="179" t="s">
        <v>216</v>
      </c>
      <c r="B438" s="179" t="s">
        <v>217</v>
      </c>
      <c r="C438" s="179" t="s">
        <v>24</v>
      </c>
      <c r="D438" s="179" t="n">
        <v>66.1134491</v>
      </c>
      <c r="E438" s="179" t="n">
        <v>100</v>
      </c>
      <c r="F438" s="179" t="n">
        <v>0.255932255076179</v>
      </c>
      <c r="G438" s="179" t="n">
        <v>99.8290239229343</v>
      </c>
      <c r="H438" s="179" t="n">
        <v>25766.2885982</v>
      </c>
      <c r="I438" s="179" t="n">
        <v>11.1469898231913</v>
      </c>
      <c r="J438" s="179" t="n">
        <v>99.7440677449238</v>
      </c>
      <c r="K438" s="179" t="n">
        <v>0.256150243240413</v>
      </c>
    </row>
    <row r="439">
      <c r="A439" s="179" t="s">
        <v>218</v>
      </c>
      <c r="B439" s="179" t="s">
        <v>219</v>
      </c>
      <c r="C439" s="179" t="s">
        <v>22</v>
      </c>
      <c r="D439" s="179" t="n">
        <v>116.3527126</v>
      </c>
      <c r="E439" s="179" t="n">
        <v>100</v>
      </c>
      <c r="F439" s="179" t="n">
        <v>0.272565821979867</v>
      </c>
      <c r="G439" s="179" t="n">
        <v>100.907558660646</v>
      </c>
      <c r="H439" s="179" t="n">
        <v>42571.5792353</v>
      </c>
      <c r="I439" s="179" t="n">
        <v>8.43312425844228</v>
      </c>
      <c r="J439" s="179" t="n">
        <v>99.7274341780201</v>
      </c>
      <c r="K439" s="179" t="n">
        <v>0.27579122933439</v>
      </c>
    </row>
    <row r="440">
      <c r="A440" s="179" t="s">
        <v>218</v>
      </c>
      <c r="B440" s="179" t="s">
        <v>219</v>
      </c>
      <c r="C440" s="179" t="s">
        <v>23</v>
      </c>
      <c r="D440" s="179" t="n">
        <v>167.4152199</v>
      </c>
      <c r="E440" s="179" t="n">
        <v>57.5350097766826</v>
      </c>
      <c r="F440" s="179" t="n">
        <v>0.263052759073033</v>
      </c>
      <c r="G440" s="179" t="n">
        <v>57.1878707023373</v>
      </c>
      <c r="H440" s="179" t="n">
        <v>63475.7947924</v>
      </c>
      <c r="I440" s="179" t="n">
        <v>5.95199473168394</v>
      </c>
      <c r="J440" s="179" t="n">
        <v>99.736947240927</v>
      </c>
      <c r="K440" s="179" t="n">
        <v>0.150831036941831</v>
      </c>
    </row>
    <row r="441">
      <c r="A441" s="179" t="s">
        <v>218</v>
      </c>
      <c r="B441" s="179" t="s">
        <v>219</v>
      </c>
      <c r="C441" s="179" t="s">
        <v>24</v>
      </c>
      <c r="D441" s="179" t="n">
        <v>182.3765881</v>
      </c>
      <c r="E441" s="179" t="n">
        <v>71.7739012889969</v>
      </c>
      <c r="F441" s="179" t="n">
        <v>1.10230223045556</v>
      </c>
      <c r="G441" s="179" t="n">
        <v>70.6678774680015</v>
      </c>
      <c r="H441" s="179" t="n">
        <v>16362.6854703</v>
      </c>
      <c r="I441" s="179" t="n">
        <v>10.5203317992073</v>
      </c>
      <c r="J441" s="179" t="n">
        <v>98.8976977695445</v>
      </c>
      <c r="K441" s="179" t="n">
        <v>0.78765593852405</v>
      </c>
    </row>
    <row r="442">
      <c r="A442" s="179" t="s">
        <v>220</v>
      </c>
      <c r="B442" s="179" t="s">
        <v>221</v>
      </c>
      <c r="C442" s="179" t="s">
        <v>22</v>
      </c>
      <c r="D442" s="179" t="n">
        <v>19.6749439</v>
      </c>
      <c r="E442" s="179" t="n">
        <v>71.715281848841</v>
      </c>
      <c r="F442" s="179" t="n">
        <v>0.297235891212624</v>
      </c>
      <c r="G442" s="179" t="n">
        <v>72.6602416986972</v>
      </c>
      <c r="H442" s="179" t="n">
        <v>6599.6279336</v>
      </c>
      <c r="I442" s="179" t="n">
        <v>9.43847457406736</v>
      </c>
      <c r="J442" s="179" t="n">
        <v>99.7027641087874</v>
      </c>
      <c r="K442" s="179" t="n">
        <v>0.216616177997551</v>
      </c>
    </row>
    <row r="443">
      <c r="A443" s="179" t="s">
        <v>220</v>
      </c>
      <c r="B443" s="179" t="s">
        <v>221</v>
      </c>
      <c r="C443" s="179" t="s">
        <v>23</v>
      </c>
      <c r="D443" s="179" t="n">
        <v>9.9738664</v>
      </c>
      <c r="E443" s="179" t="n">
        <v>100</v>
      </c>
      <c r="F443" s="179" t="n">
        <v>0.0608486356002655</v>
      </c>
      <c r="G443" s="179" t="n">
        <v>99.6959870990408</v>
      </c>
      <c r="H443" s="179" t="n">
        <v>16381.2998271</v>
      </c>
      <c r="I443" s="179" t="n">
        <v>5.29548810776196</v>
      </c>
      <c r="J443" s="179" t="n">
        <v>99.9391513643997</v>
      </c>
      <c r="K443" s="179" t="n">
        <v>0.060700583374768</v>
      </c>
    </row>
    <row r="444">
      <c r="A444" s="179" t="s">
        <v>220</v>
      </c>
      <c r="B444" s="179" t="s">
        <v>221</v>
      </c>
      <c r="C444" s="179" t="s">
        <v>24</v>
      </c>
      <c r="D444" s="179" t="n">
        <v>28.6529686</v>
      </c>
      <c r="E444" s="179" t="n">
        <v>100</v>
      </c>
      <c r="F444" s="179" t="n">
        <v>0.423956733609847</v>
      </c>
      <c r="G444" s="179" t="n">
        <v>99.9759330357701</v>
      </c>
      <c r="H444" s="179" t="n">
        <v>6729.8123012</v>
      </c>
      <c r="I444" s="179" t="n">
        <v>10.3125702391838</v>
      </c>
      <c r="J444" s="179" t="n">
        <v>99.5760432663902</v>
      </c>
      <c r="K444" s="179" t="n">
        <v>0.425659311407368</v>
      </c>
    </row>
    <row r="445">
      <c r="A445" s="179" t="s">
        <v>222</v>
      </c>
      <c r="B445" s="179" t="s">
        <v>223</v>
      </c>
      <c r="C445" s="179" t="s">
        <v>22</v>
      </c>
      <c r="D445" s="179"/>
      <c r="E445" s="179"/>
      <c r="F445" s="179"/>
      <c r="G445" s="179"/>
      <c r="H445" s="179" t="n">
        <v>27533.0264134</v>
      </c>
      <c r="I445" s="179" t="n">
        <v>5.63421635549614</v>
      </c>
      <c r="J445" s="179" t="n">
        <v>100</v>
      </c>
      <c r="K445" s="179" t="n">
        <v>0</v>
      </c>
    </row>
    <row r="446">
      <c r="A446" s="179" t="s">
        <v>222</v>
      </c>
      <c r="B446" s="179" t="s">
        <v>223</v>
      </c>
      <c r="C446" s="179" t="s">
        <v>23</v>
      </c>
      <c r="D446" s="179" t="n">
        <v>34.5098641</v>
      </c>
      <c r="E446" s="179" t="n">
        <v>99.9999999999998</v>
      </c>
      <c r="F446" s="179" t="n">
        <v>0.199785677276624</v>
      </c>
      <c r="G446" s="179" t="n">
        <v>98.8369500215689</v>
      </c>
      <c r="H446" s="179" t="n">
        <v>17238.9326421</v>
      </c>
      <c r="I446" s="179" t="n">
        <v>7.6117708205842</v>
      </c>
      <c r="J446" s="179" t="n">
        <v>99.8002143227234</v>
      </c>
      <c r="K446" s="179" t="n">
        <v>0.197857360668203</v>
      </c>
    </row>
    <row r="447">
      <c r="A447" s="179" t="s">
        <v>222</v>
      </c>
      <c r="B447" s="179" t="s">
        <v>223</v>
      </c>
      <c r="C447" s="179" t="s">
        <v>24</v>
      </c>
      <c r="D447" s="179" t="n">
        <v>64.6720913</v>
      </c>
      <c r="E447" s="179" t="n">
        <v>70.5425916816972</v>
      </c>
      <c r="F447" s="179" t="n">
        <v>0.582308493782902</v>
      </c>
      <c r="G447" s="179" t="n">
        <v>69.9761440146392</v>
      </c>
      <c r="H447" s="179" t="n">
        <v>11041.4841799</v>
      </c>
      <c r="I447" s="179" t="n">
        <v>8.98827375704992</v>
      </c>
      <c r="J447" s="179" t="n">
        <v>99.4176915062171</v>
      </c>
      <c r="K447" s="179" t="n">
        <v>0.409863701364981</v>
      </c>
    </row>
    <row r="448">
      <c r="A448" s="179" t="s">
        <v>224</v>
      </c>
      <c r="B448" s="179" t="s">
        <v>225</v>
      </c>
      <c r="C448" s="179" t="s">
        <v>22</v>
      </c>
      <c r="D448" s="179"/>
      <c r="E448" s="179"/>
      <c r="F448" s="179"/>
      <c r="G448" s="179"/>
      <c r="H448" s="179" t="n">
        <v>11270.4796643</v>
      </c>
      <c r="I448" s="179" t="n">
        <v>6.67229473109107</v>
      </c>
      <c r="J448" s="179" t="n">
        <v>100</v>
      </c>
      <c r="K448" s="179" t="n">
        <v>0</v>
      </c>
    </row>
    <row r="449">
      <c r="A449" s="179" t="s">
        <v>224</v>
      </c>
      <c r="B449" s="179" t="s">
        <v>225</v>
      </c>
      <c r="C449" s="179" t="s">
        <v>23</v>
      </c>
      <c r="D449" s="179"/>
      <c r="E449" s="179"/>
      <c r="F449" s="179"/>
      <c r="G449" s="179"/>
      <c r="H449" s="179" t="n">
        <v>11389.9590447</v>
      </c>
      <c r="I449" s="179" t="n">
        <v>5.67973783540812</v>
      </c>
      <c r="J449" s="179" t="n">
        <v>100</v>
      </c>
      <c r="K449" s="179" t="n">
        <v>0</v>
      </c>
    </row>
    <row r="450">
      <c r="A450" s="179" t="s">
        <v>224</v>
      </c>
      <c r="B450" s="179" t="s">
        <v>225</v>
      </c>
      <c r="C450" s="179" t="s">
        <v>24</v>
      </c>
      <c r="D450" s="179"/>
      <c r="E450" s="179"/>
      <c r="F450" s="179"/>
      <c r="G450" s="179"/>
      <c r="H450" s="179" t="n">
        <v>3735.7969969</v>
      </c>
      <c r="I450" s="179" t="n">
        <v>11.0523649747222</v>
      </c>
      <c r="J450" s="179" t="n">
        <v>100</v>
      </c>
      <c r="K450" s="179" t="n">
        <v>0</v>
      </c>
    </row>
    <row r="451">
      <c r="A451" s="179" t="s">
        <v>226</v>
      </c>
      <c r="B451" s="179" t="s">
        <v>227</v>
      </c>
      <c r="C451" s="179" t="s">
        <v>22</v>
      </c>
      <c r="D451" s="179"/>
      <c r="E451" s="179"/>
      <c r="F451" s="179"/>
      <c r="G451" s="179"/>
      <c r="H451" s="179" t="n">
        <v>46858.7660458</v>
      </c>
      <c r="I451" s="179" t="n">
        <v>6.93152300611553</v>
      </c>
      <c r="J451" s="179" t="n">
        <v>100</v>
      </c>
      <c r="K451" s="179" t="n">
        <v>0</v>
      </c>
    </row>
    <row r="452">
      <c r="A452" s="179" t="s">
        <v>226</v>
      </c>
      <c r="B452" s="179" t="s">
        <v>227</v>
      </c>
      <c r="C452" s="179" t="s">
        <v>23</v>
      </c>
      <c r="D452" s="179"/>
      <c r="E452" s="179"/>
      <c r="F452" s="179"/>
      <c r="G452" s="179"/>
      <c r="H452" s="179" t="n">
        <v>44163.1103914</v>
      </c>
      <c r="I452" s="179" t="n">
        <v>7.14376618557447</v>
      </c>
      <c r="J452" s="179" t="n">
        <v>100</v>
      </c>
      <c r="K452" s="179" t="n">
        <v>0</v>
      </c>
    </row>
    <row r="453">
      <c r="A453" s="179" t="s">
        <v>226</v>
      </c>
      <c r="B453" s="179" t="s">
        <v>227</v>
      </c>
      <c r="C453" s="179" t="s">
        <v>24</v>
      </c>
      <c r="D453" s="179"/>
      <c r="E453" s="179"/>
      <c r="F453" s="179"/>
      <c r="G453" s="179"/>
      <c r="H453" s="179" t="n">
        <v>24438.5277884</v>
      </c>
      <c r="I453" s="179" t="n">
        <v>9.3802032207515</v>
      </c>
      <c r="J453" s="179" t="n">
        <v>100</v>
      </c>
      <c r="K453" s="179" t="n">
        <v>0</v>
      </c>
    </row>
    <row r="454">
      <c r="A454" s="179" t="s">
        <v>228</v>
      </c>
      <c r="B454" s="179" t="s">
        <v>229</v>
      </c>
      <c r="C454" s="179" t="s">
        <v>22</v>
      </c>
      <c r="D454" s="179"/>
      <c r="E454" s="179"/>
      <c r="F454" s="179"/>
      <c r="G454" s="179"/>
      <c r="H454" s="179" t="n">
        <v>11774.6512187</v>
      </c>
      <c r="I454" s="179" t="n">
        <v>10.0391384619681</v>
      </c>
      <c r="J454" s="179" t="n">
        <v>100</v>
      </c>
      <c r="K454" s="179" t="n">
        <v>0.00000000000000111456826678769</v>
      </c>
    </row>
    <row r="455">
      <c r="A455" s="179" t="s">
        <v>228</v>
      </c>
      <c r="B455" s="179" t="s">
        <v>229</v>
      </c>
      <c r="C455" s="179" t="s">
        <v>23</v>
      </c>
      <c r="D455" s="179"/>
      <c r="E455" s="179"/>
      <c r="F455" s="179"/>
      <c r="G455" s="179"/>
      <c r="H455" s="179" t="n">
        <v>25314.9036951</v>
      </c>
      <c r="I455" s="179" t="n">
        <v>4.58242180342253</v>
      </c>
      <c r="J455" s="179" t="n">
        <v>100</v>
      </c>
      <c r="K455" s="179" t="n">
        <v>0.000000000000000508751019470403</v>
      </c>
    </row>
    <row r="456">
      <c r="A456" s="179" t="s">
        <v>228</v>
      </c>
      <c r="B456" s="179" t="s">
        <v>229</v>
      </c>
      <c r="C456" s="179" t="s">
        <v>24</v>
      </c>
      <c r="D456" s="179"/>
      <c r="E456" s="179"/>
      <c r="F456" s="179"/>
      <c r="G456" s="179"/>
      <c r="H456" s="179" t="n">
        <v>11225.209655</v>
      </c>
      <c r="I456" s="179" t="n">
        <v>9.05290211717269</v>
      </c>
      <c r="J456" s="179" t="n">
        <v>100</v>
      </c>
      <c r="K456" s="179" t="n">
        <v>0</v>
      </c>
    </row>
    <row r="457">
      <c r="A457" s="179" t="s">
        <v>230</v>
      </c>
      <c r="B457" s="179" t="s">
        <v>231</v>
      </c>
      <c r="C457" s="179" t="s">
        <v>22</v>
      </c>
      <c r="D457" s="179" t="n">
        <v>94.5033128</v>
      </c>
      <c r="E457" s="179" t="n">
        <v>57.9315786770243</v>
      </c>
      <c r="F457" s="179" t="n">
        <v>0.377421621572934</v>
      </c>
      <c r="G457" s="179" t="n">
        <v>56.9309213712888</v>
      </c>
      <c r="H457" s="179" t="n">
        <v>24944.6855938</v>
      </c>
      <c r="I457" s="179" t="n">
        <v>7.72752440604554</v>
      </c>
      <c r="J457" s="179" t="n">
        <v>99.6225783784271</v>
      </c>
      <c r="K457" s="179" t="n">
        <v>0.215683643320016</v>
      </c>
    </row>
    <row r="458">
      <c r="A458" s="179" t="s">
        <v>230</v>
      </c>
      <c r="B458" s="179" t="s">
        <v>231</v>
      </c>
      <c r="C458" s="179" t="s">
        <v>23</v>
      </c>
      <c r="D458" s="179" t="n">
        <v>55.0836126</v>
      </c>
      <c r="E458" s="179" t="n">
        <v>70.3292014908248</v>
      </c>
      <c r="F458" s="179" t="n">
        <v>0.24815643034545</v>
      </c>
      <c r="G458" s="179" t="n">
        <v>70.8595397991779</v>
      </c>
      <c r="H458" s="179" t="n">
        <v>22142.0492698</v>
      </c>
      <c r="I458" s="179" t="n">
        <v>7.48492183223645</v>
      </c>
      <c r="J458" s="179" t="n">
        <v>99.7518435696545</v>
      </c>
      <c r="K458" s="179" t="n">
        <v>0.176279954567523</v>
      </c>
    </row>
    <row r="459">
      <c r="A459" s="179" t="s">
        <v>230</v>
      </c>
      <c r="B459" s="179" t="s">
        <v>231</v>
      </c>
      <c r="C459" s="179" t="s">
        <v>24</v>
      </c>
      <c r="D459" s="179"/>
      <c r="E459" s="179"/>
      <c r="F459" s="179"/>
      <c r="G459" s="179"/>
      <c r="H459" s="179" t="n">
        <v>7669.9648601</v>
      </c>
      <c r="I459" s="179" t="n">
        <v>10.3120144672267</v>
      </c>
      <c r="J459" s="179" t="n">
        <v>100</v>
      </c>
      <c r="K459" s="179" t="n">
        <v>0</v>
      </c>
    </row>
    <row r="460">
      <c r="A460" s="179" t="s">
        <v>232</v>
      </c>
      <c r="B460" s="179" t="s">
        <v>233</v>
      </c>
      <c r="C460" s="179" t="s">
        <v>22</v>
      </c>
      <c r="D460" s="179" t="n">
        <v>87.8056048</v>
      </c>
      <c r="E460" s="179" t="n">
        <v>78.6110390073768</v>
      </c>
      <c r="F460" s="179" t="n">
        <v>0.301739644612255</v>
      </c>
      <c r="G460" s="179" t="n">
        <v>78.311802944133</v>
      </c>
      <c r="H460" s="179" t="n">
        <v>29011.9850153</v>
      </c>
      <c r="I460" s="179" t="n">
        <v>7.92705723595003</v>
      </c>
      <c r="J460" s="179" t="n">
        <v>99.6982603553877</v>
      </c>
      <c r="K460" s="179" t="n">
        <v>0.237012917829019</v>
      </c>
    </row>
    <row r="461">
      <c r="A461" s="179" t="s">
        <v>232</v>
      </c>
      <c r="B461" s="179" t="s">
        <v>233</v>
      </c>
      <c r="C461" s="179" t="s">
        <v>23</v>
      </c>
      <c r="D461" s="179" t="n">
        <v>41.7641025</v>
      </c>
      <c r="E461" s="179" t="n">
        <v>100</v>
      </c>
      <c r="F461" s="179" t="n">
        <v>0.0673346037833109</v>
      </c>
      <c r="G461" s="179" t="n">
        <v>99.8415291297036</v>
      </c>
      <c r="H461" s="179" t="n">
        <v>61982.9604127</v>
      </c>
      <c r="I461" s="179" t="n">
        <v>5.33976707190964</v>
      </c>
      <c r="J461" s="179" t="n">
        <v>99.9326653962167</v>
      </c>
      <c r="K461" s="179" t="n">
        <v>0.0672731961907923</v>
      </c>
    </row>
    <row r="462">
      <c r="A462" s="179" t="s">
        <v>232</v>
      </c>
      <c r="B462" s="179" t="s">
        <v>233</v>
      </c>
      <c r="C462" s="179" t="s">
        <v>24</v>
      </c>
      <c r="D462" s="179" t="n">
        <v>53.9258962</v>
      </c>
      <c r="E462" s="179" t="n">
        <v>100</v>
      </c>
      <c r="F462" s="179" t="n">
        <v>0.196502793075835</v>
      </c>
      <c r="G462" s="179" t="n">
        <v>98.9897224237905</v>
      </c>
      <c r="H462" s="179" t="n">
        <v>27388.8882012</v>
      </c>
      <c r="I462" s="179" t="n">
        <v>10.4846047380264</v>
      </c>
      <c r="J462" s="179" t="n">
        <v>99.8034972069242</v>
      </c>
      <c r="K462" s="179" t="n">
        <v>0.194900554453987</v>
      </c>
    </row>
    <row r="463">
      <c r="A463" s="179" t="s">
        <v>234</v>
      </c>
      <c r="B463" s="179" t="s">
        <v>235</v>
      </c>
      <c r="C463" s="179" t="s">
        <v>22</v>
      </c>
      <c r="D463" s="179"/>
      <c r="E463" s="179"/>
      <c r="F463" s="179"/>
      <c r="G463" s="179"/>
      <c r="H463" s="179" t="n">
        <v>8052.0229602</v>
      </c>
      <c r="I463" s="179" t="n">
        <v>9.09019694782809</v>
      </c>
      <c r="J463" s="179" t="n">
        <v>100</v>
      </c>
      <c r="K463" s="179" t="n">
        <v>0</v>
      </c>
    </row>
    <row r="464">
      <c r="A464" s="179" t="s">
        <v>234</v>
      </c>
      <c r="B464" s="179" t="s">
        <v>235</v>
      </c>
      <c r="C464" s="179" t="s">
        <v>23</v>
      </c>
      <c r="D464" s="179"/>
      <c r="E464" s="179"/>
      <c r="F464" s="179"/>
      <c r="G464" s="179"/>
      <c r="H464" s="179" t="n">
        <v>12666.9186121</v>
      </c>
      <c r="I464" s="179" t="n">
        <v>7.86513113300563</v>
      </c>
      <c r="J464" s="179" t="n">
        <v>100</v>
      </c>
      <c r="K464" s="179" t="n">
        <v>0</v>
      </c>
    </row>
    <row r="465">
      <c r="A465" s="179" t="s">
        <v>234</v>
      </c>
      <c r="B465" s="179" t="s">
        <v>235</v>
      </c>
      <c r="C465" s="179" t="s">
        <v>24</v>
      </c>
      <c r="D465" s="179" t="n">
        <v>9.0558202</v>
      </c>
      <c r="E465" s="179" t="n">
        <v>99.9999999999997</v>
      </c>
      <c r="F465" s="179" t="n">
        <v>0.127359255312031</v>
      </c>
      <c r="G465" s="179" t="n">
        <v>99.0509723814543</v>
      </c>
      <c r="H465" s="179" t="n">
        <v>7101.3973446</v>
      </c>
      <c r="I465" s="179" t="n">
        <v>11.2593572329768</v>
      </c>
      <c r="J465" s="179" t="n">
        <v>99.872640744688</v>
      </c>
      <c r="K465" s="179" t="n">
        <v>0.1263114501266</v>
      </c>
    </row>
    <row r="466">
      <c r="A466" s="179" t="s">
        <v>236</v>
      </c>
      <c r="B466" s="179" t="s">
        <v>237</v>
      </c>
      <c r="C466" s="179" t="s">
        <v>22</v>
      </c>
      <c r="D466" s="179" t="n">
        <v>318.0201775</v>
      </c>
      <c r="E466" s="179" t="n">
        <v>70.4556497909857</v>
      </c>
      <c r="F466" s="179" t="n">
        <v>0.527070271584036</v>
      </c>
      <c r="G466" s="179" t="n">
        <v>69.8356790046737</v>
      </c>
      <c r="H466" s="179" t="n">
        <v>60019.3190058</v>
      </c>
      <c r="I466" s="179" t="n">
        <v>8.01334210606378</v>
      </c>
      <c r="J466" s="179" t="n">
        <v>99.472929728416</v>
      </c>
      <c r="K466" s="179" t="n">
        <v>0.370033439245673</v>
      </c>
    </row>
    <row r="467">
      <c r="A467" s="179" t="s">
        <v>236</v>
      </c>
      <c r="B467" s="179" t="s">
        <v>237</v>
      </c>
      <c r="C467" s="179" t="s">
        <v>23</v>
      </c>
      <c r="D467" s="179"/>
      <c r="E467" s="179"/>
      <c r="F467" s="179"/>
      <c r="G467" s="179"/>
      <c r="H467" s="179" t="n">
        <v>71000.3799706</v>
      </c>
      <c r="I467" s="179" t="n">
        <v>5.63742187175619</v>
      </c>
      <c r="J467" s="179" t="n">
        <v>100</v>
      </c>
      <c r="K467" s="179" t="n">
        <v>0</v>
      </c>
    </row>
    <row r="468">
      <c r="A468" s="179" t="s">
        <v>236</v>
      </c>
      <c r="B468" s="179" t="s">
        <v>237</v>
      </c>
      <c r="C468" s="179" t="s">
        <v>24</v>
      </c>
      <c r="D468" s="179" t="n">
        <v>214.2970425</v>
      </c>
      <c r="E468" s="179" t="n">
        <v>76.4333573472343</v>
      </c>
      <c r="F468" s="179" t="n">
        <v>0.529277911050752</v>
      </c>
      <c r="G468" s="179" t="n">
        <v>76.081926088708</v>
      </c>
      <c r="H468" s="179" t="n">
        <v>40274.2701215</v>
      </c>
      <c r="I468" s="179" t="n">
        <v>8.02510042312142</v>
      </c>
      <c r="J468" s="179" t="n">
        <v>99.4707220889492</v>
      </c>
      <c r="K468" s="179" t="n">
        <v>0.404827491580286</v>
      </c>
    </row>
    <row r="469">
      <c r="A469" s="179" t="s">
        <v>238</v>
      </c>
      <c r="B469" s="179" t="s">
        <v>239</v>
      </c>
      <c r="C469" s="179" t="s">
        <v>22</v>
      </c>
      <c r="D469" s="179" t="n">
        <v>193.2295159</v>
      </c>
      <c r="E469" s="179" t="n">
        <v>70.5218527521505</v>
      </c>
      <c r="F469" s="179" t="n">
        <v>0.325501096973436</v>
      </c>
      <c r="G469" s="179" t="n">
        <v>70.6941734078717</v>
      </c>
      <c r="H469" s="179" t="n">
        <v>59170.4769959</v>
      </c>
      <c r="I469" s="179" t="n">
        <v>8.78314622739521</v>
      </c>
      <c r="J469" s="179" t="n">
        <v>99.6744989030266</v>
      </c>
      <c r="K469" s="179" t="n">
        <v>0.23086176752471</v>
      </c>
    </row>
    <row r="470">
      <c r="A470" s="179" t="s">
        <v>238</v>
      </c>
      <c r="B470" s="179" t="s">
        <v>239</v>
      </c>
      <c r="C470" s="179" t="s">
        <v>23</v>
      </c>
      <c r="D470" s="179" t="n">
        <v>94.6339649</v>
      </c>
      <c r="E470" s="179" t="n">
        <v>99.9999999999998</v>
      </c>
      <c r="F470" s="179" t="n">
        <v>0.0994783960690374</v>
      </c>
      <c r="G470" s="179" t="n">
        <v>100.598403692526</v>
      </c>
      <c r="H470" s="179" t="n">
        <v>95035.5336288</v>
      </c>
      <c r="I470" s="179" t="n">
        <v>5.5242746725994</v>
      </c>
      <c r="J470" s="179" t="n">
        <v>99.900521603931</v>
      </c>
      <c r="K470" s="179" t="n">
        <v>0.100173329285642</v>
      </c>
    </row>
    <row r="471">
      <c r="A471" s="179" t="s">
        <v>238</v>
      </c>
      <c r="B471" s="179" t="s">
        <v>239</v>
      </c>
      <c r="C471" s="179" t="s">
        <v>24</v>
      </c>
      <c r="D471" s="179"/>
      <c r="E471" s="179"/>
      <c r="F471" s="179"/>
      <c r="G471" s="179"/>
      <c r="H471" s="179" t="n">
        <v>49896.8870564</v>
      </c>
      <c r="I471" s="179" t="n">
        <v>7.9863956131532</v>
      </c>
      <c r="J471" s="179" t="n">
        <v>100</v>
      </c>
      <c r="K471" s="179" t="n">
        <v>0.000000000000000886668029348803</v>
      </c>
    </row>
    <row r="472">
      <c r="A472" s="179" t="s">
        <v>240</v>
      </c>
      <c r="B472" s="179" t="s">
        <v>241</v>
      </c>
      <c r="C472" s="179" t="s">
        <v>22</v>
      </c>
      <c r="D472" s="179" t="n">
        <v>257.9038758</v>
      </c>
      <c r="E472" s="179" t="n">
        <v>50.5789906919934</v>
      </c>
      <c r="F472" s="179" t="n">
        <v>0.440816856921565</v>
      </c>
      <c r="G472" s="179" t="n">
        <v>51.0673876046051</v>
      </c>
      <c r="H472" s="179" t="n">
        <v>58247.9975548</v>
      </c>
      <c r="I472" s="179" t="n">
        <v>4.96127580379893</v>
      </c>
      <c r="J472" s="179" t="n">
        <v>99.5591831430784</v>
      </c>
      <c r="K472" s="179" t="n">
        <v>0.22611038564575</v>
      </c>
    </row>
    <row r="473">
      <c r="A473" s="179" t="s">
        <v>240</v>
      </c>
      <c r="B473" s="179" t="s">
        <v>241</v>
      </c>
      <c r="C473" s="179" t="s">
        <v>23</v>
      </c>
      <c r="D473" s="179" t="n">
        <v>383.1491986</v>
      </c>
      <c r="E473" s="179" t="n">
        <v>57.3605835580579</v>
      </c>
      <c r="F473" s="179" t="n">
        <v>0.946390733585348</v>
      </c>
      <c r="G473" s="179" t="n">
        <v>56.9711683331894</v>
      </c>
      <c r="H473" s="179" t="n">
        <v>40102.1582968</v>
      </c>
      <c r="I473" s="179" t="n">
        <v>7.06374849751058</v>
      </c>
      <c r="J473" s="179" t="n">
        <v>99.0536092664147</v>
      </c>
      <c r="K473" s="179" t="n">
        <v>0.544321263923319</v>
      </c>
    </row>
    <row r="474">
      <c r="A474" s="179" t="s">
        <v>240</v>
      </c>
      <c r="B474" s="179" t="s">
        <v>241</v>
      </c>
      <c r="C474" s="179" t="s">
        <v>24</v>
      </c>
      <c r="D474" s="179" t="n">
        <v>301.3031637</v>
      </c>
      <c r="E474" s="179" t="n">
        <v>52.0604348818602</v>
      </c>
      <c r="F474" s="179" t="n">
        <v>1.33516107427248</v>
      </c>
      <c r="G474" s="179" t="n">
        <v>51.0051180196974</v>
      </c>
      <c r="H474" s="179" t="n">
        <v>22265.4994121</v>
      </c>
      <c r="I474" s="179" t="n">
        <v>10.8676184472309</v>
      </c>
      <c r="J474" s="179" t="n">
        <v>98.6648389257275</v>
      </c>
      <c r="K474" s="179" t="n">
        <v>0.690215976735518</v>
      </c>
    </row>
    <row r="475">
      <c r="A475" s="179" t="s">
        <v>242</v>
      </c>
      <c r="B475" s="179" t="s">
        <v>243</v>
      </c>
      <c r="C475" s="179" t="s">
        <v>22</v>
      </c>
      <c r="D475" s="179" t="n">
        <v>39.6763419</v>
      </c>
      <c r="E475" s="179" t="n">
        <v>100</v>
      </c>
      <c r="F475" s="179" t="n">
        <v>0.0930783197276704</v>
      </c>
      <c r="G475" s="179" t="n">
        <v>98.9679823424787</v>
      </c>
      <c r="H475" s="179" t="n">
        <v>42587.1587966</v>
      </c>
      <c r="I475" s="179" t="n">
        <v>4.37027160337239</v>
      </c>
      <c r="J475" s="179" t="n">
        <v>99.9069216802723</v>
      </c>
      <c r="K475" s="179" t="n">
        <v>0.0922035565539263</v>
      </c>
    </row>
    <row r="476">
      <c r="A476" s="179" t="s">
        <v>242</v>
      </c>
      <c r="B476" s="179" t="s">
        <v>243</v>
      </c>
      <c r="C476" s="179" t="s">
        <v>23</v>
      </c>
      <c r="D476" s="179" t="n">
        <v>83.7896543</v>
      </c>
      <c r="E476" s="179" t="n">
        <v>70.2505264044993</v>
      </c>
      <c r="F476" s="179" t="n">
        <v>0.243473516389948</v>
      </c>
      <c r="G476" s="179" t="n">
        <v>68.4883722679375</v>
      </c>
      <c r="H476" s="179" t="n">
        <v>34330.4889672</v>
      </c>
      <c r="I476" s="179" t="n">
        <v>6.17467056973094</v>
      </c>
      <c r="J476" s="179" t="n">
        <v>99.7565264836101</v>
      </c>
      <c r="K476" s="179" t="n">
        <v>0.167158033821859</v>
      </c>
    </row>
    <row r="477">
      <c r="A477" s="179" t="s">
        <v>242</v>
      </c>
      <c r="B477" s="179" t="s">
        <v>243</v>
      </c>
      <c r="C477" s="179" t="s">
        <v>24</v>
      </c>
      <c r="D477" s="179" t="n">
        <v>41.7911936</v>
      </c>
      <c r="E477" s="179" t="n">
        <v>100</v>
      </c>
      <c r="F477" s="179" t="n">
        <v>0.232408157311775</v>
      </c>
      <c r="G477" s="179" t="n">
        <v>99.8334413252672</v>
      </c>
      <c r="H477" s="179" t="n">
        <v>17940.0189474</v>
      </c>
      <c r="I477" s="179" t="n">
        <v>11.2108331882743</v>
      </c>
      <c r="J477" s="179" t="n">
        <v>99.7675918426882</v>
      </c>
      <c r="K477" s="179" t="n">
        <v>0.232561553385825</v>
      </c>
    </row>
    <row r="478">
      <c r="A478" s="179" t="s">
        <v>244</v>
      </c>
      <c r="B478" s="179" t="s">
        <v>245</v>
      </c>
      <c r="C478" s="179" t="s">
        <v>22</v>
      </c>
      <c r="D478" s="179" t="n">
        <v>25.1139017</v>
      </c>
      <c r="E478" s="179" t="n">
        <v>60.1823086914264</v>
      </c>
      <c r="F478" s="179" t="n">
        <v>0.471074548553574</v>
      </c>
      <c r="G478" s="179" t="n">
        <v>61.0145696808327</v>
      </c>
      <c r="H478" s="179" t="n">
        <v>5306.0808693</v>
      </c>
      <c r="I478" s="179" t="n">
        <v>8.3222706606657</v>
      </c>
      <c r="J478" s="179" t="n">
        <v>99.5289254514464</v>
      </c>
      <c r="K478" s="179" t="n">
        <v>0.288784498950613</v>
      </c>
    </row>
    <row r="479">
      <c r="A479" s="179" t="s">
        <v>244</v>
      </c>
      <c r="B479" s="179" t="s">
        <v>245</v>
      </c>
      <c r="C479" s="179" t="s">
        <v>23</v>
      </c>
      <c r="D479" s="179" t="n">
        <v>17.9829502</v>
      </c>
      <c r="E479" s="179" t="n">
        <v>75.3700595735842</v>
      </c>
      <c r="F479" s="179" t="n">
        <v>0.321442855837996</v>
      </c>
      <c r="G479" s="179" t="n">
        <v>75.2132262555555</v>
      </c>
      <c r="H479" s="179" t="n">
        <v>5576.4640482</v>
      </c>
      <c r="I479" s="179" t="n">
        <v>6.57514225560542</v>
      </c>
      <c r="J479" s="179" t="n">
        <v>99.678557144162</v>
      </c>
      <c r="K479" s="179" t="n">
        <v>0.242547193067903</v>
      </c>
    </row>
    <row r="480">
      <c r="A480" s="179" t="s">
        <v>244</v>
      </c>
      <c r="B480" s="179" t="s">
        <v>245</v>
      </c>
      <c r="C480" s="179" t="s">
        <v>24</v>
      </c>
      <c r="D480" s="179" t="n">
        <v>10.1692033</v>
      </c>
      <c r="E480" s="179" t="n">
        <v>99.9999999999998</v>
      </c>
      <c r="F480" s="179" t="n">
        <v>0.27195288093605</v>
      </c>
      <c r="G480" s="179" t="n">
        <v>100.58176627472</v>
      </c>
      <c r="H480" s="179" t="n">
        <v>3729.1562508</v>
      </c>
      <c r="I480" s="179" t="n">
        <v>7.23800799799674</v>
      </c>
      <c r="J480" s="179" t="n">
        <v>99.7280471190639</v>
      </c>
      <c r="K480" s="179" t="n">
        <v>0.274280925960472</v>
      </c>
    </row>
    <row r="481">
      <c r="A481" s="179" t="s">
        <v>246</v>
      </c>
      <c r="B481" s="179" t="s">
        <v>247</v>
      </c>
      <c r="C481" s="179" t="s">
        <v>22</v>
      </c>
      <c r="D481" s="179"/>
      <c r="E481" s="179"/>
      <c r="F481" s="179"/>
      <c r="G481" s="179"/>
      <c r="H481" s="179" t="n">
        <v>4156.8341127</v>
      </c>
      <c r="I481" s="179" t="n">
        <v>8.18861818643067</v>
      </c>
      <c r="J481" s="179" t="n">
        <v>100</v>
      </c>
      <c r="K481" s="179" t="n">
        <v>0.000000000000000909119245043962</v>
      </c>
    </row>
    <row r="482">
      <c r="A482" s="179" t="s">
        <v>246</v>
      </c>
      <c r="B482" s="179" t="s">
        <v>247</v>
      </c>
      <c r="C482" s="179" t="s">
        <v>23</v>
      </c>
      <c r="D482" s="179"/>
      <c r="E482" s="179"/>
      <c r="F482" s="179"/>
      <c r="G482" s="179"/>
      <c r="H482" s="179" t="n">
        <v>5094.2408722</v>
      </c>
      <c r="I482" s="179" t="n">
        <v>6.22145195541096</v>
      </c>
      <c r="J482" s="179" t="n">
        <v>100</v>
      </c>
      <c r="K482" s="179" t="n">
        <v>0</v>
      </c>
    </row>
    <row r="483">
      <c r="A483" s="179" t="s">
        <v>246</v>
      </c>
      <c r="B483" s="179" t="s">
        <v>247</v>
      </c>
      <c r="C483" s="179" t="s">
        <v>24</v>
      </c>
      <c r="D483" s="179" t="n">
        <v>3.5221358</v>
      </c>
      <c r="E483" s="179" t="n">
        <v>100</v>
      </c>
      <c r="F483" s="179" t="n">
        <v>0.17026887983481</v>
      </c>
      <c r="G483" s="179" t="n">
        <v>98.9932109642019</v>
      </c>
      <c r="H483" s="179" t="n">
        <v>2065.0507023</v>
      </c>
      <c r="I483" s="179" t="n">
        <v>13.1721153665137</v>
      </c>
      <c r="J483" s="179" t="n">
        <v>99.8297311201652</v>
      </c>
      <c r="K483" s="179" t="n">
        <v>0.168842117002566</v>
      </c>
    </row>
    <row r="484">
      <c r="A484" s="179" t="s">
        <v>248</v>
      </c>
      <c r="B484" s="179" t="s">
        <v>249</v>
      </c>
      <c r="C484" s="179" t="s">
        <v>22</v>
      </c>
      <c r="D484" s="179" t="n">
        <v>19.2321486</v>
      </c>
      <c r="E484" s="179" t="n">
        <v>71.245952429506</v>
      </c>
      <c r="F484" s="179" t="n">
        <v>0.324474903743818</v>
      </c>
      <c r="G484" s="179" t="n">
        <v>70.0955904066805</v>
      </c>
      <c r="H484" s="179" t="n">
        <v>5907.9284355</v>
      </c>
      <c r="I484" s="179" t="n">
        <v>6.89205766083955</v>
      </c>
      <c r="J484" s="179" t="n">
        <v>99.6755250962562</v>
      </c>
      <c r="K484" s="179" t="n">
        <v>0.228182996057555</v>
      </c>
    </row>
    <row r="485">
      <c r="A485" s="179" t="s">
        <v>248</v>
      </c>
      <c r="B485" s="179" t="s">
        <v>249</v>
      </c>
      <c r="C485" s="179" t="s">
        <v>23</v>
      </c>
      <c r="D485" s="179" t="n">
        <v>15.2369963</v>
      </c>
      <c r="E485" s="179" t="n">
        <v>74.0981957230727</v>
      </c>
      <c r="F485" s="179" t="n">
        <v>0.221567481197169</v>
      </c>
      <c r="G485" s="179" t="n">
        <v>74.319597193757</v>
      </c>
      <c r="H485" s="179" t="n">
        <v>6861.6730167</v>
      </c>
      <c r="I485" s="179" t="n">
        <v>6.11485281364241</v>
      </c>
      <c r="J485" s="179" t="n">
        <v>99.7784325188028</v>
      </c>
      <c r="K485" s="179" t="n">
        <v>0.16503372059594</v>
      </c>
    </row>
    <row r="486">
      <c r="A486" s="179" t="s">
        <v>248</v>
      </c>
      <c r="B486" s="179" t="s">
        <v>249</v>
      </c>
      <c r="C486" s="179" t="s">
        <v>24</v>
      </c>
      <c r="D486" s="179"/>
      <c r="E486" s="179"/>
      <c r="F486" s="179"/>
      <c r="G486" s="179"/>
      <c r="H486" s="179" t="n">
        <v>3818.4271895</v>
      </c>
      <c r="I486" s="179" t="n">
        <v>9.81577453290819</v>
      </c>
      <c r="J486" s="179" t="n">
        <v>100</v>
      </c>
      <c r="K486" s="179" t="n">
        <v>0</v>
      </c>
    </row>
    <row r="487">
      <c r="A487" s="179" t="s">
        <v>250</v>
      </c>
      <c r="B487" s="179" t="s">
        <v>251</v>
      </c>
      <c r="C487" s="179" t="s">
        <v>22</v>
      </c>
      <c r="D487" s="179"/>
      <c r="E487" s="179"/>
      <c r="F487" s="179"/>
      <c r="G487" s="179"/>
      <c r="H487" s="179" t="n">
        <v>5399.4412729</v>
      </c>
      <c r="I487" s="179" t="n">
        <v>8.55626398661784</v>
      </c>
      <c r="J487" s="179" t="n">
        <v>100</v>
      </c>
      <c r="K487" s="179" t="n">
        <v>0</v>
      </c>
    </row>
    <row r="488">
      <c r="A488" s="179" t="s">
        <v>250</v>
      </c>
      <c r="B488" s="179" t="s">
        <v>251</v>
      </c>
      <c r="C488" s="179" t="s">
        <v>23</v>
      </c>
      <c r="D488" s="179" t="n">
        <v>22.1957217</v>
      </c>
      <c r="E488" s="179" t="n">
        <v>61.6590633634678</v>
      </c>
      <c r="F488" s="179" t="n">
        <v>0.267894519949486</v>
      </c>
      <c r="G488" s="179" t="n">
        <v>61.3037658660581</v>
      </c>
      <c r="H488" s="179" t="n">
        <v>8263.0509135</v>
      </c>
      <c r="I488" s="179" t="n">
        <v>5.77937520075601</v>
      </c>
      <c r="J488" s="179" t="n">
        <v>99.7321054800505</v>
      </c>
      <c r="K488" s="179" t="n">
        <v>0.164670572718115</v>
      </c>
    </row>
    <row r="489">
      <c r="A489" s="179" t="s">
        <v>250</v>
      </c>
      <c r="B489" s="179" t="s">
        <v>251</v>
      </c>
      <c r="C489" s="179" t="s">
        <v>24</v>
      </c>
      <c r="D489" s="179" t="n">
        <v>15.9651766</v>
      </c>
      <c r="E489" s="179" t="n">
        <v>74.2141656028191</v>
      </c>
      <c r="F489" s="179" t="n">
        <v>0.366049120358174</v>
      </c>
      <c r="G489" s="179" t="n">
        <v>73.3185074142432</v>
      </c>
      <c r="H489" s="179" t="n">
        <v>4345.5195838</v>
      </c>
      <c r="I489" s="179" t="n">
        <v>8.72827212630529</v>
      </c>
      <c r="J489" s="179" t="n">
        <v>99.6339508796418</v>
      </c>
      <c r="K489" s="179" t="n">
        <v>0.269367769801466</v>
      </c>
    </row>
    <row r="490">
      <c r="A490" s="179" t="s">
        <v>252</v>
      </c>
      <c r="B490" s="179" t="s">
        <v>253</v>
      </c>
      <c r="C490" s="179" t="s">
        <v>22</v>
      </c>
      <c r="D490" s="179" t="n">
        <v>16.9704541</v>
      </c>
      <c r="E490" s="179" t="n">
        <v>100</v>
      </c>
      <c r="F490" s="179" t="n">
        <v>0.191339954730886</v>
      </c>
      <c r="G490" s="179" t="n">
        <v>101.257116871624</v>
      </c>
      <c r="H490" s="179" t="n">
        <v>8852.2979242</v>
      </c>
      <c r="I490" s="179" t="n">
        <v>13.1228257200633</v>
      </c>
      <c r="J490" s="179" t="n">
        <v>99.8086600452691</v>
      </c>
      <c r="K490" s="179" t="n">
        <v>0.194116744474969</v>
      </c>
    </row>
    <row r="491">
      <c r="A491" s="179" t="s">
        <v>252</v>
      </c>
      <c r="B491" s="179" t="s">
        <v>253</v>
      </c>
      <c r="C491" s="179" t="s">
        <v>23</v>
      </c>
      <c r="D491" s="179" t="n">
        <v>18.9413231</v>
      </c>
      <c r="E491" s="179" t="n">
        <v>100</v>
      </c>
      <c r="F491" s="179" t="n">
        <v>0.0978936556745129</v>
      </c>
      <c r="G491" s="179" t="n">
        <v>100.518895305514</v>
      </c>
      <c r="H491" s="179" t="n">
        <v>19329.9357512</v>
      </c>
      <c r="I491" s="179" t="n">
        <v>6.10102759376228</v>
      </c>
      <c r="J491" s="179" t="n">
        <v>99.9021063443255</v>
      </c>
      <c r="K491" s="179" t="n">
        <v>0.0984980445948256</v>
      </c>
    </row>
    <row r="492">
      <c r="A492" s="179" t="s">
        <v>252</v>
      </c>
      <c r="B492" s="179" t="s">
        <v>253</v>
      </c>
      <c r="C492" s="179" t="s">
        <v>24</v>
      </c>
      <c r="D492" s="179" t="n">
        <v>20.0344434</v>
      </c>
      <c r="E492" s="179" t="n">
        <v>100</v>
      </c>
      <c r="F492" s="179" t="n">
        <v>0.184554751268693</v>
      </c>
      <c r="G492" s="179" t="n">
        <v>98.8974143589078</v>
      </c>
      <c r="H492" s="179" t="n">
        <v>10835.5210285</v>
      </c>
      <c r="I492" s="179" t="n">
        <v>10.0975781582389</v>
      </c>
      <c r="J492" s="179" t="n">
        <v>99.8154452487313</v>
      </c>
      <c r="K492" s="179" t="n">
        <v>0.182857349006887</v>
      </c>
    </row>
    <row r="493">
      <c r="A493" s="179" t="s">
        <v>254</v>
      </c>
      <c r="B493" s="179" t="s">
        <v>255</v>
      </c>
      <c r="C493" s="179" t="s">
        <v>22</v>
      </c>
      <c r="D493" s="179"/>
      <c r="E493" s="179"/>
      <c r="F493" s="179"/>
      <c r="G493" s="179"/>
      <c r="H493" s="179" t="n">
        <v>14122.3708741</v>
      </c>
      <c r="I493" s="179" t="n">
        <v>7.23558359471407</v>
      </c>
      <c r="J493" s="179" t="n">
        <v>100</v>
      </c>
      <c r="K493" s="179" t="n">
        <v>0</v>
      </c>
    </row>
    <row r="494">
      <c r="A494" s="179" t="s">
        <v>254</v>
      </c>
      <c r="B494" s="179" t="s">
        <v>255</v>
      </c>
      <c r="C494" s="179" t="s">
        <v>23</v>
      </c>
      <c r="D494" s="179" t="n">
        <v>86.7472892</v>
      </c>
      <c r="E494" s="179" t="n">
        <v>79.8073720915036</v>
      </c>
      <c r="F494" s="179" t="n">
        <v>0.518071042361184</v>
      </c>
      <c r="G494" s="179" t="n">
        <v>78.4283417204784</v>
      </c>
      <c r="H494" s="179" t="n">
        <v>16657.5372021</v>
      </c>
      <c r="I494" s="179" t="n">
        <v>5.89091822891049</v>
      </c>
      <c r="J494" s="179" t="n">
        <v>99.4819289576388</v>
      </c>
      <c r="K494" s="179" t="n">
        <v>0.408430487542004</v>
      </c>
    </row>
    <row r="495">
      <c r="A495" s="179" t="s">
        <v>254</v>
      </c>
      <c r="B495" s="179" t="s">
        <v>255</v>
      </c>
      <c r="C495" s="179" t="s">
        <v>24</v>
      </c>
      <c r="D495" s="179" t="n">
        <v>13.6565722</v>
      </c>
      <c r="E495" s="179" t="n">
        <v>99.9999999999998</v>
      </c>
      <c r="F495" s="179" t="n">
        <v>0.161842655255903</v>
      </c>
      <c r="G495" s="179" t="n">
        <v>100.563325912495</v>
      </c>
      <c r="H495" s="179" t="n">
        <v>8424.5219651</v>
      </c>
      <c r="I495" s="179" t="n">
        <v>10.5352732556267</v>
      </c>
      <c r="J495" s="179" t="n">
        <v>99.8381573447441</v>
      </c>
      <c r="K495" s="179" t="n">
        <v>0.163018189837413</v>
      </c>
    </row>
    <row r="496">
      <c r="A496" s="179" t="s">
        <v>256</v>
      </c>
      <c r="B496" s="179" t="s">
        <v>257</v>
      </c>
      <c r="C496" s="179" t="s">
        <v>22</v>
      </c>
      <c r="D496" s="179" t="n">
        <v>98.6340062</v>
      </c>
      <c r="E496" s="179" t="n">
        <v>42.092819894743</v>
      </c>
      <c r="F496" s="179" t="n">
        <v>0.631074998473449</v>
      </c>
      <c r="G496" s="179" t="n">
        <v>41.4685081670591</v>
      </c>
      <c r="H496" s="179" t="n">
        <v>15530.8880694</v>
      </c>
      <c r="I496" s="179" t="n">
        <v>5.51834441266896</v>
      </c>
      <c r="J496" s="179" t="n">
        <v>99.3689250015265</v>
      </c>
      <c r="K496" s="179" t="n">
        <v>0.26335938250133</v>
      </c>
    </row>
    <row r="497">
      <c r="A497" s="179" t="s">
        <v>256</v>
      </c>
      <c r="B497" s="179" t="s">
        <v>257</v>
      </c>
      <c r="C497" s="179" t="s">
        <v>23</v>
      </c>
      <c r="D497" s="179" t="n">
        <v>9.5851138</v>
      </c>
      <c r="E497" s="179" t="n">
        <v>99.9999999999998</v>
      </c>
      <c r="F497" s="179" t="n">
        <v>0.0557871302918949</v>
      </c>
      <c r="G497" s="179" t="n">
        <v>100.518793912207</v>
      </c>
      <c r="H497" s="179" t="n">
        <v>17172.0009435</v>
      </c>
      <c r="I497" s="179" t="n">
        <v>6.12780575009549</v>
      </c>
      <c r="J497" s="179" t="n">
        <v>99.9442128697081</v>
      </c>
      <c r="K497" s="179" t="n">
        <v>0.0561078514878576</v>
      </c>
    </row>
    <row r="498">
      <c r="A498" s="179" t="s">
        <v>256</v>
      </c>
      <c r="B498" s="179" t="s">
        <v>257</v>
      </c>
      <c r="C498" s="179" t="s">
        <v>24</v>
      </c>
      <c r="D498" s="179"/>
      <c r="E498" s="179"/>
      <c r="F498" s="179"/>
      <c r="G498" s="179"/>
      <c r="H498" s="179" t="n">
        <v>3287.6846328</v>
      </c>
      <c r="I498" s="179" t="n">
        <v>15.0030950613886</v>
      </c>
      <c r="J498" s="179" t="n">
        <v>100</v>
      </c>
      <c r="K498" s="179" t="n">
        <v>0</v>
      </c>
    </row>
    <row r="499">
      <c r="A499" s="179" t="s">
        <v>258</v>
      </c>
      <c r="B499" s="179" t="s">
        <v>259</v>
      </c>
      <c r="C499" s="179" t="s">
        <v>22</v>
      </c>
      <c r="D499" s="179" t="n">
        <v>43.6997378</v>
      </c>
      <c r="E499" s="179" t="n">
        <v>49.8034799097891</v>
      </c>
      <c r="F499" s="179" t="n">
        <v>0.356277159448679</v>
      </c>
      <c r="G499" s="179" t="n">
        <v>49.9932300981232</v>
      </c>
      <c r="H499" s="179" t="n">
        <v>12221.9582313</v>
      </c>
      <c r="I499" s="179" t="n">
        <v>5.75097825242484</v>
      </c>
      <c r="J499" s="179" t="n">
        <v>99.6437228405513</v>
      </c>
      <c r="K499" s="179" t="n">
        <v>0.178751310200696</v>
      </c>
    </row>
    <row r="500">
      <c r="A500" s="179" t="s">
        <v>258</v>
      </c>
      <c r="B500" s="179" t="s">
        <v>259</v>
      </c>
      <c r="C500" s="179" t="s">
        <v>23</v>
      </c>
      <c r="D500" s="179" t="n">
        <v>89.953258</v>
      </c>
      <c r="E500" s="179" t="n">
        <v>35.1208600519178</v>
      </c>
      <c r="F500" s="179" t="n">
        <v>0.73665908896056</v>
      </c>
      <c r="G500" s="179" t="n">
        <v>34.3813916330526</v>
      </c>
      <c r="H500" s="179" t="n">
        <v>12121.0218522</v>
      </c>
      <c r="I500" s="179" t="n">
        <v>5.41232005873522</v>
      </c>
      <c r="J500" s="179" t="n">
        <v>99.2633409110394</v>
      </c>
      <c r="K500" s="179" t="n">
        <v>0.255153256027311</v>
      </c>
    </row>
    <row r="501">
      <c r="A501" s="179" t="s">
        <v>258</v>
      </c>
      <c r="B501" s="179" t="s">
        <v>259</v>
      </c>
      <c r="C501" s="179" t="s">
        <v>24</v>
      </c>
      <c r="D501" s="179" t="n">
        <v>23.4846625</v>
      </c>
      <c r="E501" s="179" t="n">
        <v>100.000000000001</v>
      </c>
      <c r="F501" s="179" t="n">
        <v>0.727454655631215</v>
      </c>
      <c r="G501" s="179" t="n">
        <v>98.6448452370264</v>
      </c>
      <c r="H501" s="179" t="n">
        <v>3204.8488588</v>
      </c>
      <c r="I501" s="179" t="n">
        <v>12.2955747667003</v>
      </c>
      <c r="J501" s="179" t="n">
        <v>99.2725453443688</v>
      </c>
      <c r="K501" s="179" t="n">
        <v>0.722854961286294</v>
      </c>
    </row>
    <row r="502">
      <c r="A502" s="179" t="s">
        <v>260</v>
      </c>
      <c r="B502" s="179" t="s">
        <v>261</v>
      </c>
      <c r="C502" s="179" t="s">
        <v>22</v>
      </c>
      <c r="D502" s="179" t="n">
        <v>25.4999626</v>
      </c>
      <c r="E502" s="179" t="n">
        <v>99.9999999999997</v>
      </c>
      <c r="F502" s="179" t="n">
        <v>0.183569083203207</v>
      </c>
      <c r="G502" s="179" t="n">
        <v>99.6562515240638</v>
      </c>
      <c r="H502" s="179" t="n">
        <v>13865.7077261</v>
      </c>
      <c r="I502" s="179" t="n">
        <v>6.71890519604554</v>
      </c>
      <c r="J502" s="179" t="n">
        <v>99.8164309167968</v>
      </c>
      <c r="K502" s="179" t="n">
        <v>0.183274502601577</v>
      </c>
    </row>
    <row r="503">
      <c r="A503" s="179" t="s">
        <v>260</v>
      </c>
      <c r="B503" s="179" t="s">
        <v>261</v>
      </c>
      <c r="C503" s="179" t="s">
        <v>23</v>
      </c>
      <c r="D503" s="179" t="n">
        <v>10.5395322</v>
      </c>
      <c r="E503" s="179" t="n">
        <v>99.9999999999999</v>
      </c>
      <c r="F503" s="179" t="n">
        <v>0.0815070550965866</v>
      </c>
      <c r="G503" s="179" t="n">
        <v>100.462475773049</v>
      </c>
      <c r="H503" s="179" t="n">
        <v>12920.2824531</v>
      </c>
      <c r="I503" s="179" t="n">
        <v>7.03010714552092</v>
      </c>
      <c r="J503" s="179" t="n">
        <v>99.9184929449034</v>
      </c>
      <c r="K503" s="179" t="n">
        <v>0.0819508011643915</v>
      </c>
    </row>
    <row r="504">
      <c r="A504" s="179" t="s">
        <v>260</v>
      </c>
      <c r="B504" s="179" t="s">
        <v>261</v>
      </c>
      <c r="C504" s="179" t="s">
        <v>24</v>
      </c>
      <c r="D504" s="179" t="n">
        <v>26.6270974</v>
      </c>
      <c r="E504" s="179" t="n">
        <v>100</v>
      </c>
      <c r="F504" s="179" t="n">
        <v>0.334779707114954</v>
      </c>
      <c r="G504" s="179" t="n">
        <v>99.9449840328223</v>
      </c>
      <c r="H504" s="179" t="n">
        <v>7926.9904111</v>
      </c>
      <c r="I504" s="179" t="n">
        <v>9.8835903701533</v>
      </c>
      <c r="J504" s="179" t="n">
        <v>99.665220292885</v>
      </c>
      <c r="K504" s="179" t="n">
        <v>0.335719445397199</v>
      </c>
    </row>
    <row r="505">
      <c r="A505" s="179" t="s">
        <v>262</v>
      </c>
      <c r="B505" s="179" t="s">
        <v>263</v>
      </c>
      <c r="C505" s="179" t="s">
        <v>22</v>
      </c>
      <c r="D505" s="179" t="n">
        <v>57.0968049</v>
      </c>
      <c r="E505" s="179" t="n">
        <v>49.8103421060935</v>
      </c>
      <c r="F505" s="179" t="n">
        <v>0.424642563949735</v>
      </c>
      <c r="G505" s="179" t="n">
        <v>49.8112123701732</v>
      </c>
      <c r="H505" s="179" t="n">
        <v>13388.7538345</v>
      </c>
      <c r="I505" s="179" t="n">
        <v>5.71442236092236</v>
      </c>
      <c r="J505" s="179" t="n">
        <v>99.5753574360503</v>
      </c>
      <c r="K505" s="179" t="n">
        <v>0.212421642050338</v>
      </c>
    </row>
    <row r="506">
      <c r="A506" s="179" t="s">
        <v>262</v>
      </c>
      <c r="B506" s="179" t="s">
        <v>263</v>
      </c>
      <c r="C506" s="179" t="s">
        <v>23</v>
      </c>
      <c r="D506" s="179" t="n">
        <v>21.8642827</v>
      </c>
      <c r="E506" s="179" t="n">
        <v>74.1764763546446</v>
      </c>
      <c r="F506" s="179" t="n">
        <v>0.177772716314951</v>
      </c>
      <c r="G506" s="179" t="n">
        <v>74.5661921335923</v>
      </c>
      <c r="H506" s="179" t="n">
        <v>12277.1448978</v>
      </c>
      <c r="I506" s="179" t="n">
        <v>5.66308166401254</v>
      </c>
      <c r="J506" s="179" t="n">
        <v>99.8222272836851</v>
      </c>
      <c r="K506" s="179" t="n">
        <v>0.13279441745153</v>
      </c>
    </row>
    <row r="507">
      <c r="A507" s="179" t="s">
        <v>262</v>
      </c>
      <c r="B507" s="179" t="s">
        <v>263</v>
      </c>
      <c r="C507" s="179" t="s">
        <v>24</v>
      </c>
      <c r="D507" s="179" t="n">
        <v>11.8406398</v>
      </c>
      <c r="E507" s="179" t="n">
        <v>100</v>
      </c>
      <c r="F507" s="179" t="n">
        <v>0.674451713412474</v>
      </c>
      <c r="G507" s="179" t="n">
        <v>98.3601592324769</v>
      </c>
      <c r="H507" s="179" t="n">
        <v>1743.7542478</v>
      </c>
      <c r="I507" s="179" t="n">
        <v>16.2307991168476</v>
      </c>
      <c r="J507" s="179" t="n">
        <v>99.3255482865875</v>
      </c>
      <c r="K507" s="179" t="n">
        <v>0.667896418094337</v>
      </c>
    </row>
    <row r="508">
      <c r="A508" s="179" t="s">
        <v>264</v>
      </c>
      <c r="B508" s="179" t="s">
        <v>265</v>
      </c>
      <c r="C508" s="179" t="s">
        <v>22</v>
      </c>
      <c r="D508" s="179" t="n">
        <v>11.2866439</v>
      </c>
      <c r="E508" s="179" t="n">
        <v>100</v>
      </c>
      <c r="F508" s="179" t="n">
        <v>0.0912564846793085</v>
      </c>
      <c r="G508" s="179" t="n">
        <v>99.6278043398174</v>
      </c>
      <c r="H508" s="179" t="n">
        <v>12356.7592431</v>
      </c>
      <c r="I508" s="179" t="n">
        <v>5.28708381449877</v>
      </c>
      <c r="J508" s="179" t="n">
        <v>99.9087435153207</v>
      </c>
      <c r="K508" s="179" t="n">
        <v>0.09099987529095</v>
      </c>
    </row>
    <row r="509">
      <c r="A509" s="179" t="s">
        <v>264</v>
      </c>
      <c r="B509" s="179" t="s">
        <v>265</v>
      </c>
      <c r="C509" s="179" t="s">
        <v>23</v>
      </c>
      <c r="D509" s="179" t="n">
        <v>13.4505052</v>
      </c>
      <c r="E509" s="179" t="n">
        <v>99.9999999999999</v>
      </c>
      <c r="F509" s="179" t="n">
        <v>0.135308719791971</v>
      </c>
      <c r="G509" s="179" t="n">
        <v>99.9085334592463</v>
      </c>
      <c r="H509" s="179" t="n">
        <v>9927.1543728</v>
      </c>
      <c r="I509" s="179" t="n">
        <v>5.68156316010094</v>
      </c>
      <c r="J509" s="179" t="n">
        <v>99.864691280208</v>
      </c>
      <c r="K509" s="179" t="n">
        <v>0.135368122460146</v>
      </c>
    </row>
    <row r="510">
      <c r="A510" s="179" t="s">
        <v>264</v>
      </c>
      <c r="B510" s="179" t="s">
        <v>265</v>
      </c>
      <c r="C510" s="179" t="s">
        <v>24</v>
      </c>
      <c r="D510" s="179"/>
      <c r="E510" s="179"/>
      <c r="F510" s="179"/>
      <c r="G510" s="179"/>
      <c r="H510" s="179" t="n">
        <v>1223.9473239</v>
      </c>
      <c r="I510" s="179" t="n">
        <v>19.3784799470141</v>
      </c>
      <c r="J510" s="179" t="n">
        <v>100</v>
      </c>
      <c r="K510" s="179" t="n">
        <v>0</v>
      </c>
    </row>
    <row r="511">
      <c r="A511" s="179" t="s">
        <v>266</v>
      </c>
      <c r="B511" s="179" t="s">
        <v>267</v>
      </c>
      <c r="C511" s="179" t="s">
        <v>22</v>
      </c>
      <c r="D511" s="179"/>
      <c r="E511" s="179"/>
      <c r="F511" s="179"/>
      <c r="G511" s="179"/>
      <c r="H511" s="179" t="n">
        <v>25702.2696202</v>
      </c>
      <c r="I511" s="179" t="n">
        <v>5.15743135621665</v>
      </c>
      <c r="J511" s="179" t="n">
        <v>100</v>
      </c>
      <c r="K511" s="179" t="n">
        <v>0</v>
      </c>
    </row>
    <row r="512">
      <c r="A512" s="179" t="s">
        <v>266</v>
      </c>
      <c r="B512" s="179" t="s">
        <v>267</v>
      </c>
      <c r="C512" s="179" t="s">
        <v>23</v>
      </c>
      <c r="D512" s="179" t="n">
        <v>111.2451101</v>
      </c>
      <c r="E512" s="179" t="n">
        <v>45.8574615811503</v>
      </c>
      <c r="F512" s="179" t="n">
        <v>0.752950915537974</v>
      </c>
      <c r="G512" s="179" t="n">
        <v>46.1086650971887</v>
      </c>
      <c r="H512" s="179" t="n">
        <v>14663.3049707</v>
      </c>
      <c r="I512" s="179" t="n">
        <v>8.65535060870051</v>
      </c>
      <c r="J512" s="179" t="n">
        <v>99.247049084462</v>
      </c>
      <c r="K512" s="179" t="n">
        <v>0.349809509899044</v>
      </c>
    </row>
    <row r="513">
      <c r="A513" s="179" t="s">
        <v>266</v>
      </c>
      <c r="B513" s="179" t="s">
        <v>267</v>
      </c>
      <c r="C513" s="179" t="s">
        <v>24</v>
      </c>
      <c r="D513" s="179"/>
      <c r="E513" s="179"/>
      <c r="F513" s="179"/>
      <c r="G513" s="179"/>
      <c r="H513" s="179" t="n">
        <v>1902.3327619</v>
      </c>
      <c r="I513" s="179" t="n">
        <v>21.6579231014471</v>
      </c>
      <c r="J513" s="179" t="n">
        <v>100</v>
      </c>
      <c r="K513" s="179" t="n">
        <v>0</v>
      </c>
    </row>
    <row r="514">
      <c r="A514" s="179" t="s">
        <v>268</v>
      </c>
      <c r="B514" s="179" t="s">
        <v>269</v>
      </c>
      <c r="C514" s="179" t="s">
        <v>22</v>
      </c>
      <c r="D514" s="179" t="n">
        <v>27.0644559</v>
      </c>
      <c r="E514" s="179" t="n">
        <v>100</v>
      </c>
      <c r="F514" s="179" t="n">
        <v>0.101445842417028</v>
      </c>
      <c r="G514" s="179" t="n">
        <v>100.969042517853</v>
      </c>
      <c r="H514" s="179" t="n">
        <v>26651.659142</v>
      </c>
      <c r="I514" s="179" t="n">
        <v>5.52064394753963</v>
      </c>
      <c r="J514" s="179" t="n">
        <v>99.898554157583</v>
      </c>
      <c r="K514" s="179" t="n">
        <v>0.102532911138102</v>
      </c>
    </row>
    <row r="515">
      <c r="A515" s="179" t="s">
        <v>268</v>
      </c>
      <c r="B515" s="179" t="s">
        <v>269</v>
      </c>
      <c r="C515" s="179" t="s">
        <v>23</v>
      </c>
      <c r="D515" s="179" t="n">
        <v>49.075403</v>
      </c>
      <c r="E515" s="179" t="n">
        <v>70.4108171474839</v>
      </c>
      <c r="F515" s="179" t="n">
        <v>0.295358998792673</v>
      </c>
      <c r="G515" s="179" t="n">
        <v>70.9111155779027</v>
      </c>
      <c r="H515" s="179" t="n">
        <v>16566.4342651</v>
      </c>
      <c r="I515" s="179" t="n">
        <v>7.1320632020224</v>
      </c>
      <c r="J515" s="179" t="n">
        <v>99.7046410012073</v>
      </c>
      <c r="K515" s="179" t="n">
        <v>0.21006280038767</v>
      </c>
    </row>
    <row r="516">
      <c r="A516" s="179" t="s">
        <v>268</v>
      </c>
      <c r="B516" s="179" t="s">
        <v>269</v>
      </c>
      <c r="C516" s="179" t="s">
        <v>24</v>
      </c>
      <c r="D516" s="179" t="n">
        <v>80.4222522</v>
      </c>
      <c r="E516" s="179" t="n">
        <v>57.3809100058414</v>
      </c>
      <c r="F516" s="179" t="n">
        <v>3.090441037574</v>
      </c>
      <c r="G516" s="179" t="n">
        <v>55.5973667124648</v>
      </c>
      <c r="H516" s="179" t="n">
        <v>2521.8682048</v>
      </c>
      <c r="I516" s="179" t="n">
        <v>18.2824295796357</v>
      </c>
      <c r="J516" s="179" t="n">
        <v>96.909558962426</v>
      </c>
      <c r="K516" s="179" t="n">
        <v>1.77299727198088</v>
      </c>
    </row>
    <row r="517">
      <c r="A517" s="179" t="s">
        <v>270</v>
      </c>
      <c r="B517" s="179" t="s">
        <v>271</v>
      </c>
      <c r="C517" s="179" t="s">
        <v>22</v>
      </c>
      <c r="D517" s="179" t="n">
        <v>62.2539118</v>
      </c>
      <c r="E517" s="179" t="n">
        <v>60.0921829278328</v>
      </c>
      <c r="F517" s="179" t="n">
        <v>0.307449593527921</v>
      </c>
      <c r="G517" s="179" t="n">
        <v>59.3011351652764</v>
      </c>
      <c r="H517" s="179" t="n">
        <v>20186.239861</v>
      </c>
      <c r="I517" s="179" t="n">
        <v>4.86891235365598</v>
      </c>
      <c r="J517" s="179" t="n">
        <v>99.6925504064721</v>
      </c>
      <c r="K517" s="179" t="n">
        <v>0.182883373210652</v>
      </c>
    </row>
    <row r="518">
      <c r="A518" s="179" t="s">
        <v>270</v>
      </c>
      <c r="B518" s="179" t="s">
        <v>271</v>
      </c>
      <c r="C518" s="179" t="s">
        <v>23</v>
      </c>
      <c r="D518" s="179" t="n">
        <v>39.4570136</v>
      </c>
      <c r="E518" s="179" t="n">
        <v>57.7207661872321</v>
      </c>
      <c r="F518" s="179" t="n">
        <v>0.224213563451475</v>
      </c>
      <c r="G518" s="179" t="n">
        <v>57.0311157739197</v>
      </c>
      <c r="H518" s="179" t="n">
        <v>17558.50316</v>
      </c>
      <c r="I518" s="179" t="n">
        <v>5.13986734368024</v>
      </c>
      <c r="J518" s="179" t="n">
        <v>99.7757864365485</v>
      </c>
      <c r="K518" s="179" t="n">
        <v>0.128158846469389</v>
      </c>
    </row>
    <row r="519">
      <c r="A519" s="179" t="s">
        <v>270</v>
      </c>
      <c r="B519" s="179" t="s">
        <v>271</v>
      </c>
      <c r="C519" s="179" t="s">
        <v>24</v>
      </c>
      <c r="D519" s="179" t="n">
        <v>76.9231226</v>
      </c>
      <c r="E519" s="179" t="n">
        <v>51.2203709942276</v>
      </c>
      <c r="F519" s="179" t="n">
        <v>2.16496620481024</v>
      </c>
      <c r="G519" s="179" t="n">
        <v>49.8206956040125</v>
      </c>
      <c r="H519" s="179" t="n">
        <v>3476.1634073</v>
      </c>
      <c r="I519" s="179" t="n">
        <v>12.2749205486469</v>
      </c>
      <c r="J519" s="179" t="n">
        <v>97.8350337951898</v>
      </c>
      <c r="K519" s="179" t="n">
        <v>1.10246931082604</v>
      </c>
    </row>
    <row r="520">
      <c r="A520" s="179" t="s">
        <v>272</v>
      </c>
      <c r="B520" s="179" t="s">
        <v>273</v>
      </c>
      <c r="C520" s="179" t="s">
        <v>22</v>
      </c>
      <c r="D520" s="179" t="n">
        <v>25.9660602</v>
      </c>
      <c r="E520" s="179" t="n">
        <v>61.2315298362007</v>
      </c>
      <c r="F520" s="179" t="n">
        <v>0.602968795469123</v>
      </c>
      <c r="G520" s="179" t="n">
        <v>62.6044976304732</v>
      </c>
      <c r="H520" s="179" t="n">
        <v>4280.4027594</v>
      </c>
      <c r="I520" s="179" t="n">
        <v>8.55213789765759</v>
      </c>
      <c r="J520" s="179" t="n">
        <v>99.3970312045309</v>
      </c>
      <c r="K520" s="179" t="n">
        <v>0.379775513108839</v>
      </c>
    </row>
    <row r="521">
      <c r="A521" s="179" t="s">
        <v>272</v>
      </c>
      <c r="B521" s="179" t="s">
        <v>273</v>
      </c>
      <c r="C521" s="179" t="s">
        <v>23</v>
      </c>
      <c r="D521" s="179" t="n">
        <v>40.3724385</v>
      </c>
      <c r="E521" s="179" t="n">
        <v>45.5149544397614</v>
      </c>
      <c r="F521" s="179" t="n">
        <v>0.767181890044787</v>
      </c>
      <c r="G521" s="179" t="n">
        <v>45.9139612682627</v>
      </c>
      <c r="H521" s="179" t="n">
        <v>5222.0612847</v>
      </c>
      <c r="I521" s="179" t="n">
        <v>6.72263930632975</v>
      </c>
      <c r="J521" s="179" t="n">
        <v>99.2328181099552</v>
      </c>
      <c r="K521" s="179" t="n">
        <v>0.354966837142511</v>
      </c>
    </row>
    <row r="522">
      <c r="A522" s="179" t="s">
        <v>272</v>
      </c>
      <c r="B522" s="179" t="s">
        <v>273</v>
      </c>
      <c r="C522" s="179" t="s">
        <v>24</v>
      </c>
      <c r="D522" s="179" t="n">
        <v>28.2815148</v>
      </c>
      <c r="E522" s="179" t="n">
        <v>73.7841437091866</v>
      </c>
      <c r="F522" s="179" t="n">
        <v>2.01539488135734</v>
      </c>
      <c r="G522" s="179" t="n">
        <v>70.8684566495978</v>
      </c>
      <c r="H522" s="179" t="n">
        <v>1374.9926059</v>
      </c>
      <c r="I522" s="179" t="n">
        <v>12.5158678851505</v>
      </c>
      <c r="J522" s="179" t="n">
        <v>97.9846051186427</v>
      </c>
      <c r="K522" s="179" t="n">
        <v>1.45765678810823</v>
      </c>
    </row>
    <row r="523">
      <c r="A523" s="179" t="s">
        <v>274</v>
      </c>
      <c r="B523" s="179" t="s">
        <v>275</v>
      </c>
      <c r="C523" s="179" t="s">
        <v>22</v>
      </c>
      <c r="D523" s="179" t="n">
        <v>796.9664596</v>
      </c>
      <c r="E523" s="179" t="n">
        <v>37.4380476080713</v>
      </c>
      <c r="F523" s="179" t="n">
        <v>1.2274517300096</v>
      </c>
      <c r="G523" s="179" t="n">
        <v>38.1138696417081</v>
      </c>
      <c r="H523" s="179" t="n">
        <v>64131.5712674</v>
      </c>
      <c r="I523" s="179" t="n">
        <v>6.6390082746568</v>
      </c>
      <c r="J523" s="179" t="n">
        <v>98.7725482699904</v>
      </c>
      <c r="K523" s="179" t="n">
        <v>0.473643092625251</v>
      </c>
    </row>
    <row r="524">
      <c r="A524" s="179" t="s">
        <v>274</v>
      </c>
      <c r="B524" s="179" t="s">
        <v>275</v>
      </c>
      <c r="C524" s="179" t="s">
        <v>23</v>
      </c>
      <c r="D524" s="179" t="n">
        <v>1232.1818582</v>
      </c>
      <c r="E524" s="179" t="n">
        <v>30.2993885464493</v>
      </c>
      <c r="F524" s="179" t="n">
        <v>1.64476909616153</v>
      </c>
      <c r="G524" s="179" t="n">
        <v>30.0504605039381</v>
      </c>
      <c r="H524" s="179" t="n">
        <v>73683.0059986</v>
      </c>
      <c r="I524" s="179" t="n">
        <v>6.36980694210602</v>
      </c>
      <c r="J524" s="179" t="n">
        <v>98.3552309038385</v>
      </c>
      <c r="K524" s="179" t="n">
        <v>0.502526081308513</v>
      </c>
    </row>
    <row r="525">
      <c r="A525" s="179" t="s">
        <v>274</v>
      </c>
      <c r="B525" s="179" t="s">
        <v>275</v>
      </c>
      <c r="C525" s="179" t="s">
        <v>24</v>
      </c>
      <c r="D525" s="179" t="n">
        <v>680.1552785</v>
      </c>
      <c r="E525" s="179" t="n">
        <v>37.58151950948</v>
      </c>
      <c r="F525" s="179" t="n">
        <v>2.84619543134681</v>
      </c>
      <c r="G525" s="179" t="n">
        <v>32.8076183806772</v>
      </c>
      <c r="H525" s="179" t="n">
        <v>23216.8431851</v>
      </c>
      <c r="I525" s="179" t="n">
        <v>11.5976899161647</v>
      </c>
      <c r="J525" s="179" t="n">
        <v>97.1538045686532</v>
      </c>
      <c r="K525" s="179" t="n">
        <v>0.961124414664263</v>
      </c>
    </row>
    <row r="526">
      <c r="A526" s="179" t="s">
        <v>276</v>
      </c>
      <c r="B526" s="179" t="s">
        <v>277</v>
      </c>
      <c r="C526" s="179" t="s">
        <v>22</v>
      </c>
      <c r="D526" s="179" t="n">
        <v>72.6277391</v>
      </c>
      <c r="E526" s="179" t="n">
        <v>70.485908579345</v>
      </c>
      <c r="F526" s="179" t="n">
        <v>0.161251577600029</v>
      </c>
      <c r="G526" s="179" t="n">
        <v>71.494545619865</v>
      </c>
      <c r="H526" s="179" t="n">
        <v>44967.3899655</v>
      </c>
      <c r="I526" s="179" t="n">
        <v>5.86021547646318</v>
      </c>
      <c r="J526" s="179" t="n">
        <v>99.8387484224</v>
      </c>
      <c r="K526" s="179" t="n">
        <v>0.115472283588983</v>
      </c>
    </row>
    <row r="527">
      <c r="A527" s="179" t="s">
        <v>276</v>
      </c>
      <c r="B527" s="179" t="s">
        <v>277</v>
      </c>
      <c r="C527" s="179" t="s">
        <v>23</v>
      </c>
      <c r="D527" s="179" t="n">
        <v>93.794041</v>
      </c>
      <c r="E527" s="179" t="n">
        <v>57.8473747196298</v>
      </c>
      <c r="F527" s="179" t="n">
        <v>0.239671577264295</v>
      </c>
      <c r="G527" s="179" t="n">
        <v>57.9059744408873</v>
      </c>
      <c r="H527" s="179" t="n">
        <v>39040.6089911</v>
      </c>
      <c r="I527" s="179" t="n">
        <v>6.703340076966</v>
      </c>
      <c r="J527" s="179" t="n">
        <v>99.7603284227357</v>
      </c>
      <c r="K527" s="179" t="n">
        <v>0.139117587589161</v>
      </c>
    </row>
    <row r="528">
      <c r="A528" s="179" t="s">
        <v>276</v>
      </c>
      <c r="B528" s="179" t="s">
        <v>277</v>
      </c>
      <c r="C528" s="179" t="s">
        <v>24</v>
      </c>
      <c r="D528" s="179" t="n">
        <v>51.4215746</v>
      </c>
      <c r="E528" s="179" t="n">
        <v>99.9999999999997</v>
      </c>
      <c r="F528" s="179" t="n">
        <v>0.773152923709154</v>
      </c>
      <c r="G528" s="179" t="n">
        <v>99.865499585679</v>
      </c>
      <c r="H528" s="179" t="n">
        <v>6599.4715441</v>
      </c>
      <c r="I528" s="179" t="n">
        <v>14.8186938447639</v>
      </c>
      <c r="J528" s="179" t="n">
        <v>99.2268470762909</v>
      </c>
      <c r="K528" s="179" t="n">
        <v>0.778129158159978</v>
      </c>
    </row>
    <row r="529">
      <c r="A529" s="179" t="s">
        <v>278</v>
      </c>
      <c r="B529" s="179" t="s">
        <v>279</v>
      </c>
      <c r="C529" s="179" t="s">
        <v>22</v>
      </c>
      <c r="D529" s="179"/>
      <c r="E529" s="179"/>
      <c r="F529" s="179"/>
      <c r="G529" s="179"/>
      <c r="H529" s="179" t="n">
        <v>20317.1981647</v>
      </c>
      <c r="I529" s="179" t="n">
        <v>5.6944330114528</v>
      </c>
      <c r="J529" s="179" t="n">
        <v>100</v>
      </c>
      <c r="K529" s="179" t="n">
        <v>0</v>
      </c>
    </row>
    <row r="530">
      <c r="A530" s="179" t="s">
        <v>278</v>
      </c>
      <c r="B530" s="179" t="s">
        <v>279</v>
      </c>
      <c r="C530" s="179" t="s">
        <v>23</v>
      </c>
      <c r="D530" s="179" t="n">
        <v>10.5901354</v>
      </c>
      <c r="E530" s="179" t="n">
        <v>100</v>
      </c>
      <c r="F530" s="179" t="n">
        <v>0.0939691353161664</v>
      </c>
      <c r="G530" s="179" t="n">
        <v>100.700158748423</v>
      </c>
      <c r="H530" s="179" t="n">
        <v>11259.2117675</v>
      </c>
      <c r="I530" s="179" t="n">
        <v>7.42528541150823</v>
      </c>
      <c r="J530" s="179" t="n">
        <v>99.9060308646838</v>
      </c>
      <c r="K530" s="179" t="n">
        <v>0.0947160723120569</v>
      </c>
    </row>
    <row r="531">
      <c r="A531" s="179" t="s">
        <v>278</v>
      </c>
      <c r="B531" s="179" t="s">
        <v>279</v>
      </c>
      <c r="C531" s="179" t="s">
        <v>24</v>
      </c>
      <c r="D531" s="179"/>
      <c r="E531" s="179"/>
      <c r="F531" s="179"/>
      <c r="G531" s="179"/>
      <c r="H531" s="179" t="n">
        <v>2817.5328678</v>
      </c>
      <c r="I531" s="179" t="n">
        <v>12.4872868281867</v>
      </c>
      <c r="J531" s="179" t="n">
        <v>100</v>
      </c>
      <c r="K531" s="179" t="n">
        <v>0</v>
      </c>
    </row>
    <row r="532">
      <c r="A532" s="179" t="s">
        <v>280</v>
      </c>
      <c r="B532" s="179" t="s">
        <v>281</v>
      </c>
      <c r="C532" s="179" t="s">
        <v>22</v>
      </c>
      <c r="D532" s="179" t="n">
        <v>98.2582919</v>
      </c>
      <c r="E532" s="179" t="n">
        <v>49.4282864998122</v>
      </c>
      <c r="F532" s="179" t="n">
        <v>0.362921436751395</v>
      </c>
      <c r="G532" s="179" t="n">
        <v>49.3453243876053</v>
      </c>
      <c r="H532" s="179" t="n">
        <v>26976.0012998</v>
      </c>
      <c r="I532" s="179" t="n">
        <v>4.90181232402891</v>
      </c>
      <c r="J532" s="179" t="n">
        <v>99.6370785632486</v>
      </c>
      <c r="K532" s="179" t="n">
        <v>0.179737064574262</v>
      </c>
    </row>
    <row r="533">
      <c r="A533" s="179" t="s">
        <v>280</v>
      </c>
      <c r="B533" s="179" t="s">
        <v>281</v>
      </c>
      <c r="C533" s="179" t="s">
        <v>23</v>
      </c>
      <c r="D533" s="179" t="n">
        <v>57.823462</v>
      </c>
      <c r="E533" s="179" t="n">
        <v>75.0092340531122</v>
      </c>
      <c r="F533" s="179" t="n">
        <v>0.269696613488968</v>
      </c>
      <c r="G533" s="179" t="n">
        <v>74.4968997964438</v>
      </c>
      <c r="H533" s="179" t="n">
        <v>21382.364923</v>
      </c>
      <c r="I533" s="179" t="n">
        <v>6.59733622416415</v>
      </c>
      <c r="J533" s="179" t="n">
        <v>99.730303386511</v>
      </c>
      <c r="K533" s="179" t="n">
        <v>0.201458943854424</v>
      </c>
    </row>
    <row r="534">
      <c r="A534" s="179" t="s">
        <v>280</v>
      </c>
      <c r="B534" s="179" t="s">
        <v>281</v>
      </c>
      <c r="C534" s="179" t="s">
        <v>24</v>
      </c>
      <c r="D534" s="179" t="n">
        <v>21.263204</v>
      </c>
      <c r="E534" s="179" t="n">
        <v>100</v>
      </c>
      <c r="F534" s="179" t="n">
        <v>0.4320023495641</v>
      </c>
      <c r="G534" s="179" t="n">
        <v>99.9229989555963</v>
      </c>
      <c r="H534" s="179" t="n">
        <v>4900.7479891</v>
      </c>
      <c r="I534" s="179" t="n">
        <v>12.4679911131557</v>
      </c>
      <c r="J534" s="179" t="n">
        <v>99.5679976504359</v>
      </c>
      <c r="K534" s="179" t="n">
        <v>0.43354261753721</v>
      </c>
    </row>
    <row r="535">
      <c r="A535" s="179" t="s">
        <v>282</v>
      </c>
      <c r="B535" s="179" t="s">
        <v>283</v>
      </c>
      <c r="C535" s="179" t="s">
        <v>22</v>
      </c>
      <c r="D535" s="179" t="n">
        <v>46.1830718</v>
      </c>
      <c r="E535" s="179" t="n">
        <v>100</v>
      </c>
      <c r="F535" s="179" t="n">
        <v>0.174485207865578</v>
      </c>
      <c r="G535" s="179" t="n">
        <v>99.1631223235923</v>
      </c>
      <c r="H535" s="179" t="n">
        <v>26422.0043264</v>
      </c>
      <c r="I535" s="179" t="n">
        <v>7.56141035234627</v>
      </c>
      <c r="J535" s="179" t="n">
        <v>99.8255147921344</v>
      </c>
      <c r="K535" s="179" t="n">
        <v>0.173327410805349</v>
      </c>
    </row>
    <row r="536">
      <c r="A536" s="179" t="s">
        <v>282</v>
      </c>
      <c r="B536" s="179" t="s">
        <v>283</v>
      </c>
      <c r="C536" s="179" t="s">
        <v>23</v>
      </c>
      <c r="D536" s="179"/>
      <c r="E536" s="179"/>
      <c r="F536" s="179"/>
      <c r="G536" s="179"/>
      <c r="H536" s="179" t="n">
        <v>29957.6961032</v>
      </c>
      <c r="I536" s="179" t="n">
        <v>6.38944571492604</v>
      </c>
      <c r="J536" s="179" t="n">
        <v>100</v>
      </c>
      <c r="K536" s="179" t="n">
        <v>0</v>
      </c>
    </row>
    <row r="537">
      <c r="A537" s="179" t="s">
        <v>282</v>
      </c>
      <c r="B537" s="179" t="s">
        <v>283</v>
      </c>
      <c r="C537" s="179" t="s">
        <v>24</v>
      </c>
      <c r="D537" s="179"/>
      <c r="E537" s="179"/>
      <c r="F537" s="179"/>
      <c r="G537" s="179"/>
      <c r="H537" s="179" t="n">
        <v>10188.8148556</v>
      </c>
      <c r="I537" s="179" t="n">
        <v>12.3131784140542</v>
      </c>
      <c r="J537" s="179" t="n">
        <v>100</v>
      </c>
      <c r="K537" s="179" t="n">
        <v>0</v>
      </c>
    </row>
    <row r="538">
      <c r="A538" s="179" t="s">
        <v>284</v>
      </c>
      <c r="B538" s="179" t="s">
        <v>285</v>
      </c>
      <c r="C538" s="179" t="s">
        <v>22</v>
      </c>
      <c r="D538" s="179"/>
      <c r="E538" s="179"/>
      <c r="F538" s="179"/>
      <c r="G538" s="179"/>
      <c r="H538" s="179" t="n">
        <v>19080.7401624</v>
      </c>
      <c r="I538" s="179" t="n">
        <v>7.63422153215168</v>
      </c>
      <c r="J538" s="179" t="n">
        <v>100</v>
      </c>
      <c r="K538" s="179" t="n">
        <v>0.000000000000000847568852008393</v>
      </c>
    </row>
    <row r="539">
      <c r="A539" s="179" t="s">
        <v>284</v>
      </c>
      <c r="B539" s="179" t="s">
        <v>285</v>
      </c>
      <c r="C539" s="179" t="s">
        <v>23</v>
      </c>
      <c r="D539" s="179"/>
      <c r="E539" s="179"/>
      <c r="F539" s="179"/>
      <c r="G539" s="179"/>
      <c r="H539" s="179" t="n">
        <v>20411.1215792</v>
      </c>
      <c r="I539" s="179" t="n">
        <v>5.62251818228966</v>
      </c>
      <c r="J539" s="179" t="n">
        <v>100</v>
      </c>
      <c r="K539" s="179" t="n">
        <v>0</v>
      </c>
    </row>
    <row r="540">
      <c r="A540" s="179" t="s">
        <v>284</v>
      </c>
      <c r="B540" s="179" t="s">
        <v>285</v>
      </c>
      <c r="C540" s="179" t="s">
        <v>24</v>
      </c>
      <c r="D540" s="179"/>
      <c r="E540" s="179"/>
      <c r="F540" s="179"/>
      <c r="G540" s="179"/>
      <c r="H540" s="179" t="n">
        <v>2379.5475766</v>
      </c>
      <c r="I540" s="179" t="n">
        <v>17.5483940404374</v>
      </c>
      <c r="J540" s="179" t="n">
        <v>100</v>
      </c>
      <c r="K540" s="179" t="n">
        <v>0</v>
      </c>
    </row>
    <row r="541">
      <c r="A541" s="179" t="s">
        <v>286</v>
      </c>
      <c r="B541" s="179" t="s">
        <v>287</v>
      </c>
      <c r="C541" s="179" t="s">
        <v>22</v>
      </c>
      <c r="D541" s="179" t="n">
        <v>8.2630211</v>
      </c>
      <c r="E541" s="179" t="n">
        <v>99.9999999999997</v>
      </c>
      <c r="F541" s="179" t="n">
        <v>0.145263471341006</v>
      </c>
      <c r="G541" s="179" t="n">
        <v>100.075543703123</v>
      </c>
      <c r="H541" s="179" t="n">
        <v>5680.0363316</v>
      </c>
      <c r="I541" s="179" t="n">
        <v>9.82481217230939</v>
      </c>
      <c r="J541" s="179" t="n">
        <v>99.854736528659</v>
      </c>
      <c r="K541" s="179" t="n">
        <v>0.145584690121153</v>
      </c>
    </row>
    <row r="542">
      <c r="A542" s="179" t="s">
        <v>286</v>
      </c>
      <c r="B542" s="179" t="s">
        <v>287</v>
      </c>
      <c r="C542" s="179" t="s">
        <v>23</v>
      </c>
      <c r="D542" s="179" t="n">
        <v>26.0078582</v>
      </c>
      <c r="E542" s="179" t="n">
        <v>71.0886014309306</v>
      </c>
      <c r="F542" s="179" t="n">
        <v>0.26232210055806</v>
      </c>
      <c r="G542" s="179" t="n">
        <v>70.8946136401721</v>
      </c>
      <c r="H542" s="179" t="n">
        <v>9888.4668066</v>
      </c>
      <c r="I542" s="179" t="n">
        <v>7.09061150953392</v>
      </c>
      <c r="J542" s="179" t="n">
        <v>99.7376778994419</v>
      </c>
      <c r="K542" s="179" t="n">
        <v>0.186461369063477</v>
      </c>
    </row>
    <row r="543">
      <c r="A543" s="179" t="s">
        <v>286</v>
      </c>
      <c r="B543" s="179" t="s">
        <v>287</v>
      </c>
      <c r="C543" s="179" t="s">
        <v>24</v>
      </c>
      <c r="D543" s="179"/>
      <c r="E543" s="179"/>
      <c r="F543" s="179"/>
      <c r="G543" s="179"/>
      <c r="H543" s="179" t="n">
        <v>1694.9562986</v>
      </c>
      <c r="I543" s="179" t="n">
        <v>18.1820410168887</v>
      </c>
      <c r="J543" s="179" t="n">
        <v>100</v>
      </c>
      <c r="K543" s="179" t="n">
        <v>0</v>
      </c>
    </row>
    <row r="544">
      <c r="A544" s="179" t="s">
        <v>288</v>
      </c>
      <c r="B544" s="179" t="s">
        <v>289</v>
      </c>
      <c r="C544" s="179" t="s">
        <v>22</v>
      </c>
      <c r="D544" s="179" t="n">
        <v>989.9044291</v>
      </c>
      <c r="E544" s="179" t="n">
        <v>44.4332308938903</v>
      </c>
      <c r="F544" s="179" t="n">
        <v>4.06882557667108</v>
      </c>
      <c r="G544" s="179" t="n">
        <v>44.0216514397731</v>
      </c>
      <c r="H544" s="179" t="n">
        <v>23339.0919962</v>
      </c>
      <c r="I544" s="179" t="n">
        <v>6.62851694964427</v>
      </c>
      <c r="J544" s="179" t="n">
        <v>95.9311744233289</v>
      </c>
      <c r="K544" s="179" t="n">
        <v>1.86713466589116</v>
      </c>
    </row>
    <row r="545">
      <c r="A545" s="179" t="s">
        <v>288</v>
      </c>
      <c r="B545" s="179" t="s">
        <v>289</v>
      </c>
      <c r="C545" s="179" t="s">
        <v>23</v>
      </c>
      <c r="D545" s="179" t="n">
        <v>1475.3919611</v>
      </c>
      <c r="E545" s="179" t="n">
        <v>36.7925424027</v>
      </c>
      <c r="F545" s="179" t="n">
        <v>4.69098061005482</v>
      </c>
      <c r="G545" s="179" t="n">
        <v>35.828671582681</v>
      </c>
      <c r="H545" s="179" t="n">
        <v>29976.2827258</v>
      </c>
      <c r="I545" s="179" t="n">
        <v>6.38604603894093</v>
      </c>
      <c r="J545" s="179" t="n">
        <v>95.3090193899452</v>
      </c>
      <c r="K545" s="179" t="n">
        <v>1.76343859955934</v>
      </c>
    </row>
    <row r="546">
      <c r="A546" s="179" t="s">
        <v>288</v>
      </c>
      <c r="B546" s="179" t="s">
        <v>289</v>
      </c>
      <c r="C546" s="179" t="s">
        <v>24</v>
      </c>
      <c r="D546" s="179" t="n">
        <v>851.0561851</v>
      </c>
      <c r="E546" s="179" t="n">
        <v>34.295780917987</v>
      </c>
      <c r="F546" s="179" t="n">
        <v>10.1481896881315</v>
      </c>
      <c r="G546" s="179" t="n">
        <v>30.8405631009161</v>
      </c>
      <c r="H546" s="179" t="n">
        <v>7535.229559</v>
      </c>
      <c r="I546" s="179" t="n">
        <v>12.6156234708611</v>
      </c>
      <c r="J546" s="179" t="n">
        <v>89.8518103118685</v>
      </c>
      <c r="K546" s="179" t="n">
        <v>3.48324517169517</v>
      </c>
    </row>
    <row r="547">
      <c r="A547" s="179" t="s">
        <v>290</v>
      </c>
      <c r="B547" s="179" t="s">
        <v>291</v>
      </c>
      <c r="C547" s="179" t="s">
        <v>22</v>
      </c>
      <c r="D547" s="179"/>
      <c r="E547" s="179"/>
      <c r="F547" s="179"/>
      <c r="G547" s="179"/>
      <c r="H547" s="179" t="n">
        <v>21049.6565666</v>
      </c>
      <c r="I547" s="179" t="n">
        <v>7.58610611504877</v>
      </c>
      <c r="J547" s="179" t="n">
        <v>100</v>
      </c>
      <c r="K547" s="179" t="n">
        <v>0</v>
      </c>
    </row>
    <row r="548">
      <c r="A548" s="179" t="s">
        <v>290</v>
      </c>
      <c r="B548" s="179" t="s">
        <v>291</v>
      </c>
      <c r="C548" s="179" t="s">
        <v>23</v>
      </c>
      <c r="D548" s="179"/>
      <c r="E548" s="179"/>
      <c r="F548" s="179"/>
      <c r="G548" s="179"/>
      <c r="H548" s="179" t="n">
        <v>26108.7342151</v>
      </c>
      <c r="I548" s="179" t="n">
        <v>7.21267689641071</v>
      </c>
      <c r="J548" s="179" t="n">
        <v>100</v>
      </c>
      <c r="K548" s="179" t="n">
        <v>0</v>
      </c>
    </row>
    <row r="549">
      <c r="A549" s="179" t="s">
        <v>290</v>
      </c>
      <c r="B549" s="179" t="s">
        <v>291</v>
      </c>
      <c r="C549" s="179" t="s">
        <v>24</v>
      </c>
      <c r="D549" s="179" t="n">
        <v>36.4544422</v>
      </c>
      <c r="E549" s="179" t="n">
        <v>99.9999999999999</v>
      </c>
      <c r="F549" s="179" t="n">
        <v>0.184519589680455</v>
      </c>
      <c r="G549" s="179" t="n">
        <v>99.853059346341</v>
      </c>
      <c r="H549" s="179" t="n">
        <v>19719.9531366</v>
      </c>
      <c r="I549" s="179" t="n">
        <v>6.83307034133142</v>
      </c>
      <c r="J549" s="179" t="n">
        <v>99.8154804103196</v>
      </c>
      <c r="K549" s="179" t="n">
        <v>0.184589058362334</v>
      </c>
    </row>
    <row r="550">
      <c r="A550" s="179" t="s">
        <v>292</v>
      </c>
      <c r="B550" s="179" t="s">
        <v>293</v>
      </c>
      <c r="C550" s="179" t="s">
        <v>22</v>
      </c>
      <c r="D550" s="179"/>
      <c r="E550" s="179"/>
      <c r="F550" s="179"/>
      <c r="G550" s="179"/>
      <c r="H550" s="179" t="n">
        <v>17890.2548831</v>
      </c>
      <c r="I550" s="179" t="n">
        <v>7.16803438342727</v>
      </c>
      <c r="J550" s="179" t="n">
        <v>100</v>
      </c>
      <c r="K550" s="179" t="n">
        <v>0</v>
      </c>
    </row>
    <row r="551">
      <c r="A551" s="179" t="s">
        <v>292</v>
      </c>
      <c r="B551" s="179" t="s">
        <v>293</v>
      </c>
      <c r="C551" s="179" t="s">
        <v>23</v>
      </c>
      <c r="D551" s="179"/>
      <c r="E551" s="179"/>
      <c r="F551" s="179"/>
      <c r="G551" s="179"/>
      <c r="H551" s="179" t="n">
        <v>22149.4002178</v>
      </c>
      <c r="I551" s="179" t="n">
        <v>6.3791993588169</v>
      </c>
      <c r="J551" s="179" t="n">
        <v>100</v>
      </c>
      <c r="K551" s="179" t="n">
        <v>0</v>
      </c>
    </row>
    <row r="552">
      <c r="A552" s="179" t="s">
        <v>292</v>
      </c>
      <c r="B552" s="179" t="s">
        <v>293</v>
      </c>
      <c r="C552" s="179" t="s">
        <v>24</v>
      </c>
      <c r="D552" s="179"/>
      <c r="E552" s="179"/>
      <c r="F552" s="179"/>
      <c r="G552" s="179"/>
      <c r="H552" s="179" t="n">
        <v>8093.9904481</v>
      </c>
      <c r="I552" s="179" t="n">
        <v>12.9532319582974</v>
      </c>
      <c r="J552" s="179" t="n">
        <v>100</v>
      </c>
      <c r="K552" s="179" t="n">
        <v>0</v>
      </c>
    </row>
    <row r="553">
      <c r="A553" s="179" t="s">
        <v>294</v>
      </c>
      <c r="B553" s="179" t="s">
        <v>295</v>
      </c>
      <c r="C553" s="179" t="s">
        <v>22</v>
      </c>
      <c r="D553" s="179" t="n">
        <v>111.3962504</v>
      </c>
      <c r="E553" s="179" t="n">
        <v>41.8037494008187</v>
      </c>
      <c r="F553" s="179" t="n">
        <v>1.1194718709739</v>
      </c>
      <c r="G553" s="179" t="n">
        <v>42.5494254485304</v>
      </c>
      <c r="H553" s="179" t="n">
        <v>9839.3897665</v>
      </c>
      <c r="I553" s="179" t="n">
        <v>6.00479092714636</v>
      </c>
      <c r="J553" s="179" t="n">
        <v>98.8805281290261</v>
      </c>
      <c r="K553" s="179" t="n">
        <v>0.481721586818147</v>
      </c>
    </row>
    <row r="554">
      <c r="A554" s="179" t="s">
        <v>294</v>
      </c>
      <c r="B554" s="179" t="s">
        <v>295</v>
      </c>
      <c r="C554" s="179" t="s">
        <v>23</v>
      </c>
      <c r="D554" s="179" t="n">
        <v>163.8166527</v>
      </c>
      <c r="E554" s="179" t="n">
        <v>33.6779770412176</v>
      </c>
      <c r="F554" s="179" t="n">
        <v>2.65016840361177</v>
      </c>
      <c r="G554" s="179" t="n">
        <v>32.14760374042</v>
      </c>
      <c r="H554" s="179" t="n">
        <v>6017.5510097</v>
      </c>
      <c r="I554" s="179" t="n">
        <v>7.39113436962508</v>
      </c>
      <c r="J554" s="179" t="n">
        <v>97.3498315963882</v>
      </c>
      <c r="K554" s="179" t="n">
        <v>0.875158819358998</v>
      </c>
    </row>
    <row r="555">
      <c r="A555" s="179" t="s">
        <v>294</v>
      </c>
      <c r="B555" s="179" t="s">
        <v>295</v>
      </c>
      <c r="C555" s="179" t="s">
        <v>24</v>
      </c>
      <c r="D555" s="179" t="n">
        <v>65.5812557</v>
      </c>
      <c r="E555" s="179" t="n">
        <v>41.720481455861</v>
      </c>
      <c r="F555" s="179" t="n">
        <v>5.02139182638232</v>
      </c>
      <c r="G555" s="179" t="n">
        <v>39.9346882510876</v>
      </c>
      <c r="H555" s="179" t="n">
        <v>1240.4561532</v>
      </c>
      <c r="I555" s="179" t="n">
        <v>18.9273955889857</v>
      </c>
      <c r="J555" s="179" t="n">
        <v>94.9786081736177</v>
      </c>
      <c r="K555" s="179" t="n">
        <v>2.11129349049398</v>
      </c>
    </row>
    <row r="556">
      <c r="A556" s="179" t="s">
        <v>296</v>
      </c>
      <c r="B556" s="179" t="s">
        <v>297</v>
      </c>
      <c r="C556" s="179" t="s">
        <v>22</v>
      </c>
      <c r="D556" s="179" t="n">
        <v>47.1315042</v>
      </c>
      <c r="E556" s="179" t="n">
        <v>49.1405560616326</v>
      </c>
      <c r="F556" s="179" t="n">
        <v>0.368713951226603</v>
      </c>
      <c r="G556" s="179" t="n">
        <v>47.9561005079277</v>
      </c>
      <c r="H556" s="179" t="n">
        <v>12735.54299</v>
      </c>
      <c r="I556" s="179" t="n">
        <v>7.23978815703932</v>
      </c>
      <c r="J556" s="179" t="n">
        <v>99.6312860487734</v>
      </c>
      <c r="K556" s="179" t="n">
        <v>0.177475208892135</v>
      </c>
    </row>
    <row r="557">
      <c r="A557" s="179" t="s">
        <v>296</v>
      </c>
      <c r="B557" s="179" t="s">
        <v>297</v>
      </c>
      <c r="C557" s="179" t="s">
        <v>23</v>
      </c>
      <c r="D557" s="179" t="n">
        <v>23.9153934</v>
      </c>
      <c r="E557" s="179" t="n">
        <v>70.5498495162008</v>
      </c>
      <c r="F557" s="179" t="n">
        <v>0.235938066781798</v>
      </c>
      <c r="G557" s="179" t="n">
        <v>70.7175411979449</v>
      </c>
      <c r="H557" s="179" t="n">
        <v>10112.3859361</v>
      </c>
      <c r="I557" s="179" t="n">
        <v>8.29160470650076</v>
      </c>
      <c r="J557" s="179" t="n">
        <v>99.7640619332182</v>
      </c>
      <c r="K557" s="179" t="n">
        <v>0.167244192292152</v>
      </c>
    </row>
    <row r="558">
      <c r="A558" s="179" t="s">
        <v>296</v>
      </c>
      <c r="B558" s="179" t="s">
        <v>297</v>
      </c>
      <c r="C558" s="179" t="s">
        <v>24</v>
      </c>
      <c r="D558" s="179" t="n">
        <v>18.6564888</v>
      </c>
      <c r="E558" s="179" t="n">
        <v>99.9999999999998</v>
      </c>
      <c r="F558" s="179" t="n">
        <v>0.65074214310277</v>
      </c>
      <c r="G558" s="179" t="n">
        <v>100.327441401223</v>
      </c>
      <c r="H558" s="179" t="n">
        <v>2848.299186</v>
      </c>
      <c r="I558" s="179" t="n">
        <v>18.7328171959086</v>
      </c>
      <c r="J558" s="179" t="n">
        <v>99.3492578568972</v>
      </c>
      <c r="K558" s="179" t="n">
        <v>0.657149289665449</v>
      </c>
    </row>
    <row r="559">
      <c r="A559" s="179" t="s">
        <v>298</v>
      </c>
      <c r="B559" s="179" t="s">
        <v>299</v>
      </c>
      <c r="C559" s="179" t="s">
        <v>22</v>
      </c>
      <c r="D559" s="179"/>
      <c r="E559" s="179"/>
      <c r="F559" s="179"/>
      <c r="G559" s="179"/>
      <c r="H559" s="179" t="n">
        <v>15439.5386518</v>
      </c>
      <c r="I559" s="179" t="n">
        <v>7.56810072533498</v>
      </c>
      <c r="J559" s="179" t="n">
        <v>100</v>
      </c>
      <c r="K559" s="179" t="n">
        <v>0</v>
      </c>
    </row>
    <row r="560">
      <c r="A560" s="179" t="s">
        <v>298</v>
      </c>
      <c r="B560" s="179" t="s">
        <v>299</v>
      </c>
      <c r="C560" s="179" t="s">
        <v>23</v>
      </c>
      <c r="D560" s="179" t="n">
        <v>18.8556096</v>
      </c>
      <c r="E560" s="179" t="n">
        <v>99.9999999999999</v>
      </c>
      <c r="F560" s="179" t="n">
        <v>0.0722242245885494</v>
      </c>
      <c r="G560" s="179" t="n">
        <v>100.385163319951</v>
      </c>
      <c r="H560" s="179" t="n">
        <v>26088.1877092</v>
      </c>
      <c r="I560" s="179" t="n">
        <v>5.31296823363567</v>
      </c>
      <c r="J560" s="179" t="n">
        <v>99.9277757754114</v>
      </c>
      <c r="K560" s="179" t="n">
        <v>0.0725548079572323</v>
      </c>
    </row>
    <row r="561">
      <c r="A561" s="179" t="s">
        <v>298</v>
      </c>
      <c r="B561" s="179" t="s">
        <v>299</v>
      </c>
      <c r="C561" s="179" t="s">
        <v>24</v>
      </c>
      <c r="D561" s="179" t="n">
        <v>45.2816462</v>
      </c>
      <c r="E561" s="179" t="n">
        <v>99.9999999999999</v>
      </c>
      <c r="F561" s="179" t="n">
        <v>0.546702172138555</v>
      </c>
      <c r="G561" s="179" t="n">
        <v>97.3855394291718</v>
      </c>
      <c r="H561" s="179" t="n">
        <v>8237.4083645</v>
      </c>
      <c r="I561" s="179" t="n">
        <v>9.7591923775935</v>
      </c>
      <c r="J561" s="179" t="n">
        <v>99.4532978278614</v>
      </c>
      <c r="K561" s="179" t="n">
        <v>0.535335550490895</v>
      </c>
    </row>
    <row r="562">
      <c r="A562" s="179" t="s">
        <v>300</v>
      </c>
      <c r="B562" s="179" t="s">
        <v>301</v>
      </c>
      <c r="C562" s="179" t="s">
        <v>22</v>
      </c>
      <c r="D562" s="179" t="n">
        <v>29.6745039</v>
      </c>
      <c r="E562" s="179" t="n">
        <v>100</v>
      </c>
      <c r="F562" s="179" t="n">
        <v>0.101925068145652</v>
      </c>
      <c r="G562" s="179" t="n">
        <v>99.6815999442934</v>
      </c>
      <c r="H562" s="179" t="n">
        <v>29084.364309</v>
      </c>
      <c r="I562" s="179" t="n">
        <v>6.12533173747356</v>
      </c>
      <c r="J562" s="179" t="n">
        <v>99.8980749318544</v>
      </c>
      <c r="K562" s="179" t="n">
        <v>0.101704200747817</v>
      </c>
    </row>
    <row r="563">
      <c r="A563" s="179" t="s">
        <v>300</v>
      </c>
      <c r="B563" s="179" t="s">
        <v>301</v>
      </c>
      <c r="C563" s="179" t="s">
        <v>23</v>
      </c>
      <c r="D563" s="179" t="n">
        <v>87.8636509</v>
      </c>
      <c r="E563" s="179" t="n">
        <v>57.1249362467888</v>
      </c>
      <c r="F563" s="179" t="n">
        <v>0.276679876380555</v>
      </c>
      <c r="G563" s="179" t="n">
        <v>56.7289286558224</v>
      </c>
      <c r="H563" s="179" t="n">
        <v>31668.5662165</v>
      </c>
      <c r="I563" s="179" t="n">
        <v>6.01634243998168</v>
      </c>
      <c r="J563" s="179" t="n">
        <v>99.7233201236195</v>
      </c>
      <c r="K563" s="179" t="n">
        <v>0.157393004447078</v>
      </c>
    </row>
    <row r="564">
      <c r="A564" s="179" t="s">
        <v>300</v>
      </c>
      <c r="B564" s="179" t="s">
        <v>301</v>
      </c>
      <c r="C564" s="179" t="s">
        <v>24</v>
      </c>
      <c r="D564" s="179" t="n">
        <v>20.9122426</v>
      </c>
      <c r="E564" s="179" t="n">
        <v>100</v>
      </c>
      <c r="F564" s="179" t="n">
        <v>0.190042966228541</v>
      </c>
      <c r="G564" s="179" t="n">
        <v>101.534216704049</v>
      </c>
      <c r="H564" s="179" t="n">
        <v>10983.0428182</v>
      </c>
      <c r="I564" s="179" t="n">
        <v>13.9993640629128</v>
      </c>
      <c r="J564" s="179" t="n">
        <v>99.8099570337715</v>
      </c>
      <c r="K564" s="179" t="n">
        <v>0.193326039701631</v>
      </c>
    </row>
    <row r="565">
      <c r="A565" s="179" t="s">
        <v>302</v>
      </c>
      <c r="B565" s="179" t="s">
        <v>303</v>
      </c>
      <c r="C565" s="179" t="s">
        <v>22</v>
      </c>
      <c r="D565" s="179"/>
      <c r="E565" s="179"/>
      <c r="F565" s="179"/>
      <c r="G565" s="179"/>
      <c r="H565" s="179" t="n">
        <v>26989.5112795</v>
      </c>
      <c r="I565" s="179" t="n">
        <v>7.50256949175536</v>
      </c>
      <c r="J565" s="179" t="n">
        <v>100</v>
      </c>
      <c r="K565" s="179" t="n">
        <v>0</v>
      </c>
    </row>
    <row r="566">
      <c r="A566" s="179" t="s">
        <v>302</v>
      </c>
      <c r="B566" s="179" t="s">
        <v>303</v>
      </c>
      <c r="C566" s="179" t="s">
        <v>23</v>
      </c>
      <c r="D566" s="179"/>
      <c r="E566" s="179"/>
      <c r="F566" s="179"/>
      <c r="G566" s="179"/>
      <c r="H566" s="179" t="n">
        <v>40280.148003</v>
      </c>
      <c r="I566" s="179" t="n">
        <v>4.98928512665801</v>
      </c>
      <c r="J566" s="179" t="n">
        <v>100</v>
      </c>
      <c r="K566" s="179" t="n">
        <v>0</v>
      </c>
    </row>
    <row r="567">
      <c r="A567" s="179" t="s">
        <v>302</v>
      </c>
      <c r="B567" s="179" t="s">
        <v>303</v>
      </c>
      <c r="C567" s="179" t="s">
        <v>24</v>
      </c>
      <c r="D567" s="179"/>
      <c r="E567" s="179"/>
      <c r="F567" s="179"/>
      <c r="G567" s="179"/>
      <c r="H567" s="179" t="n">
        <v>3891.2182425</v>
      </c>
      <c r="I567" s="179" t="n">
        <v>15.2650622370721</v>
      </c>
      <c r="J567" s="179" t="n">
        <v>100</v>
      </c>
      <c r="K567" s="179" t="n">
        <v>0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544</v>
      </c>
    </row>
    <row r="577">
      <c r="A577" s="5" t="s">
        <v>33</v>
      </c>
      <c r="B577" s="5" t="s">
        <v>78</v>
      </c>
      <c r="C577" s="5" t="s">
        <v>11</v>
      </c>
      <c r="D577" s="5" t="s">
        <v>16</v>
      </c>
      <c r="E577" s="5" t="s">
        <v>17</v>
      </c>
      <c r="F577" s="5" t="s">
        <v>18</v>
      </c>
      <c r="G577" s="5" t="s">
        <v>19</v>
      </c>
      <c r="H577" s="5" t="s">
        <v>12</v>
      </c>
      <c r="I577" s="5" t="s">
        <v>13</v>
      </c>
      <c r="J577" s="5" t="s">
        <v>14</v>
      </c>
      <c r="K577" s="5" t="s">
        <v>15</v>
      </c>
    </row>
    <row r="578">
      <c r="A578" s="180" t="s">
        <v>79</v>
      </c>
      <c r="B578" s="180" t="s">
        <v>80</v>
      </c>
      <c r="C578" s="180" t="s">
        <v>22</v>
      </c>
      <c r="D578" s="180" t="n">
        <v>133.8461378</v>
      </c>
      <c r="E578" s="180"/>
      <c r="F578" s="180" t="n">
        <v>100</v>
      </c>
      <c r="G578" s="180"/>
      <c r="H578" s="180"/>
      <c r="I578" s="180"/>
      <c r="J578" s="180"/>
      <c r="K578" s="180"/>
    </row>
    <row r="579">
      <c r="A579" s="180" t="s">
        <v>79</v>
      </c>
      <c r="B579" s="180" t="s">
        <v>80</v>
      </c>
      <c r="C579" s="180" t="s">
        <v>23</v>
      </c>
      <c r="D579" s="180" t="n">
        <v>259.8251081</v>
      </c>
      <c r="E579" s="180"/>
      <c r="F579" s="180" t="n">
        <v>100</v>
      </c>
      <c r="G579" s="180"/>
      <c r="H579" s="180"/>
      <c r="I579" s="180"/>
      <c r="J579" s="180"/>
      <c r="K579" s="180"/>
    </row>
    <row r="580">
      <c r="A580" s="180" t="s">
        <v>79</v>
      </c>
      <c r="B580" s="180" t="s">
        <v>80</v>
      </c>
      <c r="C580" s="180" t="s">
        <v>24</v>
      </c>
      <c r="D580" s="180" t="n">
        <v>37.7325108</v>
      </c>
      <c r="E580" s="180"/>
      <c r="F580" s="180" t="n">
        <v>100</v>
      </c>
      <c r="G580" s="180"/>
      <c r="H580" s="180"/>
      <c r="I580" s="180"/>
      <c r="J580" s="180"/>
      <c r="K580" s="180"/>
    </row>
    <row r="581">
      <c r="A581" s="180" t="s">
        <v>81</v>
      </c>
      <c r="B581" s="180" t="s">
        <v>82</v>
      </c>
      <c r="C581" s="180" t="s">
        <v>22</v>
      </c>
      <c r="D581" s="180" t="n">
        <v>264.96483</v>
      </c>
      <c r="E581" s="180"/>
      <c r="F581" s="180" t="n">
        <v>100</v>
      </c>
      <c r="G581" s="180"/>
      <c r="H581" s="180"/>
      <c r="I581" s="180"/>
      <c r="J581" s="180"/>
      <c r="K581" s="180"/>
    </row>
    <row r="582">
      <c r="A582" s="180" t="s">
        <v>81</v>
      </c>
      <c r="B582" s="180" t="s">
        <v>82</v>
      </c>
      <c r="C582" s="180" t="s">
        <v>23</v>
      </c>
      <c r="D582" s="180" t="n">
        <v>550.31157</v>
      </c>
      <c r="E582" s="180"/>
      <c r="F582" s="180" t="n">
        <v>100</v>
      </c>
      <c r="G582" s="180"/>
      <c r="H582" s="180"/>
      <c r="I582" s="180"/>
      <c r="J582" s="180"/>
      <c r="K582" s="180"/>
    </row>
    <row r="583">
      <c r="A583" s="180" t="s">
        <v>81</v>
      </c>
      <c r="B583" s="180" t="s">
        <v>82</v>
      </c>
      <c r="C583" s="180" t="s">
        <v>24</v>
      </c>
      <c r="D583" s="180" t="n">
        <v>93.4170875</v>
      </c>
      <c r="E583" s="180"/>
      <c r="F583" s="180" t="n">
        <v>98.2142857142857</v>
      </c>
      <c r="G583" s="180"/>
      <c r="H583" s="180" t="n">
        <v>1.6984925</v>
      </c>
      <c r="I583" s="180"/>
      <c r="J583" s="180" t="n">
        <v>1.78571428571429</v>
      </c>
      <c r="K583" s="180"/>
    </row>
    <row r="584">
      <c r="A584" s="180" t="s">
        <v>83</v>
      </c>
      <c r="B584" s="180" t="s">
        <v>84</v>
      </c>
      <c r="C584" s="180" t="s">
        <v>22</v>
      </c>
      <c r="D584" s="180" t="n">
        <v>229.0228416</v>
      </c>
      <c r="E584" s="180"/>
      <c r="F584" s="180" t="n">
        <v>100</v>
      </c>
      <c r="G584" s="180"/>
      <c r="H584" s="180"/>
      <c r="I584" s="180"/>
      <c r="J584" s="180"/>
      <c r="K584" s="180"/>
    </row>
    <row r="585">
      <c r="A585" s="180" t="s">
        <v>83</v>
      </c>
      <c r="B585" s="180" t="s">
        <v>84</v>
      </c>
      <c r="C585" s="180" t="s">
        <v>23</v>
      </c>
      <c r="D585" s="180" t="n">
        <v>440.4097371</v>
      </c>
      <c r="E585" s="180"/>
      <c r="F585" s="180" t="n">
        <v>100</v>
      </c>
      <c r="G585" s="180"/>
      <c r="H585" s="180"/>
      <c r="I585" s="180"/>
      <c r="J585" s="180"/>
      <c r="K585" s="180"/>
    </row>
    <row r="586">
      <c r="A586" s="180" t="s">
        <v>83</v>
      </c>
      <c r="B586" s="180" t="s">
        <v>84</v>
      </c>
      <c r="C586" s="180" t="s">
        <v>24</v>
      </c>
      <c r="D586" s="180" t="n">
        <v>111.3430018</v>
      </c>
      <c r="E586" s="180"/>
      <c r="F586" s="180" t="n">
        <v>100</v>
      </c>
      <c r="G586" s="180"/>
      <c r="H586" s="180"/>
      <c r="I586" s="180"/>
      <c r="J586" s="180"/>
      <c r="K586" s="180"/>
    </row>
    <row r="587">
      <c r="A587" s="180" t="s">
        <v>87</v>
      </c>
      <c r="B587" s="180" t="s">
        <v>88</v>
      </c>
      <c r="C587" s="180" t="s">
        <v>22</v>
      </c>
      <c r="D587" s="180" t="n">
        <v>2524.6433855</v>
      </c>
      <c r="E587" s="180"/>
      <c r="F587" s="180" t="n">
        <v>99.7843033899101</v>
      </c>
      <c r="G587" s="180"/>
      <c r="H587" s="180" t="n">
        <v>5.4573415</v>
      </c>
      <c r="I587" s="180"/>
      <c r="J587" s="180" t="n">
        <v>0.215696610089943</v>
      </c>
      <c r="K587" s="180"/>
    </row>
    <row r="588">
      <c r="A588" s="180" t="s">
        <v>87</v>
      </c>
      <c r="B588" s="180" t="s">
        <v>88</v>
      </c>
      <c r="C588" s="180" t="s">
        <v>23</v>
      </c>
      <c r="D588" s="180" t="n">
        <v>4143.422228</v>
      </c>
      <c r="E588" s="180"/>
      <c r="F588" s="180" t="n">
        <v>99.8230693338292</v>
      </c>
      <c r="G588" s="180"/>
      <c r="H588" s="180" t="n">
        <v>7.3439783</v>
      </c>
      <c r="I588" s="180"/>
      <c r="J588" s="180" t="n">
        <v>0.176930666170823</v>
      </c>
      <c r="K588" s="180"/>
    </row>
    <row r="589">
      <c r="A589" s="180" t="s">
        <v>87</v>
      </c>
      <c r="B589" s="180" t="s">
        <v>88</v>
      </c>
      <c r="C589" s="180" t="s">
        <v>24</v>
      </c>
      <c r="D589" s="180" t="n">
        <v>970.8208626</v>
      </c>
      <c r="E589" s="180"/>
      <c r="F589" s="180" t="n">
        <v>99.3890248126082</v>
      </c>
      <c r="G589" s="180"/>
      <c r="H589" s="180" t="n">
        <v>5.9679372</v>
      </c>
      <c r="I589" s="180"/>
      <c r="J589" s="180" t="n">
        <v>0.610975187391783</v>
      </c>
      <c r="K589" s="180"/>
    </row>
    <row r="590">
      <c r="A590" s="180" t="s">
        <v>99</v>
      </c>
      <c r="B590" s="180" t="s">
        <v>100</v>
      </c>
      <c r="C590" s="180" t="s">
        <v>22</v>
      </c>
      <c r="D590" s="180" t="n">
        <v>1505.5960905</v>
      </c>
      <c r="E590" s="180"/>
      <c r="F590" s="180" t="n">
        <v>99.5665530730895</v>
      </c>
      <c r="G590" s="180"/>
      <c r="H590" s="180" t="n">
        <v>6.5543697</v>
      </c>
      <c r="I590" s="180"/>
      <c r="J590" s="180" t="n">
        <v>0.433446926910508</v>
      </c>
      <c r="K590" s="180"/>
    </row>
    <row r="591">
      <c r="A591" s="180" t="s">
        <v>99</v>
      </c>
      <c r="B591" s="180" t="s">
        <v>100</v>
      </c>
      <c r="C591" s="180" t="s">
        <v>23</v>
      </c>
      <c r="D591" s="180" t="n">
        <v>1530.6313477</v>
      </c>
      <c r="E591" s="180"/>
      <c r="F591" s="180" t="n">
        <v>99.6308842790044</v>
      </c>
      <c r="G591" s="180"/>
      <c r="H591" s="180" t="n">
        <v>5.6707325</v>
      </c>
      <c r="I591" s="180"/>
      <c r="J591" s="180" t="n">
        <v>0.369115720995559</v>
      </c>
      <c r="K591" s="180"/>
    </row>
    <row r="592">
      <c r="A592" s="180" t="s">
        <v>99</v>
      </c>
      <c r="B592" s="180" t="s">
        <v>100</v>
      </c>
      <c r="C592" s="180" t="s">
        <v>24</v>
      </c>
      <c r="D592" s="180" t="n">
        <v>248.9052543</v>
      </c>
      <c r="E592" s="180"/>
      <c r="F592" s="180" t="n">
        <v>100</v>
      </c>
      <c r="G592" s="180"/>
      <c r="H592" s="180"/>
      <c r="I592" s="180"/>
      <c r="J592" s="180"/>
      <c r="K592" s="180"/>
    </row>
    <row r="593">
      <c r="A593" s="180" t="s">
        <v>115</v>
      </c>
      <c r="B593" s="180" t="s">
        <v>116</v>
      </c>
      <c r="C593" s="180" t="s">
        <v>22</v>
      </c>
      <c r="D593" s="180" t="n">
        <v>2686.3665983</v>
      </c>
      <c r="E593" s="180"/>
      <c r="F593" s="180" t="n">
        <v>99.6761239617409</v>
      </c>
      <c r="G593" s="180"/>
      <c r="H593" s="180" t="n">
        <v>8.7287681</v>
      </c>
      <c r="I593" s="180"/>
      <c r="J593" s="180" t="n">
        <v>0.323876038259067</v>
      </c>
      <c r="K593" s="180"/>
    </row>
    <row r="594">
      <c r="A594" s="180" t="s">
        <v>115</v>
      </c>
      <c r="B594" s="180" t="s">
        <v>116</v>
      </c>
      <c r="C594" s="180" t="s">
        <v>23</v>
      </c>
      <c r="D594" s="180" t="n">
        <v>3536.1064152</v>
      </c>
      <c r="E594" s="180"/>
      <c r="F594" s="180" t="n">
        <v>99.1704422030862</v>
      </c>
      <c r="G594" s="180"/>
      <c r="H594" s="180" t="n">
        <v>29.5794249</v>
      </c>
      <c r="I594" s="180"/>
      <c r="J594" s="180" t="n">
        <v>0.829557796913775</v>
      </c>
      <c r="K594" s="180"/>
    </row>
    <row r="595">
      <c r="A595" s="180" t="s">
        <v>115</v>
      </c>
      <c r="B595" s="180" t="s">
        <v>116</v>
      </c>
      <c r="C595" s="180" t="s">
        <v>24</v>
      </c>
      <c r="D595" s="180" t="n">
        <v>1678.8999037</v>
      </c>
      <c r="E595" s="180"/>
      <c r="F595" s="180" t="n">
        <v>97.9584833816262</v>
      </c>
      <c r="G595" s="180"/>
      <c r="H595" s="180" t="n">
        <v>34.9893336</v>
      </c>
      <c r="I595" s="180"/>
      <c r="J595" s="180" t="n">
        <v>2.04151661837383</v>
      </c>
      <c r="K595" s="180"/>
    </row>
    <row r="596">
      <c r="A596" s="180" t="s">
        <v>117</v>
      </c>
      <c r="B596" s="180" t="s">
        <v>118</v>
      </c>
      <c r="C596" s="180" t="s">
        <v>22</v>
      </c>
      <c r="D596" s="180" t="n">
        <v>1371.520624</v>
      </c>
      <c r="E596" s="180"/>
      <c r="F596" s="180" t="n">
        <v>99.6068152031455</v>
      </c>
      <c r="G596" s="180"/>
      <c r="H596" s="180" t="n">
        <v>5.4138972</v>
      </c>
      <c r="I596" s="180"/>
      <c r="J596" s="180" t="n">
        <v>0.393184796854522</v>
      </c>
      <c r="K596" s="180"/>
    </row>
    <row r="597">
      <c r="A597" s="180" t="s">
        <v>117</v>
      </c>
      <c r="B597" s="180" t="s">
        <v>118</v>
      </c>
      <c r="C597" s="180" t="s">
        <v>23</v>
      </c>
      <c r="D597" s="180" t="n">
        <v>1459.9476116</v>
      </c>
      <c r="E597" s="180"/>
      <c r="F597" s="180" t="n">
        <v>99.7533908754624</v>
      </c>
      <c r="G597" s="180"/>
      <c r="H597" s="180" t="n">
        <v>3.6092648</v>
      </c>
      <c r="I597" s="180"/>
      <c r="J597" s="180" t="n">
        <v>0.246609124537608</v>
      </c>
      <c r="K597" s="180"/>
    </row>
    <row r="598">
      <c r="A598" s="180" t="s">
        <v>117</v>
      </c>
      <c r="B598" s="180" t="s">
        <v>118</v>
      </c>
      <c r="C598" s="180" t="s">
        <v>24</v>
      </c>
      <c r="D598" s="180" t="n">
        <v>240.0161092</v>
      </c>
      <c r="E598" s="180"/>
      <c r="F598" s="180" t="n">
        <v>100</v>
      </c>
      <c r="G598" s="180"/>
      <c r="H598" s="180"/>
      <c r="I598" s="180"/>
      <c r="J598" s="180"/>
      <c r="K598" s="180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545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181" t="s">
        <v>20</v>
      </c>
      <c r="B609" s="181" t="s">
        <v>21</v>
      </c>
      <c r="C609" s="181" t="s">
        <v>22</v>
      </c>
      <c r="D609" s="181" t="n">
        <v>26.1543765</v>
      </c>
      <c r="E609" s="181"/>
      <c r="F609" s="181" t="n">
        <v>0.299176764964161</v>
      </c>
      <c r="G609" s="181"/>
      <c r="H609" s="181" t="n">
        <v>8715.9605077</v>
      </c>
      <c r="I609" s="181"/>
      <c r="J609" s="181" t="n">
        <v>99.7008232350358</v>
      </c>
      <c r="K609" s="181"/>
    </row>
    <row r="610">
      <c r="A610" s="181" t="s">
        <v>20</v>
      </c>
      <c r="B610" s="181" t="s">
        <v>21</v>
      </c>
      <c r="C610" s="181" t="s">
        <v>23</v>
      </c>
      <c r="D610" s="181" t="n">
        <v>46.2034005</v>
      </c>
      <c r="E610" s="181"/>
      <c r="F610" s="181" t="n">
        <v>0.386094685391093</v>
      </c>
      <c r="G610" s="181"/>
      <c r="H610" s="181" t="n">
        <v>11920.6540177</v>
      </c>
      <c r="I610" s="181"/>
      <c r="J610" s="181" t="n">
        <v>99.6139053146089</v>
      </c>
      <c r="K610" s="181"/>
    </row>
    <row r="611">
      <c r="A611" s="181" t="s">
        <v>20</v>
      </c>
      <c r="B611" s="181" t="s">
        <v>21</v>
      </c>
      <c r="C611" s="181" t="s">
        <v>24</v>
      </c>
      <c r="D611" s="181" t="n">
        <v>42.6557633</v>
      </c>
      <c r="E611" s="181"/>
      <c r="F611" s="181" t="n">
        <v>1.24586371113299</v>
      </c>
      <c r="G611" s="181"/>
      <c r="H611" s="181" t="n">
        <v>3381.1347299</v>
      </c>
      <c r="I611" s="181"/>
      <c r="J611" s="181" t="n">
        <v>98.754136288867</v>
      </c>
      <c r="K611" s="181"/>
    </row>
    <row r="612">
      <c r="A612" s="181" t="s">
        <v>34</v>
      </c>
      <c r="B612" s="181" t="s">
        <v>35</v>
      </c>
      <c r="C612" s="181" t="s">
        <v>22</v>
      </c>
      <c r="D612" s="181"/>
      <c r="E612" s="181"/>
      <c r="F612" s="181"/>
      <c r="G612" s="181"/>
      <c r="H612" s="181" t="n">
        <v>5449.4620062</v>
      </c>
      <c r="I612" s="181" t="n">
        <v>11.8419525088212</v>
      </c>
      <c r="J612" s="181" t="n">
        <v>100</v>
      </c>
      <c r="K612" s="181" t="n">
        <v>0.0000000000000013147208331811</v>
      </c>
    </row>
    <row r="613">
      <c r="A613" s="181" t="s">
        <v>34</v>
      </c>
      <c r="B613" s="181" t="s">
        <v>35</v>
      </c>
      <c r="C613" s="181" t="s">
        <v>23</v>
      </c>
      <c r="D613" s="181" t="n">
        <v>21.9054477</v>
      </c>
      <c r="E613" s="181" t="n">
        <v>78.3179845455745</v>
      </c>
      <c r="F613" s="181" t="n">
        <v>0.189682870553832</v>
      </c>
      <c r="G613" s="181" t="n">
        <v>78.0434612891492</v>
      </c>
      <c r="H613" s="181" t="n">
        <v>11526.5531116</v>
      </c>
      <c r="I613" s="181" t="n">
        <v>5.37491433361337</v>
      </c>
      <c r="J613" s="181" t="n">
        <v>99.8103171294462</v>
      </c>
      <c r="K613" s="181" t="n">
        <v>0.148316408473923</v>
      </c>
    </row>
    <row r="614">
      <c r="A614" s="181" t="s">
        <v>34</v>
      </c>
      <c r="B614" s="181" t="s">
        <v>35</v>
      </c>
      <c r="C614" s="181" t="s">
        <v>24</v>
      </c>
      <c r="D614" s="181" t="n">
        <v>124.311355</v>
      </c>
      <c r="E614" s="181" t="n">
        <v>32.8700159269539</v>
      </c>
      <c r="F614" s="181" t="n">
        <v>2.95708622305469</v>
      </c>
      <c r="G614" s="181" t="n">
        <v>29.4826667611312</v>
      </c>
      <c r="H614" s="181" t="n">
        <v>4079.5347835</v>
      </c>
      <c r="I614" s="181" t="n">
        <v>13.4400295706684</v>
      </c>
      <c r="J614" s="181" t="n">
        <v>97.0429137769453</v>
      </c>
      <c r="K614" s="181" t="n">
        <v>0.898394167127386</v>
      </c>
    </row>
    <row r="615">
      <c r="A615" s="181" t="s">
        <v>36</v>
      </c>
      <c r="B615" s="181" t="s">
        <v>37</v>
      </c>
      <c r="C615" s="181" t="s">
        <v>22</v>
      </c>
      <c r="D615" s="181"/>
      <c r="E615" s="181"/>
      <c r="F615" s="181"/>
      <c r="G615" s="181"/>
      <c r="H615" s="181" t="n">
        <v>5040.1170995</v>
      </c>
      <c r="I615" s="181" t="n">
        <v>7.14385788739215</v>
      </c>
      <c r="J615" s="181" t="n">
        <v>100</v>
      </c>
      <c r="K615" s="181" t="n">
        <v>0</v>
      </c>
    </row>
    <row r="616">
      <c r="A616" s="181" t="s">
        <v>36</v>
      </c>
      <c r="B616" s="181" t="s">
        <v>37</v>
      </c>
      <c r="C616" s="181" t="s">
        <v>23</v>
      </c>
      <c r="D616" s="181" t="n">
        <v>13.9661529</v>
      </c>
      <c r="E616" s="181" t="n">
        <v>70.2076208902495</v>
      </c>
      <c r="F616" s="181" t="n">
        <v>0.336461631926394</v>
      </c>
      <c r="G616" s="181" t="n">
        <v>70.8129498534586</v>
      </c>
      <c r="H616" s="181" t="n">
        <v>4136.9240452</v>
      </c>
      <c r="I616" s="181" t="n">
        <v>8.65558882262967</v>
      </c>
      <c r="J616" s="181" t="n">
        <v>99.6635383680736</v>
      </c>
      <c r="K616" s="181" t="n">
        <v>0.239062761159692</v>
      </c>
    </row>
    <row r="617">
      <c r="A617" s="181" t="s">
        <v>36</v>
      </c>
      <c r="B617" s="181" t="s">
        <v>37</v>
      </c>
      <c r="C617" s="181" t="s">
        <v>24</v>
      </c>
      <c r="D617" s="181" t="n">
        <v>4.6997915</v>
      </c>
      <c r="E617" s="181" t="n">
        <v>100</v>
      </c>
      <c r="F617" s="181" t="n">
        <v>0.313628060908439</v>
      </c>
      <c r="G617" s="181" t="n">
        <v>96.4363553540749</v>
      </c>
      <c r="H617" s="181" t="n">
        <v>1493.8241245</v>
      </c>
      <c r="I617" s="181" t="n">
        <v>13.7870194159904</v>
      </c>
      <c r="J617" s="181" t="n">
        <v>99.6863719390916</v>
      </c>
      <c r="K617" s="181" t="n">
        <v>0.303403028342283</v>
      </c>
    </row>
    <row r="618">
      <c r="A618" s="181" t="s">
        <v>38</v>
      </c>
      <c r="B618" s="181" t="s">
        <v>39</v>
      </c>
      <c r="C618" s="181" t="s">
        <v>22</v>
      </c>
      <c r="D618" s="181" t="n">
        <v>5.658385</v>
      </c>
      <c r="E618" s="181" t="n">
        <v>51.5363949069004</v>
      </c>
      <c r="F618" s="181" t="n">
        <v>0.927643784786642</v>
      </c>
      <c r="G618" s="181" t="n">
        <v>48.3083059270983</v>
      </c>
      <c r="H618" s="181" t="n">
        <v>604.315518</v>
      </c>
      <c r="I618" s="181" t="n">
        <v>8.83196575353789</v>
      </c>
      <c r="J618" s="181" t="n">
        <v>99.0723562152133</v>
      </c>
      <c r="K618" s="181" t="n">
        <v>0.452324961864216</v>
      </c>
    </row>
    <row r="619">
      <c r="A619" s="181" t="s">
        <v>38</v>
      </c>
      <c r="B619" s="181" t="s">
        <v>39</v>
      </c>
      <c r="C619" s="181" t="s">
        <v>23</v>
      </c>
      <c r="D619" s="181" t="n">
        <v>2.263354</v>
      </c>
      <c r="E619" s="181" t="n">
        <v>70.0000000000001</v>
      </c>
      <c r="F619" s="181" t="n">
        <v>0.317460317460317</v>
      </c>
      <c r="G619" s="181" t="n">
        <v>70.0081411959443</v>
      </c>
      <c r="H619" s="181" t="n">
        <v>710.693156</v>
      </c>
      <c r="I619" s="181" t="n">
        <v>7.3959440120326</v>
      </c>
      <c r="J619" s="181" t="n">
        <v>99.6825396825397</v>
      </c>
      <c r="K619" s="181" t="n">
        <v>0.222955863681351</v>
      </c>
    </row>
    <row r="620">
      <c r="A620" s="181" t="s">
        <v>38</v>
      </c>
      <c r="B620" s="181" t="s">
        <v>39</v>
      </c>
      <c r="C620" s="181" t="s">
        <v>24</v>
      </c>
      <c r="D620" s="181" t="n">
        <v>6.790062</v>
      </c>
      <c r="E620" s="181" t="n">
        <v>38.7298334620742</v>
      </c>
      <c r="F620" s="181" t="n">
        <v>2.94117647058824</v>
      </c>
      <c r="G620" s="181" t="n">
        <v>37.9369962737499</v>
      </c>
      <c r="H620" s="181" t="n">
        <v>224.072046</v>
      </c>
      <c r="I620" s="181" t="n">
        <v>11.95466387518</v>
      </c>
      <c r="J620" s="181" t="n">
        <v>97.0588235294118</v>
      </c>
      <c r="K620" s="181" t="n">
        <v>1.14960594768939</v>
      </c>
    </row>
    <row r="621">
      <c r="A621" s="181" t="s">
        <v>40</v>
      </c>
      <c r="B621" s="181" t="s">
        <v>41</v>
      </c>
      <c r="C621" s="181" t="s">
        <v>22</v>
      </c>
      <c r="D621" s="181" t="n">
        <v>8.1447314</v>
      </c>
      <c r="E621" s="181" t="n">
        <v>100</v>
      </c>
      <c r="F621" s="181" t="n">
        <v>0.113601078840829</v>
      </c>
      <c r="G621" s="181" t="n">
        <v>100.813830672591</v>
      </c>
      <c r="H621" s="181" t="n">
        <v>7161.4451027</v>
      </c>
      <c r="I621" s="181" t="n">
        <v>7.45642337099232</v>
      </c>
      <c r="J621" s="181" t="n">
        <v>99.8863989211592</v>
      </c>
      <c r="K621" s="181" t="n">
        <v>0.114655849546869</v>
      </c>
    </row>
    <row r="622">
      <c r="A622" s="181" t="s">
        <v>40</v>
      </c>
      <c r="B622" s="181" t="s">
        <v>41</v>
      </c>
      <c r="C622" s="181" t="s">
        <v>23</v>
      </c>
      <c r="D622" s="181" t="n">
        <v>13.9410394</v>
      </c>
      <c r="E622" s="181" t="n">
        <v>70.206859495054</v>
      </c>
      <c r="F622" s="181" t="n">
        <v>0.21052714178342</v>
      </c>
      <c r="G622" s="181" t="n">
        <v>70.1260014642084</v>
      </c>
      <c r="H622" s="181" t="n">
        <v>6608.0266945</v>
      </c>
      <c r="I622" s="181" t="n">
        <v>5.58764328833735</v>
      </c>
      <c r="J622" s="181" t="n">
        <v>99.7894728582166</v>
      </c>
      <c r="K622" s="181" t="n">
        <v>0.147945732451518</v>
      </c>
    </row>
    <row r="623">
      <c r="A623" s="181" t="s">
        <v>40</v>
      </c>
      <c r="B623" s="181" t="s">
        <v>41</v>
      </c>
      <c r="C623" s="181" t="s">
        <v>24</v>
      </c>
      <c r="D623" s="181" t="n">
        <v>73.4885409</v>
      </c>
      <c r="E623" s="181" t="n">
        <v>43.3624386410843</v>
      </c>
      <c r="F623" s="181" t="n">
        <v>6.84945475468112</v>
      </c>
      <c r="G623" s="181" t="n">
        <v>40.652963131177</v>
      </c>
      <c r="H623" s="181" t="n">
        <v>999.4222751</v>
      </c>
      <c r="I623" s="181" t="n">
        <v>16.1655494742108</v>
      </c>
      <c r="J623" s="181" t="n">
        <v>93.1505452453189</v>
      </c>
      <c r="K623" s="181" t="n">
        <v>2.98925391018803</v>
      </c>
    </row>
    <row r="624">
      <c r="A624" s="181" t="s">
        <v>42</v>
      </c>
      <c r="B624" s="181" t="s">
        <v>43</v>
      </c>
      <c r="C624" s="181" t="s">
        <v>22</v>
      </c>
      <c r="D624" s="181"/>
      <c r="E624" s="181"/>
      <c r="F624" s="181"/>
      <c r="G624" s="181"/>
      <c r="H624" s="181" t="n">
        <v>617.7673546</v>
      </c>
      <c r="I624" s="181" t="n">
        <v>10.8643558881025</v>
      </c>
      <c r="J624" s="181" t="n">
        <v>100</v>
      </c>
      <c r="K624" s="181" t="n">
        <v>0.00000000000000241237161093865</v>
      </c>
    </row>
    <row r="625">
      <c r="A625" s="181" t="s">
        <v>42</v>
      </c>
      <c r="B625" s="181" t="s">
        <v>43</v>
      </c>
      <c r="C625" s="181" t="s">
        <v>23</v>
      </c>
      <c r="D625" s="181" t="n">
        <v>4.0788035</v>
      </c>
      <c r="E625" s="181" t="n">
        <v>56.7013952083783</v>
      </c>
      <c r="F625" s="181" t="n">
        <v>0.527311215472216</v>
      </c>
      <c r="G625" s="181" t="n">
        <v>56.8950699814093</v>
      </c>
      <c r="H625" s="181" t="n">
        <v>769.4309153</v>
      </c>
      <c r="I625" s="181" t="n">
        <v>6.86498309155673</v>
      </c>
      <c r="J625" s="181" t="n">
        <v>99.4726887845278</v>
      </c>
      <c r="K625" s="181" t="n">
        <v>0.301604479308498</v>
      </c>
    </row>
    <row r="626">
      <c r="A626" s="181" t="s">
        <v>42</v>
      </c>
      <c r="B626" s="181" t="s">
        <v>43</v>
      </c>
      <c r="C626" s="181" t="s">
        <v>24</v>
      </c>
      <c r="D626" s="181" t="n">
        <v>1.1996481</v>
      </c>
      <c r="E626" s="181" t="n">
        <v>100</v>
      </c>
      <c r="F626" s="181" t="n">
        <v>0.514984720870872</v>
      </c>
      <c r="G626" s="181" t="n">
        <v>99.8981361758883</v>
      </c>
      <c r="H626" s="181" t="n">
        <v>231.7486417</v>
      </c>
      <c r="I626" s="181" t="n">
        <v>13.6512560867676</v>
      </c>
      <c r="J626" s="181" t="n">
        <v>99.4850152791291</v>
      </c>
      <c r="K626" s="181" t="n">
        <v>0.51712324343235</v>
      </c>
    </row>
    <row r="627">
      <c r="A627" s="181" t="s">
        <v>44</v>
      </c>
      <c r="B627" s="181" t="s">
        <v>45</v>
      </c>
      <c r="C627" s="181" t="s">
        <v>22</v>
      </c>
      <c r="D627" s="181"/>
      <c r="E627" s="181"/>
      <c r="F627" s="181"/>
      <c r="G627" s="181"/>
      <c r="H627" s="181" t="n">
        <v>1155.4106873</v>
      </c>
      <c r="I627" s="181" t="n">
        <v>8.67639425527527</v>
      </c>
      <c r="J627" s="181" t="n">
        <v>100</v>
      </c>
      <c r="K627" s="181" t="n">
        <v>0.000000000000000963273267293205</v>
      </c>
    </row>
    <row r="628">
      <c r="A628" s="181" t="s">
        <v>44</v>
      </c>
      <c r="B628" s="181" t="s">
        <v>45</v>
      </c>
      <c r="C628" s="181" t="s">
        <v>23</v>
      </c>
      <c r="D628" s="181"/>
      <c r="E628" s="181"/>
      <c r="F628" s="181"/>
      <c r="G628" s="181"/>
      <c r="H628" s="181" t="n">
        <v>1832.2617023</v>
      </c>
      <c r="I628" s="181" t="n">
        <v>6.80395507766742</v>
      </c>
      <c r="J628" s="181" t="n">
        <v>100</v>
      </c>
      <c r="K628" s="181" t="n">
        <v>0</v>
      </c>
    </row>
    <row r="629">
      <c r="A629" s="181" t="s">
        <v>44</v>
      </c>
      <c r="B629" s="181" t="s">
        <v>45</v>
      </c>
      <c r="C629" s="181" t="s">
        <v>24</v>
      </c>
      <c r="D629" s="181"/>
      <c r="E629" s="181"/>
      <c r="F629" s="181"/>
      <c r="G629" s="181"/>
      <c r="H629" s="181" t="n">
        <v>694.4932029</v>
      </c>
      <c r="I629" s="181" t="n">
        <v>13.1070742592315</v>
      </c>
      <c r="J629" s="181" t="n">
        <v>100</v>
      </c>
      <c r="K629" s="181" t="n">
        <v>0</v>
      </c>
    </row>
    <row r="630">
      <c r="A630" s="181" t="s">
        <v>46</v>
      </c>
      <c r="B630" s="181" t="s">
        <v>47</v>
      </c>
      <c r="C630" s="181" t="s">
        <v>22</v>
      </c>
      <c r="D630" s="181"/>
      <c r="E630" s="181"/>
      <c r="F630" s="181"/>
      <c r="G630" s="181"/>
      <c r="H630" s="181" t="n">
        <v>1992.7880894</v>
      </c>
      <c r="I630" s="181" t="n">
        <v>8.8357984894715</v>
      </c>
      <c r="J630" s="181" t="n">
        <v>100</v>
      </c>
      <c r="K630" s="181" t="n">
        <v>0</v>
      </c>
    </row>
    <row r="631">
      <c r="A631" s="181" t="s">
        <v>46</v>
      </c>
      <c r="B631" s="181" t="s">
        <v>47</v>
      </c>
      <c r="C631" s="181" t="s">
        <v>23</v>
      </c>
      <c r="D631" s="181"/>
      <c r="E631" s="181"/>
      <c r="F631" s="181"/>
      <c r="G631" s="181"/>
      <c r="H631" s="181" t="n">
        <v>4336.0643442</v>
      </c>
      <c r="I631" s="181" t="n">
        <v>4.61226797907775</v>
      </c>
      <c r="J631" s="181" t="n">
        <v>100</v>
      </c>
      <c r="K631" s="181" t="n">
        <v>0</v>
      </c>
    </row>
    <row r="632">
      <c r="A632" s="181" t="s">
        <v>46</v>
      </c>
      <c r="B632" s="181" t="s">
        <v>47</v>
      </c>
      <c r="C632" s="181" t="s">
        <v>24</v>
      </c>
      <c r="D632" s="181" t="n">
        <v>4.5482483</v>
      </c>
      <c r="E632" s="181" t="n">
        <v>100</v>
      </c>
      <c r="F632" s="181" t="n">
        <v>0.685721173687002</v>
      </c>
      <c r="G632" s="181" t="n">
        <v>97.6148073927227</v>
      </c>
      <c r="H632" s="181" t="n">
        <v>658.7312995</v>
      </c>
      <c r="I632" s="181" t="n">
        <v>15.1597108066503</v>
      </c>
      <c r="J632" s="181" t="n">
        <v>99.314278826313</v>
      </c>
      <c r="K632" s="181" t="n">
        <v>0.673987075027059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546</v>
      </c>
    </row>
    <row r="9">
      <c r="A9" t="s">
        <v>547</v>
      </c>
    </row>
    <row r="10">
      <c r="A10" t="s">
        <v>548</v>
      </c>
    </row>
    <row r="11">
      <c r="A11" t="s">
        <v>549</v>
      </c>
    </row>
    <row r="12">
      <c r="A12" s="3" t="s">
        <v>6</v>
      </c>
    </row>
    <row r="13">
      <c r="A13" s="3" t="s">
        <v>343</v>
      </c>
    </row>
    <row r="15">
      <c r="A15" s="4" t="s">
        <v>550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82" t="s">
        <v>20</v>
      </c>
      <c r="B17" s="182" t="s">
        <v>21</v>
      </c>
      <c r="C17" s="182" t="s">
        <v>22</v>
      </c>
      <c r="D17" s="182" t="n">
        <v>57045.4010363</v>
      </c>
      <c r="E17" s="182" t="n">
        <v>3.32046845893588</v>
      </c>
      <c r="F17" s="182" t="n">
        <v>5.32208407489991</v>
      </c>
      <c r="G17" s="182" t="n">
        <v>3.23234711208836</v>
      </c>
      <c r="H17" s="182" t="n">
        <v>1014816.6784325</v>
      </c>
      <c r="I17" s="182" t="n">
        <v>0.769034797897734</v>
      </c>
      <c r="J17" s="182" t="n">
        <v>94.6779159251001</v>
      </c>
      <c r="K17" s="182" t="n">
        <v>0.181698370963334</v>
      </c>
    </row>
    <row r="18">
      <c r="A18" s="182" t="s">
        <v>20</v>
      </c>
      <c r="B18" s="182" t="s">
        <v>21</v>
      </c>
      <c r="C18" s="182" t="s">
        <v>23</v>
      </c>
      <c r="D18" s="182" t="n">
        <v>75579.6303449</v>
      </c>
      <c r="E18" s="182" t="n">
        <v>2.78752142596366</v>
      </c>
      <c r="F18" s="182" t="n">
        <v>6.00161218088509</v>
      </c>
      <c r="G18" s="182" t="n">
        <v>2.75341380837528</v>
      </c>
      <c r="H18" s="182" t="n">
        <v>1183742.4995591</v>
      </c>
      <c r="I18" s="182" t="n">
        <v>0.686940072334146</v>
      </c>
      <c r="J18" s="182" t="n">
        <v>93.9983878191149</v>
      </c>
      <c r="K18" s="182" t="n">
        <v>0.175800056094174</v>
      </c>
    </row>
    <row r="19">
      <c r="A19" s="182" t="s">
        <v>20</v>
      </c>
      <c r="B19" s="182" t="s">
        <v>21</v>
      </c>
      <c r="C19" s="182" t="s">
        <v>24</v>
      </c>
      <c r="D19" s="182" t="n">
        <v>53696.6490382</v>
      </c>
      <c r="E19" s="182" t="n">
        <v>3.41690842033515</v>
      </c>
      <c r="F19" s="182" t="n">
        <v>11.2066969373545</v>
      </c>
      <c r="G19" s="182" t="n">
        <v>3.20020247550859</v>
      </c>
      <c r="H19" s="182" t="n">
        <v>425451.2153001</v>
      </c>
      <c r="I19" s="182" t="n">
        <v>1.29751606293219</v>
      </c>
      <c r="J19" s="182" t="n">
        <v>88.7933030626454</v>
      </c>
      <c r="K19" s="182" t="n">
        <v>0.403900947979084</v>
      </c>
    </row>
    <row r="20">
      <c r="A20" s="182" t="s">
        <v>20</v>
      </c>
      <c r="B20" s="182" t="s">
        <v>25</v>
      </c>
      <c r="C20" s="182" t="s">
        <v>22</v>
      </c>
      <c r="D20" s="182" t="n">
        <v>201.8416736</v>
      </c>
      <c r="E20" s="182"/>
      <c r="F20" s="182" t="n">
        <v>6.19063196216041</v>
      </c>
      <c r="G20" s="182"/>
      <c r="H20" s="182" t="n">
        <v>3058.5956264</v>
      </c>
      <c r="I20" s="182"/>
      <c r="J20" s="182" t="n">
        <v>93.8093680378396</v>
      </c>
      <c r="K20" s="182"/>
    </row>
    <row r="21">
      <c r="A21" s="182" t="s">
        <v>20</v>
      </c>
      <c r="B21" s="182" t="s">
        <v>25</v>
      </c>
      <c r="C21" s="182" t="s">
        <v>23</v>
      </c>
      <c r="D21" s="182" t="n">
        <v>352.0009352</v>
      </c>
      <c r="E21" s="182"/>
      <c r="F21" s="182" t="n">
        <v>7.56035446940477</v>
      </c>
      <c r="G21" s="182"/>
      <c r="H21" s="182" t="n">
        <v>4303.8777888</v>
      </c>
      <c r="I21" s="182"/>
      <c r="J21" s="182" t="n">
        <v>92.4396455305952</v>
      </c>
      <c r="K21" s="182"/>
    </row>
    <row r="22">
      <c r="A22" s="182" t="s">
        <v>20</v>
      </c>
      <c r="B22" s="182" t="s">
        <v>25</v>
      </c>
      <c r="C22" s="182" t="s">
        <v>24</v>
      </c>
      <c r="D22" s="182" t="n">
        <v>118.552386</v>
      </c>
      <c r="E22" s="182"/>
      <c r="F22" s="182" t="n">
        <v>9.18256715050723</v>
      </c>
      <c r="G22" s="182"/>
      <c r="H22" s="182" t="n">
        <v>1172.5069012</v>
      </c>
      <c r="I22" s="182"/>
      <c r="J22" s="182" t="n">
        <v>90.8174328494928</v>
      </c>
      <c r="K22" s="182"/>
    </row>
    <row r="23">
      <c r="A23" s="182" t="s">
        <v>20</v>
      </c>
      <c r="B23" s="182" t="s">
        <v>26</v>
      </c>
      <c r="C23" s="182" t="s">
        <v>22</v>
      </c>
      <c r="D23" s="182" t="n">
        <v>56843.5593627</v>
      </c>
      <c r="E23" s="182" t="n">
        <v>3.33160196390624</v>
      </c>
      <c r="F23" s="182" t="n">
        <v>5.31943402663429</v>
      </c>
      <c r="G23" s="182" t="n">
        <v>3.24325508324338</v>
      </c>
      <c r="H23" s="182" t="n">
        <v>1011758.0828061</v>
      </c>
      <c r="I23" s="182" t="n">
        <v>0.771095470245088</v>
      </c>
      <c r="J23" s="182" t="n">
        <v>94.6805659733657</v>
      </c>
      <c r="K23" s="182" t="n">
        <v>0.182215656079967</v>
      </c>
    </row>
    <row r="24">
      <c r="A24" s="182" t="s">
        <v>20</v>
      </c>
      <c r="B24" s="182" t="s">
        <v>26</v>
      </c>
      <c r="C24" s="182" t="s">
        <v>23</v>
      </c>
      <c r="D24" s="182" t="n">
        <v>75227.6294097</v>
      </c>
      <c r="E24" s="182" t="n">
        <v>2.79989592034069</v>
      </c>
      <c r="F24" s="182" t="n">
        <v>5.99582792148504</v>
      </c>
      <c r="G24" s="182" t="n">
        <v>2.76563699196897</v>
      </c>
      <c r="H24" s="182" t="n">
        <v>1179438.6217703</v>
      </c>
      <c r="I24" s="182" t="n">
        <v>0.68924385034859</v>
      </c>
      <c r="J24" s="182" t="n">
        <v>94.004172078515</v>
      </c>
      <c r="K24" s="182" t="n">
        <v>0.176399441966144</v>
      </c>
    </row>
    <row r="25">
      <c r="A25" s="182" t="s">
        <v>20</v>
      </c>
      <c r="B25" s="182" t="s">
        <v>26</v>
      </c>
      <c r="C25" s="182" t="s">
        <v>24</v>
      </c>
      <c r="D25" s="182" t="n">
        <v>53578.0966522</v>
      </c>
      <c r="E25" s="182" t="n">
        <v>3.42411486879054</v>
      </c>
      <c r="F25" s="182" t="n">
        <v>11.2121656709421</v>
      </c>
      <c r="G25" s="182" t="n">
        <v>3.20699107124117</v>
      </c>
      <c r="H25" s="182" t="n">
        <v>424278.7083989</v>
      </c>
      <c r="I25" s="182" t="n">
        <v>1.30090948946234</v>
      </c>
      <c r="J25" s="182" t="n">
        <v>88.7878343290579</v>
      </c>
      <c r="K25" s="182" t="n">
        <v>0.404980203286928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551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183" t="s">
        <v>20</v>
      </c>
      <c r="B36" s="183" t="s">
        <v>21</v>
      </c>
      <c r="C36" s="183" t="s">
        <v>22</v>
      </c>
      <c r="D36" s="183" t="n">
        <v>57045.4010363</v>
      </c>
      <c r="E36" s="183" t="n">
        <v>3.32046845893588</v>
      </c>
      <c r="F36" s="183" t="n">
        <v>5.32208407489991</v>
      </c>
      <c r="G36" s="183" t="n">
        <v>3.23234711208836</v>
      </c>
      <c r="H36" s="183" t="n">
        <v>1014816.6784325</v>
      </c>
      <c r="I36" s="183" t="n">
        <v>0.769034797897734</v>
      </c>
      <c r="J36" s="183" t="n">
        <v>94.6779159251001</v>
      </c>
      <c r="K36" s="183" t="n">
        <v>0.181698370963334</v>
      </c>
    </row>
    <row r="37">
      <c r="A37" s="183" t="s">
        <v>20</v>
      </c>
      <c r="B37" s="183" t="s">
        <v>21</v>
      </c>
      <c r="C37" s="183" t="s">
        <v>23</v>
      </c>
      <c r="D37" s="183" t="n">
        <v>75579.6303449</v>
      </c>
      <c r="E37" s="183" t="n">
        <v>2.78752142596366</v>
      </c>
      <c r="F37" s="183" t="n">
        <v>6.00161218088509</v>
      </c>
      <c r="G37" s="183" t="n">
        <v>2.75341380837528</v>
      </c>
      <c r="H37" s="183" t="n">
        <v>1183742.4995591</v>
      </c>
      <c r="I37" s="183" t="n">
        <v>0.686940072334146</v>
      </c>
      <c r="J37" s="183" t="n">
        <v>93.9983878191149</v>
      </c>
      <c r="K37" s="183" t="n">
        <v>0.175800056094174</v>
      </c>
    </row>
    <row r="38">
      <c r="A38" s="183" t="s">
        <v>20</v>
      </c>
      <c r="B38" s="183" t="s">
        <v>21</v>
      </c>
      <c r="C38" s="183" t="s">
        <v>24</v>
      </c>
      <c r="D38" s="183" t="n">
        <v>53696.6490382</v>
      </c>
      <c r="E38" s="183" t="n">
        <v>3.41690842033515</v>
      </c>
      <c r="F38" s="183" t="n">
        <v>11.2066969373545</v>
      </c>
      <c r="G38" s="183" t="n">
        <v>3.20020247550859</v>
      </c>
      <c r="H38" s="183" t="n">
        <v>425451.2153001</v>
      </c>
      <c r="I38" s="183" t="n">
        <v>1.29751606293219</v>
      </c>
      <c r="J38" s="183" t="n">
        <v>88.7933030626454</v>
      </c>
      <c r="K38" s="183" t="n">
        <v>0.403900947979084</v>
      </c>
    </row>
    <row r="39">
      <c r="A39" s="183" t="s">
        <v>34</v>
      </c>
      <c r="B39" s="183" t="s">
        <v>35</v>
      </c>
      <c r="C39" s="183" t="s">
        <v>22</v>
      </c>
      <c r="D39" s="183" t="n">
        <v>479.6385599</v>
      </c>
      <c r="E39" s="183" t="n">
        <v>32.5320373099696</v>
      </c>
      <c r="F39" s="183" t="n">
        <v>2.10268539145361</v>
      </c>
      <c r="G39" s="183" t="n">
        <v>32.8390515242846</v>
      </c>
      <c r="H39" s="183" t="n">
        <v>22331.1234233</v>
      </c>
      <c r="I39" s="183" t="n">
        <v>6.04802183615856</v>
      </c>
      <c r="J39" s="183" t="n">
        <v>97.8973146085464</v>
      </c>
      <c r="K39" s="183" t="n">
        <v>0.70533287031836</v>
      </c>
    </row>
    <row r="40">
      <c r="A40" s="183" t="s">
        <v>34</v>
      </c>
      <c r="B40" s="183" t="s">
        <v>35</v>
      </c>
      <c r="C40" s="183" t="s">
        <v>23</v>
      </c>
      <c r="D40" s="183" t="n">
        <v>609.5972981</v>
      </c>
      <c r="E40" s="183" t="n">
        <v>23.3745630140323</v>
      </c>
      <c r="F40" s="183" t="n">
        <v>2.67656577000536</v>
      </c>
      <c r="G40" s="183" t="n">
        <v>23.3269287640224</v>
      </c>
      <c r="H40" s="183" t="n">
        <v>22165.7555414</v>
      </c>
      <c r="I40" s="183" t="n">
        <v>5.57335019398985</v>
      </c>
      <c r="J40" s="183" t="n">
        <v>97.3234342299946</v>
      </c>
      <c r="K40" s="183" t="n">
        <v>0.641531605857505</v>
      </c>
    </row>
    <row r="41">
      <c r="A41" s="183" t="s">
        <v>34</v>
      </c>
      <c r="B41" s="183" t="s">
        <v>35</v>
      </c>
      <c r="C41" s="183" t="s">
        <v>24</v>
      </c>
      <c r="D41" s="183" t="n">
        <v>482.8670725</v>
      </c>
      <c r="E41" s="183" t="n">
        <v>34.6634587261309</v>
      </c>
      <c r="F41" s="183" t="n">
        <v>6.36135656883151</v>
      </c>
      <c r="G41" s="183" t="n">
        <v>33.0106506462359</v>
      </c>
      <c r="H41" s="183" t="n">
        <v>7107.7634365</v>
      </c>
      <c r="I41" s="183" t="n">
        <v>10.1296283070937</v>
      </c>
      <c r="J41" s="183" t="n">
        <v>93.6386434311685</v>
      </c>
      <c r="K41" s="183" t="n">
        <v>2.24258395503343</v>
      </c>
    </row>
    <row r="42">
      <c r="A42" s="183" t="s">
        <v>36</v>
      </c>
      <c r="B42" s="183" t="s">
        <v>37</v>
      </c>
      <c r="C42" s="183" t="s">
        <v>22</v>
      </c>
      <c r="D42" s="183" t="n">
        <v>205.9033782</v>
      </c>
      <c r="E42" s="183" t="n">
        <v>29.1665600472342</v>
      </c>
      <c r="F42" s="183" t="n">
        <v>3.62894798601509</v>
      </c>
      <c r="G42" s="183" t="n">
        <v>29.086010792489</v>
      </c>
      <c r="H42" s="183" t="n">
        <v>5468.0103564</v>
      </c>
      <c r="I42" s="183" t="n">
        <v>5.57956637180288</v>
      </c>
      <c r="J42" s="183" t="n">
        <v>96.3710520139849</v>
      </c>
      <c r="K42" s="183" t="n">
        <v>1.09526271718294</v>
      </c>
    </row>
    <row r="43">
      <c r="A43" s="183" t="s">
        <v>36</v>
      </c>
      <c r="B43" s="183" t="s">
        <v>37</v>
      </c>
      <c r="C43" s="183" t="s">
        <v>23</v>
      </c>
      <c r="D43" s="183" t="n">
        <v>249.0155063</v>
      </c>
      <c r="E43" s="183" t="n">
        <v>20.9571885055119</v>
      </c>
      <c r="F43" s="183" t="n">
        <v>5.49294002004243</v>
      </c>
      <c r="G43" s="183" t="n">
        <v>20.9982015173968</v>
      </c>
      <c r="H43" s="183" t="n">
        <v>4284.3583407</v>
      </c>
      <c r="I43" s="183" t="n">
        <v>5.76525242375809</v>
      </c>
      <c r="J43" s="183" t="n">
        <v>94.5070599799576</v>
      </c>
      <c r="K43" s="183" t="n">
        <v>1.22045761965599</v>
      </c>
    </row>
    <row r="44">
      <c r="A44" s="183" t="s">
        <v>36</v>
      </c>
      <c r="B44" s="183" t="s">
        <v>37</v>
      </c>
      <c r="C44" s="183" t="s">
        <v>24</v>
      </c>
      <c r="D44" s="183" t="n">
        <v>217.1913016</v>
      </c>
      <c r="E44" s="183" t="n">
        <v>22.6108966847446</v>
      </c>
      <c r="F44" s="183" t="n">
        <v>11.6377447275843</v>
      </c>
      <c r="G44" s="183" t="n">
        <v>22.429094437024</v>
      </c>
      <c r="H44" s="183" t="n">
        <v>1649.074944</v>
      </c>
      <c r="I44" s="183" t="n">
        <v>10.2386543127367</v>
      </c>
      <c r="J44" s="183" t="n">
        <v>88.3622552724157</v>
      </c>
      <c r="K44" s="183" t="n">
        <v>2.95402233367906</v>
      </c>
    </row>
    <row r="45">
      <c r="A45" s="183" t="s">
        <v>38</v>
      </c>
      <c r="B45" s="183" t="s">
        <v>39</v>
      </c>
      <c r="C45" s="183" t="s">
        <v>22</v>
      </c>
      <c r="D45" s="183" t="n">
        <v>752.0233572</v>
      </c>
      <c r="E45" s="183" t="n">
        <v>24.8180571459078</v>
      </c>
      <c r="F45" s="183" t="n">
        <v>3.66329192959737</v>
      </c>
      <c r="G45" s="183" t="n">
        <v>25.0080851884566</v>
      </c>
      <c r="H45" s="183" t="n">
        <v>19776.5987579</v>
      </c>
      <c r="I45" s="183" t="n">
        <v>5.18256476053416</v>
      </c>
      <c r="J45" s="183" t="n">
        <v>96.3367080704026</v>
      </c>
      <c r="K45" s="183" t="n">
        <v>0.950955440356204</v>
      </c>
    </row>
    <row r="46">
      <c r="A46" s="183" t="s">
        <v>38</v>
      </c>
      <c r="B46" s="183" t="s">
        <v>39</v>
      </c>
      <c r="C46" s="183" t="s">
        <v>23</v>
      </c>
      <c r="D46" s="183" t="n">
        <v>547.4860368</v>
      </c>
      <c r="E46" s="183" t="n">
        <v>32.1068836585653</v>
      </c>
      <c r="F46" s="183" t="n">
        <v>3.74596617273073</v>
      </c>
      <c r="G46" s="183" t="n">
        <v>31.9287826168577</v>
      </c>
      <c r="H46" s="183" t="n">
        <v>14067.8631563</v>
      </c>
      <c r="I46" s="183" t="n">
        <v>6.48577445380371</v>
      </c>
      <c r="J46" s="183" t="n">
        <v>96.2540338272693</v>
      </c>
      <c r="K46" s="183" t="n">
        <v>1.24258833488324</v>
      </c>
    </row>
    <row r="47">
      <c r="A47" s="183" t="s">
        <v>38</v>
      </c>
      <c r="B47" s="183" t="s">
        <v>39</v>
      </c>
      <c r="C47" s="183" t="s">
        <v>24</v>
      </c>
      <c r="D47" s="183" t="n">
        <v>432.5539343</v>
      </c>
      <c r="E47" s="183" t="n">
        <v>30.4456348163094</v>
      </c>
      <c r="F47" s="183" t="n">
        <v>8.33674743259925</v>
      </c>
      <c r="G47" s="183" t="n">
        <v>32.7502561455229</v>
      </c>
      <c r="H47" s="183" t="n">
        <v>4755.967582</v>
      </c>
      <c r="I47" s="183" t="n">
        <v>12.109292330425</v>
      </c>
      <c r="J47" s="183" t="n">
        <v>91.6632525674007</v>
      </c>
      <c r="K47" s="183" t="n">
        <v>2.97862672544152</v>
      </c>
    </row>
    <row r="48">
      <c r="A48" s="183" t="s">
        <v>40</v>
      </c>
      <c r="B48" s="183" t="s">
        <v>41</v>
      </c>
      <c r="C48" s="183" t="s">
        <v>22</v>
      </c>
      <c r="D48" s="183" t="n">
        <v>178.05622</v>
      </c>
      <c r="E48" s="183" t="n">
        <v>25.8114649145795</v>
      </c>
      <c r="F48" s="183" t="n">
        <v>3.5058962437248</v>
      </c>
      <c r="G48" s="183" t="n">
        <v>24.4329893673079</v>
      </c>
      <c r="H48" s="183" t="n">
        <v>4900.7084559</v>
      </c>
      <c r="I48" s="183" t="n">
        <v>5.49470952113003</v>
      </c>
      <c r="J48" s="183" t="n">
        <v>96.4941037562752</v>
      </c>
      <c r="K48" s="183" t="n">
        <v>0.887717718609745</v>
      </c>
    </row>
    <row r="49">
      <c r="A49" s="183" t="s">
        <v>40</v>
      </c>
      <c r="B49" s="183" t="s">
        <v>41</v>
      </c>
      <c r="C49" s="183" t="s">
        <v>23</v>
      </c>
      <c r="D49" s="183" t="n">
        <v>204.4010158</v>
      </c>
      <c r="E49" s="183" t="n">
        <v>23.9684772656085</v>
      </c>
      <c r="F49" s="183" t="n">
        <v>3.36510993714198</v>
      </c>
      <c r="G49" s="183" t="n">
        <v>23.8006061034675</v>
      </c>
      <c r="H49" s="183" t="n">
        <v>5869.7249301</v>
      </c>
      <c r="I49" s="183" t="n">
        <v>4.4089188702714</v>
      </c>
      <c r="J49" s="183" t="n">
        <v>96.634890062858</v>
      </c>
      <c r="K49" s="183" t="n">
        <v>0.828806821808184</v>
      </c>
    </row>
    <row r="50">
      <c r="A50" s="183" t="s">
        <v>40</v>
      </c>
      <c r="B50" s="183" t="s">
        <v>41</v>
      </c>
      <c r="C50" s="183" t="s">
        <v>24</v>
      </c>
      <c r="D50" s="183" t="n">
        <v>32.4028556</v>
      </c>
      <c r="E50" s="183" t="n">
        <v>53.1905763538494</v>
      </c>
      <c r="F50" s="183" t="n">
        <v>1.5494953981862</v>
      </c>
      <c r="G50" s="183" t="n">
        <v>54.302919129398</v>
      </c>
      <c r="H50" s="183" t="n">
        <v>2058.7847425</v>
      </c>
      <c r="I50" s="183" t="n">
        <v>14.5386487021241</v>
      </c>
      <c r="J50" s="183" t="n">
        <v>98.4505046018138</v>
      </c>
      <c r="K50" s="183" t="n">
        <v>0.854664215682743</v>
      </c>
    </row>
    <row r="51">
      <c r="A51" s="183" t="s">
        <v>42</v>
      </c>
      <c r="B51" s="183" t="s">
        <v>43</v>
      </c>
      <c r="C51" s="183" t="s">
        <v>22</v>
      </c>
      <c r="D51" s="183" t="n">
        <v>503.3306102</v>
      </c>
      <c r="E51" s="183" t="n">
        <v>44.8643434685816</v>
      </c>
      <c r="F51" s="183" t="n">
        <v>2.62282214027835</v>
      </c>
      <c r="G51" s="183" t="n">
        <v>43.7276552261835</v>
      </c>
      <c r="H51" s="183" t="n">
        <v>18687.0903669</v>
      </c>
      <c r="I51" s="183" t="n">
        <v>6.53965073803792</v>
      </c>
      <c r="J51" s="183" t="n">
        <v>97.3771778597217</v>
      </c>
      <c r="K51" s="183" t="n">
        <v>1.17778995849429</v>
      </c>
    </row>
    <row r="52">
      <c r="A52" s="183" t="s">
        <v>42</v>
      </c>
      <c r="B52" s="183" t="s">
        <v>43</v>
      </c>
      <c r="C52" s="183" t="s">
        <v>23</v>
      </c>
      <c r="D52" s="183" t="n">
        <v>1242.3747014</v>
      </c>
      <c r="E52" s="183" t="n">
        <v>31.5028586152443</v>
      </c>
      <c r="F52" s="183" t="n">
        <v>4.76688332461229</v>
      </c>
      <c r="G52" s="183" t="n">
        <v>31.1192555181923</v>
      </c>
      <c r="H52" s="183" t="n">
        <v>24820.2456062</v>
      </c>
      <c r="I52" s="183" t="n">
        <v>4.80343525912273</v>
      </c>
      <c r="J52" s="183" t="n">
        <v>95.2331166753877</v>
      </c>
      <c r="K52" s="183" t="n">
        <v>1.55767095924896</v>
      </c>
    </row>
    <row r="53">
      <c r="A53" s="183" t="s">
        <v>42</v>
      </c>
      <c r="B53" s="183" t="s">
        <v>43</v>
      </c>
      <c r="C53" s="183" t="s">
        <v>24</v>
      </c>
      <c r="D53" s="183" t="n">
        <v>215.0955566</v>
      </c>
      <c r="E53" s="183" t="n">
        <v>55.4231058131818</v>
      </c>
      <c r="F53" s="183" t="n">
        <v>4.0231409063315</v>
      </c>
      <c r="G53" s="183" t="n">
        <v>53.5654764351232</v>
      </c>
      <c r="H53" s="183" t="n">
        <v>5131.3628849</v>
      </c>
      <c r="I53" s="183" t="n">
        <v>14.0875721673653</v>
      </c>
      <c r="J53" s="183" t="n">
        <v>95.9768590936685</v>
      </c>
      <c r="K53" s="183" t="n">
        <v>2.24534811253785</v>
      </c>
    </row>
    <row r="54">
      <c r="A54" s="183" t="s">
        <v>44</v>
      </c>
      <c r="B54" s="183" t="s">
        <v>45</v>
      </c>
      <c r="C54" s="183" t="s">
        <v>22</v>
      </c>
      <c r="D54" s="183" t="n">
        <v>10186.5836576</v>
      </c>
      <c r="E54" s="183" t="n">
        <v>21.7857967944089</v>
      </c>
      <c r="F54" s="183" t="n">
        <v>7.00621671741537</v>
      </c>
      <c r="G54" s="183" t="n">
        <v>21.3289822896335</v>
      </c>
      <c r="H54" s="183" t="n">
        <v>135206.9156939</v>
      </c>
      <c r="I54" s="183" t="n">
        <v>5.03571540088652</v>
      </c>
      <c r="J54" s="183" t="n">
        <v>92.9937832825846</v>
      </c>
      <c r="K54" s="183" t="n">
        <v>1.60694045352462</v>
      </c>
    </row>
    <row r="55">
      <c r="A55" s="183" t="s">
        <v>44</v>
      </c>
      <c r="B55" s="183" t="s">
        <v>45</v>
      </c>
      <c r="C55" s="183" t="s">
        <v>23</v>
      </c>
      <c r="D55" s="183" t="n">
        <v>7025.3547514</v>
      </c>
      <c r="E55" s="183" t="n">
        <v>25.2653480462691</v>
      </c>
      <c r="F55" s="183" t="n">
        <v>9.24074147001032</v>
      </c>
      <c r="G55" s="183" t="n">
        <v>23.5667313374926</v>
      </c>
      <c r="H55" s="183" t="n">
        <v>69000.52233</v>
      </c>
      <c r="I55" s="183" t="n">
        <v>7.67998964822091</v>
      </c>
      <c r="J55" s="183" t="n">
        <v>90.7592585299897</v>
      </c>
      <c r="K55" s="183" t="n">
        <v>2.39946948785396</v>
      </c>
    </row>
    <row r="56">
      <c r="A56" s="183" t="s">
        <v>44</v>
      </c>
      <c r="B56" s="183" t="s">
        <v>45</v>
      </c>
      <c r="C56" s="183" t="s">
        <v>24</v>
      </c>
      <c r="D56" s="183" t="n">
        <v>5798.7073343</v>
      </c>
      <c r="E56" s="183" t="n">
        <v>23.88743772792</v>
      </c>
      <c r="F56" s="183" t="n">
        <v>15.4492946336597</v>
      </c>
      <c r="G56" s="183" t="n">
        <v>21.3951509849635</v>
      </c>
      <c r="H56" s="183" t="n">
        <v>31735.0925692</v>
      </c>
      <c r="I56" s="183" t="n">
        <v>12.2288346472823</v>
      </c>
      <c r="J56" s="183" t="n">
        <v>84.5507053663403</v>
      </c>
      <c r="K56" s="183" t="n">
        <v>3.90937000307893</v>
      </c>
    </row>
    <row r="57">
      <c r="A57" s="183" t="s">
        <v>46</v>
      </c>
      <c r="B57" s="183" t="s">
        <v>47</v>
      </c>
      <c r="C57" s="183" t="s">
        <v>22</v>
      </c>
      <c r="D57" s="183" t="n">
        <v>109.996748</v>
      </c>
      <c r="E57" s="183" t="n">
        <v>30.3932165527055</v>
      </c>
      <c r="F57" s="183" t="n">
        <v>3.59310376490863</v>
      </c>
      <c r="G57" s="183" t="n">
        <v>30.3475266497953</v>
      </c>
      <c r="H57" s="183" t="n">
        <v>2951.332821</v>
      </c>
      <c r="I57" s="183" t="n">
        <v>6.54597771040743</v>
      </c>
      <c r="J57" s="183" t="n">
        <v>96.4068962350914</v>
      </c>
      <c r="K57" s="183" t="n">
        <v>1.13105821802563</v>
      </c>
    </row>
    <row r="58">
      <c r="A58" s="183" t="s">
        <v>46</v>
      </c>
      <c r="B58" s="183" t="s">
        <v>47</v>
      </c>
      <c r="C58" s="183" t="s">
        <v>23</v>
      </c>
      <c r="D58" s="183" t="n">
        <v>120.6534875</v>
      </c>
      <c r="E58" s="183" t="n">
        <v>32.3170819570709</v>
      </c>
      <c r="F58" s="183" t="n">
        <v>2.13929214075816</v>
      </c>
      <c r="G58" s="183" t="n">
        <v>32.4380442364531</v>
      </c>
      <c r="H58" s="183" t="n">
        <v>5519.22548</v>
      </c>
      <c r="I58" s="183" t="n">
        <v>3.99266816518822</v>
      </c>
      <c r="J58" s="183" t="n">
        <v>97.8607078592418</v>
      </c>
      <c r="K58" s="183" t="n">
        <v>0.709114563083106</v>
      </c>
    </row>
    <row r="59">
      <c r="A59" s="183" t="s">
        <v>46</v>
      </c>
      <c r="B59" s="183" t="s">
        <v>47</v>
      </c>
      <c r="C59" s="183" t="s">
        <v>24</v>
      </c>
      <c r="D59" s="183" t="n">
        <v>110.5259658</v>
      </c>
      <c r="E59" s="183" t="n">
        <v>33.7774709661676</v>
      </c>
      <c r="F59" s="183" t="n">
        <v>10.3979415381644</v>
      </c>
      <c r="G59" s="183" t="n">
        <v>30.8283787291287</v>
      </c>
      <c r="H59" s="183" t="n">
        <v>952.434096</v>
      </c>
      <c r="I59" s="183" t="n">
        <v>9.09541741431001</v>
      </c>
      <c r="J59" s="183" t="n">
        <v>89.6020584618356</v>
      </c>
      <c r="K59" s="183" t="n">
        <v>3.57750352218085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552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184" t="s">
        <v>20</v>
      </c>
      <c r="B70" s="184" t="s">
        <v>21</v>
      </c>
      <c r="C70" s="184" t="s">
        <v>22</v>
      </c>
      <c r="D70" s="184" t="n">
        <v>56843.5593627</v>
      </c>
      <c r="E70" s="184" t="n">
        <v>3.33160196390624</v>
      </c>
      <c r="F70" s="184" t="n">
        <v>5.31943402663429</v>
      </c>
      <c r="G70" s="184" t="n">
        <v>3.24325508324338</v>
      </c>
      <c r="H70" s="184" t="n">
        <v>1011758.0828061</v>
      </c>
      <c r="I70" s="184" t="n">
        <v>0.771095470245088</v>
      </c>
      <c r="J70" s="184" t="n">
        <v>94.6805659733657</v>
      </c>
      <c r="K70" s="184" t="n">
        <v>0.182215656079967</v>
      </c>
    </row>
    <row r="71">
      <c r="A71" s="184" t="s">
        <v>20</v>
      </c>
      <c r="B71" s="184" t="s">
        <v>21</v>
      </c>
      <c r="C71" s="184" t="s">
        <v>23</v>
      </c>
      <c r="D71" s="184" t="n">
        <v>75227.6294097</v>
      </c>
      <c r="E71" s="184" t="n">
        <v>2.79989592034069</v>
      </c>
      <c r="F71" s="184" t="n">
        <v>5.99582792148504</v>
      </c>
      <c r="G71" s="184" t="n">
        <v>2.76563699196897</v>
      </c>
      <c r="H71" s="184" t="n">
        <v>1179438.6217703</v>
      </c>
      <c r="I71" s="184" t="n">
        <v>0.68924385034859</v>
      </c>
      <c r="J71" s="184" t="n">
        <v>94.004172078515</v>
      </c>
      <c r="K71" s="184" t="n">
        <v>0.176399441966144</v>
      </c>
    </row>
    <row r="72">
      <c r="A72" s="184" t="s">
        <v>20</v>
      </c>
      <c r="B72" s="184" t="s">
        <v>21</v>
      </c>
      <c r="C72" s="184" t="s">
        <v>24</v>
      </c>
      <c r="D72" s="184" t="n">
        <v>53578.0966522</v>
      </c>
      <c r="E72" s="184" t="n">
        <v>3.42411486879054</v>
      </c>
      <c r="F72" s="184" t="n">
        <v>11.2121656709421</v>
      </c>
      <c r="G72" s="184" t="n">
        <v>3.20699107124117</v>
      </c>
      <c r="H72" s="184" t="n">
        <v>424278.7083989</v>
      </c>
      <c r="I72" s="184" t="n">
        <v>1.30090948946234</v>
      </c>
      <c r="J72" s="184" t="n">
        <v>88.7878343290579</v>
      </c>
      <c r="K72" s="184" t="n">
        <v>0.404980203286928</v>
      </c>
    </row>
    <row r="73">
      <c r="A73" s="184" t="s">
        <v>49</v>
      </c>
      <c r="B73" s="184" t="s">
        <v>50</v>
      </c>
      <c r="C73" s="184" t="s">
        <v>22</v>
      </c>
      <c r="D73" s="184" t="n">
        <v>115.8148091</v>
      </c>
      <c r="E73" s="184" t="n">
        <v>23.3785544843011</v>
      </c>
      <c r="F73" s="184" t="n">
        <v>6.37921367916351</v>
      </c>
      <c r="G73" s="184" t="n">
        <v>22.9494052525475</v>
      </c>
      <c r="H73" s="184" t="n">
        <v>1699.6880871</v>
      </c>
      <c r="I73" s="184" t="n">
        <v>4.58969732687097</v>
      </c>
      <c r="J73" s="184" t="n">
        <v>93.6207863208365</v>
      </c>
      <c r="K73" s="184" t="n">
        <v>1.56374631819488</v>
      </c>
    </row>
    <row r="74">
      <c r="A74" s="184" t="s">
        <v>49</v>
      </c>
      <c r="B74" s="184" t="s">
        <v>50</v>
      </c>
      <c r="C74" s="184" t="s">
        <v>23</v>
      </c>
      <c r="D74" s="184" t="n">
        <v>77.4623454</v>
      </c>
      <c r="E74" s="184" t="n">
        <v>27.6478081385999</v>
      </c>
      <c r="F74" s="184" t="n">
        <v>5.62970479584012</v>
      </c>
      <c r="G74" s="184" t="n">
        <v>28.6226080175196</v>
      </c>
      <c r="H74" s="184" t="n">
        <v>1298.4951552</v>
      </c>
      <c r="I74" s="184" t="n">
        <v>8.25347226619266</v>
      </c>
      <c r="J74" s="184" t="n">
        <v>94.3702952041599</v>
      </c>
      <c r="K74" s="184" t="n">
        <v>1.70749527991917</v>
      </c>
    </row>
    <row r="75">
      <c r="A75" s="184" t="s">
        <v>49</v>
      </c>
      <c r="B75" s="184" t="s">
        <v>50</v>
      </c>
      <c r="C75" s="184" t="s">
        <v>24</v>
      </c>
      <c r="D75" s="184" t="n">
        <v>93.5935923</v>
      </c>
      <c r="E75" s="184" t="n">
        <v>28.6852370242247</v>
      </c>
      <c r="F75" s="184" t="n">
        <v>22.076881026821</v>
      </c>
      <c r="G75" s="184" t="n">
        <v>25.0213501864729</v>
      </c>
      <c r="H75" s="184" t="n">
        <v>330.3503162</v>
      </c>
      <c r="I75" s="184" t="n">
        <v>12.4025833979872</v>
      </c>
      <c r="J75" s="184" t="n">
        <v>77.923118973179</v>
      </c>
      <c r="K75" s="184" t="n">
        <v>7.08895355417332</v>
      </c>
    </row>
    <row r="76">
      <c r="A76" s="184" t="s">
        <v>51</v>
      </c>
      <c r="B76" s="184" t="s">
        <v>52</v>
      </c>
      <c r="C76" s="184" t="s">
        <v>22</v>
      </c>
      <c r="D76" s="184" t="n">
        <v>526.9321433</v>
      </c>
      <c r="E76" s="184" t="n">
        <v>25.8158426196739</v>
      </c>
      <c r="F76" s="184" t="n">
        <v>3.77567825905735</v>
      </c>
      <c r="G76" s="184" t="n">
        <v>25.347060260948</v>
      </c>
      <c r="H76" s="184" t="n">
        <v>13429.0277438</v>
      </c>
      <c r="I76" s="184" t="n">
        <v>5.30878698572254</v>
      </c>
      <c r="J76" s="184" t="n">
        <v>96.2243217409426</v>
      </c>
      <c r="K76" s="184" t="n">
        <v>0.994575411151561</v>
      </c>
    </row>
    <row r="77">
      <c r="A77" s="184" t="s">
        <v>51</v>
      </c>
      <c r="B77" s="184" t="s">
        <v>52</v>
      </c>
      <c r="C77" s="184" t="s">
        <v>23</v>
      </c>
      <c r="D77" s="184" t="n">
        <v>445.5305835</v>
      </c>
      <c r="E77" s="184" t="n">
        <v>32.9633950677248</v>
      </c>
      <c r="F77" s="184" t="n">
        <v>5.90078387435022</v>
      </c>
      <c r="G77" s="184" t="n">
        <v>32.1703295076141</v>
      </c>
      <c r="H77" s="184" t="n">
        <v>7104.8320969</v>
      </c>
      <c r="I77" s="184" t="n">
        <v>7.62870953289517</v>
      </c>
      <c r="J77" s="184" t="n">
        <v>94.0992161256498</v>
      </c>
      <c r="K77" s="184" t="n">
        <v>2.01734052000586</v>
      </c>
    </row>
    <row r="78">
      <c r="A78" s="184" t="s">
        <v>51</v>
      </c>
      <c r="B78" s="184" t="s">
        <v>52</v>
      </c>
      <c r="C78" s="184" t="s">
        <v>24</v>
      </c>
      <c r="D78" s="184" t="n">
        <v>96.8930035</v>
      </c>
      <c r="E78" s="184" t="n">
        <v>74.5338906915984</v>
      </c>
      <c r="F78" s="184" t="n">
        <v>4.14160285660483</v>
      </c>
      <c r="G78" s="184" t="n">
        <v>73.3247854562524</v>
      </c>
      <c r="H78" s="184" t="n">
        <v>2242.6119383</v>
      </c>
      <c r="I78" s="184" t="n">
        <v>12.3453471624523</v>
      </c>
      <c r="J78" s="184" t="n">
        <v>95.8583971433952</v>
      </c>
      <c r="K78" s="184" t="n">
        <v>3.16802857084363</v>
      </c>
    </row>
    <row r="79">
      <c r="A79" s="184" t="s">
        <v>34</v>
      </c>
      <c r="B79" s="184" t="s">
        <v>35</v>
      </c>
      <c r="C79" s="184" t="s">
        <v>22</v>
      </c>
      <c r="D79" s="184" t="n">
        <v>443.0644467</v>
      </c>
      <c r="E79" s="184" t="n">
        <v>34.8720036949827</v>
      </c>
      <c r="F79" s="184" t="n">
        <v>2.12605252973034</v>
      </c>
      <c r="G79" s="184" t="n">
        <v>35.2286611933436</v>
      </c>
      <c r="H79" s="184" t="n">
        <v>20396.7050559</v>
      </c>
      <c r="I79" s="184" t="n">
        <v>6.53700896571339</v>
      </c>
      <c r="J79" s="184" t="n">
        <v>97.8739474702697</v>
      </c>
      <c r="K79" s="184" t="n">
        <v>0.7652494477335</v>
      </c>
    </row>
    <row r="80">
      <c r="A80" s="184" t="s">
        <v>34</v>
      </c>
      <c r="B80" s="184" t="s">
        <v>35</v>
      </c>
      <c r="C80" s="184" t="s">
        <v>23</v>
      </c>
      <c r="D80" s="184" t="n">
        <v>402.4485641</v>
      </c>
      <c r="E80" s="184" t="n">
        <v>32.9401692446358</v>
      </c>
      <c r="F80" s="184" t="n">
        <v>2.19007866064234</v>
      </c>
      <c r="G80" s="184" t="n">
        <v>32.8057014013566</v>
      </c>
      <c r="H80" s="184" t="n">
        <v>17973.5381679</v>
      </c>
      <c r="I80" s="184" t="n">
        <v>6.78462353090366</v>
      </c>
      <c r="J80" s="184" t="n">
        <v>97.8099213393577</v>
      </c>
      <c r="K80" s="184" t="n">
        <v>0.734558065303394</v>
      </c>
    </row>
    <row r="81">
      <c r="A81" s="184" t="s">
        <v>34</v>
      </c>
      <c r="B81" s="184" t="s">
        <v>35</v>
      </c>
      <c r="C81" s="184" t="s">
        <v>24</v>
      </c>
      <c r="D81" s="184" t="n">
        <v>369.2329083</v>
      </c>
      <c r="E81" s="184" t="n">
        <v>44.4670781012378</v>
      </c>
      <c r="F81" s="184" t="n">
        <v>6.2584884384049</v>
      </c>
      <c r="G81" s="184" t="n">
        <v>42.3170540677963</v>
      </c>
      <c r="H81" s="184" t="n">
        <v>5530.4809273</v>
      </c>
      <c r="I81" s="184" t="n">
        <v>12.4992152026332</v>
      </c>
      <c r="J81" s="184" t="n">
        <v>93.7415115615951</v>
      </c>
      <c r="K81" s="184" t="n">
        <v>2.82522427064384</v>
      </c>
    </row>
    <row r="82">
      <c r="A82" s="184" t="s">
        <v>36</v>
      </c>
      <c r="B82" s="184" t="s">
        <v>37</v>
      </c>
      <c r="C82" s="184" t="s">
        <v>22</v>
      </c>
      <c r="D82" s="184" t="n">
        <v>84.4816706</v>
      </c>
      <c r="E82" s="184" t="n">
        <v>54.1382858290395</v>
      </c>
      <c r="F82" s="184" t="n">
        <v>2.13540790427346</v>
      </c>
      <c r="G82" s="184" t="n">
        <v>53.7308701861781</v>
      </c>
      <c r="H82" s="184" t="n">
        <v>3871.7493816</v>
      </c>
      <c r="I82" s="184" t="n">
        <v>7.24387586187258</v>
      </c>
      <c r="J82" s="184" t="n">
        <v>97.8645920957266</v>
      </c>
      <c r="K82" s="184" t="n">
        <v>1.17240896264939</v>
      </c>
    </row>
    <row r="83">
      <c r="A83" s="184" t="s">
        <v>36</v>
      </c>
      <c r="B83" s="184" t="s">
        <v>37</v>
      </c>
      <c r="C83" s="184" t="s">
        <v>23</v>
      </c>
      <c r="D83" s="184" t="n">
        <v>157.6601424</v>
      </c>
      <c r="E83" s="184" t="n">
        <v>27.7817446623883</v>
      </c>
      <c r="F83" s="184" t="n">
        <v>5.21074160889469</v>
      </c>
      <c r="G83" s="184" t="n">
        <v>27.7132683268078</v>
      </c>
      <c r="H83" s="184" t="n">
        <v>2868.0155528</v>
      </c>
      <c r="I83" s="184" t="n">
        <v>7.44417951924903</v>
      </c>
      <c r="J83" s="184" t="n">
        <v>94.7892583911053</v>
      </c>
      <c r="K83" s="184" t="n">
        <v>1.52344983851579</v>
      </c>
    </row>
    <row r="84">
      <c r="A84" s="184" t="s">
        <v>36</v>
      </c>
      <c r="B84" s="184" t="s">
        <v>37</v>
      </c>
      <c r="C84" s="184" t="s">
        <v>24</v>
      </c>
      <c r="D84" s="184" t="n">
        <v>120.5412564</v>
      </c>
      <c r="E84" s="184" t="n">
        <v>31.2773490510178</v>
      </c>
      <c r="F84" s="184" t="n">
        <v>9.15497604733522</v>
      </c>
      <c r="G84" s="184" t="n">
        <v>32.0410231754592</v>
      </c>
      <c r="H84" s="184" t="n">
        <v>1196.1334763</v>
      </c>
      <c r="I84" s="184" t="n">
        <v>13.165447943961</v>
      </c>
      <c r="J84" s="184" t="n">
        <v>90.8450239526648</v>
      </c>
      <c r="K84" s="184" t="n">
        <v>3.22895836161907</v>
      </c>
    </row>
    <row r="85">
      <c r="A85" s="184" t="s">
        <v>53</v>
      </c>
      <c r="B85" s="184" t="s">
        <v>54</v>
      </c>
      <c r="C85" s="184" t="s">
        <v>22</v>
      </c>
      <c r="D85" s="184" t="n">
        <v>294.8885516</v>
      </c>
      <c r="E85" s="184" t="n">
        <v>19.7274136363046</v>
      </c>
      <c r="F85" s="184" t="n">
        <v>7.78463135215116</v>
      </c>
      <c r="G85" s="184" t="n">
        <v>19.680861679116</v>
      </c>
      <c r="H85" s="184" t="n">
        <v>3493.1977207</v>
      </c>
      <c r="I85" s="184" t="n">
        <v>6.3753754207275</v>
      </c>
      <c r="J85" s="184" t="n">
        <v>92.2153686478488</v>
      </c>
      <c r="K85" s="184" t="n">
        <v>1.66141777787244</v>
      </c>
    </row>
    <row r="86">
      <c r="A86" s="184" t="s">
        <v>53</v>
      </c>
      <c r="B86" s="184" t="s">
        <v>54</v>
      </c>
      <c r="C86" s="184" t="s">
        <v>23</v>
      </c>
      <c r="D86" s="184" t="n">
        <v>180.7557991</v>
      </c>
      <c r="E86" s="184" t="n">
        <v>29.4975214352925</v>
      </c>
      <c r="F86" s="184" t="n">
        <v>6.02183849997033</v>
      </c>
      <c r="G86" s="184" t="n">
        <v>27.4343228575532</v>
      </c>
      <c r="H86" s="184" t="n">
        <v>2820.9155194</v>
      </c>
      <c r="I86" s="184" t="n">
        <v>7.11720542754212</v>
      </c>
      <c r="J86" s="184" t="n">
        <v>93.9781615000297</v>
      </c>
      <c r="K86" s="184" t="n">
        <v>1.75790906065105</v>
      </c>
    </row>
    <row r="87">
      <c r="A87" s="184" t="s">
        <v>53</v>
      </c>
      <c r="B87" s="184" t="s">
        <v>54</v>
      </c>
      <c r="C87" s="184" t="s">
        <v>24</v>
      </c>
      <c r="D87" s="184" t="n">
        <v>41.6723849</v>
      </c>
      <c r="E87" s="184" t="n">
        <v>49.5608209209046</v>
      </c>
      <c r="F87" s="184" t="n">
        <v>5.91974262628703</v>
      </c>
      <c r="G87" s="184" t="n">
        <v>48.8140018960511</v>
      </c>
      <c r="H87" s="184" t="n">
        <v>662.2836404</v>
      </c>
      <c r="I87" s="184" t="n">
        <v>13.4410060627212</v>
      </c>
      <c r="J87" s="184" t="n">
        <v>94.080257373713</v>
      </c>
      <c r="K87" s="184" t="n">
        <v>3.07148742839695</v>
      </c>
    </row>
    <row r="88">
      <c r="A88" s="184" t="s">
        <v>55</v>
      </c>
      <c r="B88" s="184" t="s">
        <v>56</v>
      </c>
      <c r="C88" s="184" t="s">
        <v>22</v>
      </c>
      <c r="D88" s="184" t="n">
        <v>862.028791</v>
      </c>
      <c r="E88" s="184" t="n">
        <v>28.3572184274436</v>
      </c>
      <c r="F88" s="184" t="n">
        <v>3.29264727854452</v>
      </c>
      <c r="G88" s="184" t="n">
        <v>27.0477894459746</v>
      </c>
      <c r="H88" s="184" t="n">
        <v>25318.3883043</v>
      </c>
      <c r="I88" s="184" t="n">
        <v>4.65358501809493</v>
      </c>
      <c r="J88" s="184" t="n">
        <v>96.7073527214555</v>
      </c>
      <c r="K88" s="184" t="n">
        <v>0.920910642300881</v>
      </c>
    </row>
    <row r="89">
      <c r="A89" s="184" t="s">
        <v>55</v>
      </c>
      <c r="B89" s="184" t="s">
        <v>56</v>
      </c>
      <c r="C89" s="184" t="s">
        <v>23</v>
      </c>
      <c r="D89" s="184" t="n">
        <v>746.2276356</v>
      </c>
      <c r="E89" s="184" t="n">
        <v>37.9487268975997</v>
      </c>
      <c r="F89" s="184" t="n">
        <v>4.84368704631925</v>
      </c>
      <c r="G89" s="184" t="n">
        <v>37.528403372151</v>
      </c>
      <c r="H89" s="184" t="n">
        <v>14659.9624932</v>
      </c>
      <c r="I89" s="184" t="n">
        <v>7.47355687286608</v>
      </c>
      <c r="J89" s="184" t="n">
        <v>95.1563129536807</v>
      </c>
      <c r="K89" s="184" t="n">
        <v>1.910286723396</v>
      </c>
    </row>
    <row r="90">
      <c r="A90" s="184" t="s">
        <v>55</v>
      </c>
      <c r="B90" s="184" t="s">
        <v>56</v>
      </c>
      <c r="C90" s="184" t="s">
        <v>24</v>
      </c>
      <c r="D90" s="184" t="n">
        <v>368.0535725</v>
      </c>
      <c r="E90" s="184" t="n">
        <v>39.6738123399003</v>
      </c>
      <c r="F90" s="184" t="n">
        <v>4.89292937903049</v>
      </c>
      <c r="G90" s="184" t="n">
        <v>39.7012735495971</v>
      </c>
      <c r="H90" s="184" t="n">
        <v>7154.0981691</v>
      </c>
      <c r="I90" s="184" t="n">
        <v>11.2093500710328</v>
      </c>
      <c r="J90" s="184" t="n">
        <v>95.1070706209695</v>
      </c>
      <c r="K90" s="184" t="n">
        <v>2.04249301831529</v>
      </c>
    </row>
    <row r="91">
      <c r="A91" s="184" t="s">
        <v>38</v>
      </c>
      <c r="B91" s="184" t="s">
        <v>39</v>
      </c>
      <c r="C91" s="184" t="s">
        <v>22</v>
      </c>
      <c r="D91" s="184" t="n">
        <v>731.6531712</v>
      </c>
      <c r="E91" s="184" t="n">
        <v>25.4986683401956</v>
      </c>
      <c r="F91" s="184" t="n">
        <v>3.60902733431479</v>
      </c>
      <c r="G91" s="184" t="n">
        <v>25.6845941726057</v>
      </c>
      <c r="H91" s="184" t="n">
        <v>19541.2099419</v>
      </c>
      <c r="I91" s="184" t="n">
        <v>5.24410663835794</v>
      </c>
      <c r="J91" s="184" t="n">
        <v>96.3909726656852</v>
      </c>
      <c r="K91" s="184" t="n">
        <v>0.961670993415713</v>
      </c>
    </row>
    <row r="92">
      <c r="A92" s="184" t="s">
        <v>38</v>
      </c>
      <c r="B92" s="184" t="s">
        <v>39</v>
      </c>
      <c r="C92" s="184" t="s">
        <v>23</v>
      </c>
      <c r="D92" s="184" t="n">
        <v>532.7742358</v>
      </c>
      <c r="E92" s="184" t="n">
        <v>32.9783413486389</v>
      </c>
      <c r="F92" s="184" t="n">
        <v>3.71491722620131</v>
      </c>
      <c r="G92" s="184" t="n">
        <v>32.7927949673284</v>
      </c>
      <c r="H92" s="184" t="n">
        <v>13808.7091233</v>
      </c>
      <c r="I92" s="184" t="n">
        <v>6.60621652452957</v>
      </c>
      <c r="J92" s="184" t="n">
        <v>96.2850827737987</v>
      </c>
      <c r="K92" s="184" t="n">
        <v>1.26522733750577</v>
      </c>
    </row>
    <row r="93">
      <c r="A93" s="184" t="s">
        <v>38</v>
      </c>
      <c r="B93" s="184" t="s">
        <v>39</v>
      </c>
      <c r="C93" s="184" t="s">
        <v>24</v>
      </c>
      <c r="D93" s="184" t="n">
        <v>430.2905803</v>
      </c>
      <c r="E93" s="184" t="n">
        <v>30.6035657350026</v>
      </c>
      <c r="F93" s="184" t="n">
        <v>8.44790232047075</v>
      </c>
      <c r="G93" s="184" t="n">
        <v>32.9735339602095</v>
      </c>
      <c r="H93" s="184" t="n">
        <v>4663.170068</v>
      </c>
      <c r="I93" s="184" t="n">
        <v>12.3481727896359</v>
      </c>
      <c r="J93" s="184" t="n">
        <v>91.5520976795293</v>
      </c>
      <c r="K93" s="184" t="n">
        <v>3.04260853783648</v>
      </c>
    </row>
    <row r="94">
      <c r="A94" s="184" t="s">
        <v>57</v>
      </c>
      <c r="B94" s="184" t="s">
        <v>58</v>
      </c>
      <c r="C94" s="184" t="s">
        <v>22</v>
      </c>
      <c r="D94" s="184" t="n">
        <v>1552.7229183</v>
      </c>
      <c r="E94" s="184" t="n">
        <v>21.4931274275662</v>
      </c>
      <c r="F94" s="184" t="n">
        <v>7.48577096008422</v>
      </c>
      <c r="G94" s="184" t="n">
        <v>21.6230982877043</v>
      </c>
      <c r="H94" s="184" t="n">
        <v>19189.6017745</v>
      </c>
      <c r="I94" s="184" t="n">
        <v>7.55531925755207</v>
      </c>
      <c r="J94" s="184" t="n">
        <v>92.5142290399158</v>
      </c>
      <c r="K94" s="184" t="n">
        <v>1.74962881827947</v>
      </c>
    </row>
    <row r="95">
      <c r="A95" s="184" t="s">
        <v>57</v>
      </c>
      <c r="B95" s="184" t="s">
        <v>58</v>
      </c>
      <c r="C95" s="184" t="s">
        <v>23</v>
      </c>
      <c r="D95" s="184" t="n">
        <v>1621.5582095</v>
      </c>
      <c r="E95" s="184" t="n">
        <v>20.5689686828776</v>
      </c>
      <c r="F95" s="184" t="n">
        <v>5.63041823173143</v>
      </c>
      <c r="G95" s="184" t="n">
        <v>20.7542028735796</v>
      </c>
      <c r="H95" s="184" t="n">
        <v>27178.4019846</v>
      </c>
      <c r="I95" s="184" t="n">
        <v>5.49290473024967</v>
      </c>
      <c r="J95" s="184" t="n">
        <v>94.3695817682686</v>
      </c>
      <c r="K95" s="184" t="n">
        <v>1.23826809502453</v>
      </c>
    </row>
    <row r="96">
      <c r="A96" s="184" t="s">
        <v>57</v>
      </c>
      <c r="B96" s="184" t="s">
        <v>58</v>
      </c>
      <c r="C96" s="184" t="s">
        <v>24</v>
      </c>
      <c r="D96" s="184" t="n">
        <v>559.4849292</v>
      </c>
      <c r="E96" s="184" t="n">
        <v>32.0730174397476</v>
      </c>
      <c r="F96" s="184" t="n">
        <v>8.13504295382867</v>
      </c>
      <c r="G96" s="184" t="n">
        <v>32.0460318504146</v>
      </c>
      <c r="H96" s="184" t="n">
        <v>6317.9824963</v>
      </c>
      <c r="I96" s="184" t="n">
        <v>12.7605381560093</v>
      </c>
      <c r="J96" s="184" t="n">
        <v>91.8649570461713</v>
      </c>
      <c r="K96" s="184" t="n">
        <v>2.8378160071621</v>
      </c>
    </row>
    <row r="97">
      <c r="A97" s="184" t="s">
        <v>59</v>
      </c>
      <c r="B97" s="184" t="s">
        <v>60</v>
      </c>
      <c r="C97" s="184" t="s">
        <v>22</v>
      </c>
      <c r="D97" s="184" t="n">
        <v>31.1679005</v>
      </c>
      <c r="E97" s="184" t="n">
        <v>51.0964499661624</v>
      </c>
      <c r="F97" s="184" t="n">
        <v>1.48029293260993</v>
      </c>
      <c r="G97" s="184" t="n">
        <v>50.179573512224</v>
      </c>
      <c r="H97" s="184" t="n">
        <v>2074.3545818</v>
      </c>
      <c r="I97" s="184" t="n">
        <v>8.15328461496402</v>
      </c>
      <c r="J97" s="184" t="n">
        <v>98.5197070673901</v>
      </c>
      <c r="K97" s="184" t="n">
        <v>0.753965579502949</v>
      </c>
    </row>
    <row r="98">
      <c r="A98" s="184" t="s">
        <v>59</v>
      </c>
      <c r="B98" s="184" t="s">
        <v>60</v>
      </c>
      <c r="C98" s="184" t="s">
        <v>23</v>
      </c>
      <c r="D98" s="184" t="n">
        <v>102.2677291</v>
      </c>
      <c r="E98" s="184" t="n">
        <v>29.9698703566523</v>
      </c>
      <c r="F98" s="184" t="n">
        <v>4.48729659876175</v>
      </c>
      <c r="G98" s="184" t="n">
        <v>28.6281405332033</v>
      </c>
      <c r="H98" s="184" t="n">
        <v>2176.782181</v>
      </c>
      <c r="I98" s="184" t="n">
        <v>7.38154383940479</v>
      </c>
      <c r="J98" s="184" t="n">
        <v>95.5127034012383</v>
      </c>
      <c r="K98" s="184" t="n">
        <v>1.34498295063284</v>
      </c>
    </row>
    <row r="99">
      <c r="A99" s="184" t="s">
        <v>59</v>
      </c>
      <c r="B99" s="184" t="s">
        <v>60</v>
      </c>
      <c r="C99" s="184" t="s">
        <v>24</v>
      </c>
      <c r="D99" s="184" t="n">
        <v>24.2825194</v>
      </c>
      <c r="E99" s="184" t="n">
        <v>57.6812835953758</v>
      </c>
      <c r="F99" s="184" t="n">
        <v>6.66425045138696</v>
      </c>
      <c r="G99" s="184" t="n">
        <v>54.4746067620548</v>
      </c>
      <c r="H99" s="184" t="n">
        <v>340.087331</v>
      </c>
      <c r="I99" s="184" t="n">
        <v>18.5569447707999</v>
      </c>
      <c r="J99" s="184" t="n">
        <v>93.335749548613</v>
      </c>
      <c r="K99" s="184" t="n">
        <v>3.88953240809481</v>
      </c>
    </row>
    <row r="100">
      <c r="A100" s="184" t="s">
        <v>40</v>
      </c>
      <c r="B100" s="184" t="s">
        <v>41</v>
      </c>
      <c r="C100" s="184" t="s">
        <v>22</v>
      </c>
      <c r="D100" s="184" t="n">
        <v>71.1044668</v>
      </c>
      <c r="E100" s="184" t="n">
        <v>38.381257654296</v>
      </c>
      <c r="F100" s="184" t="n">
        <v>3.6174649755352</v>
      </c>
      <c r="G100" s="184" t="n">
        <v>36.8612187016971</v>
      </c>
      <c r="H100" s="184" t="n">
        <v>1894.4837913</v>
      </c>
      <c r="I100" s="184" t="n">
        <v>9.68419823897416</v>
      </c>
      <c r="J100" s="184" t="n">
        <v>96.3825350244648</v>
      </c>
      <c r="K100" s="184" t="n">
        <v>1.38348890258059</v>
      </c>
    </row>
    <row r="101">
      <c r="A101" s="184" t="s">
        <v>40</v>
      </c>
      <c r="B101" s="184" t="s">
        <v>41</v>
      </c>
      <c r="C101" s="184" t="s">
        <v>23</v>
      </c>
      <c r="D101" s="184" t="n">
        <v>98.309101</v>
      </c>
      <c r="E101" s="184" t="n">
        <v>33.3649753192549</v>
      </c>
      <c r="F101" s="184" t="n">
        <v>3.43436371912063</v>
      </c>
      <c r="G101" s="184" t="n">
        <v>31.8728631199385</v>
      </c>
      <c r="H101" s="184" t="n">
        <v>2764.2036973</v>
      </c>
      <c r="I101" s="184" t="n">
        <v>6.85076999493842</v>
      </c>
      <c r="J101" s="184" t="n">
        <v>96.5656362808794</v>
      </c>
      <c r="K101" s="184" t="n">
        <v>1.13356064268267</v>
      </c>
    </row>
    <row r="102">
      <c r="A102" s="184" t="s">
        <v>40</v>
      </c>
      <c r="B102" s="184" t="s">
        <v>41</v>
      </c>
      <c r="C102" s="184" t="s">
        <v>24</v>
      </c>
      <c r="D102" s="184"/>
      <c r="E102" s="184"/>
      <c r="F102" s="184"/>
      <c r="G102" s="184"/>
      <c r="H102" s="184" t="n">
        <v>1506.4442761</v>
      </c>
      <c r="I102" s="184" t="n">
        <v>19.1517654465667</v>
      </c>
      <c r="J102" s="184" t="n">
        <v>100</v>
      </c>
      <c r="K102" s="184" t="n">
        <v>0</v>
      </c>
    </row>
    <row r="103">
      <c r="A103" s="184" t="s">
        <v>61</v>
      </c>
      <c r="B103" s="184" t="s">
        <v>62</v>
      </c>
      <c r="C103" s="184" t="s">
        <v>22</v>
      </c>
      <c r="D103" s="184" t="n">
        <v>768.8538196</v>
      </c>
      <c r="E103" s="184" t="n">
        <v>25.3764823759254</v>
      </c>
      <c r="F103" s="184" t="n">
        <v>3.47905650941141</v>
      </c>
      <c r="G103" s="184" t="n">
        <v>25.6228809397464</v>
      </c>
      <c r="H103" s="184" t="n">
        <v>21330.6383134</v>
      </c>
      <c r="I103" s="184" t="n">
        <v>5.12316047229232</v>
      </c>
      <c r="J103" s="184" t="n">
        <v>96.5209434905886</v>
      </c>
      <c r="K103" s="184" t="n">
        <v>0.923565886319691</v>
      </c>
    </row>
    <row r="104">
      <c r="A104" s="184" t="s">
        <v>61</v>
      </c>
      <c r="B104" s="184" t="s">
        <v>62</v>
      </c>
      <c r="C104" s="184" t="s">
        <v>23</v>
      </c>
      <c r="D104" s="184" t="n">
        <v>753.7937349</v>
      </c>
      <c r="E104" s="184" t="n">
        <v>30.3127456011722</v>
      </c>
      <c r="F104" s="184" t="n">
        <v>4.31914154691886</v>
      </c>
      <c r="G104" s="184" t="n">
        <v>30.1594669243144</v>
      </c>
      <c r="H104" s="184" t="n">
        <v>16698.6033841</v>
      </c>
      <c r="I104" s="184" t="n">
        <v>5.79439420057896</v>
      </c>
      <c r="J104" s="184" t="n">
        <v>95.6808584530811</v>
      </c>
      <c r="K104" s="184" t="n">
        <v>1.36143225229954</v>
      </c>
    </row>
    <row r="105">
      <c r="A105" s="184" t="s">
        <v>61</v>
      </c>
      <c r="B105" s="184" t="s">
        <v>62</v>
      </c>
      <c r="C105" s="184" t="s">
        <v>24</v>
      </c>
      <c r="D105" s="184" t="n">
        <v>401.4613118</v>
      </c>
      <c r="E105" s="184" t="n">
        <v>36.5474187169198</v>
      </c>
      <c r="F105" s="184" t="n">
        <v>8.99234006408478</v>
      </c>
      <c r="G105" s="184" t="n">
        <v>33.8505703488575</v>
      </c>
      <c r="H105" s="184" t="n">
        <v>4063.019668</v>
      </c>
      <c r="I105" s="184" t="n">
        <v>10.6954731442201</v>
      </c>
      <c r="J105" s="184" t="n">
        <v>91.0076599359152</v>
      </c>
      <c r="K105" s="184" t="n">
        <v>3.34472768725729</v>
      </c>
    </row>
    <row r="106">
      <c r="A106" s="184" t="s">
        <v>42</v>
      </c>
      <c r="B106" s="184" t="s">
        <v>43</v>
      </c>
      <c r="C106" s="184" t="s">
        <v>22</v>
      </c>
      <c r="D106" s="184" t="n">
        <v>486.2893754</v>
      </c>
      <c r="E106" s="184" t="n">
        <v>46.420716287959</v>
      </c>
      <c r="F106" s="184" t="n">
        <v>2.56812909070297</v>
      </c>
      <c r="G106" s="184" t="n">
        <v>45.2587871770115</v>
      </c>
      <c r="H106" s="184" t="n">
        <v>18449.2609114</v>
      </c>
      <c r="I106" s="184" t="n">
        <v>6.6228474688222</v>
      </c>
      <c r="J106" s="184" t="n">
        <v>97.431870909297</v>
      </c>
      <c r="K106" s="184" t="n">
        <v>1.19294032716893</v>
      </c>
    </row>
    <row r="107">
      <c r="A107" s="184" t="s">
        <v>42</v>
      </c>
      <c r="B107" s="184" t="s">
        <v>43</v>
      </c>
      <c r="C107" s="184" t="s">
        <v>23</v>
      </c>
      <c r="D107" s="184" t="n">
        <v>1224.0309915</v>
      </c>
      <c r="E107" s="184" t="n">
        <v>31.9726938841861</v>
      </c>
      <c r="F107" s="184" t="n">
        <v>4.75719865361619</v>
      </c>
      <c r="G107" s="184" t="n">
        <v>31.5835737642866</v>
      </c>
      <c r="H107" s="184" t="n">
        <v>24506.0484234</v>
      </c>
      <c r="I107" s="184" t="n">
        <v>4.86440456112825</v>
      </c>
      <c r="J107" s="184" t="n">
        <v>95.2428013463838</v>
      </c>
      <c r="K107" s="184" t="n">
        <v>1.57754006039173</v>
      </c>
    </row>
    <row r="108">
      <c r="A108" s="184" t="s">
        <v>42</v>
      </c>
      <c r="B108" s="184" t="s">
        <v>43</v>
      </c>
      <c r="C108" s="184" t="s">
        <v>24</v>
      </c>
      <c r="D108" s="184" t="n">
        <v>208.3775273</v>
      </c>
      <c r="E108" s="184" t="n">
        <v>57.1931638284518</v>
      </c>
      <c r="F108" s="184" t="n">
        <v>3.97940839571071</v>
      </c>
      <c r="G108" s="184" t="n">
        <v>55.2757528226678</v>
      </c>
      <c r="H108" s="184" t="n">
        <v>5028.0170967</v>
      </c>
      <c r="I108" s="184" t="n">
        <v>14.3746919992655</v>
      </c>
      <c r="J108" s="184" t="n">
        <v>96.0205916042893</v>
      </c>
      <c r="K108" s="184" t="n">
        <v>2.29080857747942</v>
      </c>
    </row>
    <row r="109">
      <c r="A109" s="184" t="s">
        <v>63</v>
      </c>
      <c r="B109" s="184" t="s">
        <v>64</v>
      </c>
      <c r="C109" s="184" t="s">
        <v>22</v>
      </c>
      <c r="D109" s="184" t="n">
        <v>183.434059</v>
      </c>
      <c r="E109" s="184" t="n">
        <v>30.1000274078506</v>
      </c>
      <c r="F109" s="184" t="n">
        <v>5.48069349267146</v>
      </c>
      <c r="G109" s="184" t="n">
        <v>28.268087761578</v>
      </c>
      <c r="H109" s="184" t="n">
        <v>3163.479233</v>
      </c>
      <c r="I109" s="184" t="n">
        <v>7.45813361645365</v>
      </c>
      <c r="J109" s="184" t="n">
        <v>94.5193065073285</v>
      </c>
      <c r="K109" s="184" t="n">
        <v>1.63912252819093</v>
      </c>
    </row>
    <row r="110">
      <c r="A110" s="184" t="s">
        <v>63</v>
      </c>
      <c r="B110" s="184" t="s">
        <v>64</v>
      </c>
      <c r="C110" s="184" t="s">
        <v>23</v>
      </c>
      <c r="D110" s="184" t="n">
        <v>140.4352832</v>
      </c>
      <c r="E110" s="184" t="n">
        <v>31.1807457268704</v>
      </c>
      <c r="F110" s="184" t="n">
        <v>3.6612699415489</v>
      </c>
      <c r="G110" s="184" t="n">
        <v>31.0451025929068</v>
      </c>
      <c r="H110" s="184" t="n">
        <v>3695.2634072</v>
      </c>
      <c r="I110" s="184" t="n">
        <v>4.75516796153201</v>
      </c>
      <c r="J110" s="184" t="n">
        <v>96.3387300584511</v>
      </c>
      <c r="K110" s="184" t="n">
        <v>1.17984221804407</v>
      </c>
    </row>
    <row r="111">
      <c r="A111" s="184" t="s">
        <v>63</v>
      </c>
      <c r="B111" s="184" t="s">
        <v>64</v>
      </c>
      <c r="C111" s="184" t="s">
        <v>24</v>
      </c>
      <c r="D111" s="184" t="n">
        <v>233.6467688</v>
      </c>
      <c r="E111" s="184" t="n">
        <v>23.9330107287179</v>
      </c>
      <c r="F111" s="184" t="n">
        <v>10.8964969252085</v>
      </c>
      <c r="G111" s="184" t="n">
        <v>23.3998071685709</v>
      </c>
      <c r="H111" s="184" t="n">
        <v>1910.5906903</v>
      </c>
      <c r="I111" s="184" t="n">
        <v>9.33931002941276</v>
      </c>
      <c r="J111" s="184" t="n">
        <v>89.1035030747915</v>
      </c>
      <c r="K111" s="184" t="n">
        <v>2.8615701747302</v>
      </c>
    </row>
    <row r="112">
      <c r="A112" s="184" t="s">
        <v>44</v>
      </c>
      <c r="B112" s="184" t="s">
        <v>45</v>
      </c>
      <c r="C112" s="184" t="s">
        <v>22</v>
      </c>
      <c r="D112" s="184" t="n">
        <v>10165.242412</v>
      </c>
      <c r="E112" s="184" t="n">
        <v>21.8314037214184</v>
      </c>
      <c r="F112" s="184" t="n">
        <v>7.0170912702172</v>
      </c>
      <c r="G112" s="184" t="n">
        <v>21.3737357878188</v>
      </c>
      <c r="H112" s="184" t="n">
        <v>134698.80482</v>
      </c>
      <c r="I112" s="184" t="n">
        <v>5.05462139905699</v>
      </c>
      <c r="J112" s="184" t="n">
        <v>92.9829087297828</v>
      </c>
      <c r="K112" s="184" t="n">
        <v>1.61300024765297</v>
      </c>
    </row>
    <row r="113">
      <c r="A113" s="184" t="s">
        <v>44</v>
      </c>
      <c r="B113" s="184" t="s">
        <v>45</v>
      </c>
      <c r="C113" s="184" t="s">
        <v>23</v>
      </c>
      <c r="D113" s="184" t="n">
        <v>6974.0836112</v>
      </c>
      <c r="E113" s="184" t="n">
        <v>25.4501086092119</v>
      </c>
      <c r="F113" s="184" t="n">
        <v>9.27274686691176</v>
      </c>
      <c r="G113" s="184" t="n">
        <v>23.7370354003868</v>
      </c>
      <c r="H113" s="184" t="n">
        <v>68236.4630725</v>
      </c>
      <c r="I113" s="184" t="n">
        <v>7.76569452939644</v>
      </c>
      <c r="J113" s="184" t="n">
        <v>90.7272531330882</v>
      </c>
      <c r="K113" s="184" t="n">
        <v>2.42603532056496</v>
      </c>
    </row>
    <row r="114">
      <c r="A114" s="184" t="s">
        <v>44</v>
      </c>
      <c r="B114" s="184" t="s">
        <v>45</v>
      </c>
      <c r="C114" s="184" t="s">
        <v>24</v>
      </c>
      <c r="D114" s="184" t="n">
        <v>5762.7670488</v>
      </c>
      <c r="E114" s="184" t="n">
        <v>24.0353905097717</v>
      </c>
      <c r="F114" s="184" t="n">
        <v>15.4882024991733</v>
      </c>
      <c r="G114" s="184" t="n">
        <v>21.5285012732744</v>
      </c>
      <c r="H114" s="184" t="n">
        <v>31444.694883</v>
      </c>
      <c r="I114" s="184" t="n">
        <v>12.3411964950764</v>
      </c>
      <c r="J114" s="184" t="n">
        <v>84.5117975008267</v>
      </c>
      <c r="K114" s="184" t="n">
        <v>3.94545846952222</v>
      </c>
    </row>
    <row r="115">
      <c r="A115" s="184" t="s">
        <v>46</v>
      </c>
      <c r="B115" s="184" t="s">
        <v>47</v>
      </c>
      <c r="C115" s="184" t="s">
        <v>22</v>
      </c>
      <c r="D115" s="184" t="n">
        <v>103.6029893</v>
      </c>
      <c r="E115" s="184" t="n">
        <v>31.6732692212775</v>
      </c>
      <c r="F115" s="184" t="n">
        <v>4.57376355063778</v>
      </c>
      <c r="G115" s="184" t="n">
        <v>31.7332233639771</v>
      </c>
      <c r="H115" s="184" t="n">
        <v>2161.5554115</v>
      </c>
      <c r="I115" s="184" t="n">
        <v>8.42986869079152</v>
      </c>
      <c r="J115" s="184" t="n">
        <v>95.4262364493622</v>
      </c>
      <c r="K115" s="184" t="n">
        <v>1.52096808767497</v>
      </c>
    </row>
    <row r="116">
      <c r="A116" s="184" t="s">
        <v>46</v>
      </c>
      <c r="B116" s="184" t="s">
        <v>47</v>
      </c>
      <c r="C116" s="184" t="s">
        <v>23</v>
      </c>
      <c r="D116" s="184" t="n">
        <v>89.9275923</v>
      </c>
      <c r="E116" s="184" t="n">
        <v>41.8188432962641</v>
      </c>
      <c r="F116" s="184" t="n">
        <v>2.40773211170804</v>
      </c>
      <c r="G116" s="184" t="n">
        <v>41.973096246698</v>
      </c>
      <c r="H116" s="184" t="n">
        <v>3645.0224822</v>
      </c>
      <c r="I116" s="184" t="n">
        <v>5.73249944376729</v>
      </c>
      <c r="J116" s="184" t="n">
        <v>97.592267888292</v>
      </c>
      <c r="K116" s="184" t="n">
        <v>1.03553256674663</v>
      </c>
    </row>
    <row r="117">
      <c r="A117" s="184" t="s">
        <v>46</v>
      </c>
      <c r="B117" s="184" t="s">
        <v>47</v>
      </c>
      <c r="C117" s="184" t="s">
        <v>24</v>
      </c>
      <c r="D117" s="184" t="n">
        <v>92.3581078</v>
      </c>
      <c r="E117" s="184" t="n">
        <v>38.6773400915131</v>
      </c>
      <c r="F117" s="184" t="n">
        <v>11.6928483169297</v>
      </c>
      <c r="G117" s="184" t="n">
        <v>34.8994670163306</v>
      </c>
      <c r="H117" s="184" t="n">
        <v>697.5102399</v>
      </c>
      <c r="I117" s="184" t="n">
        <v>11.3591322895894</v>
      </c>
      <c r="J117" s="184" t="n">
        <v>88.3071516830703</v>
      </c>
      <c r="K117" s="184" t="n">
        <v>4.62107730105713</v>
      </c>
    </row>
    <row r="118">
      <c r="A118" s="184" t="s">
        <v>65</v>
      </c>
      <c r="B118" s="184" t="s">
        <v>66</v>
      </c>
      <c r="C118" s="184" t="s">
        <v>22</v>
      </c>
      <c r="D118" s="184" t="n">
        <v>86.8240298</v>
      </c>
      <c r="E118" s="184" t="n">
        <v>26.501356902922</v>
      </c>
      <c r="F118" s="184" t="n">
        <v>7.2780220211093</v>
      </c>
      <c r="G118" s="184" t="n">
        <v>24.9244552606087</v>
      </c>
      <c r="H118" s="184" t="n">
        <v>1106.1378704</v>
      </c>
      <c r="I118" s="184" t="n">
        <v>6.62042067628138</v>
      </c>
      <c r="J118" s="184" t="n">
        <v>92.7219779788907</v>
      </c>
      <c r="K118" s="184" t="n">
        <v>1.95639413874629</v>
      </c>
    </row>
    <row r="119">
      <c r="A119" s="184" t="s">
        <v>65</v>
      </c>
      <c r="B119" s="184" t="s">
        <v>66</v>
      </c>
      <c r="C119" s="184" t="s">
        <v>23</v>
      </c>
      <c r="D119" s="184" t="n">
        <v>80.9870034</v>
      </c>
      <c r="E119" s="184" t="n">
        <v>24.4246827918954</v>
      </c>
      <c r="F119" s="184" t="n">
        <v>5.40231119332129</v>
      </c>
      <c r="G119" s="184" t="n">
        <v>24.2119009240437</v>
      </c>
      <c r="H119" s="184" t="n">
        <v>1418.1306983</v>
      </c>
      <c r="I119" s="184" t="n">
        <v>5.55440530626013</v>
      </c>
      <c r="J119" s="184" t="n">
        <v>94.5976888066787</v>
      </c>
      <c r="K119" s="184" t="n">
        <v>1.38269999006902</v>
      </c>
    </row>
    <row r="120">
      <c r="A120" s="184" t="s">
        <v>65</v>
      </c>
      <c r="B120" s="184" t="s">
        <v>66</v>
      </c>
      <c r="C120" s="184" t="s">
        <v>24</v>
      </c>
      <c r="D120" s="184" t="n">
        <v>4.6147196</v>
      </c>
      <c r="E120" s="184" t="n">
        <v>100</v>
      </c>
      <c r="F120" s="184" t="n">
        <v>1.1109869878534</v>
      </c>
      <c r="G120" s="184" t="n">
        <v>101.308194923947</v>
      </c>
      <c r="H120" s="184" t="n">
        <v>410.7564459</v>
      </c>
      <c r="I120" s="184" t="n">
        <v>12.2649592888287</v>
      </c>
      <c r="J120" s="184" t="n">
        <v>98.8890130121466</v>
      </c>
      <c r="K120" s="184" t="n">
        <v>1.13816573646656</v>
      </c>
    </row>
    <row r="121">
      <c r="A121" s="184" t="s">
        <v>67</v>
      </c>
      <c r="B121" s="184" t="s">
        <v>68</v>
      </c>
      <c r="C121" s="184" t="s">
        <v>22</v>
      </c>
      <c r="D121" s="184" t="n">
        <v>82.6895504</v>
      </c>
      <c r="E121" s="184" t="n">
        <v>20.3999729547839</v>
      </c>
      <c r="F121" s="184" t="n">
        <v>6.02436920718421</v>
      </c>
      <c r="G121" s="184" t="n">
        <v>20.2177364137766</v>
      </c>
      <c r="H121" s="184" t="n">
        <v>1289.8948241</v>
      </c>
      <c r="I121" s="184" t="n">
        <v>5.41428423390737</v>
      </c>
      <c r="J121" s="184" t="n">
        <v>93.9756307928158</v>
      </c>
      <c r="K121" s="184" t="n">
        <v>1.29607120125268</v>
      </c>
    </row>
    <row r="122">
      <c r="A122" s="184" t="s">
        <v>67</v>
      </c>
      <c r="B122" s="184" t="s">
        <v>68</v>
      </c>
      <c r="C122" s="184" t="s">
        <v>23</v>
      </c>
      <c r="D122" s="184" t="n">
        <v>44.0829458</v>
      </c>
      <c r="E122" s="184" t="n">
        <v>30.4464765211215</v>
      </c>
      <c r="F122" s="184" t="n">
        <v>3.93060897154101</v>
      </c>
      <c r="G122" s="184" t="n">
        <v>30.153445229078</v>
      </c>
      <c r="H122" s="184" t="n">
        <v>1077.4467235</v>
      </c>
      <c r="I122" s="184" t="n">
        <v>5.12676274452386</v>
      </c>
      <c r="J122" s="184" t="n">
        <v>96.069391028459</v>
      </c>
      <c r="K122" s="184" t="n">
        <v>1.23370618957264</v>
      </c>
    </row>
    <row r="123">
      <c r="A123" s="184" t="s">
        <v>67</v>
      </c>
      <c r="B123" s="184" t="s">
        <v>68</v>
      </c>
      <c r="C123" s="184" t="s">
        <v>24</v>
      </c>
      <c r="D123" s="184" t="n">
        <v>48.9597144</v>
      </c>
      <c r="E123" s="184" t="n">
        <v>28.2370353187763</v>
      </c>
      <c r="F123" s="184" t="n">
        <v>12.5972274824152</v>
      </c>
      <c r="G123" s="184" t="n">
        <v>23.7093797198549</v>
      </c>
      <c r="H123" s="184" t="n">
        <v>339.6949675</v>
      </c>
      <c r="I123" s="184" t="n">
        <v>10.0566302989076</v>
      </c>
      <c r="J123" s="184" t="n">
        <v>87.4027725175848</v>
      </c>
      <c r="K123" s="184" t="n">
        <v>3.41719651671098</v>
      </c>
    </row>
    <row r="124">
      <c r="A124" s="184" t="s">
        <v>69</v>
      </c>
      <c r="B124" s="184" t="s">
        <v>70</v>
      </c>
      <c r="C124" s="184" t="s">
        <v>22</v>
      </c>
      <c r="D124" s="184" t="n">
        <v>25.6041186</v>
      </c>
      <c r="E124" s="184" t="n">
        <v>50.3710039118632</v>
      </c>
      <c r="F124" s="184" t="n">
        <v>1.47311494393679</v>
      </c>
      <c r="G124" s="184" t="n">
        <v>49.8000624755654</v>
      </c>
      <c r="H124" s="184" t="n">
        <v>1712.4896198</v>
      </c>
      <c r="I124" s="184" t="n">
        <v>7.91803116651626</v>
      </c>
      <c r="J124" s="184" t="n">
        <v>98.5268850560632</v>
      </c>
      <c r="K124" s="184" t="n">
        <v>0.744580691858852</v>
      </c>
    </row>
    <row r="125">
      <c r="A125" s="184" t="s">
        <v>69</v>
      </c>
      <c r="B125" s="184" t="s">
        <v>70</v>
      </c>
      <c r="C125" s="184" t="s">
        <v>23</v>
      </c>
      <c r="D125" s="184" t="n">
        <v>52.1440319</v>
      </c>
      <c r="E125" s="184" t="n">
        <v>34.0135115524707</v>
      </c>
      <c r="F125" s="184" t="n">
        <v>2.72743686272919</v>
      </c>
      <c r="G125" s="184" t="n">
        <v>33.4493365106218</v>
      </c>
      <c r="H125" s="184" t="n">
        <v>1859.6887446</v>
      </c>
      <c r="I125" s="184" t="n">
        <v>7.45432127111517</v>
      </c>
      <c r="J125" s="184" t="n">
        <v>97.2725631372708</v>
      </c>
      <c r="K125" s="184" t="n">
        <v>0.93788988889044</v>
      </c>
    </row>
    <row r="126">
      <c r="A126" s="184" t="s">
        <v>69</v>
      </c>
      <c r="B126" s="184" t="s">
        <v>70</v>
      </c>
      <c r="C126" s="184" t="s">
        <v>24</v>
      </c>
      <c r="D126" s="184" t="n">
        <v>4.0949637</v>
      </c>
      <c r="E126" s="184" t="n">
        <v>100</v>
      </c>
      <c r="F126" s="184" t="n">
        <v>2.17755953258451</v>
      </c>
      <c r="G126" s="184" t="n">
        <v>89.6646973657085</v>
      </c>
      <c r="H126" s="184" t="n">
        <v>183.9579294</v>
      </c>
      <c r="I126" s="184" t="n">
        <v>23.5890823263078</v>
      </c>
      <c r="J126" s="184" t="n">
        <v>97.8224404674155</v>
      </c>
      <c r="K126" s="184" t="n">
        <v>1.99596550190384</v>
      </c>
    </row>
    <row r="127">
      <c r="A127" s="184" t="s">
        <v>71</v>
      </c>
      <c r="B127" s="184" t="s">
        <v>72</v>
      </c>
      <c r="C127" s="184" t="s">
        <v>22</v>
      </c>
      <c r="D127" s="184" t="n">
        <v>357.3728047</v>
      </c>
      <c r="E127" s="184" t="n">
        <v>20.5738708987439</v>
      </c>
      <c r="F127" s="184" t="n">
        <v>9.41753328662312</v>
      </c>
      <c r="G127" s="184" t="n">
        <v>18.6291304416806</v>
      </c>
      <c r="H127" s="184" t="n">
        <v>3437.3873923</v>
      </c>
      <c r="I127" s="184" t="n">
        <v>6.59742320528797</v>
      </c>
      <c r="J127" s="184" t="n">
        <v>90.5824667133769</v>
      </c>
      <c r="K127" s="184" t="n">
        <v>1.93680369282175</v>
      </c>
    </row>
    <row r="128">
      <c r="A128" s="184" t="s">
        <v>71</v>
      </c>
      <c r="B128" s="184" t="s">
        <v>72</v>
      </c>
      <c r="C128" s="184" t="s">
        <v>23</v>
      </c>
      <c r="D128" s="184" t="n">
        <v>237.04703</v>
      </c>
      <c r="E128" s="184" t="n">
        <v>24.1636805952259</v>
      </c>
      <c r="F128" s="184" t="n">
        <v>8.87482055299837</v>
      </c>
      <c r="G128" s="184" t="n">
        <v>22.325909554079</v>
      </c>
      <c r="H128" s="184" t="n">
        <v>2433.9594268</v>
      </c>
      <c r="I128" s="184" t="n">
        <v>8.6489040949307</v>
      </c>
      <c r="J128" s="184" t="n">
        <v>91.1251794470016</v>
      </c>
      <c r="K128" s="184" t="n">
        <v>2.17435446687005</v>
      </c>
    </row>
    <row r="129">
      <c r="A129" s="184" t="s">
        <v>71</v>
      </c>
      <c r="B129" s="184" t="s">
        <v>72</v>
      </c>
      <c r="C129" s="184" t="s">
        <v>24</v>
      </c>
      <c r="D129" s="184" t="n">
        <v>95.417532</v>
      </c>
      <c r="E129" s="184" t="n">
        <v>35.9013458776515</v>
      </c>
      <c r="F129" s="184" t="n">
        <v>18.0579420886239</v>
      </c>
      <c r="G129" s="184" t="n">
        <v>31.1172415460592</v>
      </c>
      <c r="H129" s="184" t="n">
        <v>432.9789571</v>
      </c>
      <c r="I129" s="184" t="n">
        <v>19.4022524104564</v>
      </c>
      <c r="J129" s="184" t="n">
        <v>81.9420579113761</v>
      </c>
      <c r="K129" s="184" t="n">
        <v>6.85744732459849</v>
      </c>
    </row>
    <row r="130">
      <c r="A130" s="184" t="s">
        <v>73</v>
      </c>
      <c r="B130" s="184" t="s">
        <v>74</v>
      </c>
      <c r="C130" s="184" t="s">
        <v>22</v>
      </c>
      <c r="D130" s="184" t="n">
        <v>11.8879878</v>
      </c>
      <c r="E130" s="184" t="n">
        <v>36.6021449974475</v>
      </c>
      <c r="F130" s="184" t="n">
        <v>8.01276565369233</v>
      </c>
      <c r="G130" s="184" t="n">
        <v>38.0204567508202</v>
      </c>
      <c r="H130" s="184" t="n">
        <v>136.4751157</v>
      </c>
      <c r="I130" s="184" t="n">
        <v>11.1253928640343</v>
      </c>
      <c r="J130" s="184" t="n">
        <v>91.9872343463077</v>
      </c>
      <c r="K130" s="184" t="n">
        <v>3.31186182686766</v>
      </c>
    </row>
    <row r="131">
      <c r="A131" s="184" t="s">
        <v>73</v>
      </c>
      <c r="B131" s="184" t="s">
        <v>74</v>
      </c>
      <c r="C131" s="184" t="s">
        <v>23</v>
      </c>
      <c r="D131" s="184" t="n">
        <v>15.1359958</v>
      </c>
      <c r="E131" s="184" t="n">
        <v>35.2531703351959</v>
      </c>
      <c r="F131" s="184" t="n">
        <v>4.51252533696402</v>
      </c>
      <c r="G131" s="184" t="n">
        <v>34.1069217630708</v>
      </c>
      <c r="H131" s="184" t="n">
        <v>320.2858505</v>
      </c>
      <c r="I131" s="184" t="n">
        <v>6.0500132186953</v>
      </c>
      <c r="J131" s="184" t="n">
        <v>95.487474663036</v>
      </c>
      <c r="K131" s="184" t="n">
        <v>1.611817143189</v>
      </c>
    </row>
    <row r="132">
      <c r="A132" s="184" t="s">
        <v>73</v>
      </c>
      <c r="B132" s="184" t="s">
        <v>74</v>
      </c>
      <c r="C132" s="184" t="s">
        <v>24</v>
      </c>
      <c r="D132" s="184" t="n">
        <v>9.614634</v>
      </c>
      <c r="E132" s="184" t="n">
        <v>34.0122585558807</v>
      </c>
      <c r="F132" s="184" t="n">
        <v>10.5563077664056</v>
      </c>
      <c r="G132" s="184" t="n">
        <v>36.5860678209937</v>
      </c>
      <c r="H132" s="184" t="n">
        <v>81.4648818</v>
      </c>
      <c r="I132" s="184" t="n">
        <v>15.7583902447874</v>
      </c>
      <c r="J132" s="184" t="n">
        <v>89.4436922335944</v>
      </c>
      <c r="K132" s="184" t="n">
        <v>4.31795448327812</v>
      </c>
    </row>
    <row r="133">
      <c r="A133" s="184" t="s">
        <v>75</v>
      </c>
      <c r="B133" s="184" t="s">
        <v>76</v>
      </c>
      <c r="C133" s="184" t="s">
        <v>22</v>
      </c>
      <c r="D133" s="184" t="n">
        <v>489.5546162</v>
      </c>
      <c r="E133" s="184" t="n">
        <v>39.8411446145281</v>
      </c>
      <c r="F133" s="184" t="n">
        <v>3.21546977108572</v>
      </c>
      <c r="G133" s="184" t="n">
        <v>40.0615449997031</v>
      </c>
      <c r="H133" s="184" t="n">
        <v>14735.4249685</v>
      </c>
      <c r="I133" s="184" t="n">
        <v>9.51089707621975</v>
      </c>
      <c r="J133" s="184" t="n">
        <v>96.7845302289143</v>
      </c>
      <c r="K133" s="184" t="n">
        <v>1.33096360156793</v>
      </c>
    </row>
    <row r="134">
      <c r="A134" s="184" t="s">
        <v>75</v>
      </c>
      <c r="B134" s="184" t="s">
        <v>76</v>
      </c>
      <c r="C134" s="184" t="s">
        <v>23</v>
      </c>
      <c r="D134" s="184" t="n">
        <v>915.3081015</v>
      </c>
      <c r="E134" s="184" t="n">
        <v>27.1818851925563</v>
      </c>
      <c r="F134" s="184" t="n">
        <v>4.01077752416982</v>
      </c>
      <c r="G134" s="184" t="n">
        <v>26.6931638093251</v>
      </c>
      <c r="H134" s="184" t="n">
        <v>21905.905391</v>
      </c>
      <c r="I134" s="184" t="n">
        <v>5.76441921869846</v>
      </c>
      <c r="J134" s="184" t="n">
        <v>95.9892224758302</v>
      </c>
      <c r="K134" s="184" t="n">
        <v>1.11533710445859</v>
      </c>
    </row>
    <row r="135">
      <c r="A135" s="184" t="s">
        <v>75</v>
      </c>
      <c r="B135" s="184" t="s">
        <v>76</v>
      </c>
      <c r="C135" s="184" t="s">
        <v>24</v>
      </c>
      <c r="D135" s="184" t="n">
        <v>183.5632674</v>
      </c>
      <c r="E135" s="184" t="n">
        <v>60.0798296111086</v>
      </c>
      <c r="F135" s="184" t="n">
        <v>3.96007323836362</v>
      </c>
      <c r="G135" s="184" t="n">
        <v>59.5292523136533</v>
      </c>
      <c r="H135" s="184" t="n">
        <v>4451.7870494</v>
      </c>
      <c r="I135" s="184" t="n">
        <v>11.8670652669402</v>
      </c>
      <c r="J135" s="184" t="n">
        <v>96.0399267616364</v>
      </c>
      <c r="K135" s="184" t="n">
        <v>2.45460619282002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553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185" t="s">
        <v>79</v>
      </c>
      <c r="B146" s="185" t="s">
        <v>80</v>
      </c>
      <c r="C146" s="185" t="s">
        <v>22</v>
      </c>
      <c r="D146" s="185" t="n">
        <v>1637.5017281</v>
      </c>
      <c r="E146" s="185" t="n">
        <v>17.0779545611655</v>
      </c>
      <c r="F146" s="185" t="n">
        <v>1.4901577747419</v>
      </c>
      <c r="G146" s="185" t="n">
        <v>17.0145174959026</v>
      </c>
      <c r="H146" s="185" t="n">
        <v>108250.3071909</v>
      </c>
      <c r="I146" s="185" t="n">
        <v>2.43754495816841</v>
      </c>
      <c r="J146" s="185" t="n">
        <v>98.5098422252581</v>
      </c>
      <c r="K146" s="185" t="n">
        <v>0.257378501043832</v>
      </c>
    </row>
    <row r="147">
      <c r="A147" s="185" t="s">
        <v>79</v>
      </c>
      <c r="B147" s="185" t="s">
        <v>80</v>
      </c>
      <c r="C147" s="185" t="s">
        <v>23</v>
      </c>
      <c r="D147" s="185" t="n">
        <v>2261.7267258</v>
      </c>
      <c r="E147" s="185" t="n">
        <v>14.6115515756315</v>
      </c>
      <c r="F147" s="185" t="n">
        <v>2.24747519480466</v>
      </c>
      <c r="G147" s="185" t="n">
        <v>14.4092620624259</v>
      </c>
      <c r="H147" s="185" t="n">
        <v>98372.3862125</v>
      </c>
      <c r="I147" s="185" t="n">
        <v>2.48062483937956</v>
      </c>
      <c r="J147" s="185" t="n">
        <v>97.7525248051953</v>
      </c>
      <c r="K147" s="185" t="n">
        <v>0.331290256955295</v>
      </c>
    </row>
    <row r="148">
      <c r="A148" s="185" t="s">
        <v>79</v>
      </c>
      <c r="B148" s="185" t="s">
        <v>80</v>
      </c>
      <c r="C148" s="185" t="s">
        <v>24</v>
      </c>
      <c r="D148" s="185" t="n">
        <v>1330.4740883</v>
      </c>
      <c r="E148" s="185" t="n">
        <v>18.9092599954746</v>
      </c>
      <c r="F148" s="185" t="n">
        <v>6.79962655980408</v>
      </c>
      <c r="G148" s="185" t="n">
        <v>17.4073492115925</v>
      </c>
      <c r="H148" s="185" t="n">
        <v>18236.3958949</v>
      </c>
      <c r="I148" s="185" t="n">
        <v>5.34371289688187</v>
      </c>
      <c r="J148" s="185" t="n">
        <v>93.2003734401959</v>
      </c>
      <c r="K148" s="185" t="n">
        <v>1.26998926791725</v>
      </c>
    </row>
    <row r="149">
      <c r="A149" s="185" t="s">
        <v>81</v>
      </c>
      <c r="B149" s="185" t="s">
        <v>82</v>
      </c>
      <c r="C149" s="185" t="s">
        <v>22</v>
      </c>
      <c r="D149" s="185" t="n">
        <v>462.0328002</v>
      </c>
      <c r="E149" s="185" t="n">
        <v>21.5494146983076</v>
      </c>
      <c r="F149" s="185" t="n">
        <v>1.49261029270456</v>
      </c>
      <c r="G149" s="185" t="n">
        <v>21.1416520045706</v>
      </c>
      <c r="H149" s="185" t="n">
        <v>30492.6512495</v>
      </c>
      <c r="I149" s="185" t="n">
        <v>3.98025677641599</v>
      </c>
      <c r="J149" s="185" t="n">
        <v>98.5073897072954</v>
      </c>
      <c r="K149" s="185" t="n">
        <v>0.320343960798944</v>
      </c>
    </row>
    <row r="150">
      <c r="A150" s="185" t="s">
        <v>81</v>
      </c>
      <c r="B150" s="185" t="s">
        <v>82</v>
      </c>
      <c r="C150" s="185" t="s">
        <v>23</v>
      </c>
      <c r="D150" s="185" t="n">
        <v>338.0531934</v>
      </c>
      <c r="E150" s="185" t="n">
        <v>27.8647353939158</v>
      </c>
      <c r="F150" s="185" t="n">
        <v>0.876498881627595</v>
      </c>
      <c r="G150" s="185" t="n">
        <v>27.9211731764431</v>
      </c>
      <c r="H150" s="185" t="n">
        <v>38230.5292071</v>
      </c>
      <c r="I150" s="185" t="n">
        <v>2.89720528570394</v>
      </c>
      <c r="J150" s="185" t="n">
        <v>99.1235011183724</v>
      </c>
      <c r="K150" s="185" t="n">
        <v>0.246892783111621</v>
      </c>
    </row>
    <row r="151">
      <c r="A151" s="185" t="s">
        <v>81</v>
      </c>
      <c r="B151" s="185" t="s">
        <v>82</v>
      </c>
      <c r="C151" s="185" t="s">
        <v>24</v>
      </c>
      <c r="D151" s="185" t="n">
        <v>223.4412751</v>
      </c>
      <c r="E151" s="185" t="n">
        <v>22.9177695333146</v>
      </c>
      <c r="F151" s="185" t="n">
        <v>2.62906455361065</v>
      </c>
      <c r="G151" s="185" t="n">
        <v>22.744633819097</v>
      </c>
      <c r="H151" s="185" t="n">
        <v>8275.4476089</v>
      </c>
      <c r="I151" s="185" t="n">
        <v>7.7789922219577</v>
      </c>
      <c r="J151" s="185" t="n">
        <v>97.3709354463894</v>
      </c>
      <c r="K151" s="185" t="n">
        <v>0.614116628175614</v>
      </c>
    </row>
    <row r="152">
      <c r="A152" s="185" t="s">
        <v>83</v>
      </c>
      <c r="B152" s="185" t="s">
        <v>84</v>
      </c>
      <c r="C152" s="185" t="s">
        <v>22</v>
      </c>
      <c r="D152" s="185" t="n">
        <v>498.9518432</v>
      </c>
      <c r="E152" s="185" t="n">
        <v>18.1568372561386</v>
      </c>
      <c r="F152" s="185" t="n">
        <v>3.74508013259087</v>
      </c>
      <c r="G152" s="185" t="n">
        <v>17.751318946068</v>
      </c>
      <c r="H152" s="185" t="n">
        <v>12823.9097655</v>
      </c>
      <c r="I152" s="185" t="n">
        <v>4.61802563262383</v>
      </c>
      <c r="J152" s="185" t="n">
        <v>96.2549198674091</v>
      </c>
      <c r="K152" s="185" t="n">
        <v>0.690667157624561</v>
      </c>
    </row>
    <row r="153">
      <c r="A153" s="185" t="s">
        <v>83</v>
      </c>
      <c r="B153" s="185" t="s">
        <v>84</v>
      </c>
      <c r="C153" s="185" t="s">
        <v>23</v>
      </c>
      <c r="D153" s="185" t="n">
        <v>1008.3021085</v>
      </c>
      <c r="E153" s="185" t="n">
        <v>14.1603411587616</v>
      </c>
      <c r="F153" s="185" t="n">
        <v>5.70471496796854</v>
      </c>
      <c r="G153" s="185" t="n">
        <v>13.8396093020091</v>
      </c>
      <c r="H153" s="185" t="n">
        <v>16666.5881211</v>
      </c>
      <c r="I153" s="185" t="n">
        <v>3.45314009310933</v>
      </c>
      <c r="J153" s="185" t="n">
        <v>94.2952850320314</v>
      </c>
      <c r="K153" s="185" t="n">
        <v>0.837274380253356</v>
      </c>
    </row>
    <row r="154">
      <c r="A154" s="185" t="s">
        <v>83</v>
      </c>
      <c r="B154" s="185" t="s">
        <v>84</v>
      </c>
      <c r="C154" s="185" t="s">
        <v>24</v>
      </c>
      <c r="D154" s="185" t="n">
        <v>600.696548</v>
      </c>
      <c r="E154" s="185" t="n">
        <v>14.6706428875653</v>
      </c>
      <c r="F154" s="185" t="n">
        <v>7.44671067459518</v>
      </c>
      <c r="G154" s="185" t="n">
        <v>14.5521549789667</v>
      </c>
      <c r="H154" s="185" t="n">
        <v>7465.9059326</v>
      </c>
      <c r="I154" s="185" t="n">
        <v>6.04918315936133</v>
      </c>
      <c r="J154" s="185" t="n">
        <v>92.5532893254048</v>
      </c>
      <c r="K154" s="185" t="n">
        <v>1.17084642382872</v>
      </c>
    </row>
    <row r="155">
      <c r="A155" s="185" t="s">
        <v>85</v>
      </c>
      <c r="B155" s="185" t="s">
        <v>86</v>
      </c>
      <c r="C155" s="185" t="s">
        <v>22</v>
      </c>
      <c r="D155" s="185" t="n">
        <v>5233.8334167</v>
      </c>
      <c r="E155" s="185" t="n">
        <v>8.65257375935989</v>
      </c>
      <c r="F155" s="185" t="n">
        <v>12.6930226934712</v>
      </c>
      <c r="G155" s="185" t="n">
        <v>8.47255165831205</v>
      </c>
      <c r="H155" s="185" t="n">
        <v>36000.1070173</v>
      </c>
      <c r="I155" s="185" t="n">
        <v>3.63975279144214</v>
      </c>
      <c r="J155" s="185" t="n">
        <v>87.3069773065289</v>
      </c>
      <c r="K155" s="185" t="n">
        <v>1.23177200480768</v>
      </c>
    </row>
    <row r="156">
      <c r="A156" s="185" t="s">
        <v>85</v>
      </c>
      <c r="B156" s="185" t="s">
        <v>86</v>
      </c>
      <c r="C156" s="185" t="s">
        <v>23</v>
      </c>
      <c r="D156" s="185" t="n">
        <v>6722.2894144</v>
      </c>
      <c r="E156" s="185" t="n">
        <v>7.51210803601773</v>
      </c>
      <c r="F156" s="185" t="n">
        <v>10.943241314265</v>
      </c>
      <c r="G156" s="185" t="n">
        <v>7.13642862487072</v>
      </c>
      <c r="H156" s="185" t="n">
        <v>54706.3972183</v>
      </c>
      <c r="I156" s="185" t="n">
        <v>2.42081491428455</v>
      </c>
      <c r="J156" s="185" t="n">
        <v>89.056758685735</v>
      </c>
      <c r="K156" s="185" t="n">
        <v>0.876920086880478</v>
      </c>
    </row>
    <row r="157">
      <c r="A157" s="185" t="s">
        <v>85</v>
      </c>
      <c r="B157" s="185" t="s">
        <v>86</v>
      </c>
      <c r="C157" s="185" t="s">
        <v>24</v>
      </c>
      <c r="D157" s="185" t="n">
        <v>4916.6091346</v>
      </c>
      <c r="E157" s="185" t="n">
        <v>9.26320940360033</v>
      </c>
      <c r="F157" s="185" t="n">
        <v>14.9028669407128</v>
      </c>
      <c r="G157" s="185" t="n">
        <v>8.54559835587815</v>
      </c>
      <c r="H157" s="185" t="n">
        <v>28074.4197336</v>
      </c>
      <c r="I157" s="185" t="n">
        <v>4.18979299949951</v>
      </c>
      <c r="J157" s="185" t="n">
        <v>85.0971330592872</v>
      </c>
      <c r="K157" s="185" t="n">
        <v>1.49657116107189</v>
      </c>
    </row>
    <row r="158">
      <c r="A158" s="185" t="s">
        <v>87</v>
      </c>
      <c r="B158" s="185" t="s">
        <v>88</v>
      </c>
      <c r="C158" s="185" t="s">
        <v>22</v>
      </c>
      <c r="D158" s="185" t="n">
        <v>6794.4834822</v>
      </c>
      <c r="E158" s="185" t="n">
        <v>8.02007489455445</v>
      </c>
      <c r="F158" s="185" t="n">
        <v>16.2148817239072</v>
      </c>
      <c r="G158" s="185" t="n">
        <v>7.56991483111988</v>
      </c>
      <c r="H158" s="185" t="n">
        <v>35108.2796578</v>
      </c>
      <c r="I158" s="185" t="n">
        <v>3.68673930487653</v>
      </c>
      <c r="J158" s="185" t="n">
        <v>83.7851182760927</v>
      </c>
      <c r="K158" s="185" t="n">
        <v>1.46500089958916</v>
      </c>
    </row>
    <row r="159">
      <c r="A159" s="185" t="s">
        <v>87</v>
      </c>
      <c r="B159" s="185" t="s">
        <v>88</v>
      </c>
      <c r="C159" s="185" t="s">
        <v>23</v>
      </c>
      <c r="D159" s="185" t="n">
        <v>8089.0736213</v>
      </c>
      <c r="E159" s="185" t="n">
        <v>7.62245590628347</v>
      </c>
      <c r="F159" s="185" t="n">
        <v>14.1784277100675</v>
      </c>
      <c r="G159" s="185" t="n">
        <v>7.20297228392636</v>
      </c>
      <c r="H159" s="185" t="n">
        <v>48962.9055312</v>
      </c>
      <c r="I159" s="185" t="n">
        <v>2.71154367756032</v>
      </c>
      <c r="J159" s="185" t="n">
        <v>85.8215722899325</v>
      </c>
      <c r="K159" s="185" t="n">
        <v>1.18999010505486</v>
      </c>
    </row>
    <row r="160">
      <c r="A160" s="185" t="s">
        <v>87</v>
      </c>
      <c r="B160" s="185" t="s">
        <v>88</v>
      </c>
      <c r="C160" s="185" t="s">
        <v>24</v>
      </c>
      <c r="D160" s="185" t="n">
        <v>6731.0768288</v>
      </c>
      <c r="E160" s="185" t="n">
        <v>8.59141945558532</v>
      </c>
      <c r="F160" s="185" t="n">
        <v>22.6375070322264</v>
      </c>
      <c r="G160" s="185" t="n">
        <v>7.35468951789984</v>
      </c>
      <c r="H160" s="185" t="n">
        <v>23003.1020241</v>
      </c>
      <c r="I160" s="185" t="n">
        <v>4.76450083863655</v>
      </c>
      <c r="J160" s="185" t="n">
        <v>77.3624929677736</v>
      </c>
      <c r="K160" s="185" t="n">
        <v>2.1521001882741</v>
      </c>
    </row>
    <row r="161">
      <c r="A161" s="185" t="s">
        <v>89</v>
      </c>
      <c r="B161" s="185" t="s">
        <v>90</v>
      </c>
      <c r="C161" s="185" t="s">
        <v>22</v>
      </c>
      <c r="D161" s="185" t="n">
        <v>2391.2773304</v>
      </c>
      <c r="E161" s="185" t="n">
        <v>16.7931790457198</v>
      </c>
      <c r="F161" s="185" t="n">
        <v>9.80831314169129</v>
      </c>
      <c r="G161" s="185" t="n">
        <v>15.7702571322482</v>
      </c>
      <c r="H161" s="185" t="n">
        <v>21988.8306031</v>
      </c>
      <c r="I161" s="185" t="n">
        <v>5.03125745532413</v>
      </c>
      <c r="J161" s="185" t="n">
        <v>90.1916868583087</v>
      </c>
      <c r="K161" s="185" t="n">
        <v>1.71500972723886</v>
      </c>
    </row>
    <row r="162">
      <c r="A162" s="185" t="s">
        <v>89</v>
      </c>
      <c r="B162" s="185" t="s">
        <v>90</v>
      </c>
      <c r="C162" s="185" t="s">
        <v>23</v>
      </c>
      <c r="D162" s="185" t="n">
        <v>2165.7256911</v>
      </c>
      <c r="E162" s="185" t="n">
        <v>13.7274775901997</v>
      </c>
      <c r="F162" s="185" t="n">
        <v>7.34229885100372</v>
      </c>
      <c r="G162" s="185" t="n">
        <v>13.7369951102614</v>
      </c>
      <c r="H162" s="185" t="n">
        <v>27330.8357408</v>
      </c>
      <c r="I162" s="185" t="n">
        <v>4.9334774819337</v>
      </c>
      <c r="J162" s="185" t="n">
        <v>92.6577011489963</v>
      </c>
      <c r="K162" s="185" t="n">
        <v>1.08853470530343</v>
      </c>
    </row>
    <row r="163">
      <c r="A163" s="185" t="s">
        <v>89</v>
      </c>
      <c r="B163" s="185" t="s">
        <v>90</v>
      </c>
      <c r="C163" s="185" t="s">
        <v>24</v>
      </c>
      <c r="D163" s="185" t="n">
        <v>1927.4175411</v>
      </c>
      <c r="E163" s="185" t="n">
        <v>17.2766390004607</v>
      </c>
      <c r="F163" s="185" t="n">
        <v>11.642378601567</v>
      </c>
      <c r="G163" s="185" t="n">
        <v>16.1511983252453</v>
      </c>
      <c r="H163" s="185" t="n">
        <v>14627.7693933</v>
      </c>
      <c r="I163" s="185" t="n">
        <v>7.52524712850856</v>
      </c>
      <c r="J163" s="185" t="n">
        <v>88.357621398433</v>
      </c>
      <c r="K163" s="185" t="n">
        <v>2.12815106150917</v>
      </c>
    </row>
    <row r="164">
      <c r="A164" s="185" t="s">
        <v>91</v>
      </c>
      <c r="B164" s="185" t="s">
        <v>92</v>
      </c>
      <c r="C164" s="185" t="s">
        <v>22</v>
      </c>
      <c r="D164" s="185" t="n">
        <v>10105.2898777</v>
      </c>
      <c r="E164" s="185" t="n">
        <v>9.40773539949214</v>
      </c>
      <c r="F164" s="185" t="n">
        <v>11.8345893895145</v>
      </c>
      <c r="G164" s="185" t="n">
        <v>8.46840973262296</v>
      </c>
      <c r="H164" s="185" t="n">
        <v>75282.4624566</v>
      </c>
      <c r="I164" s="185" t="n">
        <v>3.28055249957205</v>
      </c>
      <c r="J164" s="185" t="n">
        <v>88.1654106104855</v>
      </c>
      <c r="K164" s="185" t="n">
        <v>1.13672869296252</v>
      </c>
    </row>
    <row r="165">
      <c r="A165" s="185" t="s">
        <v>91</v>
      </c>
      <c r="B165" s="185" t="s">
        <v>92</v>
      </c>
      <c r="C165" s="185" t="s">
        <v>23</v>
      </c>
      <c r="D165" s="185" t="n">
        <v>12527.8961846</v>
      </c>
      <c r="E165" s="185" t="n">
        <v>7.65946013954258</v>
      </c>
      <c r="F165" s="185" t="n">
        <v>12.8629488957632</v>
      </c>
      <c r="G165" s="185" t="n">
        <v>7.56518182631317</v>
      </c>
      <c r="H165" s="185" t="n">
        <v>84867.3145569</v>
      </c>
      <c r="I165" s="185" t="n">
        <v>3.08386405708989</v>
      </c>
      <c r="J165" s="185" t="n">
        <v>87.1370511042368</v>
      </c>
      <c r="K165" s="185" t="n">
        <v>1.11675281623446</v>
      </c>
    </row>
    <row r="166">
      <c r="A166" s="185" t="s">
        <v>91</v>
      </c>
      <c r="B166" s="185" t="s">
        <v>92</v>
      </c>
      <c r="C166" s="185" t="s">
        <v>24</v>
      </c>
      <c r="D166" s="185" t="n">
        <v>7705.9379909</v>
      </c>
      <c r="E166" s="185" t="n">
        <v>9.14156582765799</v>
      </c>
      <c r="F166" s="185" t="n">
        <v>15.136529627982</v>
      </c>
      <c r="G166" s="185" t="n">
        <v>8.57926953138206</v>
      </c>
      <c r="H166" s="185" t="n">
        <v>43203.6045548</v>
      </c>
      <c r="I166" s="185" t="n">
        <v>4.16599303726587</v>
      </c>
      <c r="J166" s="185" t="n">
        <v>84.863470372018</v>
      </c>
      <c r="K166" s="185" t="n">
        <v>1.53022692660265</v>
      </c>
    </row>
    <row r="167">
      <c r="A167" s="185" t="s">
        <v>93</v>
      </c>
      <c r="B167" s="185" t="s">
        <v>94</v>
      </c>
      <c r="C167" s="185" t="s">
        <v>22</v>
      </c>
      <c r="D167" s="185" t="n">
        <v>5396.0072297</v>
      </c>
      <c r="E167" s="185" t="n">
        <v>9.81749322902592</v>
      </c>
      <c r="F167" s="185" t="n">
        <v>4.24018327319581</v>
      </c>
      <c r="G167" s="185" t="n">
        <v>9.64979929491641</v>
      </c>
      <c r="H167" s="185" t="n">
        <v>121862.8134871</v>
      </c>
      <c r="I167" s="185" t="n">
        <v>2.35095769449755</v>
      </c>
      <c r="J167" s="185" t="n">
        <v>95.7598167268042</v>
      </c>
      <c r="K167" s="185" t="n">
        <v>0.427286924292413</v>
      </c>
    </row>
    <row r="168">
      <c r="A168" s="185" t="s">
        <v>93</v>
      </c>
      <c r="B168" s="185" t="s">
        <v>94</v>
      </c>
      <c r="C168" s="185" t="s">
        <v>23</v>
      </c>
      <c r="D168" s="185" t="n">
        <v>7516.8101508</v>
      </c>
      <c r="E168" s="185" t="n">
        <v>8.18457586724167</v>
      </c>
      <c r="F168" s="185" t="n">
        <v>4.30026328346971</v>
      </c>
      <c r="G168" s="185" t="n">
        <v>8.18480351191139</v>
      </c>
      <c r="H168" s="185" t="n">
        <v>167282.025532</v>
      </c>
      <c r="I168" s="185" t="n">
        <v>1.9136183723171</v>
      </c>
      <c r="J168" s="185" t="n">
        <v>95.6997367165303</v>
      </c>
      <c r="K168" s="185" t="n">
        <v>0.367783770700875</v>
      </c>
    </row>
    <row r="169">
      <c r="A169" s="185" t="s">
        <v>93</v>
      </c>
      <c r="B169" s="185" t="s">
        <v>94</v>
      </c>
      <c r="C169" s="185" t="s">
        <v>24</v>
      </c>
      <c r="D169" s="185" t="n">
        <v>6516.5325469</v>
      </c>
      <c r="E169" s="185" t="n">
        <v>8.93641231284135</v>
      </c>
      <c r="F169" s="185" t="n">
        <v>10.3394042294155</v>
      </c>
      <c r="G169" s="185" t="n">
        <v>8.37152153190677</v>
      </c>
      <c r="H169" s="185" t="n">
        <v>56509.6573796</v>
      </c>
      <c r="I169" s="185" t="n">
        <v>3.45980296143332</v>
      </c>
      <c r="J169" s="185" t="n">
        <v>89.6605957705845</v>
      </c>
      <c r="K169" s="185" t="n">
        <v>0.965379990950686</v>
      </c>
    </row>
    <row r="170">
      <c r="A170" s="185" t="s">
        <v>95</v>
      </c>
      <c r="B170" s="185" t="s">
        <v>96</v>
      </c>
      <c r="C170" s="185" t="s">
        <v>22</v>
      </c>
      <c r="D170" s="185" t="n">
        <v>1311.2731074</v>
      </c>
      <c r="E170" s="185" t="n">
        <v>18.4980233782654</v>
      </c>
      <c r="F170" s="185" t="n">
        <v>1.96337886419634</v>
      </c>
      <c r="G170" s="185" t="n">
        <v>18.4230116237101</v>
      </c>
      <c r="H170" s="185" t="n">
        <v>65475.2820151</v>
      </c>
      <c r="I170" s="185" t="n">
        <v>2.55027951368833</v>
      </c>
      <c r="J170" s="185" t="n">
        <v>98.0366211358037</v>
      </c>
      <c r="K170" s="185" t="n">
        <v>0.368957550941399</v>
      </c>
    </row>
    <row r="171">
      <c r="A171" s="185" t="s">
        <v>95</v>
      </c>
      <c r="B171" s="185" t="s">
        <v>96</v>
      </c>
      <c r="C171" s="185" t="s">
        <v>23</v>
      </c>
      <c r="D171" s="185" t="n">
        <v>1109.9123491</v>
      </c>
      <c r="E171" s="185" t="n">
        <v>17.4537412420112</v>
      </c>
      <c r="F171" s="185" t="n">
        <v>1.7830743309131</v>
      </c>
      <c r="G171" s="185" t="n">
        <v>17.1408197554925</v>
      </c>
      <c r="H171" s="185" t="n">
        <v>61137.2037614</v>
      </c>
      <c r="I171" s="185" t="n">
        <v>2.48189223203729</v>
      </c>
      <c r="J171" s="185" t="n">
        <v>98.2169256690869</v>
      </c>
      <c r="K171" s="185" t="n">
        <v>0.311182166501537</v>
      </c>
    </row>
    <row r="172">
      <c r="A172" s="185" t="s">
        <v>95</v>
      </c>
      <c r="B172" s="185" t="s">
        <v>96</v>
      </c>
      <c r="C172" s="185" t="s">
        <v>24</v>
      </c>
      <c r="D172" s="185" t="n">
        <v>1021.3847045</v>
      </c>
      <c r="E172" s="185" t="n">
        <v>20.0861495891935</v>
      </c>
      <c r="F172" s="185" t="n">
        <v>5.75647579000647</v>
      </c>
      <c r="G172" s="185" t="n">
        <v>18.8187337575665</v>
      </c>
      <c r="H172" s="185" t="n">
        <v>16721.8446907</v>
      </c>
      <c r="I172" s="185" t="n">
        <v>5.1228631823682</v>
      </c>
      <c r="J172" s="185" t="n">
        <v>94.2435242099935</v>
      </c>
      <c r="K172" s="185" t="n">
        <v>1.14946449829942</v>
      </c>
    </row>
    <row r="173">
      <c r="A173" s="185" t="s">
        <v>97</v>
      </c>
      <c r="B173" s="185" t="s">
        <v>98</v>
      </c>
      <c r="C173" s="185" t="s">
        <v>22</v>
      </c>
      <c r="D173" s="185" t="n">
        <v>2172.0796411</v>
      </c>
      <c r="E173" s="185" t="n">
        <v>17.5967521232497</v>
      </c>
      <c r="F173" s="185" t="n">
        <v>2.20963565659725</v>
      </c>
      <c r="G173" s="185" t="n">
        <v>17.3458817503535</v>
      </c>
      <c r="H173" s="185" t="n">
        <v>96128.2729358</v>
      </c>
      <c r="I173" s="185" t="n">
        <v>2.82034285734656</v>
      </c>
      <c r="J173" s="185" t="n">
        <v>97.7903643434027</v>
      </c>
      <c r="K173" s="185" t="n">
        <v>0.391941261984739</v>
      </c>
    </row>
    <row r="174">
      <c r="A174" s="185" t="s">
        <v>97</v>
      </c>
      <c r="B174" s="185" t="s">
        <v>98</v>
      </c>
      <c r="C174" s="185" t="s">
        <v>23</v>
      </c>
      <c r="D174" s="185" t="n">
        <v>6064.3254557</v>
      </c>
      <c r="E174" s="185" t="n">
        <v>11.1700254410955</v>
      </c>
      <c r="F174" s="185" t="n">
        <v>4.01089138984854</v>
      </c>
      <c r="G174" s="185" t="n">
        <v>11.1083980081429</v>
      </c>
      <c r="H174" s="185" t="n">
        <v>145132.1260625</v>
      </c>
      <c r="I174" s="185" t="n">
        <v>2.03374916954205</v>
      </c>
      <c r="J174" s="185" t="n">
        <v>95.9891086101515</v>
      </c>
      <c r="K174" s="185" t="n">
        <v>0.46416284692073</v>
      </c>
    </row>
    <row r="175">
      <c r="A175" s="185" t="s">
        <v>97</v>
      </c>
      <c r="B175" s="185" t="s">
        <v>98</v>
      </c>
      <c r="C175" s="185" t="s">
        <v>24</v>
      </c>
      <c r="D175" s="185" t="n">
        <v>2555.6933031</v>
      </c>
      <c r="E175" s="185" t="n">
        <v>16.2630902466434</v>
      </c>
      <c r="F175" s="185" t="n">
        <v>5.34925754665115</v>
      </c>
      <c r="G175" s="185" t="n">
        <v>15.8433773075919</v>
      </c>
      <c r="H175" s="185" t="n">
        <v>45220.90524</v>
      </c>
      <c r="I175" s="185" t="n">
        <v>4.77413914502164</v>
      </c>
      <c r="J175" s="185" t="n">
        <v>94.6507424533488</v>
      </c>
      <c r="K175" s="185" t="n">
        <v>0.895400325769751</v>
      </c>
    </row>
    <row r="176">
      <c r="A176" s="185" t="s">
        <v>99</v>
      </c>
      <c r="B176" s="185" t="s">
        <v>100</v>
      </c>
      <c r="C176" s="185" t="s">
        <v>22</v>
      </c>
      <c r="D176" s="185" t="n">
        <v>6228.6275417</v>
      </c>
      <c r="E176" s="185" t="n">
        <v>13.1292695237934</v>
      </c>
      <c r="F176" s="185" t="n">
        <v>3.0020457728117</v>
      </c>
      <c r="G176" s="185" t="n">
        <v>13.0141250106534</v>
      </c>
      <c r="H176" s="185" t="n">
        <v>201250.8052541</v>
      </c>
      <c r="I176" s="185" t="n">
        <v>1.88082153216368</v>
      </c>
      <c r="J176" s="185" t="n">
        <v>96.9979542271883</v>
      </c>
      <c r="K176" s="185" t="n">
        <v>0.402781680153458</v>
      </c>
    </row>
    <row r="177">
      <c r="A177" s="185" t="s">
        <v>99</v>
      </c>
      <c r="B177" s="185" t="s">
        <v>100</v>
      </c>
      <c r="C177" s="185" t="s">
        <v>23</v>
      </c>
      <c r="D177" s="185" t="n">
        <v>5859.0946274</v>
      </c>
      <c r="E177" s="185" t="n">
        <v>14.1908385673879</v>
      </c>
      <c r="F177" s="185" t="n">
        <v>3.32980914938211</v>
      </c>
      <c r="G177" s="185" t="n">
        <v>14.1910638064297</v>
      </c>
      <c r="H177" s="185" t="n">
        <v>170099.7776247</v>
      </c>
      <c r="I177" s="185" t="n">
        <v>2.26549570767023</v>
      </c>
      <c r="J177" s="185" t="n">
        <v>96.6701908506179</v>
      </c>
      <c r="K177" s="185" t="n">
        <v>0.488811842475149</v>
      </c>
    </row>
    <row r="178">
      <c r="A178" s="185" t="s">
        <v>99</v>
      </c>
      <c r="B178" s="185" t="s">
        <v>100</v>
      </c>
      <c r="C178" s="185" t="s">
        <v>24</v>
      </c>
      <c r="D178" s="185" t="n">
        <v>5855.9703112</v>
      </c>
      <c r="E178" s="185" t="n">
        <v>15.9582995335025</v>
      </c>
      <c r="F178" s="185" t="n">
        <v>9.30797472330708</v>
      </c>
      <c r="G178" s="185" t="n">
        <v>14.8236016787028</v>
      </c>
      <c r="H178" s="185" t="n">
        <v>57057.504266</v>
      </c>
      <c r="I178" s="185" t="n">
        <v>4.77435669009141</v>
      </c>
      <c r="J178" s="185" t="n">
        <v>90.6920252766929</v>
      </c>
      <c r="K178" s="185" t="n">
        <v>1.52138745730709</v>
      </c>
    </row>
    <row r="179">
      <c r="A179" s="185" t="s">
        <v>101</v>
      </c>
      <c r="B179" s="185" t="s">
        <v>102</v>
      </c>
      <c r="C179" s="185" t="s">
        <v>22</v>
      </c>
      <c r="D179" s="185" t="n">
        <v>464.2796874</v>
      </c>
      <c r="E179" s="185" t="n">
        <v>31.9565140570928</v>
      </c>
      <c r="F179" s="185" t="n">
        <v>2.13581131342044</v>
      </c>
      <c r="G179" s="185" t="n">
        <v>32.2289775658498</v>
      </c>
      <c r="H179" s="185" t="n">
        <v>21273.5809786</v>
      </c>
      <c r="I179" s="185" t="n">
        <v>4.21809188228045</v>
      </c>
      <c r="J179" s="185" t="n">
        <v>97.8641886865796</v>
      </c>
      <c r="K179" s="185" t="n">
        <v>0.703372866305233</v>
      </c>
    </row>
    <row r="180">
      <c r="A180" s="185" t="s">
        <v>101</v>
      </c>
      <c r="B180" s="185" t="s">
        <v>102</v>
      </c>
      <c r="C180" s="185" t="s">
        <v>23</v>
      </c>
      <c r="D180" s="185" t="n">
        <v>766.7779984</v>
      </c>
      <c r="E180" s="185" t="n">
        <v>20.2053356587451</v>
      </c>
      <c r="F180" s="185" t="n">
        <v>2.92520225595424</v>
      </c>
      <c r="G180" s="185" t="n">
        <v>19.9888327974565</v>
      </c>
      <c r="H180" s="185" t="n">
        <v>25446.0418789</v>
      </c>
      <c r="I180" s="185" t="n">
        <v>3.46376607960499</v>
      </c>
      <c r="J180" s="185" t="n">
        <v>97.0747977440458</v>
      </c>
      <c r="K180" s="185" t="n">
        <v>0.602333253860404</v>
      </c>
    </row>
    <row r="181">
      <c r="A181" s="185" t="s">
        <v>101</v>
      </c>
      <c r="B181" s="185" t="s">
        <v>102</v>
      </c>
      <c r="C181" s="185" t="s">
        <v>24</v>
      </c>
      <c r="D181" s="185" t="n">
        <v>396.3934785</v>
      </c>
      <c r="E181" s="185" t="n">
        <v>26.3018414526814</v>
      </c>
      <c r="F181" s="185" t="n">
        <v>4.67066627673184</v>
      </c>
      <c r="G181" s="185" t="n">
        <v>24.9797307417068</v>
      </c>
      <c r="H181" s="185" t="n">
        <v>8090.4787366</v>
      </c>
      <c r="I181" s="185" t="n">
        <v>7.12366796467974</v>
      </c>
      <c r="J181" s="185" t="n">
        <v>95.3293337232682</v>
      </c>
      <c r="K181" s="185" t="n">
        <v>1.22388336748287</v>
      </c>
    </row>
    <row r="182">
      <c r="A182" s="185" t="s">
        <v>103</v>
      </c>
      <c r="B182" s="185" t="s">
        <v>104</v>
      </c>
      <c r="C182" s="185" t="s">
        <v>22</v>
      </c>
      <c r="D182" s="185" t="n">
        <v>196.7557758</v>
      </c>
      <c r="E182" s="185" t="n">
        <v>29.5890582420021</v>
      </c>
      <c r="F182" s="185" t="n">
        <v>0.548868794906752</v>
      </c>
      <c r="G182" s="185" t="n">
        <v>29.5539450681271</v>
      </c>
      <c r="H182" s="185" t="n">
        <v>35650.7505182</v>
      </c>
      <c r="I182" s="185" t="n">
        <v>2.50654951920897</v>
      </c>
      <c r="J182" s="185" t="n">
        <v>99.4511312050932</v>
      </c>
      <c r="K182" s="185" t="n">
        <v>0.163107629020639</v>
      </c>
    </row>
    <row r="183">
      <c r="A183" s="185" t="s">
        <v>103</v>
      </c>
      <c r="B183" s="185" t="s">
        <v>104</v>
      </c>
      <c r="C183" s="185" t="s">
        <v>23</v>
      </c>
      <c r="D183" s="185" t="n">
        <v>270.6846575</v>
      </c>
      <c r="E183" s="185" t="n">
        <v>23.4823968959814</v>
      </c>
      <c r="F183" s="185" t="n">
        <v>0.75910360621684</v>
      </c>
      <c r="G183" s="185" t="n">
        <v>23.3589546354543</v>
      </c>
      <c r="H183" s="185" t="n">
        <v>35387.7755689</v>
      </c>
      <c r="I183" s="185" t="n">
        <v>2.18923054630752</v>
      </c>
      <c r="J183" s="185" t="n">
        <v>99.2408963937832</v>
      </c>
      <c r="K183" s="185" t="n">
        <v>0.178674995345364</v>
      </c>
    </row>
    <row r="184">
      <c r="A184" s="185" t="s">
        <v>103</v>
      </c>
      <c r="B184" s="185" t="s">
        <v>104</v>
      </c>
      <c r="C184" s="185" t="s">
        <v>24</v>
      </c>
      <c r="D184" s="185" t="n">
        <v>60.4358424</v>
      </c>
      <c r="E184" s="185" t="n">
        <v>50.6630550035884</v>
      </c>
      <c r="F184" s="185" t="n">
        <v>1.03483321124507</v>
      </c>
      <c r="G184" s="185" t="n">
        <v>50.2166639838611</v>
      </c>
      <c r="H184" s="185" t="n">
        <v>5779.7171159</v>
      </c>
      <c r="I184" s="185" t="n">
        <v>6.1524972615691</v>
      </c>
      <c r="J184" s="185" t="n">
        <v>98.9651667887549</v>
      </c>
      <c r="K184" s="185" t="n">
        <v>0.525092548566679</v>
      </c>
    </row>
    <row r="185">
      <c r="A185" s="185" t="s">
        <v>105</v>
      </c>
      <c r="B185" s="185" t="s">
        <v>106</v>
      </c>
      <c r="C185" s="185" t="s">
        <v>22</v>
      </c>
      <c r="D185" s="185" t="n">
        <v>560.8589823</v>
      </c>
      <c r="E185" s="185" t="n">
        <v>19.9664460780434</v>
      </c>
      <c r="F185" s="185" t="n">
        <v>4.86690986389513</v>
      </c>
      <c r="G185" s="185" t="n">
        <v>19.9856527144029</v>
      </c>
      <c r="H185" s="185" t="n">
        <v>10963.0647801</v>
      </c>
      <c r="I185" s="185" t="n">
        <v>4.51962851182882</v>
      </c>
      <c r="J185" s="185" t="n">
        <v>95.1330901361049</v>
      </c>
      <c r="K185" s="185" t="n">
        <v>1.02244518908142</v>
      </c>
    </row>
    <row r="186">
      <c r="A186" s="185" t="s">
        <v>105</v>
      </c>
      <c r="B186" s="185" t="s">
        <v>106</v>
      </c>
      <c r="C186" s="185" t="s">
        <v>23</v>
      </c>
      <c r="D186" s="185" t="n">
        <v>834.3386741</v>
      </c>
      <c r="E186" s="185" t="n">
        <v>19.108795938899</v>
      </c>
      <c r="F186" s="185" t="n">
        <v>5.66475413084133</v>
      </c>
      <c r="G186" s="185" t="n">
        <v>18.8085817328516</v>
      </c>
      <c r="H186" s="185" t="n">
        <v>13894.2559803</v>
      </c>
      <c r="I186" s="185" t="n">
        <v>3.91604340537798</v>
      </c>
      <c r="J186" s="185" t="n">
        <v>94.3352458691587</v>
      </c>
      <c r="K186" s="185" t="n">
        <v>1.1294399042985</v>
      </c>
    </row>
    <row r="187">
      <c r="A187" s="185" t="s">
        <v>105</v>
      </c>
      <c r="B187" s="185" t="s">
        <v>106</v>
      </c>
      <c r="C187" s="185" t="s">
        <v>24</v>
      </c>
      <c r="D187" s="185" t="n">
        <v>688.7908985</v>
      </c>
      <c r="E187" s="185" t="n">
        <v>19.2229148587531</v>
      </c>
      <c r="F187" s="185" t="n">
        <v>10.0055675799878</v>
      </c>
      <c r="G187" s="185" t="n">
        <v>17.887597366402</v>
      </c>
      <c r="H187" s="185" t="n">
        <v>6195.285322</v>
      </c>
      <c r="I187" s="185" t="n">
        <v>7.01380382068823</v>
      </c>
      <c r="J187" s="185" t="n">
        <v>89.9944324200122</v>
      </c>
      <c r="K187" s="185" t="n">
        <v>1.98874040849386</v>
      </c>
    </row>
    <row r="188">
      <c r="A188" s="185" t="s">
        <v>107</v>
      </c>
      <c r="B188" s="185" t="s">
        <v>108</v>
      </c>
      <c r="C188" s="185" t="s">
        <v>22</v>
      </c>
      <c r="D188" s="185" t="n">
        <v>485.8935822</v>
      </c>
      <c r="E188" s="185" t="n">
        <v>23.0567609379488</v>
      </c>
      <c r="F188" s="185" t="n">
        <v>4.71449873540896</v>
      </c>
      <c r="G188" s="185" t="n">
        <v>22.4518946011682</v>
      </c>
      <c r="H188" s="185" t="n">
        <v>9820.474273</v>
      </c>
      <c r="I188" s="185" t="n">
        <v>4.43157771604411</v>
      </c>
      <c r="J188" s="185" t="n">
        <v>95.285501264591</v>
      </c>
      <c r="K188" s="185" t="n">
        <v>1.11086605307157</v>
      </c>
    </row>
    <row r="189">
      <c r="A189" s="185" t="s">
        <v>107</v>
      </c>
      <c r="B189" s="185" t="s">
        <v>108</v>
      </c>
      <c r="C189" s="185" t="s">
        <v>23</v>
      </c>
      <c r="D189" s="185" t="n">
        <v>717.7280237</v>
      </c>
      <c r="E189" s="185" t="n">
        <v>18.9951014045928</v>
      </c>
      <c r="F189" s="185" t="n">
        <v>7.09194109042147</v>
      </c>
      <c r="G189" s="185" t="n">
        <v>18.1664813536424</v>
      </c>
      <c r="H189" s="185" t="n">
        <v>9402.6045418</v>
      </c>
      <c r="I189" s="185" t="n">
        <v>4.5586323772854</v>
      </c>
      <c r="J189" s="185" t="n">
        <v>92.9080589095785</v>
      </c>
      <c r="K189" s="185" t="n">
        <v>1.38670011075852</v>
      </c>
    </row>
    <row r="190">
      <c r="A190" s="185" t="s">
        <v>107</v>
      </c>
      <c r="B190" s="185" t="s">
        <v>108</v>
      </c>
      <c r="C190" s="185" t="s">
        <v>24</v>
      </c>
      <c r="D190" s="185" t="n">
        <v>741.0871095</v>
      </c>
      <c r="E190" s="185" t="n">
        <v>17.4799448585529</v>
      </c>
      <c r="F190" s="185" t="n">
        <v>9.51215261316802</v>
      </c>
      <c r="G190" s="185" t="n">
        <v>17.4522394236067</v>
      </c>
      <c r="H190" s="185" t="n">
        <v>7049.8634738</v>
      </c>
      <c r="I190" s="185" t="n">
        <v>6.54930099735354</v>
      </c>
      <c r="J190" s="185" t="n">
        <v>90.487847386832</v>
      </c>
      <c r="K190" s="185" t="n">
        <v>1.83459292748135</v>
      </c>
    </row>
    <row r="191">
      <c r="A191" s="185" t="s">
        <v>109</v>
      </c>
      <c r="B191" s="185" t="s">
        <v>110</v>
      </c>
      <c r="C191" s="185" t="s">
        <v>22</v>
      </c>
      <c r="D191" s="185" t="n">
        <v>1033.494098</v>
      </c>
      <c r="E191" s="185" t="n">
        <v>19.2572015525753</v>
      </c>
      <c r="F191" s="185" t="n">
        <v>2.69767761995251</v>
      </c>
      <c r="G191" s="185" t="n">
        <v>18.5649473870996</v>
      </c>
      <c r="H191" s="185" t="n">
        <v>37277.0175197</v>
      </c>
      <c r="I191" s="185" t="n">
        <v>3.17853346542961</v>
      </c>
      <c r="J191" s="185" t="n">
        <v>97.3023223800475</v>
      </c>
      <c r="K191" s="185" t="n">
        <v>0.514707582067376</v>
      </c>
    </row>
    <row r="192">
      <c r="A192" s="185" t="s">
        <v>109</v>
      </c>
      <c r="B192" s="185" t="s">
        <v>110</v>
      </c>
      <c r="C192" s="185" t="s">
        <v>23</v>
      </c>
      <c r="D192" s="185" t="n">
        <v>988.2028494</v>
      </c>
      <c r="E192" s="185" t="n">
        <v>19.8322311636823</v>
      </c>
      <c r="F192" s="185" t="n">
        <v>2.42905992692973</v>
      </c>
      <c r="G192" s="185" t="n">
        <v>19.844253505174</v>
      </c>
      <c r="H192" s="185" t="n">
        <v>39694.3195719</v>
      </c>
      <c r="I192" s="185" t="n">
        <v>3.30396815386334</v>
      </c>
      <c r="J192" s="185" t="n">
        <v>97.5709400730703</v>
      </c>
      <c r="K192" s="185" t="n">
        <v>0.49402907190557</v>
      </c>
    </row>
    <row r="193">
      <c r="A193" s="185" t="s">
        <v>109</v>
      </c>
      <c r="B193" s="185" t="s">
        <v>110</v>
      </c>
      <c r="C193" s="185" t="s">
        <v>24</v>
      </c>
      <c r="D193" s="185" t="n">
        <v>440.9991293</v>
      </c>
      <c r="E193" s="185" t="n">
        <v>27.0342448063668</v>
      </c>
      <c r="F193" s="185" t="n">
        <v>4.02915444819681</v>
      </c>
      <c r="G193" s="185" t="n">
        <v>26.4631645725109</v>
      </c>
      <c r="H193" s="185" t="n">
        <v>10504.2037655</v>
      </c>
      <c r="I193" s="185" t="n">
        <v>6.05546286341746</v>
      </c>
      <c r="J193" s="185" t="n">
        <v>95.9708455518032</v>
      </c>
      <c r="K193" s="185" t="n">
        <v>1.11100591682443</v>
      </c>
    </row>
    <row r="194">
      <c r="A194" s="185" t="s">
        <v>111</v>
      </c>
      <c r="B194" s="185" t="s">
        <v>112</v>
      </c>
      <c r="C194" s="185" t="s">
        <v>22</v>
      </c>
      <c r="D194" s="185" t="n">
        <v>131.7298555</v>
      </c>
      <c r="E194" s="185" t="n">
        <v>29.2033182230832</v>
      </c>
      <c r="F194" s="185" t="n">
        <v>4.86403159613286</v>
      </c>
      <c r="G194" s="185" t="n">
        <v>29.1618536150089</v>
      </c>
      <c r="H194" s="185" t="n">
        <v>2576.5143838</v>
      </c>
      <c r="I194" s="185" t="n">
        <v>6.39944069301186</v>
      </c>
      <c r="J194" s="185" t="n">
        <v>95.1359684038671</v>
      </c>
      <c r="K194" s="185" t="n">
        <v>1.49096266916687</v>
      </c>
    </row>
    <row r="195">
      <c r="A195" s="185" t="s">
        <v>111</v>
      </c>
      <c r="B195" s="185" t="s">
        <v>112</v>
      </c>
      <c r="C195" s="185" t="s">
        <v>23</v>
      </c>
      <c r="D195" s="185" t="n">
        <v>196.1513015</v>
      </c>
      <c r="E195" s="185" t="n">
        <v>21.0770952571121</v>
      </c>
      <c r="F195" s="185" t="n">
        <v>6.28956297946841</v>
      </c>
      <c r="G195" s="185" t="n">
        <v>20.1068482052064</v>
      </c>
      <c r="H195" s="185" t="n">
        <v>2922.528043</v>
      </c>
      <c r="I195" s="185" t="n">
        <v>4.77143226705362</v>
      </c>
      <c r="J195" s="185" t="n">
        <v>93.7104370205316</v>
      </c>
      <c r="K195" s="185" t="n">
        <v>1.34951124043472</v>
      </c>
    </row>
    <row r="196">
      <c r="A196" s="185" t="s">
        <v>111</v>
      </c>
      <c r="B196" s="185" t="s">
        <v>112</v>
      </c>
      <c r="C196" s="185" t="s">
        <v>24</v>
      </c>
      <c r="D196" s="185" t="n">
        <v>144.2359693</v>
      </c>
      <c r="E196" s="185" t="n">
        <v>31.0135472287401</v>
      </c>
      <c r="F196" s="185" t="n">
        <v>8.12015273158192</v>
      </c>
      <c r="G196" s="185" t="n">
        <v>28.0136803588819</v>
      </c>
      <c r="H196" s="185" t="n">
        <v>1632.0356609</v>
      </c>
      <c r="I196" s="185" t="n">
        <v>8.05081537444426</v>
      </c>
      <c r="J196" s="185" t="n">
        <v>91.8798472684181</v>
      </c>
      <c r="K196" s="185" t="n">
        <v>2.47579169807815</v>
      </c>
    </row>
    <row r="197">
      <c r="A197" s="185" t="s">
        <v>113</v>
      </c>
      <c r="B197" s="185" t="s">
        <v>114</v>
      </c>
      <c r="C197" s="185" t="s">
        <v>22</v>
      </c>
      <c r="D197" s="185" t="n">
        <v>4135.0786137</v>
      </c>
      <c r="E197" s="185" t="n">
        <v>10.2826449207872</v>
      </c>
      <c r="F197" s="185" t="n">
        <v>10.4249642978835</v>
      </c>
      <c r="G197" s="185" t="n">
        <v>9.86929188559939</v>
      </c>
      <c r="H197" s="185" t="n">
        <v>35530.0798995</v>
      </c>
      <c r="I197" s="185" t="n">
        <v>3.81178134836135</v>
      </c>
      <c r="J197" s="185" t="n">
        <v>89.5750357021165</v>
      </c>
      <c r="K197" s="185" t="n">
        <v>1.14861261004593</v>
      </c>
    </row>
    <row r="198">
      <c r="A198" s="185" t="s">
        <v>113</v>
      </c>
      <c r="B198" s="185" t="s">
        <v>114</v>
      </c>
      <c r="C198" s="185" t="s">
        <v>23</v>
      </c>
      <c r="D198" s="185" t="n">
        <v>5940.5652585</v>
      </c>
      <c r="E198" s="185" t="n">
        <v>8.45461473239235</v>
      </c>
      <c r="F198" s="185" t="n">
        <v>10.326567358075</v>
      </c>
      <c r="G198" s="185" t="n">
        <v>8.27492211494709</v>
      </c>
      <c r="H198" s="185" t="n">
        <v>51586.4430155</v>
      </c>
      <c r="I198" s="185" t="n">
        <v>2.94917741294999</v>
      </c>
      <c r="J198" s="185" t="n">
        <v>89.673432641925</v>
      </c>
      <c r="K198" s="185" t="n">
        <v>0.95291925473671</v>
      </c>
    </row>
    <row r="199">
      <c r="A199" s="185" t="s">
        <v>113</v>
      </c>
      <c r="B199" s="185" t="s">
        <v>114</v>
      </c>
      <c r="C199" s="185" t="s">
        <v>24</v>
      </c>
      <c r="D199" s="185" t="n">
        <v>5962.7462689</v>
      </c>
      <c r="E199" s="185" t="n">
        <v>9.37558523818756</v>
      </c>
      <c r="F199" s="185" t="n">
        <v>15.097399512552</v>
      </c>
      <c r="G199" s="185" t="n">
        <v>8.73155621810987</v>
      </c>
      <c r="H199" s="185" t="n">
        <v>33532.4413887</v>
      </c>
      <c r="I199" s="185" t="n">
        <v>3.81409840249176</v>
      </c>
      <c r="J199" s="185" t="n">
        <v>84.902600487448</v>
      </c>
      <c r="K199" s="185" t="n">
        <v>1.55264729035716</v>
      </c>
    </row>
    <row r="200">
      <c r="A200" s="185" t="s">
        <v>115</v>
      </c>
      <c r="B200" s="185" t="s">
        <v>116</v>
      </c>
      <c r="C200" s="185" t="s">
        <v>22</v>
      </c>
      <c r="D200" s="185" t="n">
        <v>7771.6644274</v>
      </c>
      <c r="E200" s="185" t="n">
        <v>9.07710391742604</v>
      </c>
      <c r="F200" s="185" t="n">
        <v>12.0684731990933</v>
      </c>
      <c r="G200" s="185" t="n">
        <v>8.59115127614869</v>
      </c>
      <c r="H200" s="185" t="n">
        <v>56624.753406</v>
      </c>
      <c r="I200" s="185" t="n">
        <v>3.26846462491719</v>
      </c>
      <c r="J200" s="185" t="n">
        <v>87.9315268009067</v>
      </c>
      <c r="K200" s="185" t="n">
        <v>1.17912292322993</v>
      </c>
    </row>
    <row r="201">
      <c r="A201" s="185" t="s">
        <v>115</v>
      </c>
      <c r="B201" s="185" t="s">
        <v>116</v>
      </c>
      <c r="C201" s="185" t="s">
        <v>23</v>
      </c>
      <c r="D201" s="185" t="n">
        <v>12155.0516173</v>
      </c>
      <c r="E201" s="185" t="n">
        <v>7.00455170590828</v>
      </c>
      <c r="F201" s="185" t="n">
        <v>11.6578689176403</v>
      </c>
      <c r="G201" s="185" t="n">
        <v>6.59383583352905</v>
      </c>
      <c r="H201" s="185" t="n">
        <v>92109.7304211</v>
      </c>
      <c r="I201" s="185" t="n">
        <v>2.27755407147384</v>
      </c>
      <c r="J201" s="185" t="n">
        <v>88.3421310823597</v>
      </c>
      <c r="K201" s="185" t="n">
        <v>0.870140587168497</v>
      </c>
    </row>
    <row r="202">
      <c r="A202" s="185" t="s">
        <v>115</v>
      </c>
      <c r="B202" s="185" t="s">
        <v>116</v>
      </c>
      <c r="C202" s="185" t="s">
        <v>24</v>
      </c>
      <c r="D202" s="185" t="n">
        <v>5865.8982749</v>
      </c>
      <c r="E202" s="185" t="n">
        <v>9.96312965467835</v>
      </c>
      <c r="F202" s="185" t="n">
        <v>14.6497714687941</v>
      </c>
      <c r="G202" s="185" t="n">
        <v>9.33131262717854</v>
      </c>
      <c r="H202" s="185" t="n">
        <v>34174.987601</v>
      </c>
      <c r="I202" s="185" t="n">
        <v>4.45035695674505</v>
      </c>
      <c r="J202" s="185" t="n">
        <v>85.3502285312059</v>
      </c>
      <c r="K202" s="185" t="n">
        <v>1.60165473302813</v>
      </c>
    </row>
    <row r="203">
      <c r="A203" s="185" t="s">
        <v>117</v>
      </c>
      <c r="B203" s="185" t="s">
        <v>118</v>
      </c>
      <c r="C203" s="185" t="s">
        <v>22</v>
      </c>
      <c r="D203" s="185" t="n">
        <v>34.2880156</v>
      </c>
      <c r="E203" s="185" t="n">
        <v>36.8421052631579</v>
      </c>
      <c r="F203" s="185" t="n">
        <v>7.27969348659004</v>
      </c>
      <c r="G203" s="185" t="n">
        <v>32.4205290379579</v>
      </c>
      <c r="H203" s="185" t="n">
        <v>436.7210408</v>
      </c>
      <c r="I203" s="185" t="n">
        <v>10.319302636547</v>
      </c>
      <c r="J203" s="185" t="n">
        <v>92.72030651341</v>
      </c>
      <c r="K203" s="185" t="n">
        <v>2.54541343686446</v>
      </c>
    </row>
    <row r="204">
      <c r="A204" s="185" t="s">
        <v>117</v>
      </c>
      <c r="B204" s="185" t="s">
        <v>118</v>
      </c>
      <c r="C204" s="185" t="s">
        <v>23</v>
      </c>
      <c r="D204" s="185" t="n">
        <v>46.9204424</v>
      </c>
      <c r="E204" s="185" t="n">
        <v>34.9440496465706</v>
      </c>
      <c r="F204" s="185" t="n">
        <v>8.41423948220065</v>
      </c>
      <c r="G204" s="185" t="n">
        <v>30.7506149108664</v>
      </c>
      <c r="H204" s="185" t="n">
        <v>510.7109692</v>
      </c>
      <c r="I204" s="185" t="n">
        <v>8.6469122877648</v>
      </c>
      <c r="J204" s="185" t="n">
        <v>91.5857605177994</v>
      </c>
      <c r="K204" s="185" t="n">
        <v>2.82514483280044</v>
      </c>
    </row>
    <row r="205">
      <c r="A205" s="185" t="s">
        <v>117</v>
      </c>
      <c r="B205" s="185" t="s">
        <v>118</v>
      </c>
      <c r="C205" s="185" t="s">
        <v>24</v>
      </c>
      <c r="D205" s="185" t="n">
        <v>10.8277944</v>
      </c>
      <c r="E205" s="185" t="n">
        <v>30.1511344577764</v>
      </c>
      <c r="F205" s="185" t="n">
        <v>10.1694915254237</v>
      </c>
      <c r="G205" s="185" t="n">
        <v>21.4513484656867</v>
      </c>
      <c r="H205" s="185" t="n">
        <v>95.6455172</v>
      </c>
      <c r="I205" s="185" t="n">
        <v>15.6315219082323</v>
      </c>
      <c r="J205" s="185" t="n">
        <v>89.8305084745763</v>
      </c>
      <c r="K205" s="185" t="n">
        <v>2.42845454328528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554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186" t="s">
        <v>79</v>
      </c>
      <c r="B216" s="186" t="s">
        <v>80</v>
      </c>
      <c r="C216" s="186" t="s">
        <v>22</v>
      </c>
      <c r="D216" s="186" t="n">
        <v>1637.5017281</v>
      </c>
      <c r="E216" s="186" t="n">
        <v>17.0779545611655</v>
      </c>
      <c r="F216" s="186" t="n">
        <v>1.49081333348999</v>
      </c>
      <c r="G216" s="186" t="n">
        <v>17.0145613778309</v>
      </c>
      <c r="H216" s="186" t="n">
        <v>108201.985974</v>
      </c>
      <c r="I216" s="186" t="n">
        <v>2.43860884316742</v>
      </c>
      <c r="J216" s="186" t="n">
        <v>98.50918666651</v>
      </c>
      <c r="K216" s="186" t="n">
        <v>0.257494106122567</v>
      </c>
    </row>
    <row r="217">
      <c r="A217" s="186" t="s">
        <v>79</v>
      </c>
      <c r="B217" s="186" t="s">
        <v>80</v>
      </c>
      <c r="C217" s="186" t="s">
        <v>23</v>
      </c>
      <c r="D217" s="186" t="n">
        <v>2244.8579557</v>
      </c>
      <c r="E217" s="186" t="n">
        <v>14.7021578097972</v>
      </c>
      <c r="F217" s="186" t="n">
        <v>2.232897436071</v>
      </c>
      <c r="G217" s="186" t="n">
        <v>14.4995699391654</v>
      </c>
      <c r="H217" s="186" t="n">
        <v>98290.7922464</v>
      </c>
      <c r="I217" s="186" t="n">
        <v>2.48263667213212</v>
      </c>
      <c r="J217" s="186" t="n">
        <v>97.767102563929</v>
      </c>
      <c r="K217" s="186" t="n">
        <v>0.331154874106288</v>
      </c>
    </row>
    <row r="218">
      <c r="A218" s="186" t="s">
        <v>79</v>
      </c>
      <c r="B218" s="186" t="s">
        <v>80</v>
      </c>
      <c r="C218" s="186" t="s">
        <v>24</v>
      </c>
      <c r="D218" s="186" t="n">
        <v>1330.4740883</v>
      </c>
      <c r="E218" s="186" t="n">
        <v>18.9092599954746</v>
      </c>
      <c r="F218" s="186" t="n">
        <v>6.80362524184721</v>
      </c>
      <c r="G218" s="186" t="n">
        <v>17.4068642582878</v>
      </c>
      <c r="H218" s="186" t="n">
        <v>18224.8958947</v>
      </c>
      <c r="I218" s="186" t="n">
        <v>5.34689478431933</v>
      </c>
      <c r="J218" s="186" t="n">
        <v>93.1963747581528</v>
      </c>
      <c r="K218" s="186" t="n">
        <v>1.27075523437927</v>
      </c>
    </row>
    <row r="219">
      <c r="A219" s="186" t="s">
        <v>81</v>
      </c>
      <c r="B219" s="186" t="s">
        <v>82</v>
      </c>
      <c r="C219" s="186" t="s">
        <v>22</v>
      </c>
      <c r="D219" s="186" t="n">
        <v>458.6358152</v>
      </c>
      <c r="E219" s="186" t="n">
        <v>21.7042863770364</v>
      </c>
      <c r="F219" s="186" t="n">
        <v>1.4868576304728</v>
      </c>
      <c r="G219" s="186" t="n">
        <v>21.2955643816461</v>
      </c>
      <c r="H219" s="186" t="n">
        <v>30387.3447145</v>
      </c>
      <c r="I219" s="186" t="n">
        <v>3.99244051089969</v>
      </c>
      <c r="J219" s="186" t="n">
        <v>98.5131423695272</v>
      </c>
      <c r="K219" s="186" t="n">
        <v>0.32141368790475</v>
      </c>
    </row>
    <row r="220">
      <c r="A220" s="186" t="s">
        <v>81</v>
      </c>
      <c r="B220" s="186" t="s">
        <v>82</v>
      </c>
      <c r="C220" s="186" t="s">
        <v>23</v>
      </c>
      <c r="D220" s="186" t="n">
        <v>334.6562084</v>
      </c>
      <c r="E220" s="186" t="n">
        <v>28.1292723581413</v>
      </c>
      <c r="F220" s="186" t="n">
        <v>0.87268734350934</v>
      </c>
      <c r="G220" s="186" t="n">
        <v>28.1875170287533</v>
      </c>
      <c r="H220" s="186" t="n">
        <v>38013.1221671</v>
      </c>
      <c r="I220" s="186" t="n">
        <v>2.90903843930809</v>
      </c>
      <c r="J220" s="186" t="n">
        <v>99.1273126564907</v>
      </c>
      <c r="K220" s="186" t="n">
        <v>0.248154506530308</v>
      </c>
    </row>
    <row r="221">
      <c r="A221" s="186" t="s">
        <v>81</v>
      </c>
      <c r="B221" s="186" t="s">
        <v>82</v>
      </c>
      <c r="C221" s="186" t="s">
        <v>24</v>
      </c>
      <c r="D221" s="186" t="n">
        <v>220.0442901</v>
      </c>
      <c r="E221" s="186" t="n">
        <v>23.2203065958169</v>
      </c>
      <c r="F221" s="186" t="n">
        <v>2.60157290693852</v>
      </c>
      <c r="G221" s="186" t="n">
        <v>23.0343382362959</v>
      </c>
      <c r="H221" s="186" t="n">
        <v>8238.0807739</v>
      </c>
      <c r="I221" s="186" t="n">
        <v>7.81423589362117</v>
      </c>
      <c r="J221" s="186" t="n">
        <v>97.3984270930615</v>
      </c>
      <c r="K221" s="186" t="n">
        <v>0.615261581458069</v>
      </c>
    </row>
    <row r="222">
      <c r="A222" s="186" t="s">
        <v>83</v>
      </c>
      <c r="B222" s="186" t="s">
        <v>84</v>
      </c>
      <c r="C222" s="186" t="s">
        <v>22</v>
      </c>
      <c r="D222" s="186" t="n">
        <v>495.8738468</v>
      </c>
      <c r="E222" s="186" t="n">
        <v>18.2589928864121</v>
      </c>
      <c r="F222" s="186" t="n">
        <v>3.74494112535893</v>
      </c>
      <c r="G222" s="186" t="n">
        <v>17.8518309498596</v>
      </c>
      <c r="H222" s="186" t="n">
        <v>12745.2915067</v>
      </c>
      <c r="I222" s="186" t="n">
        <v>4.63726822648532</v>
      </c>
      <c r="J222" s="186" t="n">
        <v>96.2550588746411</v>
      </c>
      <c r="K222" s="186" t="n">
        <v>0.694551088209844</v>
      </c>
    </row>
    <row r="223">
      <c r="A223" s="186" t="s">
        <v>83</v>
      </c>
      <c r="B223" s="186" t="s">
        <v>84</v>
      </c>
      <c r="C223" s="186" t="s">
        <v>23</v>
      </c>
      <c r="D223" s="186" t="n">
        <v>999.7183026</v>
      </c>
      <c r="E223" s="186" t="n">
        <v>14.2700894680707</v>
      </c>
      <c r="F223" s="186" t="n">
        <v>5.71997374023066</v>
      </c>
      <c r="G223" s="186" t="n">
        <v>13.9465037894214</v>
      </c>
      <c r="H223" s="186" t="n">
        <v>16477.9546379</v>
      </c>
      <c r="I223" s="186" t="n">
        <v>3.46317402833389</v>
      </c>
      <c r="J223" s="186" t="n">
        <v>94.2800262597693</v>
      </c>
      <c r="K223" s="186" t="n">
        <v>0.846135057532946</v>
      </c>
    </row>
    <row r="224">
      <c r="A224" s="186" t="s">
        <v>83</v>
      </c>
      <c r="B224" s="186" t="s">
        <v>84</v>
      </c>
      <c r="C224" s="186" t="s">
        <v>24</v>
      </c>
      <c r="D224" s="186" t="n">
        <v>600.696548</v>
      </c>
      <c r="E224" s="186" t="n">
        <v>14.6706428875653</v>
      </c>
      <c r="F224" s="186" t="n">
        <v>7.49955978467196</v>
      </c>
      <c r="G224" s="186" t="n">
        <v>14.5555424190456</v>
      </c>
      <c r="H224" s="186" t="n">
        <v>7409.0608944</v>
      </c>
      <c r="I224" s="186" t="n">
        <v>6.08488047768235</v>
      </c>
      <c r="J224" s="186" t="n">
        <v>92.500440215328</v>
      </c>
      <c r="K224" s="186" t="n">
        <v>1.18010422778369</v>
      </c>
    </row>
    <row r="225">
      <c r="A225" s="186" t="s">
        <v>85</v>
      </c>
      <c r="B225" s="186" t="s">
        <v>86</v>
      </c>
      <c r="C225" s="186" t="s">
        <v>22</v>
      </c>
      <c r="D225" s="186" t="n">
        <v>5233.8334167</v>
      </c>
      <c r="E225" s="186" t="n">
        <v>8.65257375935989</v>
      </c>
      <c r="F225" s="186" t="n">
        <v>12.6930226934712</v>
      </c>
      <c r="G225" s="186" t="n">
        <v>8.47255165831205</v>
      </c>
      <c r="H225" s="186" t="n">
        <v>36000.1070173</v>
      </c>
      <c r="I225" s="186" t="n">
        <v>3.63975279144214</v>
      </c>
      <c r="J225" s="186" t="n">
        <v>87.3069773065289</v>
      </c>
      <c r="K225" s="186" t="n">
        <v>1.23177200480768</v>
      </c>
    </row>
    <row r="226">
      <c r="A226" s="186" t="s">
        <v>85</v>
      </c>
      <c r="B226" s="186" t="s">
        <v>86</v>
      </c>
      <c r="C226" s="186" t="s">
        <v>23</v>
      </c>
      <c r="D226" s="186" t="n">
        <v>6722.2894144</v>
      </c>
      <c r="E226" s="186" t="n">
        <v>7.51210803601773</v>
      </c>
      <c r="F226" s="186" t="n">
        <v>10.943241314265</v>
      </c>
      <c r="G226" s="186" t="n">
        <v>7.13642862487072</v>
      </c>
      <c r="H226" s="186" t="n">
        <v>54706.3972183</v>
      </c>
      <c r="I226" s="186" t="n">
        <v>2.42081491428455</v>
      </c>
      <c r="J226" s="186" t="n">
        <v>89.056758685735</v>
      </c>
      <c r="K226" s="186" t="n">
        <v>0.876920086880478</v>
      </c>
    </row>
    <row r="227">
      <c r="A227" s="186" t="s">
        <v>85</v>
      </c>
      <c r="B227" s="186" t="s">
        <v>86</v>
      </c>
      <c r="C227" s="186" t="s">
        <v>24</v>
      </c>
      <c r="D227" s="186" t="n">
        <v>4916.6091346</v>
      </c>
      <c r="E227" s="186" t="n">
        <v>9.26320940360033</v>
      </c>
      <c r="F227" s="186" t="n">
        <v>14.9028669407128</v>
      </c>
      <c r="G227" s="186" t="n">
        <v>8.54559835587815</v>
      </c>
      <c r="H227" s="186" t="n">
        <v>28074.4197336</v>
      </c>
      <c r="I227" s="186" t="n">
        <v>4.18979299949951</v>
      </c>
      <c r="J227" s="186" t="n">
        <v>85.0971330592872</v>
      </c>
      <c r="K227" s="186" t="n">
        <v>1.49657116107189</v>
      </c>
    </row>
    <row r="228">
      <c r="A228" s="186" t="s">
        <v>87</v>
      </c>
      <c r="B228" s="186" t="s">
        <v>88</v>
      </c>
      <c r="C228" s="186" t="s">
        <v>22</v>
      </c>
      <c r="D228" s="186" t="n">
        <v>6695.9494745</v>
      </c>
      <c r="E228" s="186" t="n">
        <v>8.12588479700446</v>
      </c>
      <c r="F228" s="186" t="n">
        <v>16.3414538379197</v>
      </c>
      <c r="G228" s="186" t="n">
        <v>7.67251009923008</v>
      </c>
      <c r="H228" s="186" t="n">
        <v>34279.2877407</v>
      </c>
      <c r="I228" s="186" t="n">
        <v>3.7696665598414</v>
      </c>
      <c r="J228" s="186" t="n">
        <v>83.6585461620803</v>
      </c>
      <c r="K228" s="186" t="n">
        <v>1.49871083540741</v>
      </c>
    </row>
    <row r="229">
      <c r="A229" s="186" t="s">
        <v>87</v>
      </c>
      <c r="B229" s="186" t="s">
        <v>88</v>
      </c>
      <c r="C229" s="186" t="s">
        <v>23</v>
      </c>
      <c r="D229" s="186" t="n">
        <v>7938.1270965</v>
      </c>
      <c r="E229" s="186" t="n">
        <v>7.75896010823867</v>
      </c>
      <c r="F229" s="186" t="n">
        <v>14.3209605394085</v>
      </c>
      <c r="G229" s="186" t="n">
        <v>7.33115850552036</v>
      </c>
      <c r="H229" s="186" t="n">
        <v>47492.0032684</v>
      </c>
      <c r="I229" s="186" t="n">
        <v>2.78927961977956</v>
      </c>
      <c r="J229" s="186" t="n">
        <v>85.6790394605915</v>
      </c>
      <c r="K229" s="186" t="n">
        <v>1.22537825268216</v>
      </c>
    </row>
    <row r="230">
      <c r="A230" s="186" t="s">
        <v>87</v>
      </c>
      <c r="B230" s="186" t="s">
        <v>88</v>
      </c>
      <c r="C230" s="186" t="s">
        <v>24</v>
      </c>
      <c r="D230" s="186" t="n">
        <v>6687.6705223</v>
      </c>
      <c r="E230" s="186" t="n">
        <v>8.64258073402411</v>
      </c>
      <c r="F230" s="186" t="n">
        <v>22.7822484188549</v>
      </c>
      <c r="G230" s="186" t="n">
        <v>7.39896472919555</v>
      </c>
      <c r="H230" s="186" t="n">
        <v>22667.0726942</v>
      </c>
      <c r="I230" s="186" t="n">
        <v>4.83152630888127</v>
      </c>
      <c r="J230" s="186" t="n">
        <v>77.2177515811451</v>
      </c>
      <c r="K230" s="186" t="n">
        <v>2.18298317486933</v>
      </c>
    </row>
    <row r="231">
      <c r="A231" s="186" t="s">
        <v>89</v>
      </c>
      <c r="B231" s="186" t="s">
        <v>90</v>
      </c>
      <c r="C231" s="186" t="s">
        <v>22</v>
      </c>
      <c r="D231" s="186" t="n">
        <v>2391.2773304</v>
      </c>
      <c r="E231" s="186" t="n">
        <v>16.7931790457198</v>
      </c>
      <c r="F231" s="186" t="n">
        <v>9.80831314169129</v>
      </c>
      <c r="G231" s="186" t="n">
        <v>15.7702571322482</v>
      </c>
      <c r="H231" s="186" t="n">
        <v>21988.8306031</v>
      </c>
      <c r="I231" s="186" t="n">
        <v>5.03125745532413</v>
      </c>
      <c r="J231" s="186" t="n">
        <v>90.1916868583087</v>
      </c>
      <c r="K231" s="186" t="n">
        <v>1.71500972723886</v>
      </c>
    </row>
    <row r="232">
      <c r="A232" s="186" t="s">
        <v>89</v>
      </c>
      <c r="B232" s="186" t="s">
        <v>90</v>
      </c>
      <c r="C232" s="186" t="s">
        <v>23</v>
      </c>
      <c r="D232" s="186" t="n">
        <v>2165.7256911</v>
      </c>
      <c r="E232" s="186" t="n">
        <v>13.7274775901997</v>
      </c>
      <c r="F232" s="186" t="n">
        <v>7.34229885100372</v>
      </c>
      <c r="G232" s="186" t="n">
        <v>13.7369951102614</v>
      </c>
      <c r="H232" s="186" t="n">
        <v>27330.8357408</v>
      </c>
      <c r="I232" s="186" t="n">
        <v>4.9334774819337</v>
      </c>
      <c r="J232" s="186" t="n">
        <v>92.6577011489963</v>
      </c>
      <c r="K232" s="186" t="n">
        <v>1.08853470530343</v>
      </c>
    </row>
    <row r="233">
      <c r="A233" s="186" t="s">
        <v>89</v>
      </c>
      <c r="B233" s="186" t="s">
        <v>90</v>
      </c>
      <c r="C233" s="186" t="s">
        <v>24</v>
      </c>
      <c r="D233" s="186" t="n">
        <v>1927.4175411</v>
      </c>
      <c r="E233" s="186" t="n">
        <v>17.2766390004607</v>
      </c>
      <c r="F233" s="186" t="n">
        <v>11.642378601567</v>
      </c>
      <c r="G233" s="186" t="n">
        <v>16.1511983252453</v>
      </c>
      <c r="H233" s="186" t="n">
        <v>14627.7693933</v>
      </c>
      <c r="I233" s="186" t="n">
        <v>7.52524712850856</v>
      </c>
      <c r="J233" s="186" t="n">
        <v>88.357621398433</v>
      </c>
      <c r="K233" s="186" t="n">
        <v>2.12815106150917</v>
      </c>
    </row>
    <row r="234">
      <c r="A234" s="186" t="s">
        <v>91</v>
      </c>
      <c r="B234" s="186" t="s">
        <v>92</v>
      </c>
      <c r="C234" s="186" t="s">
        <v>22</v>
      </c>
      <c r="D234" s="186" t="n">
        <v>10105.2898777</v>
      </c>
      <c r="E234" s="186" t="n">
        <v>9.40773539949214</v>
      </c>
      <c r="F234" s="186" t="n">
        <v>11.8345893895145</v>
      </c>
      <c r="G234" s="186" t="n">
        <v>8.46840973262296</v>
      </c>
      <c r="H234" s="186" t="n">
        <v>75282.4624566</v>
      </c>
      <c r="I234" s="186" t="n">
        <v>3.28055249957205</v>
      </c>
      <c r="J234" s="186" t="n">
        <v>88.1654106104855</v>
      </c>
      <c r="K234" s="186" t="n">
        <v>1.13672869296252</v>
      </c>
    </row>
    <row r="235">
      <c r="A235" s="186" t="s">
        <v>91</v>
      </c>
      <c r="B235" s="186" t="s">
        <v>92</v>
      </c>
      <c r="C235" s="186" t="s">
        <v>23</v>
      </c>
      <c r="D235" s="186" t="n">
        <v>12527.8961846</v>
      </c>
      <c r="E235" s="186" t="n">
        <v>7.65946013954258</v>
      </c>
      <c r="F235" s="186" t="n">
        <v>12.8629488957632</v>
      </c>
      <c r="G235" s="186" t="n">
        <v>7.56518182631317</v>
      </c>
      <c r="H235" s="186" t="n">
        <v>84867.3145569</v>
      </c>
      <c r="I235" s="186" t="n">
        <v>3.08386405708989</v>
      </c>
      <c r="J235" s="186" t="n">
        <v>87.1370511042368</v>
      </c>
      <c r="K235" s="186" t="n">
        <v>1.11675281623446</v>
      </c>
    </row>
    <row r="236">
      <c r="A236" s="186" t="s">
        <v>91</v>
      </c>
      <c r="B236" s="186" t="s">
        <v>92</v>
      </c>
      <c r="C236" s="186" t="s">
        <v>24</v>
      </c>
      <c r="D236" s="186" t="n">
        <v>7705.9379909</v>
      </c>
      <c r="E236" s="186" t="n">
        <v>9.14156582765799</v>
      </c>
      <c r="F236" s="186" t="n">
        <v>15.136529627982</v>
      </c>
      <c r="G236" s="186" t="n">
        <v>8.57926953138206</v>
      </c>
      <c r="H236" s="186" t="n">
        <v>43203.6045548</v>
      </c>
      <c r="I236" s="186" t="n">
        <v>4.16599303726587</v>
      </c>
      <c r="J236" s="186" t="n">
        <v>84.863470372018</v>
      </c>
      <c r="K236" s="186" t="n">
        <v>1.53022692660265</v>
      </c>
    </row>
    <row r="237">
      <c r="A237" s="186" t="s">
        <v>93</v>
      </c>
      <c r="B237" s="186" t="s">
        <v>94</v>
      </c>
      <c r="C237" s="186" t="s">
        <v>22</v>
      </c>
      <c r="D237" s="186" t="n">
        <v>5396.0072297</v>
      </c>
      <c r="E237" s="186" t="n">
        <v>9.81749322902592</v>
      </c>
      <c r="F237" s="186" t="n">
        <v>4.24018327319581</v>
      </c>
      <c r="G237" s="186" t="n">
        <v>9.64979929491641</v>
      </c>
      <c r="H237" s="186" t="n">
        <v>121862.8134871</v>
      </c>
      <c r="I237" s="186" t="n">
        <v>2.35095769449755</v>
      </c>
      <c r="J237" s="186" t="n">
        <v>95.7598167268042</v>
      </c>
      <c r="K237" s="186" t="n">
        <v>0.427286924292413</v>
      </c>
    </row>
    <row r="238">
      <c r="A238" s="186" t="s">
        <v>93</v>
      </c>
      <c r="B238" s="186" t="s">
        <v>94</v>
      </c>
      <c r="C238" s="186" t="s">
        <v>23</v>
      </c>
      <c r="D238" s="186" t="n">
        <v>7516.8101508</v>
      </c>
      <c r="E238" s="186" t="n">
        <v>8.18457586724167</v>
      </c>
      <c r="F238" s="186" t="n">
        <v>4.30026328346971</v>
      </c>
      <c r="G238" s="186" t="n">
        <v>8.18480351191139</v>
      </c>
      <c r="H238" s="186" t="n">
        <v>167282.025532</v>
      </c>
      <c r="I238" s="186" t="n">
        <v>1.9136183723171</v>
      </c>
      <c r="J238" s="186" t="n">
        <v>95.6997367165303</v>
      </c>
      <c r="K238" s="186" t="n">
        <v>0.367783770700875</v>
      </c>
    </row>
    <row r="239">
      <c r="A239" s="186" t="s">
        <v>93</v>
      </c>
      <c r="B239" s="186" t="s">
        <v>94</v>
      </c>
      <c r="C239" s="186" t="s">
        <v>24</v>
      </c>
      <c r="D239" s="186" t="n">
        <v>6516.5325469</v>
      </c>
      <c r="E239" s="186" t="n">
        <v>8.93641231284135</v>
      </c>
      <c r="F239" s="186" t="n">
        <v>10.3394042294155</v>
      </c>
      <c r="G239" s="186" t="n">
        <v>8.37152153190677</v>
      </c>
      <c r="H239" s="186" t="n">
        <v>56509.6573796</v>
      </c>
      <c r="I239" s="186" t="n">
        <v>3.45980296143332</v>
      </c>
      <c r="J239" s="186" t="n">
        <v>89.6605957705845</v>
      </c>
      <c r="K239" s="186" t="n">
        <v>0.965379990950686</v>
      </c>
    </row>
    <row r="240">
      <c r="A240" s="186" t="s">
        <v>95</v>
      </c>
      <c r="B240" s="186" t="s">
        <v>96</v>
      </c>
      <c r="C240" s="186" t="s">
        <v>22</v>
      </c>
      <c r="D240" s="186" t="n">
        <v>1311.2731074</v>
      </c>
      <c r="E240" s="186" t="n">
        <v>18.4980233782654</v>
      </c>
      <c r="F240" s="186" t="n">
        <v>1.96337886419634</v>
      </c>
      <c r="G240" s="186" t="n">
        <v>18.4230116237101</v>
      </c>
      <c r="H240" s="186" t="n">
        <v>65475.2820151</v>
      </c>
      <c r="I240" s="186" t="n">
        <v>2.55027951368833</v>
      </c>
      <c r="J240" s="186" t="n">
        <v>98.0366211358037</v>
      </c>
      <c r="K240" s="186" t="n">
        <v>0.368957550941399</v>
      </c>
    </row>
    <row r="241">
      <c r="A241" s="186" t="s">
        <v>95</v>
      </c>
      <c r="B241" s="186" t="s">
        <v>96</v>
      </c>
      <c r="C241" s="186" t="s">
        <v>23</v>
      </c>
      <c r="D241" s="186" t="n">
        <v>1109.9123491</v>
      </c>
      <c r="E241" s="186" t="n">
        <v>17.4537412420112</v>
      </c>
      <c r="F241" s="186" t="n">
        <v>1.7830743309131</v>
      </c>
      <c r="G241" s="186" t="n">
        <v>17.1408197554925</v>
      </c>
      <c r="H241" s="186" t="n">
        <v>61137.2037614</v>
      </c>
      <c r="I241" s="186" t="n">
        <v>2.48189223203729</v>
      </c>
      <c r="J241" s="186" t="n">
        <v>98.2169256690869</v>
      </c>
      <c r="K241" s="186" t="n">
        <v>0.311182166501537</v>
      </c>
    </row>
    <row r="242">
      <c r="A242" s="186" t="s">
        <v>95</v>
      </c>
      <c r="B242" s="186" t="s">
        <v>96</v>
      </c>
      <c r="C242" s="186" t="s">
        <v>24</v>
      </c>
      <c r="D242" s="186" t="n">
        <v>1021.3847045</v>
      </c>
      <c r="E242" s="186" t="n">
        <v>20.0861495891935</v>
      </c>
      <c r="F242" s="186" t="n">
        <v>5.75647579000647</v>
      </c>
      <c r="G242" s="186" t="n">
        <v>18.8187337575665</v>
      </c>
      <c r="H242" s="186" t="n">
        <v>16721.8446907</v>
      </c>
      <c r="I242" s="186" t="n">
        <v>5.1228631823682</v>
      </c>
      <c r="J242" s="186" t="n">
        <v>94.2435242099935</v>
      </c>
      <c r="K242" s="186" t="n">
        <v>1.14946449829942</v>
      </c>
    </row>
    <row r="243">
      <c r="A243" s="186" t="s">
        <v>97</v>
      </c>
      <c r="B243" s="186" t="s">
        <v>98</v>
      </c>
      <c r="C243" s="186" t="s">
        <v>22</v>
      </c>
      <c r="D243" s="186" t="n">
        <v>2172.0796411</v>
      </c>
      <c r="E243" s="186" t="n">
        <v>17.5967521232497</v>
      </c>
      <c r="F243" s="186" t="n">
        <v>2.20963565659725</v>
      </c>
      <c r="G243" s="186" t="n">
        <v>17.3458817503535</v>
      </c>
      <c r="H243" s="186" t="n">
        <v>96128.2729358</v>
      </c>
      <c r="I243" s="186" t="n">
        <v>2.82034285734656</v>
      </c>
      <c r="J243" s="186" t="n">
        <v>97.7903643434027</v>
      </c>
      <c r="K243" s="186" t="n">
        <v>0.391941261984739</v>
      </c>
    </row>
    <row r="244">
      <c r="A244" s="186" t="s">
        <v>97</v>
      </c>
      <c r="B244" s="186" t="s">
        <v>98</v>
      </c>
      <c r="C244" s="186" t="s">
        <v>23</v>
      </c>
      <c r="D244" s="186" t="n">
        <v>6064.3254557</v>
      </c>
      <c r="E244" s="186" t="n">
        <v>11.1700254410955</v>
      </c>
      <c r="F244" s="186" t="n">
        <v>4.01089138984854</v>
      </c>
      <c r="G244" s="186" t="n">
        <v>11.1083980081429</v>
      </c>
      <c r="H244" s="186" t="n">
        <v>145132.1260625</v>
      </c>
      <c r="I244" s="186" t="n">
        <v>2.03374916954205</v>
      </c>
      <c r="J244" s="186" t="n">
        <v>95.9891086101515</v>
      </c>
      <c r="K244" s="186" t="n">
        <v>0.46416284692073</v>
      </c>
    </row>
    <row r="245">
      <c r="A245" s="186" t="s">
        <v>97</v>
      </c>
      <c r="B245" s="186" t="s">
        <v>98</v>
      </c>
      <c r="C245" s="186" t="s">
        <v>24</v>
      </c>
      <c r="D245" s="186" t="n">
        <v>2555.6933031</v>
      </c>
      <c r="E245" s="186" t="n">
        <v>16.2630902466434</v>
      </c>
      <c r="F245" s="186" t="n">
        <v>5.34925754665115</v>
      </c>
      <c r="G245" s="186" t="n">
        <v>15.8433773075919</v>
      </c>
      <c r="H245" s="186" t="n">
        <v>45220.90524</v>
      </c>
      <c r="I245" s="186" t="n">
        <v>4.77413914502164</v>
      </c>
      <c r="J245" s="186" t="n">
        <v>94.6507424533488</v>
      </c>
      <c r="K245" s="186" t="n">
        <v>0.895400325769751</v>
      </c>
    </row>
    <row r="246">
      <c r="A246" s="186" t="s">
        <v>99</v>
      </c>
      <c r="B246" s="186" t="s">
        <v>100</v>
      </c>
      <c r="C246" s="186" t="s">
        <v>22</v>
      </c>
      <c r="D246" s="186" t="n">
        <v>6213.3673614</v>
      </c>
      <c r="E246" s="186" t="n">
        <v>13.1604054256255</v>
      </c>
      <c r="F246" s="186" t="n">
        <v>3.00315395039812</v>
      </c>
      <c r="G246" s="186" t="n">
        <v>13.0456236053167</v>
      </c>
      <c r="H246" s="186" t="n">
        <v>200681.3661096</v>
      </c>
      <c r="I246" s="186" t="n">
        <v>1.88449879400726</v>
      </c>
      <c r="J246" s="186" t="n">
        <v>96.9968460496019</v>
      </c>
      <c r="K246" s="186" t="n">
        <v>0.403910205963597</v>
      </c>
    </row>
    <row r="247">
      <c r="A247" s="186" t="s">
        <v>99</v>
      </c>
      <c r="B247" s="186" t="s">
        <v>100</v>
      </c>
      <c r="C247" s="186" t="s">
        <v>23</v>
      </c>
      <c r="D247" s="186" t="n">
        <v>5854.456741</v>
      </c>
      <c r="E247" s="186" t="n">
        <v>14.2019673318487</v>
      </c>
      <c r="F247" s="186" t="n">
        <v>3.33765370556457</v>
      </c>
      <c r="G247" s="186" t="n">
        <v>14.2026598446172</v>
      </c>
      <c r="H247" s="186" t="n">
        <v>169551.8992641</v>
      </c>
      <c r="I247" s="186" t="n">
        <v>2.27179783724778</v>
      </c>
      <c r="J247" s="186" t="n">
        <v>96.6623462944354</v>
      </c>
      <c r="K247" s="186" t="n">
        <v>0.490403575709487</v>
      </c>
    </row>
    <row r="248">
      <c r="A248" s="186" t="s">
        <v>99</v>
      </c>
      <c r="B248" s="186" t="s">
        <v>100</v>
      </c>
      <c r="C248" s="186" t="s">
        <v>24</v>
      </c>
      <c r="D248" s="186" t="n">
        <v>5850.1163472</v>
      </c>
      <c r="E248" s="186" t="n">
        <v>15.9739549105756</v>
      </c>
      <c r="F248" s="186" t="n">
        <v>9.31503729807786</v>
      </c>
      <c r="G248" s="186" t="n">
        <v>14.8380074047385</v>
      </c>
      <c r="H248" s="186" t="n">
        <v>56952.8135821</v>
      </c>
      <c r="I248" s="186" t="n">
        <v>4.7826551483475</v>
      </c>
      <c r="J248" s="186" t="n">
        <v>90.6849627019221</v>
      </c>
      <c r="K248" s="186" t="n">
        <v>1.52414014723265</v>
      </c>
    </row>
    <row r="249">
      <c r="A249" s="186" t="s">
        <v>101</v>
      </c>
      <c r="B249" s="186" t="s">
        <v>102</v>
      </c>
      <c r="C249" s="186" t="s">
        <v>22</v>
      </c>
      <c r="D249" s="186" t="n">
        <v>464.2796874</v>
      </c>
      <c r="E249" s="186" t="n">
        <v>31.9565140570928</v>
      </c>
      <c r="F249" s="186" t="n">
        <v>2.13581131342044</v>
      </c>
      <c r="G249" s="186" t="n">
        <v>32.2289775658498</v>
      </c>
      <c r="H249" s="186" t="n">
        <v>21273.5809786</v>
      </c>
      <c r="I249" s="186" t="n">
        <v>4.21809188228045</v>
      </c>
      <c r="J249" s="186" t="n">
        <v>97.8641886865796</v>
      </c>
      <c r="K249" s="186" t="n">
        <v>0.703372866305233</v>
      </c>
    </row>
    <row r="250">
      <c r="A250" s="186" t="s">
        <v>101</v>
      </c>
      <c r="B250" s="186" t="s">
        <v>102</v>
      </c>
      <c r="C250" s="186" t="s">
        <v>23</v>
      </c>
      <c r="D250" s="186" t="n">
        <v>766.7779984</v>
      </c>
      <c r="E250" s="186" t="n">
        <v>20.2053356587451</v>
      </c>
      <c r="F250" s="186" t="n">
        <v>2.92520225595424</v>
      </c>
      <c r="G250" s="186" t="n">
        <v>19.9888327974565</v>
      </c>
      <c r="H250" s="186" t="n">
        <v>25446.0418789</v>
      </c>
      <c r="I250" s="186" t="n">
        <v>3.46376607960499</v>
      </c>
      <c r="J250" s="186" t="n">
        <v>97.0747977440458</v>
      </c>
      <c r="K250" s="186" t="n">
        <v>0.602333253860404</v>
      </c>
    </row>
    <row r="251">
      <c r="A251" s="186" t="s">
        <v>101</v>
      </c>
      <c r="B251" s="186" t="s">
        <v>102</v>
      </c>
      <c r="C251" s="186" t="s">
        <v>24</v>
      </c>
      <c r="D251" s="186" t="n">
        <v>396.3934785</v>
      </c>
      <c r="E251" s="186" t="n">
        <v>26.3018414526814</v>
      </c>
      <c r="F251" s="186" t="n">
        <v>4.67066627673184</v>
      </c>
      <c r="G251" s="186" t="n">
        <v>24.9797307417068</v>
      </c>
      <c r="H251" s="186" t="n">
        <v>8090.4787366</v>
      </c>
      <c r="I251" s="186" t="n">
        <v>7.12366796467974</v>
      </c>
      <c r="J251" s="186" t="n">
        <v>95.3293337232682</v>
      </c>
      <c r="K251" s="186" t="n">
        <v>1.22388336748287</v>
      </c>
    </row>
    <row r="252">
      <c r="A252" s="186" t="s">
        <v>103</v>
      </c>
      <c r="B252" s="186" t="s">
        <v>104</v>
      </c>
      <c r="C252" s="186" t="s">
        <v>22</v>
      </c>
      <c r="D252" s="186" t="n">
        <v>196.7557758</v>
      </c>
      <c r="E252" s="186" t="n">
        <v>29.5890582420021</v>
      </c>
      <c r="F252" s="186" t="n">
        <v>0.548868794906752</v>
      </c>
      <c r="G252" s="186" t="n">
        <v>29.5539450681271</v>
      </c>
      <c r="H252" s="186" t="n">
        <v>35650.7505182</v>
      </c>
      <c r="I252" s="186" t="n">
        <v>2.50654951920897</v>
      </c>
      <c r="J252" s="186" t="n">
        <v>99.4511312050932</v>
      </c>
      <c r="K252" s="186" t="n">
        <v>0.163107629020639</v>
      </c>
    </row>
    <row r="253">
      <c r="A253" s="186" t="s">
        <v>103</v>
      </c>
      <c r="B253" s="186" t="s">
        <v>104</v>
      </c>
      <c r="C253" s="186" t="s">
        <v>23</v>
      </c>
      <c r="D253" s="186" t="n">
        <v>270.6846575</v>
      </c>
      <c r="E253" s="186" t="n">
        <v>23.4823968959814</v>
      </c>
      <c r="F253" s="186" t="n">
        <v>0.75910360621684</v>
      </c>
      <c r="G253" s="186" t="n">
        <v>23.3589546354543</v>
      </c>
      <c r="H253" s="186" t="n">
        <v>35387.7755689</v>
      </c>
      <c r="I253" s="186" t="n">
        <v>2.18923054630752</v>
      </c>
      <c r="J253" s="186" t="n">
        <v>99.2408963937832</v>
      </c>
      <c r="K253" s="186" t="n">
        <v>0.178674995345364</v>
      </c>
    </row>
    <row r="254">
      <c r="A254" s="186" t="s">
        <v>103</v>
      </c>
      <c r="B254" s="186" t="s">
        <v>104</v>
      </c>
      <c r="C254" s="186" t="s">
        <v>24</v>
      </c>
      <c r="D254" s="186" t="n">
        <v>60.4358424</v>
      </c>
      <c r="E254" s="186" t="n">
        <v>50.6630550035884</v>
      </c>
      <c r="F254" s="186" t="n">
        <v>1.03483321124507</v>
      </c>
      <c r="G254" s="186" t="n">
        <v>50.2166639838611</v>
      </c>
      <c r="H254" s="186" t="n">
        <v>5779.7171159</v>
      </c>
      <c r="I254" s="186" t="n">
        <v>6.1524972615691</v>
      </c>
      <c r="J254" s="186" t="n">
        <v>98.9651667887549</v>
      </c>
      <c r="K254" s="186" t="n">
        <v>0.525092548566679</v>
      </c>
    </row>
    <row r="255">
      <c r="A255" s="186" t="s">
        <v>105</v>
      </c>
      <c r="B255" s="186" t="s">
        <v>106</v>
      </c>
      <c r="C255" s="186" t="s">
        <v>22</v>
      </c>
      <c r="D255" s="186" t="n">
        <v>560.8589823</v>
      </c>
      <c r="E255" s="186" t="n">
        <v>19.9664460780434</v>
      </c>
      <c r="F255" s="186" t="n">
        <v>4.86690986389513</v>
      </c>
      <c r="G255" s="186" t="n">
        <v>19.9856527144029</v>
      </c>
      <c r="H255" s="186" t="n">
        <v>10963.0647801</v>
      </c>
      <c r="I255" s="186" t="n">
        <v>4.51962851182882</v>
      </c>
      <c r="J255" s="186" t="n">
        <v>95.1330901361049</v>
      </c>
      <c r="K255" s="186" t="n">
        <v>1.02244518908142</v>
      </c>
    </row>
    <row r="256">
      <c r="A256" s="186" t="s">
        <v>105</v>
      </c>
      <c r="B256" s="186" t="s">
        <v>106</v>
      </c>
      <c r="C256" s="186" t="s">
        <v>23</v>
      </c>
      <c r="D256" s="186" t="n">
        <v>834.3386741</v>
      </c>
      <c r="E256" s="186" t="n">
        <v>19.108795938899</v>
      </c>
      <c r="F256" s="186" t="n">
        <v>5.66475413084133</v>
      </c>
      <c r="G256" s="186" t="n">
        <v>18.8085817328516</v>
      </c>
      <c r="H256" s="186" t="n">
        <v>13894.2559803</v>
      </c>
      <c r="I256" s="186" t="n">
        <v>3.91604340537798</v>
      </c>
      <c r="J256" s="186" t="n">
        <v>94.3352458691587</v>
      </c>
      <c r="K256" s="186" t="n">
        <v>1.1294399042985</v>
      </c>
    </row>
    <row r="257">
      <c r="A257" s="186" t="s">
        <v>105</v>
      </c>
      <c r="B257" s="186" t="s">
        <v>106</v>
      </c>
      <c r="C257" s="186" t="s">
        <v>24</v>
      </c>
      <c r="D257" s="186" t="n">
        <v>688.7908985</v>
      </c>
      <c r="E257" s="186" t="n">
        <v>19.2229148587531</v>
      </c>
      <c r="F257" s="186" t="n">
        <v>10.0055675799878</v>
      </c>
      <c r="G257" s="186" t="n">
        <v>17.887597366402</v>
      </c>
      <c r="H257" s="186" t="n">
        <v>6195.285322</v>
      </c>
      <c r="I257" s="186" t="n">
        <v>7.01380382068823</v>
      </c>
      <c r="J257" s="186" t="n">
        <v>89.9944324200122</v>
      </c>
      <c r="K257" s="186" t="n">
        <v>1.98874040849386</v>
      </c>
    </row>
    <row r="258">
      <c r="A258" s="186" t="s">
        <v>107</v>
      </c>
      <c r="B258" s="186" t="s">
        <v>108</v>
      </c>
      <c r="C258" s="186" t="s">
        <v>22</v>
      </c>
      <c r="D258" s="186" t="n">
        <v>485.8935822</v>
      </c>
      <c r="E258" s="186" t="n">
        <v>23.0567609379488</v>
      </c>
      <c r="F258" s="186" t="n">
        <v>4.71449873540896</v>
      </c>
      <c r="G258" s="186" t="n">
        <v>22.4518946011682</v>
      </c>
      <c r="H258" s="186" t="n">
        <v>9820.474273</v>
      </c>
      <c r="I258" s="186" t="n">
        <v>4.43157771604411</v>
      </c>
      <c r="J258" s="186" t="n">
        <v>95.285501264591</v>
      </c>
      <c r="K258" s="186" t="n">
        <v>1.11086605307157</v>
      </c>
    </row>
    <row r="259">
      <c r="A259" s="186" t="s">
        <v>107</v>
      </c>
      <c r="B259" s="186" t="s">
        <v>108</v>
      </c>
      <c r="C259" s="186" t="s">
        <v>23</v>
      </c>
      <c r="D259" s="186" t="n">
        <v>717.7280237</v>
      </c>
      <c r="E259" s="186" t="n">
        <v>18.9951014045928</v>
      </c>
      <c r="F259" s="186" t="n">
        <v>7.09194109042147</v>
      </c>
      <c r="G259" s="186" t="n">
        <v>18.1664813536424</v>
      </c>
      <c r="H259" s="186" t="n">
        <v>9402.6045418</v>
      </c>
      <c r="I259" s="186" t="n">
        <v>4.5586323772854</v>
      </c>
      <c r="J259" s="186" t="n">
        <v>92.9080589095785</v>
      </c>
      <c r="K259" s="186" t="n">
        <v>1.38670011075852</v>
      </c>
    </row>
    <row r="260">
      <c r="A260" s="186" t="s">
        <v>107</v>
      </c>
      <c r="B260" s="186" t="s">
        <v>108</v>
      </c>
      <c r="C260" s="186" t="s">
        <v>24</v>
      </c>
      <c r="D260" s="186" t="n">
        <v>741.0871095</v>
      </c>
      <c r="E260" s="186" t="n">
        <v>17.4799448585529</v>
      </c>
      <c r="F260" s="186" t="n">
        <v>9.51215261316802</v>
      </c>
      <c r="G260" s="186" t="n">
        <v>17.4522394236067</v>
      </c>
      <c r="H260" s="186" t="n">
        <v>7049.8634738</v>
      </c>
      <c r="I260" s="186" t="n">
        <v>6.54930099735354</v>
      </c>
      <c r="J260" s="186" t="n">
        <v>90.487847386832</v>
      </c>
      <c r="K260" s="186" t="n">
        <v>1.83459292748135</v>
      </c>
    </row>
    <row r="261">
      <c r="A261" s="186" t="s">
        <v>109</v>
      </c>
      <c r="B261" s="186" t="s">
        <v>110</v>
      </c>
      <c r="C261" s="186" t="s">
        <v>22</v>
      </c>
      <c r="D261" s="186" t="n">
        <v>1033.494098</v>
      </c>
      <c r="E261" s="186" t="n">
        <v>19.2572015525753</v>
      </c>
      <c r="F261" s="186" t="n">
        <v>2.69767761995251</v>
      </c>
      <c r="G261" s="186" t="n">
        <v>18.5649473870996</v>
      </c>
      <c r="H261" s="186" t="n">
        <v>37277.0175197</v>
      </c>
      <c r="I261" s="186" t="n">
        <v>3.17853346542961</v>
      </c>
      <c r="J261" s="186" t="n">
        <v>97.3023223800475</v>
      </c>
      <c r="K261" s="186" t="n">
        <v>0.514707582067376</v>
      </c>
    </row>
    <row r="262">
      <c r="A262" s="186" t="s">
        <v>109</v>
      </c>
      <c r="B262" s="186" t="s">
        <v>110</v>
      </c>
      <c r="C262" s="186" t="s">
        <v>23</v>
      </c>
      <c r="D262" s="186" t="n">
        <v>988.2028494</v>
      </c>
      <c r="E262" s="186" t="n">
        <v>19.8322311636823</v>
      </c>
      <c r="F262" s="186" t="n">
        <v>2.42905992692973</v>
      </c>
      <c r="G262" s="186" t="n">
        <v>19.844253505174</v>
      </c>
      <c r="H262" s="186" t="n">
        <v>39694.3195719</v>
      </c>
      <c r="I262" s="186" t="n">
        <v>3.30396815386334</v>
      </c>
      <c r="J262" s="186" t="n">
        <v>97.5709400730703</v>
      </c>
      <c r="K262" s="186" t="n">
        <v>0.49402907190557</v>
      </c>
    </row>
    <row r="263">
      <c r="A263" s="186" t="s">
        <v>109</v>
      </c>
      <c r="B263" s="186" t="s">
        <v>110</v>
      </c>
      <c r="C263" s="186" t="s">
        <v>24</v>
      </c>
      <c r="D263" s="186" t="n">
        <v>440.9991293</v>
      </c>
      <c r="E263" s="186" t="n">
        <v>27.0342448063668</v>
      </c>
      <c r="F263" s="186" t="n">
        <v>4.02915444819681</v>
      </c>
      <c r="G263" s="186" t="n">
        <v>26.4631645725109</v>
      </c>
      <c r="H263" s="186" t="n">
        <v>10504.2037655</v>
      </c>
      <c r="I263" s="186" t="n">
        <v>6.05546286341746</v>
      </c>
      <c r="J263" s="186" t="n">
        <v>95.9708455518032</v>
      </c>
      <c r="K263" s="186" t="n">
        <v>1.11100591682443</v>
      </c>
    </row>
    <row r="264">
      <c r="A264" s="186" t="s">
        <v>111</v>
      </c>
      <c r="B264" s="186" t="s">
        <v>112</v>
      </c>
      <c r="C264" s="186" t="s">
        <v>22</v>
      </c>
      <c r="D264" s="186" t="n">
        <v>131.7298555</v>
      </c>
      <c r="E264" s="186" t="n">
        <v>29.2033182230832</v>
      </c>
      <c r="F264" s="186" t="n">
        <v>4.86403159613286</v>
      </c>
      <c r="G264" s="186" t="n">
        <v>29.1618536150089</v>
      </c>
      <c r="H264" s="186" t="n">
        <v>2576.5143838</v>
      </c>
      <c r="I264" s="186" t="n">
        <v>6.39944069301186</v>
      </c>
      <c r="J264" s="186" t="n">
        <v>95.1359684038671</v>
      </c>
      <c r="K264" s="186" t="n">
        <v>1.49096266916687</v>
      </c>
    </row>
    <row r="265">
      <c r="A265" s="186" t="s">
        <v>111</v>
      </c>
      <c r="B265" s="186" t="s">
        <v>112</v>
      </c>
      <c r="C265" s="186" t="s">
        <v>23</v>
      </c>
      <c r="D265" s="186" t="n">
        <v>196.1513015</v>
      </c>
      <c r="E265" s="186" t="n">
        <v>21.0770952571121</v>
      </c>
      <c r="F265" s="186" t="n">
        <v>6.28956297946841</v>
      </c>
      <c r="G265" s="186" t="n">
        <v>20.1068482052064</v>
      </c>
      <c r="H265" s="186" t="n">
        <v>2922.528043</v>
      </c>
      <c r="I265" s="186" t="n">
        <v>4.77143226705362</v>
      </c>
      <c r="J265" s="186" t="n">
        <v>93.7104370205316</v>
      </c>
      <c r="K265" s="186" t="n">
        <v>1.34951124043472</v>
      </c>
    </row>
    <row r="266">
      <c r="A266" s="186" t="s">
        <v>111</v>
      </c>
      <c r="B266" s="186" t="s">
        <v>112</v>
      </c>
      <c r="C266" s="186" t="s">
        <v>24</v>
      </c>
      <c r="D266" s="186" t="n">
        <v>144.2359693</v>
      </c>
      <c r="E266" s="186" t="n">
        <v>31.0135472287401</v>
      </c>
      <c r="F266" s="186" t="n">
        <v>8.12015273158192</v>
      </c>
      <c r="G266" s="186" t="n">
        <v>28.0136803588819</v>
      </c>
      <c r="H266" s="186" t="n">
        <v>1632.0356609</v>
      </c>
      <c r="I266" s="186" t="n">
        <v>8.05081537444426</v>
      </c>
      <c r="J266" s="186" t="n">
        <v>91.8798472684181</v>
      </c>
      <c r="K266" s="186" t="n">
        <v>2.47579169807815</v>
      </c>
    </row>
    <row r="267">
      <c r="A267" s="186" t="s">
        <v>113</v>
      </c>
      <c r="B267" s="186" t="s">
        <v>114</v>
      </c>
      <c r="C267" s="186" t="s">
        <v>22</v>
      </c>
      <c r="D267" s="186" t="n">
        <v>4135.0786137</v>
      </c>
      <c r="E267" s="186" t="n">
        <v>10.2826449207872</v>
      </c>
      <c r="F267" s="186" t="n">
        <v>10.4249642978835</v>
      </c>
      <c r="G267" s="186" t="n">
        <v>9.86929188559939</v>
      </c>
      <c r="H267" s="186" t="n">
        <v>35530.0798995</v>
      </c>
      <c r="I267" s="186" t="n">
        <v>3.81178134836135</v>
      </c>
      <c r="J267" s="186" t="n">
        <v>89.5750357021165</v>
      </c>
      <c r="K267" s="186" t="n">
        <v>1.14861261004593</v>
      </c>
    </row>
    <row r="268">
      <c r="A268" s="186" t="s">
        <v>113</v>
      </c>
      <c r="B268" s="186" t="s">
        <v>114</v>
      </c>
      <c r="C268" s="186" t="s">
        <v>23</v>
      </c>
      <c r="D268" s="186" t="n">
        <v>5940.5652585</v>
      </c>
      <c r="E268" s="186" t="n">
        <v>8.45461473239235</v>
      </c>
      <c r="F268" s="186" t="n">
        <v>10.326567358075</v>
      </c>
      <c r="G268" s="186" t="n">
        <v>8.27492211494709</v>
      </c>
      <c r="H268" s="186" t="n">
        <v>51586.4430155</v>
      </c>
      <c r="I268" s="186" t="n">
        <v>2.94917741294999</v>
      </c>
      <c r="J268" s="186" t="n">
        <v>89.673432641925</v>
      </c>
      <c r="K268" s="186" t="n">
        <v>0.95291925473671</v>
      </c>
    </row>
    <row r="269">
      <c r="A269" s="186" t="s">
        <v>113</v>
      </c>
      <c r="B269" s="186" t="s">
        <v>114</v>
      </c>
      <c r="C269" s="186" t="s">
        <v>24</v>
      </c>
      <c r="D269" s="186" t="n">
        <v>5962.7462689</v>
      </c>
      <c r="E269" s="186" t="n">
        <v>9.37558523818756</v>
      </c>
      <c r="F269" s="186" t="n">
        <v>15.097399512552</v>
      </c>
      <c r="G269" s="186" t="n">
        <v>8.73155621810987</v>
      </c>
      <c r="H269" s="186" t="n">
        <v>33532.4413887</v>
      </c>
      <c r="I269" s="186" t="n">
        <v>3.81409840249176</v>
      </c>
      <c r="J269" s="186" t="n">
        <v>84.902600487448</v>
      </c>
      <c r="K269" s="186" t="n">
        <v>1.55264729035716</v>
      </c>
    </row>
    <row r="270">
      <c r="A270" s="186" t="s">
        <v>115</v>
      </c>
      <c r="B270" s="186" t="s">
        <v>116</v>
      </c>
      <c r="C270" s="186" t="s">
        <v>22</v>
      </c>
      <c r="D270" s="186" t="n">
        <v>7724.3799388</v>
      </c>
      <c r="E270" s="186" t="n">
        <v>9.13048502846538</v>
      </c>
      <c r="F270" s="186" t="n">
        <v>12.1916534013086</v>
      </c>
      <c r="G270" s="186" t="n">
        <v>8.64169662212035</v>
      </c>
      <c r="H270" s="186" t="n">
        <v>55633.5558927</v>
      </c>
      <c r="I270" s="186" t="n">
        <v>3.32367110840707</v>
      </c>
      <c r="J270" s="186" t="n">
        <v>87.8083465986914</v>
      </c>
      <c r="K270" s="186" t="n">
        <v>1.19984687216193</v>
      </c>
    </row>
    <row r="271">
      <c r="A271" s="186" t="s">
        <v>115</v>
      </c>
      <c r="B271" s="186" t="s">
        <v>116</v>
      </c>
      <c r="C271" s="186" t="s">
        <v>23</v>
      </c>
      <c r="D271" s="186" t="n">
        <v>12034.4050967</v>
      </c>
      <c r="E271" s="186" t="n">
        <v>7.0714345777681</v>
      </c>
      <c r="F271" s="186" t="n">
        <v>11.7000886575385</v>
      </c>
      <c r="G271" s="186" t="n">
        <v>6.65628840393842</v>
      </c>
      <c r="H271" s="186" t="n">
        <v>90822.9787142</v>
      </c>
      <c r="I271" s="186" t="n">
        <v>2.30824327768838</v>
      </c>
      <c r="J271" s="186" t="n">
        <v>88.2999113424614</v>
      </c>
      <c r="K271" s="186" t="n">
        <v>0.881984627982009</v>
      </c>
    </row>
    <row r="272">
      <c r="A272" s="186" t="s">
        <v>115</v>
      </c>
      <c r="B272" s="186" t="s">
        <v>116</v>
      </c>
      <c r="C272" s="186" t="s">
        <v>24</v>
      </c>
      <c r="D272" s="186" t="n">
        <v>5810.8309388</v>
      </c>
      <c r="E272" s="186" t="n">
        <v>10.0533650930701</v>
      </c>
      <c r="F272" s="186" t="n">
        <v>14.7275976228929</v>
      </c>
      <c r="G272" s="186" t="n">
        <v>9.4163044910926</v>
      </c>
      <c r="H272" s="186" t="n">
        <v>33644.5581042</v>
      </c>
      <c r="I272" s="186" t="n">
        <v>4.5159036034247</v>
      </c>
      <c r="J272" s="186" t="n">
        <v>85.2724023771071</v>
      </c>
      <c r="K272" s="186" t="n">
        <v>1.62631214523729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555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187" t="s">
        <v>95</v>
      </c>
      <c r="B283" s="187" t="s">
        <v>122</v>
      </c>
      <c r="C283" s="187" t="s">
        <v>22</v>
      </c>
      <c r="D283" s="187" t="n">
        <v>893.914647</v>
      </c>
      <c r="E283" s="187" t="n">
        <v>26.5214332587928</v>
      </c>
      <c r="F283" s="187" t="n">
        <v>5.0630626915204</v>
      </c>
      <c r="G283" s="187" t="n">
        <v>25.8590695546147</v>
      </c>
      <c r="H283" s="187" t="n">
        <v>16761.6962246</v>
      </c>
      <c r="I283" s="187" t="n">
        <v>7.09906932673689</v>
      </c>
      <c r="J283" s="187" t="n">
        <v>94.9369373084796</v>
      </c>
      <c r="K283" s="187" t="n">
        <v>1.37908483263981</v>
      </c>
    </row>
    <row r="284">
      <c r="A284" s="187" t="s">
        <v>95</v>
      </c>
      <c r="B284" s="187" t="s">
        <v>122</v>
      </c>
      <c r="C284" s="187" t="s">
        <v>23</v>
      </c>
      <c r="D284" s="187" t="n">
        <v>1067.2408502</v>
      </c>
      <c r="E284" s="187" t="n">
        <v>24.2659927280527</v>
      </c>
      <c r="F284" s="187" t="n">
        <v>5.12323803152762</v>
      </c>
      <c r="G284" s="187" t="n">
        <v>23.5521291636414</v>
      </c>
      <c r="H284" s="187" t="n">
        <v>19764.1326607</v>
      </c>
      <c r="I284" s="187" t="n">
        <v>5.62582659776064</v>
      </c>
      <c r="J284" s="187" t="n">
        <v>94.8767619684724</v>
      </c>
      <c r="K284" s="187" t="n">
        <v>1.27178838475448</v>
      </c>
    </row>
    <row r="285">
      <c r="A285" s="187" t="s">
        <v>95</v>
      </c>
      <c r="B285" s="187" t="s">
        <v>122</v>
      </c>
      <c r="C285" s="187" t="s">
        <v>24</v>
      </c>
      <c r="D285" s="187" t="n">
        <v>913.8895743</v>
      </c>
      <c r="E285" s="187" t="n">
        <v>25.283097238437</v>
      </c>
      <c r="F285" s="187" t="n">
        <v>13.4939405894895</v>
      </c>
      <c r="G285" s="187" t="n">
        <v>21.648843372228</v>
      </c>
      <c r="H285" s="187" t="n">
        <v>5858.7026736</v>
      </c>
      <c r="I285" s="187" t="n">
        <v>11.4909514689183</v>
      </c>
      <c r="J285" s="187" t="n">
        <v>86.5060594105105</v>
      </c>
      <c r="K285" s="187" t="n">
        <v>3.37696813710735</v>
      </c>
    </row>
    <row r="286">
      <c r="A286" s="187" t="s">
        <v>99</v>
      </c>
      <c r="B286" s="187" t="s">
        <v>123</v>
      </c>
      <c r="C286" s="187" t="s">
        <v>22</v>
      </c>
      <c r="D286" s="187" t="n">
        <v>360.9872973</v>
      </c>
      <c r="E286" s="187" t="n">
        <v>26.8939534315332</v>
      </c>
      <c r="F286" s="187" t="n">
        <v>2.83058825649109</v>
      </c>
      <c r="G286" s="187" t="n">
        <v>26.9445902516226</v>
      </c>
      <c r="H286" s="187" t="n">
        <v>12392.0966764</v>
      </c>
      <c r="I286" s="187" t="n">
        <v>6.22144515599405</v>
      </c>
      <c r="J286" s="187" t="n">
        <v>97.1694117435089</v>
      </c>
      <c r="K286" s="187" t="n">
        <v>0.784907918795776</v>
      </c>
    </row>
    <row r="287">
      <c r="A287" s="187" t="s">
        <v>99</v>
      </c>
      <c r="B287" s="187" t="s">
        <v>123</v>
      </c>
      <c r="C287" s="187" t="s">
        <v>23</v>
      </c>
      <c r="D287" s="187" t="n">
        <v>472.5449402</v>
      </c>
      <c r="E287" s="187" t="n">
        <v>26.7862849674649</v>
      </c>
      <c r="F287" s="187" t="n">
        <v>4.57450247226765</v>
      </c>
      <c r="G287" s="187" t="n">
        <v>24.9671986148729</v>
      </c>
      <c r="H287" s="187" t="n">
        <v>9857.4295885</v>
      </c>
      <c r="I287" s="187" t="n">
        <v>6.59735078152271</v>
      </c>
      <c r="J287" s="187" t="n">
        <v>95.4254975277323</v>
      </c>
      <c r="K287" s="187" t="n">
        <v>1.19687625161337</v>
      </c>
    </row>
    <row r="288">
      <c r="A288" s="187" t="s">
        <v>99</v>
      </c>
      <c r="B288" s="187" t="s">
        <v>123</v>
      </c>
      <c r="C288" s="187" t="s">
        <v>24</v>
      </c>
      <c r="D288" s="187" t="n">
        <v>134.8955877</v>
      </c>
      <c r="E288" s="187" t="n">
        <v>40.3132995231475</v>
      </c>
      <c r="F288" s="187" t="n">
        <v>5.54915061044546</v>
      </c>
      <c r="G288" s="187" t="n">
        <v>39.9239462776683</v>
      </c>
      <c r="H288" s="187" t="n">
        <v>2296.0275782</v>
      </c>
      <c r="I288" s="187" t="n">
        <v>12.1146775873583</v>
      </c>
      <c r="J288" s="187" t="n">
        <v>94.4508493895545</v>
      </c>
      <c r="K288" s="187" t="n">
        <v>2.34560083143747</v>
      </c>
    </row>
    <row r="289">
      <c r="A289" s="187" t="s">
        <v>101</v>
      </c>
      <c r="B289" s="187" t="s">
        <v>124</v>
      </c>
      <c r="C289" s="187" t="s">
        <v>22</v>
      </c>
      <c r="D289" s="187" t="n">
        <v>70.8397633</v>
      </c>
      <c r="E289" s="187" t="n">
        <v>58.0450215403121</v>
      </c>
      <c r="F289" s="187" t="n">
        <v>0.774939846359657</v>
      </c>
      <c r="G289" s="187" t="n">
        <v>57.9637209213448</v>
      </c>
      <c r="H289" s="187" t="n">
        <v>9070.4843837</v>
      </c>
      <c r="I289" s="187" t="n">
        <v>6.07395846339361</v>
      </c>
      <c r="J289" s="187" t="n">
        <v>99.2250601536404</v>
      </c>
      <c r="K289" s="187" t="n">
        <v>0.452692061014316</v>
      </c>
    </row>
    <row r="290">
      <c r="A290" s="187" t="s">
        <v>101</v>
      </c>
      <c r="B290" s="187" t="s">
        <v>124</v>
      </c>
      <c r="C290" s="187" t="s">
        <v>23</v>
      </c>
      <c r="D290" s="187" t="n">
        <v>280.8757495</v>
      </c>
      <c r="E290" s="187" t="n">
        <v>34.1231331508213</v>
      </c>
      <c r="F290" s="187" t="n">
        <v>2.36052031840921</v>
      </c>
      <c r="G290" s="187" t="n">
        <v>33.199495791162</v>
      </c>
      <c r="H290" s="187" t="n">
        <v>11618.0156648</v>
      </c>
      <c r="I290" s="187" t="n">
        <v>4.61370050595053</v>
      </c>
      <c r="J290" s="187" t="n">
        <v>97.6394796815908</v>
      </c>
      <c r="K290" s="187" t="n">
        <v>0.802627017591068</v>
      </c>
    </row>
    <row r="291">
      <c r="A291" s="187" t="s">
        <v>101</v>
      </c>
      <c r="B291" s="187" t="s">
        <v>124</v>
      </c>
      <c r="C291" s="187" t="s">
        <v>24</v>
      </c>
      <c r="D291" s="187" t="n">
        <v>130.4005808</v>
      </c>
      <c r="E291" s="187" t="n">
        <v>44.2047266146208</v>
      </c>
      <c r="F291" s="187" t="n">
        <v>6.80079910654507</v>
      </c>
      <c r="G291" s="187" t="n">
        <v>39.3288208288153</v>
      </c>
      <c r="H291" s="187" t="n">
        <v>1787.0296911</v>
      </c>
      <c r="I291" s="187" t="n">
        <v>12.0534277664772</v>
      </c>
      <c r="J291" s="187" t="n">
        <v>93.1992008934549</v>
      </c>
      <c r="K291" s="187" t="n">
        <v>2.86984659728839</v>
      </c>
    </row>
    <row r="292">
      <c r="A292" s="187" t="s">
        <v>103</v>
      </c>
      <c r="B292" s="187" t="s">
        <v>125</v>
      </c>
      <c r="C292" s="187" t="s">
        <v>22</v>
      </c>
      <c r="D292" s="187"/>
      <c r="E292" s="187"/>
      <c r="F292" s="187"/>
      <c r="G292" s="187"/>
      <c r="H292" s="187" t="n">
        <v>31061.5640943</v>
      </c>
      <c r="I292" s="187" t="n">
        <v>5.57310410754132</v>
      </c>
      <c r="J292" s="187" t="n">
        <v>100</v>
      </c>
      <c r="K292" s="187" t="n">
        <v>0</v>
      </c>
    </row>
    <row r="293">
      <c r="A293" s="187" t="s">
        <v>103</v>
      </c>
      <c r="B293" s="187" t="s">
        <v>125</v>
      </c>
      <c r="C293" s="187" t="s">
        <v>23</v>
      </c>
      <c r="D293" s="187" t="n">
        <v>48.2085454</v>
      </c>
      <c r="E293" s="187" t="n">
        <v>100</v>
      </c>
      <c r="F293" s="187" t="n">
        <v>0.180510028737408</v>
      </c>
      <c r="G293" s="187" t="n">
        <v>100.187397348994</v>
      </c>
      <c r="H293" s="187" t="n">
        <v>26658.6430003</v>
      </c>
      <c r="I293" s="187" t="n">
        <v>6.12901557930673</v>
      </c>
      <c r="J293" s="187" t="n">
        <v>99.8194899712626</v>
      </c>
      <c r="K293" s="187" t="n">
        <v>0.181175339403153</v>
      </c>
    </row>
    <row r="294">
      <c r="A294" s="187" t="s">
        <v>103</v>
      </c>
      <c r="B294" s="187" t="s">
        <v>125</v>
      </c>
      <c r="C294" s="187" t="s">
        <v>24</v>
      </c>
      <c r="D294" s="187"/>
      <c r="E294" s="187"/>
      <c r="F294" s="187"/>
      <c r="G294" s="187"/>
      <c r="H294" s="187" t="n">
        <v>2915.2097745</v>
      </c>
      <c r="I294" s="187" t="n">
        <v>13.4303088516697</v>
      </c>
      <c r="J294" s="187" t="n">
        <v>100</v>
      </c>
      <c r="K294" s="187" t="n">
        <v>0</v>
      </c>
    </row>
    <row r="295">
      <c r="A295" s="187" t="s">
        <v>105</v>
      </c>
      <c r="B295" s="187" t="s">
        <v>126</v>
      </c>
      <c r="C295" s="187" t="s">
        <v>22</v>
      </c>
      <c r="D295" s="187" t="n">
        <v>185.5114689</v>
      </c>
      <c r="E295" s="187" t="n">
        <v>48.9427323636855</v>
      </c>
      <c r="F295" s="187" t="n">
        <v>1.95740457009665</v>
      </c>
      <c r="G295" s="187" t="n">
        <v>49.2452076460179</v>
      </c>
      <c r="H295" s="187" t="n">
        <v>9291.9093839</v>
      </c>
      <c r="I295" s="187" t="n">
        <v>4.81371178067803</v>
      </c>
      <c r="J295" s="187" t="n">
        <v>98.0425954299034</v>
      </c>
      <c r="K295" s="187" t="n">
        <v>0.983172610629132</v>
      </c>
    </row>
    <row r="296">
      <c r="A296" s="187" t="s">
        <v>105</v>
      </c>
      <c r="B296" s="187" t="s">
        <v>126</v>
      </c>
      <c r="C296" s="187" t="s">
        <v>23</v>
      </c>
      <c r="D296" s="187" t="n">
        <v>268.3494398</v>
      </c>
      <c r="E296" s="187" t="n">
        <v>40.8325060839268</v>
      </c>
      <c r="F296" s="187" t="n">
        <v>3.46090573901871</v>
      </c>
      <c r="G296" s="187" t="n">
        <v>40.0069731110834</v>
      </c>
      <c r="H296" s="187" t="n">
        <v>7485.384988</v>
      </c>
      <c r="I296" s="187" t="n">
        <v>5.27157648072589</v>
      </c>
      <c r="J296" s="187" t="n">
        <v>96.5390942609813</v>
      </c>
      <c r="K296" s="187" t="n">
        <v>1.43424137030544</v>
      </c>
    </row>
    <row r="297">
      <c r="A297" s="187" t="s">
        <v>105</v>
      </c>
      <c r="B297" s="187" t="s">
        <v>126</v>
      </c>
      <c r="C297" s="187" t="s">
        <v>24</v>
      </c>
      <c r="D297" s="187" t="n">
        <v>118.7566215</v>
      </c>
      <c r="E297" s="187" t="n">
        <v>46.928946226101</v>
      </c>
      <c r="F297" s="187" t="n">
        <v>8.70805306517923</v>
      </c>
      <c r="G297" s="187" t="n">
        <v>41.6855449932745</v>
      </c>
      <c r="H297" s="187" t="n">
        <v>1244.9996695</v>
      </c>
      <c r="I297" s="187" t="n">
        <v>14.5515084820891</v>
      </c>
      <c r="J297" s="187" t="n">
        <v>91.2919469348208</v>
      </c>
      <c r="K297" s="187" t="n">
        <v>3.9762536569794</v>
      </c>
    </row>
    <row r="298">
      <c r="A298" s="187" t="s">
        <v>113</v>
      </c>
      <c r="B298" s="187" t="s">
        <v>127</v>
      </c>
      <c r="C298" s="187" t="s">
        <v>22</v>
      </c>
      <c r="D298" s="187" t="n">
        <v>110.4417056</v>
      </c>
      <c r="E298" s="187" t="n">
        <v>60.2479421219191</v>
      </c>
      <c r="F298" s="187" t="n">
        <v>0.55440052658719</v>
      </c>
      <c r="G298" s="187" t="n">
        <v>60.0787530055979</v>
      </c>
      <c r="H298" s="187" t="n">
        <v>19810.4819414</v>
      </c>
      <c r="I298" s="187" t="n">
        <v>3.23966775693384</v>
      </c>
      <c r="J298" s="187" t="n">
        <v>99.4455994734128</v>
      </c>
      <c r="K298" s="187" t="n">
        <v>0.334933797768599</v>
      </c>
    </row>
    <row r="299">
      <c r="A299" s="187" t="s">
        <v>113</v>
      </c>
      <c r="B299" s="187" t="s">
        <v>127</v>
      </c>
      <c r="C299" s="187" t="s">
        <v>23</v>
      </c>
      <c r="D299" s="187" t="n">
        <v>63.4009072</v>
      </c>
      <c r="E299" s="187" t="n">
        <v>70.8728074004314</v>
      </c>
      <c r="F299" s="187" t="n">
        <v>0.509596076467597</v>
      </c>
      <c r="G299" s="187" t="n">
        <v>70.8966338955408</v>
      </c>
      <c r="H299" s="187" t="n">
        <v>12378.0032024</v>
      </c>
      <c r="I299" s="187" t="n">
        <v>4.49135611839466</v>
      </c>
      <c r="J299" s="187" t="n">
        <v>99.4904039235324</v>
      </c>
      <c r="K299" s="187" t="n">
        <v>0.363136996565975</v>
      </c>
    </row>
    <row r="300">
      <c r="A300" s="187" t="s">
        <v>113</v>
      </c>
      <c r="B300" s="187" t="s">
        <v>127</v>
      </c>
      <c r="C300" s="187" t="s">
        <v>24</v>
      </c>
      <c r="D300" s="187" t="n">
        <v>34.094053</v>
      </c>
      <c r="E300" s="187" t="n">
        <v>99.9999999999997</v>
      </c>
      <c r="F300" s="187" t="n">
        <v>0.725500106232987</v>
      </c>
      <c r="G300" s="187" t="n">
        <v>100.085549203555</v>
      </c>
      <c r="H300" s="187" t="n">
        <v>4665.2923023</v>
      </c>
      <c r="I300" s="187" t="n">
        <v>9.51969371241042</v>
      </c>
      <c r="J300" s="187" t="n">
        <v>99.274499893767</v>
      </c>
      <c r="K300" s="187" t="n">
        <v>0.731427271426881</v>
      </c>
    </row>
    <row r="301">
      <c r="A301" s="187" t="s">
        <v>115</v>
      </c>
      <c r="B301" s="187" t="s">
        <v>128</v>
      </c>
      <c r="C301" s="187" t="s">
        <v>22</v>
      </c>
      <c r="D301" s="187" t="n">
        <v>267.1770248</v>
      </c>
      <c r="E301" s="187" t="n">
        <v>40.5566270129609</v>
      </c>
      <c r="F301" s="187" t="n">
        <v>1.31551412546031</v>
      </c>
      <c r="G301" s="187" t="n">
        <v>41.2821701866303</v>
      </c>
      <c r="H301" s="187" t="n">
        <v>20042.5269631</v>
      </c>
      <c r="I301" s="187" t="n">
        <v>4.40596935919239</v>
      </c>
      <c r="J301" s="187" t="n">
        <v>98.6844858745397</v>
      </c>
      <c r="K301" s="187" t="n">
        <v>0.550312215024466</v>
      </c>
    </row>
    <row r="302">
      <c r="A302" s="187" t="s">
        <v>115</v>
      </c>
      <c r="B302" s="187" t="s">
        <v>128</v>
      </c>
      <c r="C302" s="187" t="s">
        <v>23</v>
      </c>
      <c r="D302" s="187" t="n">
        <v>343.9615326</v>
      </c>
      <c r="E302" s="187" t="n">
        <v>41.7771574012038</v>
      </c>
      <c r="F302" s="187" t="n">
        <v>1.85958065016322</v>
      </c>
      <c r="G302" s="187" t="n">
        <v>41.4451373745781</v>
      </c>
      <c r="H302" s="187" t="n">
        <v>18152.764198</v>
      </c>
      <c r="I302" s="187" t="n">
        <v>5.13995831560452</v>
      </c>
      <c r="J302" s="187" t="n">
        <v>98.1404193498368</v>
      </c>
      <c r="K302" s="187" t="n">
        <v>0.78530921322429</v>
      </c>
    </row>
    <row r="303">
      <c r="A303" s="187" t="s">
        <v>115</v>
      </c>
      <c r="B303" s="187" t="s">
        <v>128</v>
      </c>
      <c r="C303" s="187" t="s">
        <v>24</v>
      </c>
      <c r="D303" s="187" t="n">
        <v>39.548692</v>
      </c>
      <c r="E303" s="187" t="n">
        <v>100</v>
      </c>
      <c r="F303" s="187" t="n">
        <v>1.42757414019849</v>
      </c>
      <c r="G303" s="187" t="n">
        <v>100.391925022462</v>
      </c>
      <c r="H303" s="187" t="n">
        <v>2730.7937292</v>
      </c>
      <c r="I303" s="187" t="n">
        <v>12.980583107865</v>
      </c>
      <c r="J303" s="187" t="n">
        <v>98.5724258598015</v>
      </c>
      <c r="K303" s="187" t="n">
        <v>1.4539250180436</v>
      </c>
    </row>
    <row r="304">
      <c r="A304" s="187" t="s">
        <v>117</v>
      </c>
      <c r="B304" s="187" t="s">
        <v>129</v>
      </c>
      <c r="C304" s="187" t="s">
        <v>22</v>
      </c>
      <c r="D304" s="187" t="n">
        <v>58.0036064</v>
      </c>
      <c r="E304" s="187" t="n">
        <v>58.11298388691</v>
      </c>
      <c r="F304" s="187" t="n">
        <v>0.647333888123028</v>
      </c>
      <c r="G304" s="187" t="n">
        <v>57.7856159700975</v>
      </c>
      <c r="H304" s="187" t="n">
        <v>8902.381052</v>
      </c>
      <c r="I304" s="187" t="n">
        <v>4.88332439682235</v>
      </c>
      <c r="J304" s="187" t="n">
        <v>99.352666111877</v>
      </c>
      <c r="K304" s="187" t="n">
        <v>0.376503106835455</v>
      </c>
    </row>
    <row r="305">
      <c r="A305" s="187" t="s">
        <v>117</v>
      </c>
      <c r="B305" s="187" t="s">
        <v>129</v>
      </c>
      <c r="C305" s="187" t="s">
        <v>23</v>
      </c>
      <c r="D305" s="187" t="n">
        <v>24.082353</v>
      </c>
      <c r="E305" s="187" t="n">
        <v>100.000000000001</v>
      </c>
      <c r="F305" s="187" t="n">
        <v>0.263251839411719</v>
      </c>
      <c r="G305" s="187" t="n">
        <v>100.049598325548</v>
      </c>
      <c r="H305" s="187" t="n">
        <v>9123.9460345</v>
      </c>
      <c r="I305" s="187" t="n">
        <v>4.30525202191972</v>
      </c>
      <c r="J305" s="187" t="n">
        <v>99.7367481605883</v>
      </c>
      <c r="K305" s="187" t="n">
        <v>0.264077597047743</v>
      </c>
    </row>
    <row r="306">
      <c r="A306" s="187" t="s">
        <v>117</v>
      </c>
      <c r="B306" s="187" t="s">
        <v>129</v>
      </c>
      <c r="C306" s="187" t="s">
        <v>24</v>
      </c>
      <c r="D306" s="187"/>
      <c r="E306" s="187"/>
      <c r="F306" s="187"/>
      <c r="G306" s="187"/>
      <c r="H306" s="187" t="n">
        <v>1178.7479692</v>
      </c>
      <c r="I306" s="187" t="n">
        <v>12.5221176891083</v>
      </c>
      <c r="J306" s="187" t="n">
        <v>100</v>
      </c>
      <c r="K306" s="187" t="n">
        <v>0</v>
      </c>
    </row>
    <row r="307">
      <c r="A307" s="187" t="s">
        <v>130</v>
      </c>
      <c r="B307" s="187" t="s">
        <v>131</v>
      </c>
      <c r="C307" s="187" t="s">
        <v>22</v>
      </c>
      <c r="D307" s="187" t="n">
        <v>15.1159982</v>
      </c>
      <c r="E307" s="187" t="n">
        <v>100</v>
      </c>
      <c r="F307" s="187" t="n">
        <v>0.306231491857247</v>
      </c>
      <c r="G307" s="187" t="n">
        <v>100.729645266478</v>
      </c>
      <c r="H307" s="187" t="n">
        <v>4921.0184628</v>
      </c>
      <c r="I307" s="187" t="n">
        <v>6.53594160945078</v>
      </c>
      <c r="J307" s="187" t="n">
        <v>99.6937685081428</v>
      </c>
      <c r="K307" s="187" t="n">
        <v>0.309413416764212</v>
      </c>
    </row>
    <row r="308">
      <c r="A308" s="187" t="s">
        <v>130</v>
      </c>
      <c r="B308" s="187" t="s">
        <v>131</v>
      </c>
      <c r="C308" s="187" t="s">
        <v>23</v>
      </c>
      <c r="D308" s="187" t="n">
        <v>60.3714646</v>
      </c>
      <c r="E308" s="187" t="n">
        <v>55.5663402873711</v>
      </c>
      <c r="F308" s="187" t="n">
        <v>1.04389372175763</v>
      </c>
      <c r="G308" s="187" t="n">
        <v>54.2011339260387</v>
      </c>
      <c r="H308" s="187" t="n">
        <v>5722.9246068</v>
      </c>
      <c r="I308" s="187" t="n">
        <v>5.11657400584932</v>
      </c>
      <c r="J308" s="187" t="n">
        <v>98.9561062782424</v>
      </c>
      <c r="K308" s="187" t="n">
        <v>0.571770914858404</v>
      </c>
    </row>
    <row r="309">
      <c r="A309" s="187" t="s">
        <v>130</v>
      </c>
      <c r="B309" s="187" t="s">
        <v>131</v>
      </c>
      <c r="C309" s="187" t="s">
        <v>24</v>
      </c>
      <c r="D309" s="187" t="n">
        <v>51.7256448</v>
      </c>
      <c r="E309" s="187" t="n">
        <v>62.5175743129885</v>
      </c>
      <c r="F309" s="187" t="n">
        <v>5.46475765389154</v>
      </c>
      <c r="G309" s="187" t="n">
        <v>58.2726071168213</v>
      </c>
      <c r="H309" s="187" t="n">
        <v>894.8057126</v>
      </c>
      <c r="I309" s="187" t="n">
        <v>16.0642674542241</v>
      </c>
      <c r="J309" s="187" t="n">
        <v>94.5352423461084</v>
      </c>
      <c r="K309" s="187" t="n">
        <v>3.36853926483823</v>
      </c>
    </row>
    <row r="310">
      <c r="A310" s="187" t="s">
        <v>132</v>
      </c>
      <c r="B310" s="187" t="s">
        <v>133</v>
      </c>
      <c r="C310" s="187" t="s">
        <v>22</v>
      </c>
      <c r="D310" s="187" t="n">
        <v>65.9952674</v>
      </c>
      <c r="E310" s="187" t="n">
        <v>70.3522097971769</v>
      </c>
      <c r="F310" s="187" t="n">
        <v>0.548878801109662</v>
      </c>
      <c r="G310" s="187" t="n">
        <v>70.5847047572236</v>
      </c>
      <c r="H310" s="187" t="n">
        <v>11957.6549932</v>
      </c>
      <c r="I310" s="187" t="n">
        <v>4.30512411168119</v>
      </c>
      <c r="J310" s="187" t="n">
        <v>99.4511211988903</v>
      </c>
      <c r="K310" s="187" t="n">
        <v>0.389562708361468</v>
      </c>
    </row>
    <row r="311">
      <c r="A311" s="187" t="s">
        <v>132</v>
      </c>
      <c r="B311" s="187" t="s">
        <v>133</v>
      </c>
      <c r="C311" s="187" t="s">
        <v>23</v>
      </c>
      <c r="D311" s="187" t="n">
        <v>120.1654973</v>
      </c>
      <c r="E311" s="187" t="n">
        <v>59.1739365932547</v>
      </c>
      <c r="F311" s="187" t="n">
        <v>1.46239692695773</v>
      </c>
      <c r="G311" s="187" t="n">
        <v>55.54958669052</v>
      </c>
      <c r="H311" s="187" t="n">
        <v>8096.8578761</v>
      </c>
      <c r="I311" s="187" t="n">
        <v>6.43435332863653</v>
      </c>
      <c r="J311" s="187" t="n">
        <v>98.5376030730423</v>
      </c>
      <c r="K311" s="187" t="n">
        <v>0.824411618879867</v>
      </c>
    </row>
    <row r="312">
      <c r="A312" s="187" t="s">
        <v>132</v>
      </c>
      <c r="B312" s="187" t="s">
        <v>133</v>
      </c>
      <c r="C312" s="187" t="s">
        <v>24</v>
      </c>
      <c r="D312" s="187"/>
      <c r="E312" s="187"/>
      <c r="F312" s="187"/>
      <c r="G312" s="187"/>
      <c r="H312" s="187" t="n">
        <v>2008.6065957</v>
      </c>
      <c r="I312" s="187" t="n">
        <v>12.7514534658238</v>
      </c>
      <c r="J312" s="187" t="n">
        <v>100</v>
      </c>
      <c r="K312" s="187" t="n">
        <v>0</v>
      </c>
    </row>
    <row r="313">
      <c r="A313" s="187" t="s">
        <v>134</v>
      </c>
      <c r="B313" s="187" t="s">
        <v>135</v>
      </c>
      <c r="C313" s="187" t="s">
        <v>22</v>
      </c>
      <c r="D313" s="187" t="n">
        <v>172.8167555</v>
      </c>
      <c r="E313" s="187" t="n">
        <v>47.6210831897734</v>
      </c>
      <c r="F313" s="187" t="n">
        <v>1.32662377330178</v>
      </c>
      <c r="G313" s="187" t="n">
        <v>48.1012535643192</v>
      </c>
      <c r="H313" s="187" t="n">
        <v>12853.9930287</v>
      </c>
      <c r="I313" s="187" t="n">
        <v>6.8737860481808</v>
      </c>
      <c r="J313" s="187" t="n">
        <v>98.6733762266982</v>
      </c>
      <c r="K313" s="187" t="n">
        <v>0.646701967078099</v>
      </c>
    </row>
    <row r="314">
      <c r="A314" s="187" t="s">
        <v>134</v>
      </c>
      <c r="B314" s="187" t="s">
        <v>135</v>
      </c>
      <c r="C314" s="187" t="s">
        <v>23</v>
      </c>
      <c r="D314" s="187" t="n">
        <v>193.0179998</v>
      </c>
      <c r="E314" s="187" t="n">
        <v>40.6044399401606</v>
      </c>
      <c r="F314" s="187" t="n">
        <v>1.30697100175502</v>
      </c>
      <c r="G314" s="187" t="n">
        <v>40.5947836216588</v>
      </c>
      <c r="H314" s="187" t="n">
        <v>14575.328011</v>
      </c>
      <c r="I314" s="187" t="n">
        <v>5.77293554507491</v>
      </c>
      <c r="J314" s="187" t="n">
        <v>98.693028998245</v>
      </c>
      <c r="K314" s="187" t="n">
        <v>0.537588171672906</v>
      </c>
    </row>
    <row r="315">
      <c r="A315" s="187" t="s">
        <v>134</v>
      </c>
      <c r="B315" s="187" t="s">
        <v>135</v>
      </c>
      <c r="C315" s="187" t="s">
        <v>24</v>
      </c>
      <c r="D315" s="187" t="n">
        <v>49.3126239</v>
      </c>
      <c r="E315" s="187" t="n">
        <v>73.2456960592934</v>
      </c>
      <c r="F315" s="187" t="n">
        <v>1.41422692069301</v>
      </c>
      <c r="G315" s="187" t="n">
        <v>74.0472324193172</v>
      </c>
      <c r="H315" s="187" t="n">
        <v>3437.5835155</v>
      </c>
      <c r="I315" s="187" t="n">
        <v>14.2438474543277</v>
      </c>
      <c r="J315" s="187" t="n">
        <v>98.585773079307</v>
      </c>
      <c r="K315" s="187" t="n">
        <v>1.06221806878736</v>
      </c>
    </row>
    <row r="316">
      <c r="A316" s="187" t="s">
        <v>136</v>
      </c>
      <c r="B316" s="187" t="s">
        <v>137</v>
      </c>
      <c r="C316" s="187" t="s">
        <v>22</v>
      </c>
      <c r="D316" s="187" t="n">
        <v>73.2800878</v>
      </c>
      <c r="E316" s="187" t="n">
        <v>58.0747402979771</v>
      </c>
      <c r="F316" s="187" t="n">
        <v>0.872629123215648</v>
      </c>
      <c r="G316" s="187" t="n">
        <v>57.549550759574</v>
      </c>
      <c r="H316" s="187" t="n">
        <v>8324.3410608</v>
      </c>
      <c r="I316" s="187" t="n">
        <v>4.73069980423268</v>
      </c>
      <c r="J316" s="187" t="n">
        <v>99.1273708767844</v>
      </c>
      <c r="K316" s="187" t="n">
        <v>0.506615010330541</v>
      </c>
    </row>
    <row r="317">
      <c r="A317" s="187" t="s">
        <v>136</v>
      </c>
      <c r="B317" s="187" t="s">
        <v>137</v>
      </c>
      <c r="C317" s="187" t="s">
        <v>23</v>
      </c>
      <c r="D317" s="187" t="n">
        <v>19.6023174</v>
      </c>
      <c r="E317" s="187" t="n">
        <v>100</v>
      </c>
      <c r="F317" s="187" t="n">
        <v>0.274422373363656</v>
      </c>
      <c r="G317" s="187" t="n">
        <v>100.414616510889</v>
      </c>
      <c r="H317" s="187" t="n">
        <v>7123.5169406</v>
      </c>
      <c r="I317" s="187" t="n">
        <v>5.33450234882122</v>
      </c>
      <c r="J317" s="187" t="n">
        <v>99.7255776266364</v>
      </c>
      <c r="K317" s="187" t="n">
        <v>0.276318453491308</v>
      </c>
    </row>
    <row r="318">
      <c r="A318" s="187" t="s">
        <v>136</v>
      </c>
      <c r="B318" s="187" t="s">
        <v>137</v>
      </c>
      <c r="C318" s="187" t="s">
        <v>24</v>
      </c>
      <c r="D318" s="187" t="n">
        <v>13.5504553</v>
      </c>
      <c r="E318" s="187" t="n">
        <v>100</v>
      </c>
      <c r="F318" s="187" t="n">
        <v>0.749492227158783</v>
      </c>
      <c r="G318" s="187" t="n">
        <v>99.6638118201698</v>
      </c>
      <c r="H318" s="187" t="n">
        <v>1794.4009562</v>
      </c>
      <c r="I318" s="187" t="n">
        <v>12.2147358730815</v>
      </c>
      <c r="J318" s="187" t="n">
        <v>99.2505077728412</v>
      </c>
      <c r="K318" s="187" t="n">
        <v>0.752613301074445</v>
      </c>
    </row>
    <row r="319">
      <c r="A319" s="187" t="s">
        <v>138</v>
      </c>
      <c r="B319" s="187" t="s">
        <v>139</v>
      </c>
      <c r="C319" s="187" t="s">
        <v>22</v>
      </c>
      <c r="D319" s="187" t="n">
        <v>241.1460027</v>
      </c>
      <c r="E319" s="187" t="n">
        <v>52.4602269911973</v>
      </c>
      <c r="F319" s="187" t="n">
        <v>2.49331033853373</v>
      </c>
      <c r="G319" s="187" t="n">
        <v>51.8541769990966</v>
      </c>
      <c r="H319" s="187" t="n">
        <v>9430.5743192</v>
      </c>
      <c r="I319" s="187" t="n">
        <v>8.67284563444919</v>
      </c>
      <c r="J319" s="187" t="n">
        <v>97.5066896614663</v>
      </c>
      <c r="K319" s="187" t="n">
        <v>1.32594549211836</v>
      </c>
    </row>
    <row r="320">
      <c r="A320" s="187" t="s">
        <v>138</v>
      </c>
      <c r="B320" s="187" t="s">
        <v>139</v>
      </c>
      <c r="C320" s="187" t="s">
        <v>23</v>
      </c>
      <c r="D320" s="187" t="n">
        <v>1250.5363874</v>
      </c>
      <c r="E320" s="187" t="n">
        <v>24.1048680502206</v>
      </c>
      <c r="F320" s="187" t="n">
        <v>5.6646452674473</v>
      </c>
      <c r="G320" s="187" t="n">
        <v>23.0143042682601</v>
      </c>
      <c r="H320" s="187" t="n">
        <v>20825.6277563</v>
      </c>
      <c r="I320" s="187" t="n">
        <v>4.10061988742761</v>
      </c>
      <c r="J320" s="187" t="n">
        <v>94.3353547325527</v>
      </c>
      <c r="K320" s="187" t="n">
        <v>1.38196193915202</v>
      </c>
    </row>
    <row r="321">
      <c r="A321" s="187" t="s">
        <v>138</v>
      </c>
      <c r="B321" s="187" t="s">
        <v>139</v>
      </c>
      <c r="C321" s="187" t="s">
        <v>24</v>
      </c>
      <c r="D321" s="187" t="n">
        <v>351.6427841</v>
      </c>
      <c r="E321" s="187" t="n">
        <v>37.7983612193325</v>
      </c>
      <c r="F321" s="187" t="n">
        <v>6.45043920974048</v>
      </c>
      <c r="G321" s="187" t="n">
        <v>38.2555742855969</v>
      </c>
      <c r="H321" s="187" t="n">
        <v>5099.8121117</v>
      </c>
      <c r="I321" s="187" t="n">
        <v>10.6491553370002</v>
      </c>
      <c r="J321" s="187" t="n">
        <v>93.5495607902595</v>
      </c>
      <c r="K321" s="187" t="n">
        <v>2.63780240418453</v>
      </c>
    </row>
    <row r="322">
      <c r="A322" s="187" t="s">
        <v>140</v>
      </c>
      <c r="B322" s="187" t="s">
        <v>141</v>
      </c>
      <c r="C322" s="187" t="s">
        <v>22</v>
      </c>
      <c r="D322" s="187" t="n">
        <v>392.37462</v>
      </c>
      <c r="E322" s="187" t="n">
        <v>52.138156299604</v>
      </c>
      <c r="F322" s="187" t="n">
        <v>1.29058371195296</v>
      </c>
      <c r="G322" s="187" t="n">
        <v>51.3505117934365</v>
      </c>
      <c r="H322" s="187" t="n">
        <v>30010.5055935</v>
      </c>
      <c r="I322" s="187" t="n">
        <v>3.76881603837322</v>
      </c>
      <c r="J322" s="187" t="n">
        <v>98.709416288047</v>
      </c>
      <c r="K322" s="187" t="n">
        <v>0.671386141395737</v>
      </c>
    </row>
    <row r="323">
      <c r="A323" s="187" t="s">
        <v>140</v>
      </c>
      <c r="B323" s="187" t="s">
        <v>141</v>
      </c>
      <c r="C323" s="187" t="s">
        <v>23</v>
      </c>
      <c r="D323" s="187" t="n">
        <v>700.622004</v>
      </c>
      <c r="E323" s="187" t="n">
        <v>33.7060514685264</v>
      </c>
      <c r="F323" s="187" t="n">
        <v>2.97093110470148</v>
      </c>
      <c r="G323" s="187" t="n">
        <v>33.3242992734009</v>
      </c>
      <c r="H323" s="187" t="n">
        <v>22881.9512469</v>
      </c>
      <c r="I323" s="187" t="n">
        <v>5.47147083823231</v>
      </c>
      <c r="J323" s="187" t="n">
        <v>97.0290688952985</v>
      </c>
      <c r="K323" s="187" t="n">
        <v>1.02035604773824</v>
      </c>
    </row>
    <row r="324">
      <c r="A324" s="187" t="s">
        <v>140</v>
      </c>
      <c r="B324" s="187" t="s">
        <v>141</v>
      </c>
      <c r="C324" s="187" t="s">
        <v>24</v>
      </c>
      <c r="D324" s="187" t="n">
        <v>437.7793124</v>
      </c>
      <c r="E324" s="187" t="n">
        <v>53.7490383723986</v>
      </c>
      <c r="F324" s="187" t="n">
        <v>4.40943049146251</v>
      </c>
      <c r="G324" s="187" t="n">
        <v>52.7096869772683</v>
      </c>
      <c r="H324" s="187" t="n">
        <v>9490.4713596</v>
      </c>
      <c r="I324" s="187" t="n">
        <v>9.5937877001728</v>
      </c>
      <c r="J324" s="187" t="n">
        <v>95.5905695085375</v>
      </c>
      <c r="K324" s="187" t="n">
        <v>2.4314082670284</v>
      </c>
    </row>
    <row r="325">
      <c r="A325" s="187" t="s">
        <v>142</v>
      </c>
      <c r="B325" s="187" t="s">
        <v>143</v>
      </c>
      <c r="C325" s="187" t="s">
        <v>22</v>
      </c>
      <c r="D325" s="187" t="n">
        <v>2846.958614</v>
      </c>
      <c r="E325" s="187" t="n">
        <v>20.2788993303859</v>
      </c>
      <c r="F325" s="187" t="n">
        <v>6.18798660838742</v>
      </c>
      <c r="G325" s="187" t="n">
        <v>20.7088239141118</v>
      </c>
      <c r="H325" s="187" t="n">
        <v>43160.8755035</v>
      </c>
      <c r="I325" s="187" t="n">
        <v>5.26545493011662</v>
      </c>
      <c r="J325" s="187" t="n">
        <v>93.8120133916126</v>
      </c>
      <c r="K325" s="187" t="n">
        <v>1.36598629986801</v>
      </c>
    </row>
    <row r="326">
      <c r="A326" s="187" t="s">
        <v>142</v>
      </c>
      <c r="B326" s="187" t="s">
        <v>143</v>
      </c>
      <c r="C326" s="187" t="s">
        <v>23</v>
      </c>
      <c r="D326" s="187" t="n">
        <v>2349.9091015</v>
      </c>
      <c r="E326" s="187" t="n">
        <v>25.7197179138324</v>
      </c>
      <c r="F326" s="187" t="n">
        <v>6.4749191789433</v>
      </c>
      <c r="G326" s="187" t="n">
        <v>26.2818913292226</v>
      </c>
      <c r="H326" s="187" t="n">
        <v>33942.5763575</v>
      </c>
      <c r="I326" s="187" t="n">
        <v>7.08930492991382</v>
      </c>
      <c r="J326" s="187" t="n">
        <v>93.5250808210567</v>
      </c>
      <c r="K326" s="187" t="n">
        <v>1.81954531054705</v>
      </c>
    </row>
    <row r="327">
      <c r="A327" s="187" t="s">
        <v>142</v>
      </c>
      <c r="B327" s="187" t="s">
        <v>143</v>
      </c>
      <c r="C327" s="187" t="s">
        <v>24</v>
      </c>
      <c r="D327" s="187" t="n">
        <v>2816.4313557</v>
      </c>
      <c r="E327" s="187" t="n">
        <v>22.2628670768606</v>
      </c>
      <c r="F327" s="187" t="n">
        <v>16.121143456539</v>
      </c>
      <c r="G327" s="187" t="n">
        <v>20.7531140609588</v>
      </c>
      <c r="H327" s="187" t="n">
        <v>14653.9879312</v>
      </c>
      <c r="I327" s="187" t="n">
        <v>10.1265971599272</v>
      </c>
      <c r="J327" s="187" t="n">
        <v>83.878856543461</v>
      </c>
      <c r="K327" s="187" t="n">
        <v>3.98865629234325</v>
      </c>
    </row>
    <row r="328">
      <c r="A328" s="187" t="s">
        <v>144</v>
      </c>
      <c r="B328" s="187" t="s">
        <v>145</v>
      </c>
      <c r="C328" s="187" t="s">
        <v>22</v>
      </c>
      <c r="D328" s="187" t="n">
        <v>260.7316139</v>
      </c>
      <c r="E328" s="187" t="n">
        <v>44.0019993599104</v>
      </c>
      <c r="F328" s="187" t="n">
        <v>1.80810979928853</v>
      </c>
      <c r="G328" s="187" t="n">
        <v>44.8037048066436</v>
      </c>
      <c r="H328" s="187" t="n">
        <v>14159.3890006</v>
      </c>
      <c r="I328" s="187" t="n">
        <v>7.0233442640956</v>
      </c>
      <c r="J328" s="187" t="n">
        <v>98.1918902007115</v>
      </c>
      <c r="K328" s="187" t="n">
        <v>0.825017397462585</v>
      </c>
    </row>
    <row r="329">
      <c r="A329" s="187" t="s">
        <v>144</v>
      </c>
      <c r="B329" s="187" t="s">
        <v>145</v>
      </c>
      <c r="C329" s="187" t="s">
        <v>23</v>
      </c>
      <c r="D329" s="187" t="n">
        <v>934.024481</v>
      </c>
      <c r="E329" s="187" t="n">
        <v>30.3358883650144</v>
      </c>
      <c r="F329" s="187" t="n">
        <v>4.7427382378124</v>
      </c>
      <c r="G329" s="187" t="n">
        <v>29.4487306196463</v>
      </c>
      <c r="H329" s="187" t="n">
        <v>18759.7564988</v>
      </c>
      <c r="I329" s="187" t="n">
        <v>5.39095648260378</v>
      </c>
      <c r="J329" s="187" t="n">
        <v>95.2572617621876</v>
      </c>
      <c r="K329" s="187" t="n">
        <v>1.46621494446814</v>
      </c>
    </row>
    <row r="330">
      <c r="A330" s="187" t="s">
        <v>144</v>
      </c>
      <c r="B330" s="187" t="s">
        <v>145</v>
      </c>
      <c r="C330" s="187" t="s">
        <v>24</v>
      </c>
      <c r="D330" s="187" t="n">
        <v>361.0837114</v>
      </c>
      <c r="E330" s="187" t="n">
        <v>50.7392190891047</v>
      </c>
      <c r="F330" s="187" t="n">
        <v>5.39342638770559</v>
      </c>
      <c r="G330" s="187" t="n">
        <v>50.3829957633465</v>
      </c>
      <c r="H330" s="187" t="n">
        <v>6333.8016072</v>
      </c>
      <c r="I330" s="187" t="n">
        <v>11.5248025348544</v>
      </c>
      <c r="J330" s="187" t="n">
        <v>94.6065736122944</v>
      </c>
      <c r="K330" s="187" t="n">
        <v>2.87228432936693</v>
      </c>
    </row>
    <row r="331">
      <c r="A331" s="187" t="s">
        <v>146</v>
      </c>
      <c r="B331" s="187" t="s">
        <v>147</v>
      </c>
      <c r="C331" s="187" t="s">
        <v>22</v>
      </c>
      <c r="D331" s="187" t="n">
        <v>628.7756966</v>
      </c>
      <c r="E331" s="187" t="n">
        <v>32.8670326388613</v>
      </c>
      <c r="F331" s="187" t="n">
        <v>3.53683972956272</v>
      </c>
      <c r="G331" s="187" t="n">
        <v>31.6473298669587</v>
      </c>
      <c r="H331" s="187" t="n">
        <v>17149.1205237</v>
      </c>
      <c r="I331" s="187" t="n">
        <v>6.29784278783681</v>
      </c>
      <c r="J331" s="187" t="n">
        <v>96.4631602704373</v>
      </c>
      <c r="K331" s="187" t="n">
        <v>1.16035524125721</v>
      </c>
    </row>
    <row r="332">
      <c r="A332" s="187" t="s">
        <v>146</v>
      </c>
      <c r="B332" s="187" t="s">
        <v>147</v>
      </c>
      <c r="C332" s="187" t="s">
        <v>23</v>
      </c>
      <c r="D332" s="187" t="n">
        <v>1090.8678329</v>
      </c>
      <c r="E332" s="187" t="n">
        <v>24.9429869898991</v>
      </c>
      <c r="F332" s="187" t="n">
        <v>5.26943572432707</v>
      </c>
      <c r="G332" s="187" t="n">
        <v>23.8400905028179</v>
      </c>
      <c r="H332" s="187" t="n">
        <v>19610.9281462</v>
      </c>
      <c r="I332" s="187" t="n">
        <v>5.46213382207678</v>
      </c>
      <c r="J332" s="187" t="n">
        <v>94.7305642756729</v>
      </c>
      <c r="K332" s="187" t="n">
        <v>1.32611713576586</v>
      </c>
    </row>
    <row r="333">
      <c r="A333" s="187" t="s">
        <v>146</v>
      </c>
      <c r="B333" s="187" t="s">
        <v>147</v>
      </c>
      <c r="C333" s="187" t="s">
        <v>24</v>
      </c>
      <c r="D333" s="187" t="n">
        <v>463.3159904</v>
      </c>
      <c r="E333" s="187" t="n">
        <v>37.994963311903</v>
      </c>
      <c r="F333" s="187" t="n">
        <v>5.39577004269866</v>
      </c>
      <c r="G333" s="187" t="n">
        <v>38.4056667227698</v>
      </c>
      <c r="H333" s="187" t="n">
        <v>8123.3359005</v>
      </c>
      <c r="I333" s="187" t="n">
        <v>12.1183909794533</v>
      </c>
      <c r="J333" s="187" t="n">
        <v>94.6042299573013</v>
      </c>
      <c r="K333" s="187" t="n">
        <v>2.19047442240289</v>
      </c>
    </row>
    <row r="334">
      <c r="A334" s="187" t="s">
        <v>148</v>
      </c>
      <c r="B334" s="187" t="s">
        <v>149</v>
      </c>
      <c r="C334" s="187" t="s">
        <v>22</v>
      </c>
      <c r="D334" s="187" t="n">
        <v>1624.3362645</v>
      </c>
      <c r="E334" s="187" t="n">
        <v>17.5146035009794</v>
      </c>
      <c r="F334" s="187" t="n">
        <v>15.0738705265265</v>
      </c>
      <c r="G334" s="187" t="n">
        <v>18.1243864477092</v>
      </c>
      <c r="H334" s="187" t="n">
        <v>9151.5043641</v>
      </c>
      <c r="I334" s="187" t="n">
        <v>9.18221565313974</v>
      </c>
      <c r="J334" s="187" t="n">
        <v>84.9261294734735</v>
      </c>
      <c r="K334" s="187" t="n">
        <v>3.21696816255867</v>
      </c>
    </row>
    <row r="335">
      <c r="A335" s="187" t="s">
        <v>148</v>
      </c>
      <c r="B335" s="187" t="s">
        <v>149</v>
      </c>
      <c r="C335" s="187" t="s">
        <v>23</v>
      </c>
      <c r="D335" s="187" t="n">
        <v>1665.1107704</v>
      </c>
      <c r="E335" s="187" t="n">
        <v>16.9496797454672</v>
      </c>
      <c r="F335" s="187" t="n">
        <v>12.123591225776</v>
      </c>
      <c r="G335" s="187" t="n">
        <v>15.814863582045</v>
      </c>
      <c r="H335" s="187" t="n">
        <v>12069.3573372</v>
      </c>
      <c r="I335" s="187" t="n">
        <v>4.77824133388603</v>
      </c>
      <c r="J335" s="187" t="n">
        <v>87.876408774224</v>
      </c>
      <c r="K335" s="187" t="n">
        <v>2.1818477112866</v>
      </c>
    </row>
    <row r="336">
      <c r="A336" s="187" t="s">
        <v>148</v>
      </c>
      <c r="B336" s="187" t="s">
        <v>149</v>
      </c>
      <c r="C336" s="187" t="s">
        <v>24</v>
      </c>
      <c r="D336" s="187" t="n">
        <v>1561.2495688</v>
      </c>
      <c r="E336" s="187" t="n">
        <v>17.6062181620521</v>
      </c>
      <c r="F336" s="187" t="n">
        <v>17.1047952565562</v>
      </c>
      <c r="G336" s="187" t="n">
        <v>16.5559526826352</v>
      </c>
      <c r="H336" s="187" t="n">
        <v>7566.3052799</v>
      </c>
      <c r="I336" s="187" t="n">
        <v>8.54849499345296</v>
      </c>
      <c r="J336" s="187" t="n">
        <v>82.8952047434438</v>
      </c>
      <c r="K336" s="187" t="n">
        <v>3.41619496314839</v>
      </c>
    </row>
    <row r="337">
      <c r="A337" s="187" t="s">
        <v>150</v>
      </c>
      <c r="B337" s="187" t="s">
        <v>151</v>
      </c>
      <c r="C337" s="187" t="s">
        <v>22</v>
      </c>
      <c r="D337" s="187" t="n">
        <v>333.7936652</v>
      </c>
      <c r="E337" s="187" t="n">
        <v>25.6129120334605</v>
      </c>
      <c r="F337" s="187" t="n">
        <v>6.0398311233275</v>
      </c>
      <c r="G337" s="187" t="n">
        <v>25.0265829780788</v>
      </c>
      <c r="H337" s="187" t="n">
        <v>5192.7460407</v>
      </c>
      <c r="I337" s="187" t="n">
        <v>7.51752059663581</v>
      </c>
      <c r="J337" s="187" t="n">
        <v>93.9601688766725</v>
      </c>
      <c r="K337" s="187" t="n">
        <v>1.60872778953749</v>
      </c>
    </row>
    <row r="338">
      <c r="A338" s="187" t="s">
        <v>150</v>
      </c>
      <c r="B338" s="187" t="s">
        <v>151</v>
      </c>
      <c r="C338" s="187" t="s">
        <v>23</v>
      </c>
      <c r="D338" s="187" t="n">
        <v>408.0253287</v>
      </c>
      <c r="E338" s="187" t="n">
        <v>22.0213829805301</v>
      </c>
      <c r="F338" s="187" t="n">
        <v>5.82953654172862</v>
      </c>
      <c r="G338" s="187" t="n">
        <v>21.5960344237976</v>
      </c>
      <c r="H338" s="187" t="n">
        <v>6591.2502703</v>
      </c>
      <c r="I338" s="187" t="n">
        <v>5.48508309604008</v>
      </c>
      <c r="J338" s="187" t="n">
        <v>94.1704634582714</v>
      </c>
      <c r="K338" s="187" t="n">
        <v>1.33688278900468</v>
      </c>
    </row>
    <row r="339">
      <c r="A339" s="187" t="s">
        <v>150</v>
      </c>
      <c r="B339" s="187" t="s">
        <v>151</v>
      </c>
      <c r="C339" s="187" t="s">
        <v>24</v>
      </c>
      <c r="D339" s="187" t="n">
        <v>350.3280712</v>
      </c>
      <c r="E339" s="187" t="n">
        <v>24.8569330386584</v>
      </c>
      <c r="F339" s="187" t="n">
        <v>11.0438869687663</v>
      </c>
      <c r="G339" s="187" t="n">
        <v>22.3887478224515</v>
      </c>
      <c r="H339" s="187" t="n">
        <v>2821.816593</v>
      </c>
      <c r="I339" s="187" t="n">
        <v>9.96088084434686</v>
      </c>
      <c r="J339" s="187" t="n">
        <v>88.9561130312337</v>
      </c>
      <c r="K339" s="187" t="n">
        <v>2.77955940179795</v>
      </c>
    </row>
    <row r="340">
      <c r="A340" s="187" t="s">
        <v>152</v>
      </c>
      <c r="B340" s="187" t="s">
        <v>153</v>
      </c>
      <c r="C340" s="187" t="s">
        <v>22</v>
      </c>
      <c r="D340" s="187" t="n">
        <v>703.6535564</v>
      </c>
      <c r="E340" s="187" t="n">
        <v>24.931219294051</v>
      </c>
      <c r="F340" s="187" t="n">
        <v>11.2885596269867</v>
      </c>
      <c r="G340" s="187" t="n">
        <v>23.4707427682039</v>
      </c>
      <c r="H340" s="187" t="n">
        <v>5529.6798329</v>
      </c>
      <c r="I340" s="187" t="n">
        <v>9.05616874532893</v>
      </c>
      <c r="J340" s="187" t="n">
        <v>88.7114403730133</v>
      </c>
      <c r="K340" s="187" t="n">
        <v>2.986659647442</v>
      </c>
    </row>
    <row r="341">
      <c r="A341" s="187" t="s">
        <v>152</v>
      </c>
      <c r="B341" s="187" t="s">
        <v>153</v>
      </c>
      <c r="C341" s="187" t="s">
        <v>23</v>
      </c>
      <c r="D341" s="187" t="n">
        <v>1127.0811976</v>
      </c>
      <c r="E341" s="187" t="n">
        <v>20.715553406894</v>
      </c>
      <c r="F341" s="187" t="n">
        <v>8.78123485796149</v>
      </c>
      <c r="G341" s="187" t="n">
        <v>20.2172245799709</v>
      </c>
      <c r="H341" s="187" t="n">
        <v>11708.029306</v>
      </c>
      <c r="I341" s="187" t="n">
        <v>5.24733391350942</v>
      </c>
      <c r="J341" s="187" t="n">
        <v>91.2187651420385</v>
      </c>
      <c r="K341" s="187" t="n">
        <v>1.94622451790964</v>
      </c>
    </row>
    <row r="342">
      <c r="A342" s="187" t="s">
        <v>152</v>
      </c>
      <c r="B342" s="187" t="s">
        <v>153</v>
      </c>
      <c r="C342" s="187" t="s">
        <v>24</v>
      </c>
      <c r="D342" s="187" t="n">
        <v>1040.1882486</v>
      </c>
      <c r="E342" s="187" t="n">
        <v>17.3543795199936</v>
      </c>
      <c r="F342" s="187" t="n">
        <v>13.2688569766676</v>
      </c>
      <c r="G342" s="187" t="n">
        <v>16.1870399559822</v>
      </c>
      <c r="H342" s="187" t="n">
        <v>6799.1324286</v>
      </c>
      <c r="I342" s="187" t="n">
        <v>8.92495660361542</v>
      </c>
      <c r="J342" s="187" t="n">
        <v>86.7311430233324</v>
      </c>
      <c r="K342" s="187" t="n">
        <v>2.47642900306008</v>
      </c>
    </row>
    <row r="343">
      <c r="A343" s="187" t="s">
        <v>154</v>
      </c>
      <c r="B343" s="187" t="s">
        <v>155</v>
      </c>
      <c r="C343" s="187" t="s">
        <v>22</v>
      </c>
      <c r="D343" s="187" t="n">
        <v>173.9443946</v>
      </c>
      <c r="E343" s="187" t="n">
        <v>33.4384858034953</v>
      </c>
      <c r="F343" s="187" t="n">
        <v>4.64115227680681</v>
      </c>
      <c r="G343" s="187" t="n">
        <v>32.5889068221476</v>
      </c>
      <c r="H343" s="187" t="n">
        <v>3573.9264837</v>
      </c>
      <c r="I343" s="187" t="n">
        <v>6.17416556786439</v>
      </c>
      <c r="J343" s="187" t="n">
        <v>95.3588477231932</v>
      </c>
      <c r="K343" s="187" t="n">
        <v>1.58611479382912</v>
      </c>
    </row>
    <row r="344">
      <c r="A344" s="187" t="s">
        <v>154</v>
      </c>
      <c r="B344" s="187" t="s">
        <v>155</v>
      </c>
      <c r="C344" s="187" t="s">
        <v>23</v>
      </c>
      <c r="D344" s="187" t="n">
        <v>322.38822</v>
      </c>
      <c r="E344" s="187" t="n">
        <v>25.3994404343844</v>
      </c>
      <c r="F344" s="187" t="n">
        <v>9.29974199221231</v>
      </c>
      <c r="G344" s="187" t="n">
        <v>23.0627297810998</v>
      </c>
      <c r="H344" s="187" t="n">
        <v>3144.2479541</v>
      </c>
      <c r="I344" s="187" t="n">
        <v>6.47547605867837</v>
      </c>
      <c r="J344" s="187" t="n">
        <v>90.7002580077877</v>
      </c>
      <c r="K344" s="187" t="n">
        <v>2.36468386431628</v>
      </c>
    </row>
    <row r="345">
      <c r="A345" s="187" t="s">
        <v>154</v>
      </c>
      <c r="B345" s="187" t="s">
        <v>155</v>
      </c>
      <c r="C345" s="187" t="s">
        <v>24</v>
      </c>
      <c r="D345" s="187" t="n">
        <v>221.0407459</v>
      </c>
      <c r="E345" s="187" t="n">
        <v>24.5200276901265</v>
      </c>
      <c r="F345" s="187" t="n">
        <v>10.1806271831773</v>
      </c>
      <c r="G345" s="187" t="n">
        <v>22.6900927691585</v>
      </c>
      <c r="H345" s="187" t="n">
        <v>1950.1491221</v>
      </c>
      <c r="I345" s="187" t="n">
        <v>8.36054047195516</v>
      </c>
      <c r="J345" s="187" t="n">
        <v>89.8193728168227</v>
      </c>
      <c r="K345" s="187" t="n">
        <v>2.57182128966331</v>
      </c>
    </row>
    <row r="346">
      <c r="A346" s="187" t="s">
        <v>156</v>
      </c>
      <c r="B346" s="187" t="s">
        <v>157</v>
      </c>
      <c r="C346" s="187" t="s">
        <v>22</v>
      </c>
      <c r="D346" s="187" t="n">
        <v>200.7332223</v>
      </c>
      <c r="E346" s="187" t="n">
        <v>32.242321565381</v>
      </c>
      <c r="F346" s="187" t="n">
        <v>3.21071300073878</v>
      </c>
      <c r="G346" s="187" t="n">
        <v>30.3407340348436</v>
      </c>
      <c r="H346" s="187" t="n">
        <v>6051.2495072</v>
      </c>
      <c r="I346" s="187" t="n">
        <v>7.65076865151405</v>
      </c>
      <c r="J346" s="187" t="n">
        <v>96.7892869992612</v>
      </c>
      <c r="K346" s="187" t="n">
        <v>1.0064687140259</v>
      </c>
    </row>
    <row r="347">
      <c r="A347" s="187" t="s">
        <v>156</v>
      </c>
      <c r="B347" s="187" t="s">
        <v>157</v>
      </c>
      <c r="C347" s="187" t="s">
        <v>23</v>
      </c>
      <c r="D347" s="187" t="n">
        <v>539.7585613</v>
      </c>
      <c r="E347" s="187" t="n">
        <v>25.5256041507492</v>
      </c>
      <c r="F347" s="187" t="n">
        <v>5.9144011439856</v>
      </c>
      <c r="G347" s="187" t="n">
        <v>25.0791215245718</v>
      </c>
      <c r="H347" s="187" t="n">
        <v>8586.415808</v>
      </c>
      <c r="I347" s="187" t="n">
        <v>5.48224470806561</v>
      </c>
      <c r="J347" s="187" t="n">
        <v>94.0855988560144</v>
      </c>
      <c r="K347" s="187" t="n">
        <v>1.57652166578732</v>
      </c>
    </row>
    <row r="348">
      <c r="A348" s="187" t="s">
        <v>156</v>
      </c>
      <c r="B348" s="187" t="s">
        <v>157</v>
      </c>
      <c r="C348" s="187" t="s">
        <v>24</v>
      </c>
      <c r="D348" s="187" t="n">
        <v>314.3921938</v>
      </c>
      <c r="E348" s="187" t="n">
        <v>26.4925130665756</v>
      </c>
      <c r="F348" s="187" t="n">
        <v>10.0606213841181</v>
      </c>
      <c r="G348" s="187" t="n">
        <v>26.0927418060625</v>
      </c>
      <c r="H348" s="187" t="n">
        <v>2810.5856957</v>
      </c>
      <c r="I348" s="187" t="n">
        <v>10.9951089590999</v>
      </c>
      <c r="J348" s="187" t="n">
        <v>89.9393786158819</v>
      </c>
      <c r="K348" s="187" t="n">
        <v>2.91873482143438</v>
      </c>
    </row>
    <row r="349">
      <c r="A349" s="187" t="s">
        <v>158</v>
      </c>
      <c r="B349" s="187" t="s">
        <v>159</v>
      </c>
      <c r="C349" s="187" t="s">
        <v>22</v>
      </c>
      <c r="D349" s="187" t="n">
        <v>217.51354</v>
      </c>
      <c r="E349" s="187" t="n">
        <v>34.0662109480595</v>
      </c>
      <c r="F349" s="187" t="n">
        <v>3.92558324550726</v>
      </c>
      <c r="G349" s="187" t="n">
        <v>33.1448382749023</v>
      </c>
      <c r="H349" s="187" t="n">
        <v>5323.4093343</v>
      </c>
      <c r="I349" s="187" t="n">
        <v>5.95616361148586</v>
      </c>
      <c r="J349" s="187" t="n">
        <v>96.0744167544927</v>
      </c>
      <c r="K349" s="187" t="n">
        <v>1.35429208110097</v>
      </c>
    </row>
    <row r="350">
      <c r="A350" s="187" t="s">
        <v>158</v>
      </c>
      <c r="B350" s="187" t="s">
        <v>159</v>
      </c>
      <c r="C350" s="187" t="s">
        <v>23</v>
      </c>
      <c r="D350" s="187" t="n">
        <v>434.7692911</v>
      </c>
      <c r="E350" s="187" t="n">
        <v>27.4460927436565</v>
      </c>
      <c r="F350" s="187" t="n">
        <v>4.93146338514121</v>
      </c>
      <c r="G350" s="187" t="n">
        <v>27.1560085953146</v>
      </c>
      <c r="H350" s="187" t="n">
        <v>8381.4634809</v>
      </c>
      <c r="I350" s="187" t="n">
        <v>4.98708394283942</v>
      </c>
      <c r="J350" s="187" t="n">
        <v>95.0685366148588</v>
      </c>
      <c r="K350" s="187" t="n">
        <v>1.40865597434097</v>
      </c>
    </row>
    <row r="351">
      <c r="A351" s="187" t="s">
        <v>158</v>
      </c>
      <c r="B351" s="187" t="s">
        <v>159</v>
      </c>
      <c r="C351" s="187" t="s">
        <v>24</v>
      </c>
      <c r="D351" s="187" t="n">
        <v>203.1322461</v>
      </c>
      <c r="E351" s="187" t="n">
        <v>37.2119209874724</v>
      </c>
      <c r="F351" s="187" t="n">
        <v>6.04269289526807</v>
      </c>
      <c r="G351" s="187" t="n">
        <v>35.6926094810944</v>
      </c>
      <c r="H351" s="187" t="n">
        <v>3158.4856554</v>
      </c>
      <c r="I351" s="187" t="n">
        <v>10.4154513358594</v>
      </c>
      <c r="J351" s="187" t="n">
        <v>93.9573071047319</v>
      </c>
      <c r="K351" s="187" t="n">
        <v>2.29550510089199</v>
      </c>
    </row>
    <row r="352">
      <c r="A352" s="187" t="s">
        <v>160</v>
      </c>
      <c r="B352" s="187" t="s">
        <v>161</v>
      </c>
      <c r="C352" s="187" t="s">
        <v>22</v>
      </c>
      <c r="D352" s="187" t="n">
        <v>311.9491876</v>
      </c>
      <c r="E352" s="187" t="n">
        <v>30.6938677237961</v>
      </c>
      <c r="F352" s="187" t="n">
        <v>4.75641276802797</v>
      </c>
      <c r="G352" s="187" t="n">
        <v>29.8786142014566</v>
      </c>
      <c r="H352" s="187" t="n">
        <v>6246.5477893</v>
      </c>
      <c r="I352" s="187" t="n">
        <v>6.00512660475895</v>
      </c>
      <c r="J352" s="187" t="n">
        <v>95.243587231972</v>
      </c>
      <c r="K352" s="187" t="n">
        <v>1.49212168723401</v>
      </c>
    </row>
    <row r="353">
      <c r="A353" s="187" t="s">
        <v>160</v>
      </c>
      <c r="B353" s="187" t="s">
        <v>161</v>
      </c>
      <c r="C353" s="187" t="s">
        <v>23</v>
      </c>
      <c r="D353" s="187" t="n">
        <v>395.3398037</v>
      </c>
      <c r="E353" s="187" t="n">
        <v>27.5719271805981</v>
      </c>
      <c r="F353" s="187" t="n">
        <v>5.94165679412398</v>
      </c>
      <c r="G353" s="187" t="n">
        <v>26.8540772634194</v>
      </c>
      <c r="H353" s="187" t="n">
        <v>6258.3565877</v>
      </c>
      <c r="I353" s="187" t="n">
        <v>6.02690799895682</v>
      </c>
      <c r="J353" s="187" t="n">
        <v>94.058343205876</v>
      </c>
      <c r="K353" s="187" t="n">
        <v>1.69636956365353</v>
      </c>
    </row>
    <row r="354">
      <c r="A354" s="187" t="s">
        <v>160</v>
      </c>
      <c r="B354" s="187" t="s">
        <v>161</v>
      </c>
      <c r="C354" s="187" t="s">
        <v>24</v>
      </c>
      <c r="D354" s="187" t="n">
        <v>520.0463636</v>
      </c>
      <c r="E354" s="187" t="n">
        <v>22.6245759310932</v>
      </c>
      <c r="F354" s="187" t="n">
        <v>9.25388802025245</v>
      </c>
      <c r="G354" s="187" t="n">
        <v>22.8736479418556</v>
      </c>
      <c r="H354" s="187" t="n">
        <v>5099.7143517</v>
      </c>
      <c r="I354" s="187" t="n">
        <v>8.47050349992928</v>
      </c>
      <c r="J354" s="187" t="n">
        <v>90.7461119797476</v>
      </c>
      <c r="K354" s="187" t="n">
        <v>2.33255367145481</v>
      </c>
    </row>
    <row r="355">
      <c r="A355" s="187" t="s">
        <v>162</v>
      </c>
      <c r="B355" s="187" t="s">
        <v>163</v>
      </c>
      <c r="C355" s="187" t="s">
        <v>22</v>
      </c>
      <c r="D355" s="187" t="n">
        <v>1381.9483396</v>
      </c>
      <c r="E355" s="187" t="n">
        <v>17.1397230894159</v>
      </c>
      <c r="F355" s="187" t="n">
        <v>12.1160619532836</v>
      </c>
      <c r="G355" s="187" t="n">
        <v>16.6968963726779</v>
      </c>
      <c r="H355" s="187" t="n">
        <v>10023.9717104</v>
      </c>
      <c r="I355" s="187" t="n">
        <v>6.63883501192989</v>
      </c>
      <c r="J355" s="187" t="n">
        <v>87.8839380467164</v>
      </c>
      <c r="K355" s="187" t="n">
        <v>2.30190675765333</v>
      </c>
    </row>
    <row r="356">
      <c r="A356" s="187" t="s">
        <v>162</v>
      </c>
      <c r="B356" s="187" t="s">
        <v>163</v>
      </c>
      <c r="C356" s="187" t="s">
        <v>23</v>
      </c>
      <c r="D356" s="187" t="n">
        <v>1812.1299983</v>
      </c>
      <c r="E356" s="187" t="n">
        <v>16.3007898971129</v>
      </c>
      <c r="F356" s="187" t="n">
        <v>13.2742936656576</v>
      </c>
      <c r="G356" s="187" t="n">
        <v>14.9852676951421</v>
      </c>
      <c r="H356" s="187" t="n">
        <v>11839.2931504</v>
      </c>
      <c r="I356" s="187" t="n">
        <v>6.2162148944422</v>
      </c>
      <c r="J356" s="187" t="n">
        <v>86.7257063343424</v>
      </c>
      <c r="K356" s="187" t="n">
        <v>2.29365493175624</v>
      </c>
    </row>
    <row r="357">
      <c r="A357" s="187" t="s">
        <v>162</v>
      </c>
      <c r="B357" s="187" t="s">
        <v>163</v>
      </c>
      <c r="C357" s="187" t="s">
        <v>24</v>
      </c>
      <c r="D357" s="187" t="n">
        <v>2104.7406903</v>
      </c>
      <c r="E357" s="187" t="n">
        <v>18.267498634719</v>
      </c>
      <c r="F357" s="187" t="n">
        <v>21.8495599811434</v>
      </c>
      <c r="G357" s="187" t="n">
        <v>15.7281749148291</v>
      </c>
      <c r="H357" s="187" t="n">
        <v>7528.1338029</v>
      </c>
      <c r="I357" s="187" t="n">
        <v>7.33758465577596</v>
      </c>
      <c r="J357" s="187" t="n">
        <v>78.1504400188566</v>
      </c>
      <c r="K357" s="187" t="n">
        <v>4.39733546109983</v>
      </c>
    </row>
    <row r="358">
      <c r="A358" s="187" t="s">
        <v>164</v>
      </c>
      <c r="B358" s="187" t="s">
        <v>165</v>
      </c>
      <c r="C358" s="187" t="s">
        <v>22</v>
      </c>
      <c r="D358" s="187" t="n">
        <v>423.4517769</v>
      </c>
      <c r="E358" s="187" t="n">
        <v>36.0696964957645</v>
      </c>
      <c r="F358" s="187" t="n">
        <v>2.65715025128825</v>
      </c>
      <c r="G358" s="187" t="n">
        <v>34.9653068639904</v>
      </c>
      <c r="H358" s="187" t="n">
        <v>15512.8610716</v>
      </c>
      <c r="I358" s="187" t="n">
        <v>5.98346706703356</v>
      </c>
      <c r="J358" s="187" t="n">
        <v>97.3428497487117</v>
      </c>
      <c r="K358" s="187" t="n">
        <v>0.954441688936198</v>
      </c>
    </row>
    <row r="359">
      <c r="A359" s="187" t="s">
        <v>164</v>
      </c>
      <c r="B359" s="187" t="s">
        <v>165</v>
      </c>
      <c r="C359" s="187" t="s">
        <v>23</v>
      </c>
      <c r="D359" s="187" t="n">
        <v>139.6379388</v>
      </c>
      <c r="E359" s="187" t="n">
        <v>59.1079233900104</v>
      </c>
      <c r="F359" s="187" t="n">
        <v>0.804856899200612</v>
      </c>
      <c r="G359" s="187" t="n">
        <v>58.9243072301894</v>
      </c>
      <c r="H359" s="187" t="n">
        <v>17209.7739801</v>
      </c>
      <c r="I359" s="187" t="n">
        <v>6.28061265693983</v>
      </c>
      <c r="J359" s="187" t="n">
        <v>99.1951431007994</v>
      </c>
      <c r="K359" s="187" t="n">
        <v>0.478104408364448</v>
      </c>
    </row>
    <row r="360">
      <c r="A360" s="187" t="s">
        <v>164</v>
      </c>
      <c r="B360" s="187" t="s">
        <v>165</v>
      </c>
      <c r="C360" s="187" t="s">
        <v>24</v>
      </c>
      <c r="D360" s="187" t="n">
        <v>83.1713234</v>
      </c>
      <c r="E360" s="187" t="n">
        <v>70.6929510974797</v>
      </c>
      <c r="F360" s="187" t="n">
        <v>2.19824790112946</v>
      </c>
      <c r="G360" s="187" t="n">
        <v>68.0325252078416</v>
      </c>
      <c r="H360" s="187" t="n">
        <v>3700.3566107</v>
      </c>
      <c r="I360" s="187" t="n">
        <v>13.058928724794</v>
      </c>
      <c r="J360" s="187" t="n">
        <v>97.8017520988705</v>
      </c>
      <c r="K360" s="187" t="n">
        <v>1.52913779699456</v>
      </c>
    </row>
    <row r="361">
      <c r="A361" s="187" t="s">
        <v>166</v>
      </c>
      <c r="B361" s="187" t="s">
        <v>167</v>
      </c>
      <c r="C361" s="187" t="s">
        <v>22</v>
      </c>
      <c r="D361" s="187" t="n">
        <v>131.2313821</v>
      </c>
      <c r="E361" s="187" t="n">
        <v>45.4662817454414</v>
      </c>
      <c r="F361" s="187" t="n">
        <v>1.59083308252142</v>
      </c>
      <c r="G361" s="187" t="n">
        <v>44.8494751870474</v>
      </c>
      <c r="H361" s="187" t="n">
        <v>8117.9924706</v>
      </c>
      <c r="I361" s="187" t="n">
        <v>5.87986630583811</v>
      </c>
      <c r="J361" s="187" t="n">
        <v>98.4091669174786</v>
      </c>
      <c r="K361" s="187" t="n">
        <v>0.725014052005013</v>
      </c>
    </row>
    <row r="362">
      <c r="A362" s="187" t="s">
        <v>166</v>
      </c>
      <c r="B362" s="187" t="s">
        <v>167</v>
      </c>
      <c r="C362" s="187" t="s">
        <v>23</v>
      </c>
      <c r="D362" s="187" t="n">
        <v>441.929829</v>
      </c>
      <c r="E362" s="187" t="n">
        <v>32.8854359209904</v>
      </c>
      <c r="F362" s="187" t="n">
        <v>4.43700360718741</v>
      </c>
      <c r="G362" s="187" t="n">
        <v>33.125056312315</v>
      </c>
      <c r="H362" s="187" t="n">
        <v>9518.1664009</v>
      </c>
      <c r="I362" s="187" t="n">
        <v>5.28807258498147</v>
      </c>
      <c r="J362" s="187" t="n">
        <v>95.5629963928126</v>
      </c>
      <c r="K362" s="187" t="n">
        <v>1.5380011081055</v>
      </c>
    </row>
    <row r="363">
      <c r="A363" s="187" t="s">
        <v>166</v>
      </c>
      <c r="B363" s="187" t="s">
        <v>167</v>
      </c>
      <c r="C363" s="187" t="s">
        <v>24</v>
      </c>
      <c r="D363" s="187" t="n">
        <v>126.182356</v>
      </c>
      <c r="E363" s="187" t="n">
        <v>44.7442520986409</v>
      </c>
      <c r="F363" s="187" t="n">
        <v>4.85083896038407</v>
      </c>
      <c r="G363" s="187" t="n">
        <v>43.8249476906795</v>
      </c>
      <c r="H363" s="187" t="n">
        <v>2475.065738</v>
      </c>
      <c r="I363" s="187" t="n">
        <v>9.49019373338807</v>
      </c>
      <c r="J363" s="187" t="n">
        <v>95.1491610396159</v>
      </c>
      <c r="K363" s="187" t="n">
        <v>2.23425788910771</v>
      </c>
    </row>
    <row r="364">
      <c r="A364" s="187" t="s">
        <v>168</v>
      </c>
      <c r="B364" s="187" t="s">
        <v>169</v>
      </c>
      <c r="C364" s="187" t="s">
        <v>22</v>
      </c>
      <c r="D364" s="187" t="n">
        <v>2141.021612</v>
      </c>
      <c r="E364" s="187" t="n">
        <v>18.5277353887191</v>
      </c>
      <c r="F364" s="187" t="n">
        <v>10.0661928837252</v>
      </c>
      <c r="G364" s="187" t="n">
        <v>17.3106853750809</v>
      </c>
      <c r="H364" s="187" t="n">
        <v>19128.4060329</v>
      </c>
      <c r="I364" s="187" t="n">
        <v>5.56854244276054</v>
      </c>
      <c r="J364" s="187" t="n">
        <v>89.9338071162748</v>
      </c>
      <c r="K364" s="187" t="n">
        <v>1.93756612249001</v>
      </c>
    </row>
    <row r="365">
      <c r="A365" s="187" t="s">
        <v>168</v>
      </c>
      <c r="B365" s="187" t="s">
        <v>169</v>
      </c>
      <c r="C365" s="187" t="s">
        <v>23</v>
      </c>
      <c r="D365" s="187" t="n">
        <v>1162.5736315</v>
      </c>
      <c r="E365" s="187" t="n">
        <v>21.6301993599112</v>
      </c>
      <c r="F365" s="187" t="n">
        <v>5.57540787945022</v>
      </c>
      <c r="G365" s="187" t="n">
        <v>21.5069159413619</v>
      </c>
      <c r="H365" s="187" t="n">
        <v>19689.2394849</v>
      </c>
      <c r="I365" s="187" t="n">
        <v>6.60692649261447</v>
      </c>
      <c r="J365" s="187" t="n">
        <v>94.4245921205498</v>
      </c>
      <c r="K365" s="187" t="n">
        <v>1.26990041375086</v>
      </c>
    </row>
    <row r="366">
      <c r="A366" s="187" t="s">
        <v>168</v>
      </c>
      <c r="B366" s="187" t="s">
        <v>169</v>
      </c>
      <c r="C366" s="187" t="s">
        <v>24</v>
      </c>
      <c r="D366" s="187" t="n">
        <v>1576.7485253</v>
      </c>
      <c r="E366" s="187" t="n">
        <v>20.5176826917464</v>
      </c>
      <c r="F366" s="187" t="n">
        <v>11.8017913456993</v>
      </c>
      <c r="G366" s="187" t="n">
        <v>19.2027504177305</v>
      </c>
      <c r="H366" s="187" t="n">
        <v>11783.4989076</v>
      </c>
      <c r="I366" s="187" t="n">
        <v>9.11907695517209</v>
      </c>
      <c r="J366" s="187" t="n">
        <v>88.1982086543007</v>
      </c>
      <c r="K366" s="187" t="n">
        <v>2.56951764838983</v>
      </c>
    </row>
    <row r="367">
      <c r="A367" s="187" t="s">
        <v>170</v>
      </c>
      <c r="B367" s="187" t="s">
        <v>171</v>
      </c>
      <c r="C367" s="187" t="s">
        <v>22</v>
      </c>
      <c r="D367" s="187" t="n">
        <v>422.6084829</v>
      </c>
      <c r="E367" s="187" t="n">
        <v>25.911429871596</v>
      </c>
      <c r="F367" s="187" t="n">
        <v>3.56145908799688</v>
      </c>
      <c r="G367" s="187" t="n">
        <v>24.235880865622</v>
      </c>
      <c r="H367" s="187" t="n">
        <v>11443.5528981</v>
      </c>
      <c r="I367" s="187" t="n">
        <v>4.54814701240729</v>
      </c>
      <c r="J367" s="187" t="n">
        <v>96.4385409120031</v>
      </c>
      <c r="K367" s="187" t="n">
        <v>0.895027002152993</v>
      </c>
    </row>
    <row r="368">
      <c r="A368" s="187" t="s">
        <v>170</v>
      </c>
      <c r="B368" s="187" t="s">
        <v>171</v>
      </c>
      <c r="C368" s="187" t="s">
        <v>23</v>
      </c>
      <c r="D368" s="187" t="n">
        <v>338.7357814</v>
      </c>
      <c r="E368" s="187" t="n">
        <v>29.263963445775</v>
      </c>
      <c r="F368" s="187" t="n">
        <v>3.593966569018</v>
      </c>
      <c r="G368" s="187" t="n">
        <v>28.6700675046104</v>
      </c>
      <c r="H368" s="187" t="n">
        <v>9086.3875439</v>
      </c>
      <c r="I368" s="187" t="n">
        <v>5.33216190967824</v>
      </c>
      <c r="J368" s="187" t="n">
        <v>96.406033430982</v>
      </c>
      <c r="K368" s="187" t="n">
        <v>1.06880514088183</v>
      </c>
    </row>
    <row r="369">
      <c r="A369" s="187" t="s">
        <v>170</v>
      </c>
      <c r="B369" s="187" t="s">
        <v>171</v>
      </c>
      <c r="C369" s="187" t="s">
        <v>24</v>
      </c>
      <c r="D369" s="187" t="n">
        <v>221.9581249</v>
      </c>
      <c r="E369" s="187" t="n">
        <v>38.9526698545939</v>
      </c>
      <c r="F369" s="187" t="n">
        <v>5.637074820622</v>
      </c>
      <c r="G369" s="187" t="n">
        <v>38.5036223180834</v>
      </c>
      <c r="H369" s="187" t="n">
        <v>3715.5117857</v>
      </c>
      <c r="I369" s="187" t="n">
        <v>8.79535805991098</v>
      </c>
      <c r="J369" s="187" t="n">
        <v>94.362925179378</v>
      </c>
      <c r="K369" s="187" t="n">
        <v>2.30013852855253</v>
      </c>
    </row>
    <row r="370">
      <c r="A370" s="187" t="s">
        <v>172</v>
      </c>
      <c r="B370" s="187" t="s">
        <v>173</v>
      </c>
      <c r="C370" s="187" t="s">
        <v>22</v>
      </c>
      <c r="D370" s="187" t="n">
        <v>53.9788025</v>
      </c>
      <c r="E370" s="187" t="n">
        <v>70.6529709130093</v>
      </c>
      <c r="F370" s="187" t="n">
        <v>0.534889998239154</v>
      </c>
      <c r="G370" s="187" t="n">
        <v>70.8372444963655</v>
      </c>
      <c r="H370" s="187" t="n">
        <v>10037.5919275</v>
      </c>
      <c r="I370" s="187" t="n">
        <v>8.22581265411357</v>
      </c>
      <c r="J370" s="187" t="n">
        <v>99.4651100017608</v>
      </c>
      <c r="K370" s="187" t="n">
        <v>0.380938940129426</v>
      </c>
    </row>
    <row r="371">
      <c r="A371" s="187" t="s">
        <v>172</v>
      </c>
      <c r="B371" s="187" t="s">
        <v>173</v>
      </c>
      <c r="C371" s="187" t="s">
        <v>23</v>
      </c>
      <c r="D371" s="187" t="n">
        <v>240.7097736</v>
      </c>
      <c r="E371" s="187" t="n">
        <v>72.5388496820936</v>
      </c>
      <c r="F371" s="187" t="n">
        <v>1.42477284686928</v>
      </c>
      <c r="G371" s="187" t="n">
        <v>71.4246667468675</v>
      </c>
      <c r="H371" s="187" t="n">
        <v>16653.89726</v>
      </c>
      <c r="I371" s="187" t="n">
        <v>4.91625361498494</v>
      </c>
      <c r="J371" s="187" t="n">
        <v>98.5752271531307</v>
      </c>
      <c r="K371" s="187" t="n">
        <v>1.03234786991198</v>
      </c>
    </row>
    <row r="372">
      <c r="A372" s="187" t="s">
        <v>172</v>
      </c>
      <c r="B372" s="187" t="s">
        <v>173</v>
      </c>
      <c r="C372" s="187" t="s">
        <v>24</v>
      </c>
      <c r="D372" s="187" t="n">
        <v>79.9665161</v>
      </c>
      <c r="E372" s="187" t="n">
        <v>70.7854090089411</v>
      </c>
      <c r="F372" s="187" t="n">
        <v>1.99333074548877</v>
      </c>
      <c r="G372" s="187" t="n">
        <v>70.4893773410439</v>
      </c>
      <c r="H372" s="187" t="n">
        <v>3931.7368242</v>
      </c>
      <c r="I372" s="187" t="n">
        <v>11.3720140536669</v>
      </c>
      <c r="J372" s="187" t="n">
        <v>98.0066692545112</v>
      </c>
      <c r="K372" s="187" t="n">
        <v>1.43366409809703</v>
      </c>
    </row>
    <row r="373">
      <c r="A373" s="187" t="s">
        <v>174</v>
      </c>
      <c r="B373" s="187" t="s">
        <v>175</v>
      </c>
      <c r="C373" s="187" t="s">
        <v>22</v>
      </c>
      <c r="D373" s="187" t="n">
        <v>293.6937817</v>
      </c>
      <c r="E373" s="187" t="n">
        <v>34.5398075675865</v>
      </c>
      <c r="F373" s="187" t="n">
        <v>4.89782947272274</v>
      </c>
      <c r="G373" s="187" t="n">
        <v>33.9491742476933</v>
      </c>
      <c r="H373" s="187" t="n">
        <v>5702.7130621</v>
      </c>
      <c r="I373" s="187" t="n">
        <v>9.44277572930968</v>
      </c>
      <c r="J373" s="187" t="n">
        <v>95.1021705272773</v>
      </c>
      <c r="K373" s="187" t="n">
        <v>1.74840663765146</v>
      </c>
    </row>
    <row r="374">
      <c r="A374" s="187" t="s">
        <v>174</v>
      </c>
      <c r="B374" s="187" t="s">
        <v>175</v>
      </c>
      <c r="C374" s="187" t="s">
        <v>23</v>
      </c>
      <c r="D374" s="187" t="n">
        <v>1017.6793306</v>
      </c>
      <c r="E374" s="187" t="n">
        <v>18.9257308372879</v>
      </c>
      <c r="F374" s="187" t="n">
        <v>5.90947687661956</v>
      </c>
      <c r="G374" s="187" t="n">
        <v>18.5687027859777</v>
      </c>
      <c r="H374" s="187" t="n">
        <v>16203.4614209</v>
      </c>
      <c r="I374" s="187" t="n">
        <v>3.96377671669795</v>
      </c>
      <c r="J374" s="187" t="n">
        <v>94.0905231233804</v>
      </c>
      <c r="K374" s="187" t="n">
        <v>1.16623137059899</v>
      </c>
    </row>
    <row r="375">
      <c r="A375" s="187" t="s">
        <v>174</v>
      </c>
      <c r="B375" s="187" t="s">
        <v>175</v>
      </c>
      <c r="C375" s="187" t="s">
        <v>24</v>
      </c>
      <c r="D375" s="187" t="n">
        <v>932.3182445</v>
      </c>
      <c r="E375" s="187" t="n">
        <v>24.4195289538811</v>
      </c>
      <c r="F375" s="187" t="n">
        <v>12.1505321019852</v>
      </c>
      <c r="G375" s="187" t="n">
        <v>22.4034348105495</v>
      </c>
      <c r="H375" s="187" t="n">
        <v>6740.7469075</v>
      </c>
      <c r="I375" s="187" t="n">
        <v>8.17948437088957</v>
      </c>
      <c r="J375" s="187" t="n">
        <v>87.8494678980148</v>
      </c>
      <c r="K375" s="187" t="n">
        <v>3.09863748038098</v>
      </c>
    </row>
    <row r="376">
      <c r="A376" s="187" t="s">
        <v>176</v>
      </c>
      <c r="B376" s="187" t="s">
        <v>177</v>
      </c>
      <c r="C376" s="187" t="s">
        <v>22</v>
      </c>
      <c r="D376" s="187" t="n">
        <v>277.4793232</v>
      </c>
      <c r="E376" s="187" t="n">
        <v>37.452577577327</v>
      </c>
      <c r="F376" s="187" t="n">
        <v>2.21621711310943</v>
      </c>
      <c r="G376" s="187" t="n">
        <v>37.80986694288</v>
      </c>
      <c r="H376" s="187" t="n">
        <v>12242.9240957</v>
      </c>
      <c r="I376" s="187" t="n">
        <v>6.58850638262627</v>
      </c>
      <c r="J376" s="187" t="n">
        <v>97.7837828868906</v>
      </c>
      <c r="K376" s="187" t="n">
        <v>0.856940401458278</v>
      </c>
    </row>
    <row r="377">
      <c r="A377" s="187" t="s">
        <v>176</v>
      </c>
      <c r="B377" s="187" t="s">
        <v>177</v>
      </c>
      <c r="C377" s="187" t="s">
        <v>23</v>
      </c>
      <c r="D377" s="187" t="n">
        <v>630.8992922</v>
      </c>
      <c r="E377" s="187" t="n">
        <v>21.819955369235</v>
      </c>
      <c r="F377" s="187" t="n">
        <v>4.03348757304015</v>
      </c>
      <c r="G377" s="187" t="n">
        <v>21.3375378533591</v>
      </c>
      <c r="H377" s="187" t="n">
        <v>15010.6337676</v>
      </c>
      <c r="I377" s="187" t="n">
        <v>5.2666890658656</v>
      </c>
      <c r="J377" s="187" t="n">
        <v>95.9665124269599</v>
      </c>
      <c r="K377" s="187" t="n">
        <v>0.896820063522695</v>
      </c>
    </row>
    <row r="378">
      <c r="A378" s="187" t="s">
        <v>176</v>
      </c>
      <c r="B378" s="187" t="s">
        <v>177</v>
      </c>
      <c r="C378" s="187" t="s">
        <v>24</v>
      </c>
      <c r="D378" s="187" t="n">
        <v>588.9538822</v>
      </c>
      <c r="E378" s="187" t="n">
        <v>29.1896689418753</v>
      </c>
      <c r="F378" s="187" t="n">
        <v>10.2712374367554</v>
      </c>
      <c r="G378" s="187" t="n">
        <v>27.9367356078561</v>
      </c>
      <c r="H378" s="187" t="n">
        <v>5145.0570958</v>
      </c>
      <c r="I378" s="187" t="n">
        <v>10.2595778700024</v>
      </c>
      <c r="J378" s="187" t="n">
        <v>89.7287625632446</v>
      </c>
      <c r="K378" s="187" t="n">
        <v>3.19791376186536</v>
      </c>
    </row>
    <row r="379">
      <c r="A379" s="187" t="s">
        <v>178</v>
      </c>
      <c r="B379" s="187" t="s">
        <v>179</v>
      </c>
      <c r="C379" s="187" t="s">
        <v>22</v>
      </c>
      <c r="D379" s="187" t="n">
        <v>736.2494</v>
      </c>
      <c r="E379" s="187" t="n">
        <v>25.048669380958</v>
      </c>
      <c r="F379" s="187" t="n">
        <v>3.71154231168609</v>
      </c>
      <c r="G379" s="187" t="n">
        <v>24.0878986685693</v>
      </c>
      <c r="H379" s="187" t="n">
        <v>19100.5014214</v>
      </c>
      <c r="I379" s="187" t="n">
        <v>5.17560620065326</v>
      </c>
      <c r="J379" s="187" t="n">
        <v>96.2884576883139</v>
      </c>
      <c r="K379" s="187" t="n">
        <v>0.928493998703362</v>
      </c>
    </row>
    <row r="380">
      <c r="A380" s="187" t="s">
        <v>178</v>
      </c>
      <c r="B380" s="187" t="s">
        <v>179</v>
      </c>
      <c r="C380" s="187" t="s">
        <v>23</v>
      </c>
      <c r="D380" s="187" t="n">
        <v>911.639983</v>
      </c>
      <c r="E380" s="187" t="n">
        <v>25.2821259591888</v>
      </c>
      <c r="F380" s="187" t="n">
        <v>4.0686011599375</v>
      </c>
      <c r="G380" s="187" t="n">
        <v>25.7964363782608</v>
      </c>
      <c r="H380" s="187" t="n">
        <v>21495.077883</v>
      </c>
      <c r="I380" s="187" t="n">
        <v>6.7412915804744</v>
      </c>
      <c r="J380" s="187" t="n">
        <v>95.9313988400625</v>
      </c>
      <c r="K380" s="187" t="n">
        <v>1.0940673464569</v>
      </c>
    </row>
    <row r="381">
      <c r="A381" s="187" t="s">
        <v>178</v>
      </c>
      <c r="B381" s="187" t="s">
        <v>179</v>
      </c>
      <c r="C381" s="187" t="s">
        <v>24</v>
      </c>
      <c r="D381" s="187" t="n">
        <v>666.7166971</v>
      </c>
      <c r="E381" s="187" t="n">
        <v>27.4931269328633</v>
      </c>
      <c r="F381" s="187" t="n">
        <v>11.3218420652531</v>
      </c>
      <c r="G381" s="187" t="n">
        <v>24.4389124141464</v>
      </c>
      <c r="H381" s="187" t="n">
        <v>5222.0485167</v>
      </c>
      <c r="I381" s="187" t="n">
        <v>12.5935922580201</v>
      </c>
      <c r="J381" s="187" t="n">
        <v>88.6781579347469</v>
      </c>
      <c r="K381" s="187" t="n">
        <v>3.12019907769308</v>
      </c>
    </row>
    <row r="382">
      <c r="A382" s="187" t="s">
        <v>180</v>
      </c>
      <c r="B382" s="187" t="s">
        <v>181</v>
      </c>
      <c r="C382" s="187" t="s">
        <v>22</v>
      </c>
      <c r="D382" s="187" t="n">
        <v>453.5356345</v>
      </c>
      <c r="E382" s="187" t="n">
        <v>18.1413116052456</v>
      </c>
      <c r="F382" s="187" t="n">
        <v>11.8412021636207</v>
      </c>
      <c r="G382" s="187" t="n">
        <v>17.335591299409</v>
      </c>
      <c r="H382" s="187" t="n">
        <v>3376.6129284</v>
      </c>
      <c r="I382" s="187" t="n">
        <v>6.08810948802346</v>
      </c>
      <c r="J382" s="187" t="n">
        <v>88.1587978363793</v>
      </c>
      <c r="K382" s="187" t="n">
        <v>2.32846007704404</v>
      </c>
    </row>
    <row r="383">
      <c r="A383" s="187" t="s">
        <v>180</v>
      </c>
      <c r="B383" s="187" t="s">
        <v>181</v>
      </c>
      <c r="C383" s="187" t="s">
        <v>23</v>
      </c>
      <c r="D383" s="187" t="n">
        <v>629.4056181</v>
      </c>
      <c r="E383" s="187" t="n">
        <v>15.8994374719405</v>
      </c>
      <c r="F383" s="187" t="n">
        <v>13.1021016935423</v>
      </c>
      <c r="G383" s="187" t="n">
        <v>15.0418209405815</v>
      </c>
      <c r="H383" s="187" t="n">
        <v>4174.4467166</v>
      </c>
      <c r="I383" s="187" t="n">
        <v>4.97627236534882</v>
      </c>
      <c r="J383" s="187" t="n">
        <v>86.8978983064577</v>
      </c>
      <c r="K383" s="187" t="n">
        <v>2.26794285547073</v>
      </c>
    </row>
    <row r="384">
      <c r="A384" s="187" t="s">
        <v>180</v>
      </c>
      <c r="B384" s="187" t="s">
        <v>181</v>
      </c>
      <c r="C384" s="187" t="s">
        <v>24</v>
      </c>
      <c r="D384" s="187" t="n">
        <v>457.6555857</v>
      </c>
      <c r="E384" s="187" t="n">
        <v>16.5762279309104</v>
      </c>
      <c r="F384" s="187" t="n">
        <v>16.0148592117617</v>
      </c>
      <c r="G384" s="187" t="n">
        <v>15.8882815920125</v>
      </c>
      <c r="H384" s="187" t="n">
        <v>2400.0378829</v>
      </c>
      <c r="I384" s="187" t="n">
        <v>6.54506933219751</v>
      </c>
      <c r="J384" s="187" t="n">
        <v>83.9851407882383</v>
      </c>
      <c r="K384" s="187" t="n">
        <v>3.02968585186369</v>
      </c>
    </row>
    <row r="385">
      <c r="A385" s="187" t="s">
        <v>182</v>
      </c>
      <c r="B385" s="187" t="s">
        <v>183</v>
      </c>
      <c r="C385" s="187" t="s">
        <v>22</v>
      </c>
      <c r="D385" s="187" t="n">
        <v>917.0076653</v>
      </c>
      <c r="E385" s="187" t="n">
        <v>19.7132868066768</v>
      </c>
      <c r="F385" s="187" t="n">
        <v>11.516231881985</v>
      </c>
      <c r="G385" s="187" t="n">
        <v>18.1678736420836</v>
      </c>
      <c r="H385" s="187" t="n">
        <v>7045.7328795</v>
      </c>
      <c r="I385" s="187" t="n">
        <v>8.22722204945673</v>
      </c>
      <c r="J385" s="187" t="n">
        <v>88.483768118015</v>
      </c>
      <c r="K385" s="187" t="n">
        <v>2.36456301664033</v>
      </c>
    </row>
    <row r="386">
      <c r="A386" s="187" t="s">
        <v>182</v>
      </c>
      <c r="B386" s="187" t="s">
        <v>183</v>
      </c>
      <c r="C386" s="187" t="s">
        <v>23</v>
      </c>
      <c r="D386" s="187" t="n">
        <v>2378.0951227</v>
      </c>
      <c r="E386" s="187" t="n">
        <v>11.6372774736935</v>
      </c>
      <c r="F386" s="187" t="n">
        <v>14.8182101885911</v>
      </c>
      <c r="G386" s="187" t="n">
        <v>10.2429477231148</v>
      </c>
      <c r="H386" s="187" t="n">
        <v>13670.3688445</v>
      </c>
      <c r="I386" s="187" t="n">
        <v>4.95750275329414</v>
      </c>
      <c r="J386" s="187" t="n">
        <v>85.1817898114089</v>
      </c>
      <c r="K386" s="187" t="n">
        <v>1.78186150640775</v>
      </c>
    </row>
    <row r="387">
      <c r="A387" s="187" t="s">
        <v>182</v>
      </c>
      <c r="B387" s="187" t="s">
        <v>183</v>
      </c>
      <c r="C387" s="187" t="s">
        <v>24</v>
      </c>
      <c r="D387" s="187" t="n">
        <v>1308.9711311</v>
      </c>
      <c r="E387" s="187" t="n">
        <v>19.9621410462972</v>
      </c>
      <c r="F387" s="187" t="n">
        <v>14.5358808103359</v>
      </c>
      <c r="G387" s="187" t="n">
        <v>18.245059061062</v>
      </c>
      <c r="H387" s="187" t="n">
        <v>7696.132503</v>
      </c>
      <c r="I387" s="187" t="n">
        <v>8.24543914211253</v>
      </c>
      <c r="J387" s="187" t="n">
        <v>85.4641191896641</v>
      </c>
      <c r="K387" s="187" t="n">
        <v>3.10315026239935</v>
      </c>
    </row>
    <row r="388">
      <c r="A388" s="187" t="s">
        <v>184</v>
      </c>
      <c r="B388" s="187" t="s">
        <v>185</v>
      </c>
      <c r="C388" s="187" t="s">
        <v>22</v>
      </c>
      <c r="D388" s="187" t="n">
        <v>1655.0422653</v>
      </c>
      <c r="E388" s="187" t="n">
        <v>13.9600878054305</v>
      </c>
      <c r="F388" s="187" t="n">
        <v>15.4165562676996</v>
      </c>
      <c r="G388" s="187" t="n">
        <v>13.5419181126044</v>
      </c>
      <c r="H388" s="187" t="n">
        <v>9080.4439001</v>
      </c>
      <c r="I388" s="187" t="n">
        <v>5.7395443281879</v>
      </c>
      <c r="J388" s="187" t="n">
        <v>84.5834437323004</v>
      </c>
      <c r="K388" s="187" t="n">
        <v>2.46821048355852</v>
      </c>
    </row>
    <row r="389">
      <c r="A389" s="187" t="s">
        <v>184</v>
      </c>
      <c r="B389" s="187" t="s">
        <v>185</v>
      </c>
      <c r="C389" s="187" t="s">
        <v>23</v>
      </c>
      <c r="D389" s="187" t="n">
        <v>1143.976995</v>
      </c>
      <c r="E389" s="187" t="n">
        <v>16.627382830141</v>
      </c>
      <c r="F389" s="187" t="n">
        <v>9.68538911752155</v>
      </c>
      <c r="G389" s="187" t="n">
        <v>16.9659333034158</v>
      </c>
      <c r="H389" s="187" t="n">
        <v>10667.3914603</v>
      </c>
      <c r="I389" s="187" t="n">
        <v>6.31540561619506</v>
      </c>
      <c r="J389" s="187" t="n">
        <v>90.3146108824784</v>
      </c>
      <c r="K389" s="187" t="n">
        <v>1.81943612644606</v>
      </c>
    </row>
    <row r="390">
      <c r="A390" s="187" t="s">
        <v>184</v>
      </c>
      <c r="B390" s="187" t="s">
        <v>185</v>
      </c>
      <c r="C390" s="187" t="s">
        <v>24</v>
      </c>
      <c r="D390" s="187" t="n">
        <v>655.8721149</v>
      </c>
      <c r="E390" s="187" t="n">
        <v>23.3319600023541</v>
      </c>
      <c r="F390" s="187" t="n">
        <v>17.0493450552662</v>
      </c>
      <c r="G390" s="187" t="n">
        <v>20.3744304137399</v>
      </c>
      <c r="H390" s="187" t="n">
        <v>3191.0329291</v>
      </c>
      <c r="I390" s="187" t="n">
        <v>10.6412213310953</v>
      </c>
      <c r="J390" s="187" t="n">
        <v>82.9506549447338</v>
      </c>
      <c r="K390" s="187" t="n">
        <v>4.18767874298038</v>
      </c>
    </row>
    <row r="391">
      <c r="A391" s="187" t="s">
        <v>186</v>
      </c>
      <c r="B391" s="187" t="s">
        <v>187</v>
      </c>
      <c r="C391" s="187" t="s">
        <v>22</v>
      </c>
      <c r="D391" s="187" t="n">
        <v>461.1359996</v>
      </c>
      <c r="E391" s="187" t="n">
        <v>17.8256134029329</v>
      </c>
      <c r="F391" s="187" t="n">
        <v>23.919118044201</v>
      </c>
      <c r="G391" s="187" t="n">
        <v>14.2588362096104</v>
      </c>
      <c r="H391" s="187" t="n">
        <v>1466.7611693</v>
      </c>
      <c r="I391" s="187" t="n">
        <v>8.12714358541761</v>
      </c>
      <c r="J391" s="187" t="n">
        <v>76.080881955799</v>
      </c>
      <c r="K391" s="187" t="n">
        <v>4.48284480546303</v>
      </c>
    </row>
    <row r="392">
      <c r="A392" s="187" t="s">
        <v>186</v>
      </c>
      <c r="B392" s="187" t="s">
        <v>187</v>
      </c>
      <c r="C392" s="187" t="s">
        <v>23</v>
      </c>
      <c r="D392" s="187" t="n">
        <v>600.4123931</v>
      </c>
      <c r="E392" s="187" t="n">
        <v>14.1987583568063</v>
      </c>
      <c r="F392" s="187" t="n">
        <v>19.2484015712135</v>
      </c>
      <c r="G392" s="187" t="n">
        <v>13.1949604857172</v>
      </c>
      <c r="H392" s="187" t="n">
        <v>2518.8720362</v>
      </c>
      <c r="I392" s="187" t="n">
        <v>7.51825048483532</v>
      </c>
      <c r="J392" s="187" t="n">
        <v>80.7515984287865</v>
      </c>
      <c r="K392" s="187" t="n">
        <v>3.14522440530217</v>
      </c>
    </row>
    <row r="393">
      <c r="A393" s="187" t="s">
        <v>186</v>
      </c>
      <c r="B393" s="187" t="s">
        <v>187</v>
      </c>
      <c r="C393" s="187" t="s">
        <v>24</v>
      </c>
      <c r="D393" s="187" t="n">
        <v>422.5684333</v>
      </c>
      <c r="E393" s="187" t="n">
        <v>16.8418465349267</v>
      </c>
      <c r="F393" s="187" t="n">
        <v>24.6387965634571</v>
      </c>
      <c r="G393" s="187" t="n">
        <v>15.408683913296</v>
      </c>
      <c r="H393" s="187" t="n">
        <v>1292.4846222</v>
      </c>
      <c r="I393" s="187" t="n">
        <v>8.77905861145847</v>
      </c>
      <c r="J393" s="187" t="n">
        <v>75.3612034365429</v>
      </c>
      <c r="K393" s="187" t="n">
        <v>5.03775697491343</v>
      </c>
    </row>
    <row r="394">
      <c r="A394" s="187" t="s">
        <v>188</v>
      </c>
      <c r="B394" s="187" t="s">
        <v>189</v>
      </c>
      <c r="C394" s="187" t="s">
        <v>22</v>
      </c>
      <c r="D394" s="187" t="n">
        <v>602.3854428</v>
      </c>
      <c r="E394" s="187" t="n">
        <v>23.2992169765907</v>
      </c>
      <c r="F394" s="187" t="n">
        <v>11.6515871250671</v>
      </c>
      <c r="G394" s="187" t="n">
        <v>21.8127627763139</v>
      </c>
      <c r="H394" s="187" t="n">
        <v>4567.6007259</v>
      </c>
      <c r="I394" s="187" t="n">
        <v>9.58159762415076</v>
      </c>
      <c r="J394" s="187" t="n">
        <v>88.3484128749329</v>
      </c>
      <c r="K394" s="187" t="n">
        <v>2.87671614753764</v>
      </c>
    </row>
    <row r="395">
      <c r="A395" s="187" t="s">
        <v>188</v>
      </c>
      <c r="B395" s="187" t="s">
        <v>189</v>
      </c>
      <c r="C395" s="187" t="s">
        <v>23</v>
      </c>
      <c r="D395" s="187" t="n">
        <v>536.3074868</v>
      </c>
      <c r="E395" s="187" t="n">
        <v>21.3121838241671</v>
      </c>
      <c r="F395" s="187" t="n">
        <v>7.24059564025965</v>
      </c>
      <c r="G395" s="187" t="n">
        <v>20.7579584829647</v>
      </c>
      <c r="H395" s="187" t="n">
        <v>6870.64511</v>
      </c>
      <c r="I395" s="187" t="n">
        <v>5.73397977076623</v>
      </c>
      <c r="J395" s="187" t="n">
        <v>92.7594043597403</v>
      </c>
      <c r="K395" s="187" t="n">
        <v>1.62032070742445</v>
      </c>
    </row>
    <row r="396">
      <c r="A396" s="187" t="s">
        <v>188</v>
      </c>
      <c r="B396" s="187" t="s">
        <v>189</v>
      </c>
      <c r="C396" s="187" t="s">
        <v>24</v>
      </c>
      <c r="D396" s="187" t="n">
        <v>667.9612405</v>
      </c>
      <c r="E396" s="187" t="n">
        <v>21.2181169122588</v>
      </c>
      <c r="F396" s="187" t="n">
        <v>11.6142105338552</v>
      </c>
      <c r="G396" s="187" t="n">
        <v>20.7395590751812</v>
      </c>
      <c r="H396" s="187" t="n">
        <v>5083.2797806</v>
      </c>
      <c r="I396" s="187" t="n">
        <v>7.50537426192979</v>
      </c>
      <c r="J396" s="187" t="n">
        <v>88.3857894661448</v>
      </c>
      <c r="K396" s="187" t="n">
        <v>2.72525263318202</v>
      </c>
    </row>
    <row r="397">
      <c r="A397" s="187" t="s">
        <v>190</v>
      </c>
      <c r="B397" s="187" t="s">
        <v>191</v>
      </c>
      <c r="C397" s="187" t="s">
        <v>22</v>
      </c>
      <c r="D397" s="187" t="n">
        <v>978.1846966</v>
      </c>
      <c r="E397" s="187" t="n">
        <v>24.7720959279318</v>
      </c>
      <c r="F397" s="187" t="n">
        <v>9.05569543615856</v>
      </c>
      <c r="G397" s="187" t="n">
        <v>24.6050500955768</v>
      </c>
      <c r="H397" s="187" t="n">
        <v>9823.6880419</v>
      </c>
      <c r="I397" s="187" t="n">
        <v>8.96597976105761</v>
      </c>
      <c r="J397" s="187" t="n">
        <v>90.9443045638414</v>
      </c>
      <c r="K397" s="187" t="n">
        <v>2.45002522066188</v>
      </c>
    </row>
    <row r="398">
      <c r="A398" s="187" t="s">
        <v>190</v>
      </c>
      <c r="B398" s="187" t="s">
        <v>191</v>
      </c>
      <c r="C398" s="187" t="s">
        <v>23</v>
      </c>
      <c r="D398" s="187" t="n">
        <v>1062.7240239</v>
      </c>
      <c r="E398" s="187" t="n">
        <v>23.111351305547</v>
      </c>
      <c r="F398" s="187" t="n">
        <v>6.67277490548768</v>
      </c>
      <c r="G398" s="187" t="n">
        <v>22.7704477842378</v>
      </c>
      <c r="H398" s="187" t="n">
        <v>14863.5441172</v>
      </c>
      <c r="I398" s="187" t="n">
        <v>7.00740455680329</v>
      </c>
      <c r="J398" s="187" t="n">
        <v>93.3272250945123</v>
      </c>
      <c r="K398" s="187" t="n">
        <v>1.62805732633225</v>
      </c>
    </row>
    <row r="399">
      <c r="A399" s="187" t="s">
        <v>190</v>
      </c>
      <c r="B399" s="187" t="s">
        <v>191</v>
      </c>
      <c r="C399" s="187" t="s">
        <v>24</v>
      </c>
      <c r="D399" s="187" t="n">
        <v>1274.0232323</v>
      </c>
      <c r="E399" s="187" t="n">
        <v>20.6535641760918</v>
      </c>
      <c r="F399" s="187" t="n">
        <v>10.645306007492</v>
      </c>
      <c r="G399" s="187" t="n">
        <v>20.043741440057</v>
      </c>
      <c r="H399" s="187" t="n">
        <v>10693.9110986</v>
      </c>
      <c r="I399" s="187" t="n">
        <v>8.48196768417515</v>
      </c>
      <c r="J399" s="187" t="n">
        <v>89.354693992508</v>
      </c>
      <c r="K399" s="187" t="n">
        <v>2.38791888406384</v>
      </c>
    </row>
    <row r="400">
      <c r="A400" s="187" t="s">
        <v>192</v>
      </c>
      <c r="B400" s="187" t="s">
        <v>193</v>
      </c>
      <c r="C400" s="187" t="s">
        <v>22</v>
      </c>
      <c r="D400" s="187" t="n">
        <v>971.8269124</v>
      </c>
      <c r="E400" s="187" t="n">
        <v>21.1087947308727</v>
      </c>
      <c r="F400" s="187" t="n">
        <v>16.1021212082185</v>
      </c>
      <c r="G400" s="187" t="n">
        <v>18.0828979086004</v>
      </c>
      <c r="H400" s="187" t="n">
        <v>5063.5699141</v>
      </c>
      <c r="I400" s="187" t="n">
        <v>9.04327535257055</v>
      </c>
      <c r="J400" s="187" t="n">
        <v>83.8978787917816</v>
      </c>
      <c r="K400" s="187" t="n">
        <v>3.47056466877737</v>
      </c>
    </row>
    <row r="401">
      <c r="A401" s="187" t="s">
        <v>192</v>
      </c>
      <c r="B401" s="187" t="s">
        <v>193</v>
      </c>
      <c r="C401" s="187" t="s">
        <v>23</v>
      </c>
      <c r="D401" s="187" t="n">
        <v>1989.6451882</v>
      </c>
      <c r="E401" s="187" t="n">
        <v>13.5451050094432</v>
      </c>
      <c r="F401" s="187" t="n">
        <v>17.4282767284487</v>
      </c>
      <c r="G401" s="187" t="n">
        <v>13.9748907534597</v>
      </c>
      <c r="H401" s="187" t="n">
        <v>9426.5448299</v>
      </c>
      <c r="I401" s="187" t="n">
        <v>5.91921304873563</v>
      </c>
      <c r="J401" s="187" t="n">
        <v>82.5717232715513</v>
      </c>
      <c r="K401" s="187" t="n">
        <v>2.9496570212075</v>
      </c>
    </row>
    <row r="402">
      <c r="A402" s="187" t="s">
        <v>192</v>
      </c>
      <c r="B402" s="187" t="s">
        <v>193</v>
      </c>
      <c r="C402" s="187" t="s">
        <v>24</v>
      </c>
      <c r="D402" s="187" t="n">
        <v>1601.628912</v>
      </c>
      <c r="E402" s="187" t="n">
        <v>16.3338347604014</v>
      </c>
      <c r="F402" s="187" t="n">
        <v>17.7600411358081</v>
      </c>
      <c r="G402" s="187" t="n">
        <v>14.9039771446932</v>
      </c>
      <c r="H402" s="187" t="n">
        <v>7416.5310109</v>
      </c>
      <c r="I402" s="187" t="n">
        <v>6.96467336201483</v>
      </c>
      <c r="J402" s="187" t="n">
        <v>82.2399588641919</v>
      </c>
      <c r="K402" s="187" t="n">
        <v>3.21857222246431</v>
      </c>
    </row>
    <row r="403">
      <c r="A403" s="187" t="s">
        <v>194</v>
      </c>
      <c r="B403" s="187" t="s">
        <v>195</v>
      </c>
      <c r="C403" s="187" t="s">
        <v>22</v>
      </c>
      <c r="D403" s="187" t="n">
        <v>2791.2407368</v>
      </c>
      <c r="E403" s="187" t="n">
        <v>14.0116295397593</v>
      </c>
      <c r="F403" s="187" t="n">
        <v>16.0044002583379</v>
      </c>
      <c r="G403" s="187" t="n">
        <v>13.5358373305983</v>
      </c>
      <c r="H403" s="187" t="n">
        <v>14649.2174606</v>
      </c>
      <c r="I403" s="187" t="n">
        <v>6.70328134087064</v>
      </c>
      <c r="J403" s="187" t="n">
        <v>83.9955997416621</v>
      </c>
      <c r="K403" s="187" t="n">
        <v>2.57909889490552</v>
      </c>
    </row>
    <row r="404">
      <c r="A404" s="187" t="s">
        <v>194</v>
      </c>
      <c r="B404" s="187" t="s">
        <v>195</v>
      </c>
      <c r="C404" s="187" t="s">
        <v>23</v>
      </c>
      <c r="D404" s="187" t="n">
        <v>1939.6277893</v>
      </c>
      <c r="E404" s="187" t="n">
        <v>20.2648444200207</v>
      </c>
      <c r="F404" s="187" t="n">
        <v>14.4286464636717</v>
      </c>
      <c r="G404" s="187" t="n">
        <v>19.1167191260603</v>
      </c>
      <c r="H404" s="187" t="n">
        <v>11503.2671779</v>
      </c>
      <c r="I404" s="187" t="n">
        <v>6.86537972367565</v>
      </c>
      <c r="J404" s="187" t="n">
        <v>85.5713535363283</v>
      </c>
      <c r="K404" s="187" t="n">
        <v>3.22337289777863</v>
      </c>
    </row>
    <row r="405">
      <c r="A405" s="187" t="s">
        <v>194</v>
      </c>
      <c r="B405" s="187" t="s">
        <v>195</v>
      </c>
      <c r="C405" s="187" t="s">
        <v>24</v>
      </c>
      <c r="D405" s="187" t="n">
        <v>2852.2563066</v>
      </c>
      <c r="E405" s="187" t="n">
        <v>15.7339975275151</v>
      </c>
      <c r="F405" s="187" t="n">
        <v>23.9496404084912</v>
      </c>
      <c r="G405" s="187" t="n">
        <v>12.9593723526848</v>
      </c>
      <c r="H405" s="187" t="n">
        <v>9057.1346402</v>
      </c>
      <c r="I405" s="187" t="n">
        <v>9.30517877925562</v>
      </c>
      <c r="J405" s="187" t="n">
        <v>76.0503595915088</v>
      </c>
      <c r="K405" s="187" t="n">
        <v>4.08114188326857</v>
      </c>
    </row>
    <row r="406">
      <c r="A406" s="187" t="s">
        <v>196</v>
      </c>
      <c r="B406" s="187" t="s">
        <v>197</v>
      </c>
      <c r="C406" s="187" t="s">
        <v>22</v>
      </c>
      <c r="D406" s="187" t="n">
        <v>1138.5037887</v>
      </c>
      <c r="E406" s="187" t="n">
        <v>19.1563499479871</v>
      </c>
      <c r="F406" s="187" t="n">
        <v>15.5073595035806</v>
      </c>
      <c r="G406" s="187" t="n">
        <v>18.4683969829195</v>
      </c>
      <c r="H406" s="187" t="n">
        <v>6203.1960567</v>
      </c>
      <c r="I406" s="187" t="n">
        <v>8.36273768731173</v>
      </c>
      <c r="J406" s="187" t="n">
        <v>84.4926404964194</v>
      </c>
      <c r="K406" s="187" t="n">
        <v>3.38959783699876</v>
      </c>
    </row>
    <row r="407">
      <c r="A407" s="187" t="s">
        <v>196</v>
      </c>
      <c r="B407" s="187" t="s">
        <v>197</v>
      </c>
      <c r="C407" s="187" t="s">
        <v>23</v>
      </c>
      <c r="D407" s="187" t="n">
        <v>2596.3265939</v>
      </c>
      <c r="E407" s="187" t="n">
        <v>11.8166956796496</v>
      </c>
      <c r="F407" s="187" t="n">
        <v>13.0493752157472</v>
      </c>
      <c r="G407" s="187" t="n">
        <v>11.2218998205842</v>
      </c>
      <c r="H407" s="187" t="n">
        <v>17299.8489009</v>
      </c>
      <c r="I407" s="187" t="n">
        <v>3.91341838619797</v>
      </c>
      <c r="J407" s="187" t="n">
        <v>86.9506247842528</v>
      </c>
      <c r="K407" s="187" t="n">
        <v>1.68416019730372</v>
      </c>
    </row>
    <row r="408">
      <c r="A408" s="187" t="s">
        <v>196</v>
      </c>
      <c r="B408" s="187" t="s">
        <v>197</v>
      </c>
      <c r="C408" s="187" t="s">
        <v>24</v>
      </c>
      <c r="D408" s="187" t="n">
        <v>871.0923738</v>
      </c>
      <c r="E408" s="187" t="n">
        <v>22.1702108936107</v>
      </c>
      <c r="F408" s="187" t="n">
        <v>17.7302137954259</v>
      </c>
      <c r="G408" s="187" t="n">
        <v>19.937473425131</v>
      </c>
      <c r="H408" s="187" t="n">
        <v>4041.9469378</v>
      </c>
      <c r="I408" s="187" t="n">
        <v>10.3757902774721</v>
      </c>
      <c r="J408" s="187" t="n">
        <v>82.2697862045741</v>
      </c>
      <c r="K408" s="187" t="n">
        <v>4.29678600949787</v>
      </c>
    </row>
    <row r="409">
      <c r="A409" s="187" t="s">
        <v>198</v>
      </c>
      <c r="B409" s="187" t="s">
        <v>199</v>
      </c>
      <c r="C409" s="187" t="s">
        <v>22</v>
      </c>
      <c r="D409" s="187" t="n">
        <v>250.2557184</v>
      </c>
      <c r="E409" s="187" t="n">
        <v>24.9621362322751</v>
      </c>
      <c r="F409" s="187" t="n">
        <v>8.04504787319788</v>
      </c>
      <c r="G409" s="187" t="n">
        <v>26.5298070217595</v>
      </c>
      <c r="H409" s="187" t="n">
        <v>2860.4245702</v>
      </c>
      <c r="I409" s="187" t="n">
        <v>10.4492970489822</v>
      </c>
      <c r="J409" s="187" t="n">
        <v>91.9549521268021</v>
      </c>
      <c r="K409" s="187" t="n">
        <v>2.32106659424323</v>
      </c>
    </row>
    <row r="410">
      <c r="A410" s="187" t="s">
        <v>198</v>
      </c>
      <c r="B410" s="187" t="s">
        <v>199</v>
      </c>
      <c r="C410" s="187" t="s">
        <v>23</v>
      </c>
      <c r="D410" s="187" t="n">
        <v>1003.1520596</v>
      </c>
      <c r="E410" s="187" t="n">
        <v>15.8093447871485</v>
      </c>
      <c r="F410" s="187" t="n">
        <v>11.6041788955423</v>
      </c>
      <c r="G410" s="187" t="n">
        <v>15.4109619537047</v>
      </c>
      <c r="H410" s="187" t="n">
        <v>7641.5962559</v>
      </c>
      <c r="I410" s="187" t="n">
        <v>4.64251663314207</v>
      </c>
      <c r="J410" s="187" t="n">
        <v>88.3958211044577</v>
      </c>
      <c r="K410" s="187" t="n">
        <v>2.02307707795213</v>
      </c>
    </row>
    <row r="411">
      <c r="A411" s="187" t="s">
        <v>198</v>
      </c>
      <c r="B411" s="187" t="s">
        <v>199</v>
      </c>
      <c r="C411" s="187" t="s">
        <v>24</v>
      </c>
      <c r="D411" s="187" t="n">
        <v>350.6690158</v>
      </c>
      <c r="E411" s="187" t="n">
        <v>22.4979093467659</v>
      </c>
      <c r="F411" s="187" t="n">
        <v>10.9757638802038</v>
      </c>
      <c r="G411" s="187" t="n">
        <v>20.7724114783674</v>
      </c>
      <c r="H411" s="187" t="n">
        <v>2844.2704857</v>
      </c>
      <c r="I411" s="187" t="n">
        <v>8.39818800211202</v>
      </c>
      <c r="J411" s="187" t="n">
        <v>89.0242361197962</v>
      </c>
      <c r="K411" s="187" t="n">
        <v>2.56102263323208</v>
      </c>
    </row>
    <row r="412">
      <c r="A412" s="187" t="s">
        <v>200</v>
      </c>
      <c r="B412" s="187" t="s">
        <v>201</v>
      </c>
      <c r="C412" s="187" t="s">
        <v>22</v>
      </c>
      <c r="D412" s="187" t="n">
        <v>761.2532996</v>
      </c>
      <c r="E412" s="187" t="n">
        <v>23.9074138595152</v>
      </c>
      <c r="F412" s="187" t="n">
        <v>6.90316606837189</v>
      </c>
      <c r="G412" s="187" t="n">
        <v>23.2314048682467</v>
      </c>
      <c r="H412" s="187" t="n">
        <v>10266.3431983</v>
      </c>
      <c r="I412" s="187" t="n">
        <v>5.75237788534264</v>
      </c>
      <c r="J412" s="187" t="n">
        <v>93.0968339316281</v>
      </c>
      <c r="K412" s="187" t="n">
        <v>1.72261761259109</v>
      </c>
    </row>
    <row r="413">
      <c r="A413" s="187" t="s">
        <v>200</v>
      </c>
      <c r="B413" s="187" t="s">
        <v>201</v>
      </c>
      <c r="C413" s="187" t="s">
        <v>23</v>
      </c>
      <c r="D413" s="187" t="n">
        <v>767.6270986</v>
      </c>
      <c r="E413" s="187" t="n">
        <v>23.8689599450763</v>
      </c>
      <c r="F413" s="187" t="n">
        <v>6.44418849305394</v>
      </c>
      <c r="G413" s="187" t="n">
        <v>24.0845914264203</v>
      </c>
      <c r="H413" s="187" t="n">
        <v>11144.3009809</v>
      </c>
      <c r="I413" s="187" t="n">
        <v>6.08147868923524</v>
      </c>
      <c r="J413" s="187" t="n">
        <v>93.5558115069461</v>
      </c>
      <c r="K413" s="187" t="n">
        <v>1.65896318390141</v>
      </c>
    </row>
    <row r="414">
      <c r="A414" s="187" t="s">
        <v>200</v>
      </c>
      <c r="B414" s="187" t="s">
        <v>201</v>
      </c>
      <c r="C414" s="187" t="s">
        <v>24</v>
      </c>
      <c r="D414" s="187" t="n">
        <v>466.091571</v>
      </c>
      <c r="E414" s="187" t="n">
        <v>27.850968704535</v>
      </c>
      <c r="F414" s="187" t="n">
        <v>11.1642925931145</v>
      </c>
      <c r="G414" s="187" t="n">
        <v>27.4107544606688</v>
      </c>
      <c r="H414" s="187" t="n">
        <v>3708.7503826</v>
      </c>
      <c r="I414" s="187" t="n">
        <v>10.0117005765813</v>
      </c>
      <c r="J414" s="187" t="n">
        <v>88.8357074068855</v>
      </c>
      <c r="K414" s="187" t="n">
        <v>3.44480493181961</v>
      </c>
    </row>
    <row r="415">
      <c r="A415" s="187" t="s">
        <v>202</v>
      </c>
      <c r="B415" s="187" t="s">
        <v>203</v>
      </c>
      <c r="C415" s="187" t="s">
        <v>22</v>
      </c>
      <c r="D415" s="187" t="n">
        <v>720.930197</v>
      </c>
      <c r="E415" s="187" t="n">
        <v>19.7058243259122</v>
      </c>
      <c r="F415" s="187" t="n">
        <v>10.9528424266665</v>
      </c>
      <c r="G415" s="187" t="n">
        <v>18.8558505698162</v>
      </c>
      <c r="H415" s="187" t="n">
        <v>5861.1986141</v>
      </c>
      <c r="I415" s="187" t="n">
        <v>6.16575040390773</v>
      </c>
      <c r="J415" s="187" t="n">
        <v>89.0471575733335</v>
      </c>
      <c r="K415" s="187" t="n">
        <v>2.31927852320144</v>
      </c>
    </row>
    <row r="416">
      <c r="A416" s="187" t="s">
        <v>202</v>
      </c>
      <c r="B416" s="187" t="s">
        <v>203</v>
      </c>
      <c r="C416" s="187" t="s">
        <v>23</v>
      </c>
      <c r="D416" s="187" t="n">
        <v>1527.7976365</v>
      </c>
      <c r="E416" s="187" t="n">
        <v>13.5629129644804</v>
      </c>
      <c r="F416" s="187" t="n">
        <v>12.3090294327229</v>
      </c>
      <c r="G416" s="187" t="n">
        <v>13.6230429992558</v>
      </c>
      <c r="H416" s="187" t="n">
        <v>10884.2097021</v>
      </c>
      <c r="I416" s="187" t="n">
        <v>4.3269752074655</v>
      </c>
      <c r="J416" s="187" t="n">
        <v>87.6909705672771</v>
      </c>
      <c r="K416" s="187" t="n">
        <v>1.91224291573372</v>
      </c>
    </row>
    <row r="417">
      <c r="A417" s="187" t="s">
        <v>202</v>
      </c>
      <c r="B417" s="187" t="s">
        <v>203</v>
      </c>
      <c r="C417" s="187" t="s">
        <v>24</v>
      </c>
      <c r="D417" s="187" t="n">
        <v>564.0698212</v>
      </c>
      <c r="E417" s="187" t="n">
        <v>21.5050258754371</v>
      </c>
      <c r="F417" s="187" t="n">
        <v>16.5777772397786</v>
      </c>
      <c r="G417" s="187" t="n">
        <v>19.9045560187049</v>
      </c>
      <c r="H417" s="187" t="n">
        <v>2838.4962348</v>
      </c>
      <c r="I417" s="187" t="n">
        <v>10.5426854837802</v>
      </c>
      <c r="J417" s="187" t="n">
        <v>83.4222227602214</v>
      </c>
      <c r="K417" s="187" t="n">
        <v>3.95546036555773</v>
      </c>
    </row>
    <row r="418">
      <c r="A418" s="187" t="s">
        <v>204</v>
      </c>
      <c r="B418" s="187" t="s">
        <v>205</v>
      </c>
      <c r="C418" s="187" t="s">
        <v>22</v>
      </c>
      <c r="D418" s="187" t="n">
        <v>1103.5350203</v>
      </c>
      <c r="E418" s="187" t="n">
        <v>23.269699631542</v>
      </c>
      <c r="F418" s="187" t="n">
        <v>9.430448815956</v>
      </c>
      <c r="G418" s="187" t="n">
        <v>21.955405797177</v>
      </c>
      <c r="H418" s="187" t="n">
        <v>10598.2942546</v>
      </c>
      <c r="I418" s="187" t="n">
        <v>9.57158678421659</v>
      </c>
      <c r="J418" s="187" t="n">
        <v>90.569551184044</v>
      </c>
      <c r="K418" s="187" t="n">
        <v>2.28608100511708</v>
      </c>
    </row>
    <row r="419">
      <c r="A419" s="187" t="s">
        <v>204</v>
      </c>
      <c r="B419" s="187" t="s">
        <v>205</v>
      </c>
      <c r="C419" s="187" t="s">
        <v>23</v>
      </c>
      <c r="D419" s="187" t="n">
        <v>3030.8516795</v>
      </c>
      <c r="E419" s="187" t="n">
        <v>15.6333491415618</v>
      </c>
      <c r="F419" s="187" t="n">
        <v>9.35018417413768</v>
      </c>
      <c r="G419" s="187" t="n">
        <v>14.2023259758568</v>
      </c>
      <c r="H419" s="187" t="n">
        <v>29384.0358035</v>
      </c>
      <c r="I419" s="187" t="n">
        <v>4.58101116038916</v>
      </c>
      <c r="J419" s="187" t="n">
        <v>90.6498158258623</v>
      </c>
      <c r="K419" s="187" t="n">
        <v>1.46491597766175</v>
      </c>
    </row>
    <row r="420">
      <c r="A420" s="187" t="s">
        <v>204</v>
      </c>
      <c r="B420" s="187" t="s">
        <v>205</v>
      </c>
      <c r="C420" s="187" t="s">
        <v>24</v>
      </c>
      <c r="D420" s="187" t="n">
        <v>821.7041012</v>
      </c>
      <c r="E420" s="187" t="n">
        <v>29.8965517967808</v>
      </c>
      <c r="F420" s="187" t="n">
        <v>8.1136505841211</v>
      </c>
      <c r="G420" s="187" t="n">
        <v>29.4115821355042</v>
      </c>
      <c r="H420" s="187" t="n">
        <v>9305.7236538</v>
      </c>
      <c r="I420" s="187" t="n">
        <v>11.536807786016</v>
      </c>
      <c r="J420" s="187" t="n">
        <v>91.8863494158789</v>
      </c>
      <c r="K420" s="187" t="n">
        <v>2.59707020782371</v>
      </c>
    </row>
    <row r="421">
      <c r="A421" s="187" t="s">
        <v>206</v>
      </c>
      <c r="B421" s="187" t="s">
        <v>207</v>
      </c>
      <c r="C421" s="187" t="s">
        <v>22</v>
      </c>
      <c r="D421" s="187" t="n">
        <v>3172.9285291</v>
      </c>
      <c r="E421" s="187" t="n">
        <v>17.6133663678133</v>
      </c>
      <c r="F421" s="187" t="n">
        <v>15.3725999843727</v>
      </c>
      <c r="G421" s="187" t="n">
        <v>16.6133410805716</v>
      </c>
      <c r="H421" s="187" t="n">
        <v>17467.2268924</v>
      </c>
      <c r="I421" s="187" t="n">
        <v>7.06177349648303</v>
      </c>
      <c r="J421" s="187" t="n">
        <v>84.6274000156274</v>
      </c>
      <c r="K421" s="187" t="n">
        <v>3.0178198407184</v>
      </c>
    </row>
    <row r="422">
      <c r="A422" s="187" t="s">
        <v>206</v>
      </c>
      <c r="B422" s="187" t="s">
        <v>207</v>
      </c>
      <c r="C422" s="187" t="s">
        <v>23</v>
      </c>
      <c r="D422" s="187" t="n">
        <v>2689.5904308</v>
      </c>
      <c r="E422" s="187" t="n">
        <v>18.418898627643</v>
      </c>
      <c r="F422" s="187" t="n">
        <v>13.2195566958957</v>
      </c>
      <c r="G422" s="187" t="n">
        <v>17.5739166334954</v>
      </c>
      <c r="H422" s="187" t="n">
        <v>17655.95135</v>
      </c>
      <c r="I422" s="187" t="n">
        <v>6.13406988305378</v>
      </c>
      <c r="J422" s="187" t="n">
        <v>86.7804433041043</v>
      </c>
      <c r="K422" s="187" t="n">
        <v>2.67709380662324</v>
      </c>
    </row>
    <row r="423">
      <c r="A423" s="187" t="s">
        <v>206</v>
      </c>
      <c r="B423" s="187" t="s">
        <v>207</v>
      </c>
      <c r="C423" s="187" t="s">
        <v>24</v>
      </c>
      <c r="D423" s="187" t="n">
        <v>2259.3834189</v>
      </c>
      <c r="E423" s="187" t="n">
        <v>19.529449309742</v>
      </c>
      <c r="F423" s="187" t="n">
        <v>18.787247402248</v>
      </c>
      <c r="G423" s="187" t="n">
        <v>17.2180656845261</v>
      </c>
      <c r="H423" s="187" t="n">
        <v>9766.7711876</v>
      </c>
      <c r="I423" s="187" t="n">
        <v>7.906389407684</v>
      </c>
      <c r="J423" s="187" t="n">
        <v>81.212752597752</v>
      </c>
      <c r="K423" s="187" t="n">
        <v>3.98311902325919</v>
      </c>
    </row>
    <row r="424">
      <c r="A424" s="187" t="s">
        <v>208</v>
      </c>
      <c r="B424" s="187" t="s">
        <v>209</v>
      </c>
      <c r="C424" s="187" t="s">
        <v>22</v>
      </c>
      <c r="D424" s="187" t="n">
        <v>1594.2766386</v>
      </c>
      <c r="E424" s="187" t="n">
        <v>14.946958476559</v>
      </c>
      <c r="F424" s="187" t="n">
        <v>20.8794169111018</v>
      </c>
      <c r="G424" s="187" t="n">
        <v>13.2605928633006</v>
      </c>
      <c r="H424" s="187" t="n">
        <v>6041.3611064</v>
      </c>
      <c r="I424" s="187" t="n">
        <v>8.12937463775211</v>
      </c>
      <c r="J424" s="187" t="n">
        <v>79.1205830888982</v>
      </c>
      <c r="K424" s="187" t="n">
        <v>3.49938582442125</v>
      </c>
    </row>
    <row r="425">
      <c r="A425" s="187" t="s">
        <v>208</v>
      </c>
      <c r="B425" s="187" t="s">
        <v>209</v>
      </c>
      <c r="C425" s="187" t="s">
        <v>23</v>
      </c>
      <c r="D425" s="187" t="n">
        <v>3165.0880832</v>
      </c>
      <c r="E425" s="187" t="n">
        <v>12.526986095145</v>
      </c>
      <c r="F425" s="187" t="n">
        <v>20.0037245199483</v>
      </c>
      <c r="G425" s="187" t="n">
        <v>11.3728021375595</v>
      </c>
      <c r="H425" s="187" t="n">
        <v>12657.4057731</v>
      </c>
      <c r="I425" s="187" t="n">
        <v>5.65305322098515</v>
      </c>
      <c r="J425" s="187" t="n">
        <v>79.9962754800517</v>
      </c>
      <c r="K425" s="187" t="n">
        <v>2.84386241252382</v>
      </c>
    </row>
    <row r="426">
      <c r="A426" s="187" t="s">
        <v>208</v>
      </c>
      <c r="B426" s="187" t="s">
        <v>209</v>
      </c>
      <c r="C426" s="187" t="s">
        <v>24</v>
      </c>
      <c r="D426" s="187" t="n">
        <v>1188.1559182</v>
      </c>
      <c r="E426" s="187" t="n">
        <v>17.7108746265386</v>
      </c>
      <c r="F426" s="187" t="n">
        <v>18.0410707399417</v>
      </c>
      <c r="G426" s="187" t="n">
        <v>16.2716811424264</v>
      </c>
      <c r="H426" s="187" t="n">
        <v>5397.6833334</v>
      </c>
      <c r="I426" s="187" t="n">
        <v>9.56441145568231</v>
      </c>
      <c r="J426" s="187" t="n">
        <v>81.9589292600583</v>
      </c>
      <c r="K426" s="187" t="n">
        <v>3.58177630184526</v>
      </c>
    </row>
    <row r="427">
      <c r="A427" s="187" t="s">
        <v>210</v>
      </c>
      <c r="B427" s="187" t="s">
        <v>211</v>
      </c>
      <c r="C427" s="187" t="s">
        <v>22</v>
      </c>
      <c r="D427" s="187" t="n">
        <v>2197.3236387</v>
      </c>
      <c r="E427" s="187" t="n">
        <v>23.40957931818</v>
      </c>
      <c r="F427" s="187" t="n">
        <v>5.89061232768462</v>
      </c>
      <c r="G427" s="187" t="n">
        <v>22.5723249153366</v>
      </c>
      <c r="H427" s="187" t="n">
        <v>35104.8024641</v>
      </c>
      <c r="I427" s="187" t="n">
        <v>6.41871128055375</v>
      </c>
      <c r="J427" s="187" t="n">
        <v>94.1093876723154</v>
      </c>
      <c r="K427" s="187" t="n">
        <v>1.4128751519855</v>
      </c>
    </row>
    <row r="428">
      <c r="A428" s="187" t="s">
        <v>210</v>
      </c>
      <c r="B428" s="187" t="s">
        <v>211</v>
      </c>
      <c r="C428" s="187" t="s">
        <v>23</v>
      </c>
      <c r="D428" s="187" t="n">
        <v>1984.453801</v>
      </c>
      <c r="E428" s="187" t="n">
        <v>24.371378125699</v>
      </c>
      <c r="F428" s="187" t="n">
        <v>5.36994067480282</v>
      </c>
      <c r="G428" s="187" t="n">
        <v>24.5421843707619</v>
      </c>
      <c r="H428" s="187" t="n">
        <v>34970.4014046</v>
      </c>
      <c r="I428" s="187" t="n">
        <v>6.25719206712713</v>
      </c>
      <c r="J428" s="187" t="n">
        <v>94.6300593251972</v>
      </c>
      <c r="K428" s="187" t="n">
        <v>1.39268721842566</v>
      </c>
    </row>
    <row r="429">
      <c r="A429" s="187" t="s">
        <v>210</v>
      </c>
      <c r="B429" s="187" t="s">
        <v>211</v>
      </c>
      <c r="C429" s="187" t="s">
        <v>24</v>
      </c>
      <c r="D429" s="187" t="n">
        <v>2459.3998549</v>
      </c>
      <c r="E429" s="187" t="n">
        <v>26.3680547542411</v>
      </c>
      <c r="F429" s="187" t="n">
        <v>14.1337604055852</v>
      </c>
      <c r="G429" s="187" t="n">
        <v>23.3651513216792</v>
      </c>
      <c r="H429" s="187" t="n">
        <v>14941.4884036</v>
      </c>
      <c r="I429" s="187" t="n">
        <v>12.7431637205553</v>
      </c>
      <c r="J429" s="187" t="n">
        <v>85.8662395944148</v>
      </c>
      <c r="K429" s="187" t="n">
        <v>3.84595217143219</v>
      </c>
    </row>
    <row r="430">
      <c r="A430" s="187" t="s">
        <v>212</v>
      </c>
      <c r="B430" s="187" t="s">
        <v>213</v>
      </c>
      <c r="C430" s="187" t="s">
        <v>22</v>
      </c>
      <c r="D430" s="187" t="n">
        <v>106.2103753</v>
      </c>
      <c r="E430" s="187" t="n">
        <v>59.3196668148309</v>
      </c>
      <c r="F430" s="187" t="n">
        <v>0.691327104274184</v>
      </c>
      <c r="G430" s="187" t="n">
        <v>59.0491514024218</v>
      </c>
      <c r="H430" s="187" t="n">
        <v>15257.0488754</v>
      </c>
      <c r="I430" s="187" t="n">
        <v>5.6843117153049</v>
      </c>
      <c r="J430" s="187" t="n">
        <v>99.3086728957258</v>
      </c>
      <c r="K430" s="187" t="n">
        <v>0.411064589411516</v>
      </c>
    </row>
    <row r="431">
      <c r="A431" s="187" t="s">
        <v>212</v>
      </c>
      <c r="B431" s="187" t="s">
        <v>213</v>
      </c>
      <c r="C431" s="187" t="s">
        <v>23</v>
      </c>
      <c r="D431" s="187" t="n">
        <v>89.7602226</v>
      </c>
      <c r="E431" s="187" t="n">
        <v>57.5579810735172</v>
      </c>
      <c r="F431" s="187" t="n">
        <v>0.649917693524662</v>
      </c>
      <c r="G431" s="187" t="n">
        <v>58.4790508970441</v>
      </c>
      <c r="H431" s="187" t="n">
        <v>13721.2536172</v>
      </c>
      <c r="I431" s="187" t="n">
        <v>5.74666229908494</v>
      </c>
      <c r="J431" s="187" t="n">
        <v>99.3500823064753</v>
      </c>
      <c r="K431" s="187" t="n">
        <v>0.382551971736424</v>
      </c>
    </row>
    <row r="432">
      <c r="A432" s="187" t="s">
        <v>212</v>
      </c>
      <c r="B432" s="187" t="s">
        <v>213</v>
      </c>
      <c r="C432" s="187" t="s">
        <v>24</v>
      </c>
      <c r="D432" s="187"/>
      <c r="E432" s="187"/>
      <c r="F432" s="187"/>
      <c r="G432" s="187"/>
      <c r="H432" s="187" t="n">
        <v>2501.6946367</v>
      </c>
      <c r="I432" s="187" t="n">
        <v>11.882860015466</v>
      </c>
      <c r="J432" s="187" t="n">
        <v>100</v>
      </c>
      <c r="K432" s="187" t="n">
        <v>0</v>
      </c>
    </row>
    <row r="433">
      <c r="A433" s="187" t="s">
        <v>214</v>
      </c>
      <c r="B433" s="187" t="s">
        <v>215</v>
      </c>
      <c r="C433" s="187" t="s">
        <v>22</v>
      </c>
      <c r="D433" s="187" t="n">
        <v>476.3482376</v>
      </c>
      <c r="E433" s="187" t="n">
        <v>41.720870392755</v>
      </c>
      <c r="F433" s="187" t="n">
        <v>2.76406512003634</v>
      </c>
      <c r="G433" s="187" t="n">
        <v>41.8256799244265</v>
      </c>
      <c r="H433" s="187" t="n">
        <v>16757.2630166</v>
      </c>
      <c r="I433" s="187" t="n">
        <v>8.48645230944006</v>
      </c>
      <c r="J433" s="187" t="n">
        <v>97.2359348799637</v>
      </c>
      <c r="K433" s="187" t="n">
        <v>1.18895244997263</v>
      </c>
    </row>
    <row r="434">
      <c r="A434" s="187" t="s">
        <v>214</v>
      </c>
      <c r="B434" s="187" t="s">
        <v>215</v>
      </c>
      <c r="C434" s="187" t="s">
        <v>23</v>
      </c>
      <c r="D434" s="187" t="n">
        <v>543.6141712</v>
      </c>
      <c r="E434" s="187" t="n">
        <v>39.1649319545874</v>
      </c>
      <c r="F434" s="187" t="n">
        <v>1.75927734022398</v>
      </c>
      <c r="G434" s="187" t="n">
        <v>40.0658715092661</v>
      </c>
      <c r="H434" s="187" t="n">
        <v>30356.2421943</v>
      </c>
      <c r="I434" s="187" t="n">
        <v>5.07649516548542</v>
      </c>
      <c r="J434" s="187" t="n">
        <v>98.240722659776</v>
      </c>
      <c r="K434" s="187" t="n">
        <v>0.717492481266508</v>
      </c>
    </row>
    <row r="435">
      <c r="A435" s="187" t="s">
        <v>214</v>
      </c>
      <c r="B435" s="187" t="s">
        <v>215</v>
      </c>
      <c r="C435" s="187" t="s">
        <v>24</v>
      </c>
      <c r="D435" s="187" t="n">
        <v>614.7838272</v>
      </c>
      <c r="E435" s="187" t="n">
        <v>35.2096747803345</v>
      </c>
      <c r="F435" s="187" t="n">
        <v>5.54400508456332</v>
      </c>
      <c r="G435" s="187" t="n">
        <v>34.101796947174</v>
      </c>
      <c r="H435" s="187" t="n">
        <v>10474.3803749</v>
      </c>
      <c r="I435" s="187" t="n">
        <v>12.4504186151435</v>
      </c>
      <c r="J435" s="187" t="n">
        <v>94.4559949154367</v>
      </c>
      <c r="K435" s="187" t="n">
        <v>2.00157264594099</v>
      </c>
    </row>
    <row r="436">
      <c r="A436" s="187" t="s">
        <v>216</v>
      </c>
      <c r="B436" s="187" t="s">
        <v>217</v>
      </c>
      <c r="C436" s="187" t="s">
        <v>22</v>
      </c>
      <c r="D436" s="187" t="n">
        <v>385.9534231</v>
      </c>
      <c r="E436" s="187" t="n">
        <v>44.3573337419777</v>
      </c>
      <c r="F436" s="187" t="n">
        <v>3.51056795610465</v>
      </c>
      <c r="G436" s="187" t="n">
        <v>42.0975299283683</v>
      </c>
      <c r="H436" s="187" t="n">
        <v>10608.091641</v>
      </c>
      <c r="I436" s="187" t="n">
        <v>11.0181926319788</v>
      </c>
      <c r="J436" s="187" t="n">
        <v>96.4894320438953</v>
      </c>
      <c r="K436" s="187" t="n">
        <v>1.53163135555047</v>
      </c>
    </row>
    <row r="437">
      <c r="A437" s="187" t="s">
        <v>216</v>
      </c>
      <c r="B437" s="187" t="s">
        <v>217</v>
      </c>
      <c r="C437" s="187" t="s">
        <v>23</v>
      </c>
      <c r="D437" s="187" t="n">
        <v>1871.5750801</v>
      </c>
      <c r="E437" s="187" t="n">
        <v>20.7885190700426</v>
      </c>
      <c r="F437" s="187" t="n">
        <v>6.72847155199268</v>
      </c>
      <c r="G437" s="187" t="n">
        <v>21.4155047243818</v>
      </c>
      <c r="H437" s="187" t="n">
        <v>25944.1787005</v>
      </c>
      <c r="I437" s="187" t="n">
        <v>5.88226970838759</v>
      </c>
      <c r="J437" s="187" t="n">
        <v>93.2715284480073</v>
      </c>
      <c r="K437" s="187" t="n">
        <v>1.54488316753478</v>
      </c>
    </row>
    <row r="438">
      <c r="A438" s="187" t="s">
        <v>216</v>
      </c>
      <c r="B438" s="187" t="s">
        <v>217</v>
      </c>
      <c r="C438" s="187" t="s">
        <v>24</v>
      </c>
      <c r="D438" s="187" t="n">
        <v>710.5085546</v>
      </c>
      <c r="E438" s="187" t="n">
        <v>29.0401016585447</v>
      </c>
      <c r="F438" s="187" t="n">
        <v>7.55020515165223</v>
      </c>
      <c r="G438" s="187" t="n">
        <v>26.4507529741372</v>
      </c>
      <c r="H438" s="187" t="n">
        <v>8699.9450732</v>
      </c>
      <c r="I438" s="187" t="n">
        <v>10.9827569407634</v>
      </c>
      <c r="J438" s="187" t="n">
        <v>92.4497948483478</v>
      </c>
      <c r="K438" s="187" t="n">
        <v>2.16018447307545</v>
      </c>
    </row>
    <row r="439">
      <c r="A439" s="187" t="s">
        <v>218</v>
      </c>
      <c r="B439" s="187" t="s">
        <v>219</v>
      </c>
      <c r="C439" s="187" t="s">
        <v>22</v>
      </c>
      <c r="D439" s="187" t="n">
        <v>358.0091738</v>
      </c>
      <c r="E439" s="187" t="n">
        <v>46.3554677892771</v>
      </c>
      <c r="F439" s="187" t="n">
        <v>2.0069272522541</v>
      </c>
      <c r="G439" s="187" t="n">
        <v>46.4109481694687</v>
      </c>
      <c r="H439" s="187" t="n">
        <v>17480.6630251</v>
      </c>
      <c r="I439" s="187" t="n">
        <v>7.39901654720581</v>
      </c>
      <c r="J439" s="187" t="n">
        <v>97.9930727477459</v>
      </c>
      <c r="K439" s="187" t="n">
        <v>0.95051001129467</v>
      </c>
    </row>
    <row r="440">
      <c r="A440" s="187" t="s">
        <v>218</v>
      </c>
      <c r="B440" s="187" t="s">
        <v>219</v>
      </c>
      <c r="C440" s="187" t="s">
        <v>23</v>
      </c>
      <c r="D440" s="187" t="n">
        <v>470.3575508</v>
      </c>
      <c r="E440" s="187" t="n">
        <v>34.3160855570413</v>
      </c>
      <c r="F440" s="187" t="n">
        <v>1.89422944693425</v>
      </c>
      <c r="G440" s="187" t="n">
        <v>33.4629840575425</v>
      </c>
      <c r="H440" s="187" t="n">
        <v>24360.7183023</v>
      </c>
      <c r="I440" s="187" t="n">
        <v>4.86471207287471</v>
      </c>
      <c r="J440" s="187" t="n">
        <v>98.1057705530658</v>
      </c>
      <c r="K440" s="187" t="n">
        <v>0.646104397598124</v>
      </c>
    </row>
    <row r="441">
      <c r="A441" s="187" t="s">
        <v>218</v>
      </c>
      <c r="B441" s="187" t="s">
        <v>219</v>
      </c>
      <c r="C441" s="187" t="s">
        <v>24</v>
      </c>
      <c r="D441" s="187" t="n">
        <v>522.9359092</v>
      </c>
      <c r="E441" s="187" t="n">
        <v>32.9761664824574</v>
      </c>
      <c r="F441" s="187" t="n">
        <v>7.47814054653247</v>
      </c>
      <c r="G441" s="187" t="n">
        <v>30.3879580241623</v>
      </c>
      <c r="H441" s="187" t="n">
        <v>6469.9242269</v>
      </c>
      <c r="I441" s="187" t="n">
        <v>10.4378737157912</v>
      </c>
      <c r="J441" s="187" t="n">
        <v>92.5218594534675</v>
      </c>
      <c r="K441" s="187" t="n">
        <v>2.45612682634318</v>
      </c>
    </row>
    <row r="442">
      <c r="A442" s="187" t="s">
        <v>220</v>
      </c>
      <c r="B442" s="187" t="s">
        <v>221</v>
      </c>
      <c r="C442" s="187" t="s">
        <v>22</v>
      </c>
      <c r="D442" s="187" t="n">
        <v>166.6925155</v>
      </c>
      <c r="E442" s="187" t="n">
        <v>29.631556153814</v>
      </c>
      <c r="F442" s="187" t="n">
        <v>6.38782115751726</v>
      </c>
      <c r="G442" s="187" t="n">
        <v>28.7350943230606</v>
      </c>
      <c r="H442" s="187" t="n">
        <v>2442.8438411</v>
      </c>
      <c r="I442" s="187" t="n">
        <v>9.53024149101431</v>
      </c>
      <c r="J442" s="187" t="n">
        <v>93.6121788424827</v>
      </c>
      <c r="K442" s="187" t="n">
        <v>1.96079875236063</v>
      </c>
    </row>
    <row r="443">
      <c r="A443" s="187" t="s">
        <v>220</v>
      </c>
      <c r="B443" s="187" t="s">
        <v>221</v>
      </c>
      <c r="C443" s="187" t="s">
        <v>23</v>
      </c>
      <c r="D443" s="187" t="n">
        <v>413.0063912</v>
      </c>
      <c r="E443" s="187" t="n">
        <v>17.8556529502052</v>
      </c>
      <c r="F443" s="187" t="n">
        <v>6.40517314805807</v>
      </c>
      <c r="G443" s="187" t="n">
        <v>18.6122840648095</v>
      </c>
      <c r="H443" s="187" t="n">
        <v>6035.0065142</v>
      </c>
      <c r="I443" s="187" t="n">
        <v>4.72243538251011</v>
      </c>
      <c r="J443" s="187" t="n">
        <v>93.5948268519419</v>
      </c>
      <c r="K443" s="187" t="n">
        <v>1.27373388172974</v>
      </c>
    </row>
    <row r="444">
      <c r="A444" s="187" t="s">
        <v>220</v>
      </c>
      <c r="B444" s="187" t="s">
        <v>221</v>
      </c>
      <c r="C444" s="187" t="s">
        <v>24</v>
      </c>
      <c r="D444" s="187" t="n">
        <v>200.7862371</v>
      </c>
      <c r="E444" s="187" t="n">
        <v>27.8986746734087</v>
      </c>
      <c r="F444" s="187" t="n">
        <v>8.0332659898841</v>
      </c>
      <c r="G444" s="187" t="n">
        <v>26.6448292337777</v>
      </c>
      <c r="H444" s="187" t="n">
        <v>2298.6484555</v>
      </c>
      <c r="I444" s="187" t="n">
        <v>9.03534412719012</v>
      </c>
      <c r="J444" s="187" t="n">
        <v>91.9667340101159</v>
      </c>
      <c r="K444" s="187" t="n">
        <v>2.32741765589319</v>
      </c>
    </row>
    <row r="445">
      <c r="A445" s="187" t="s">
        <v>222</v>
      </c>
      <c r="B445" s="187" t="s">
        <v>223</v>
      </c>
      <c r="C445" s="187" t="s">
        <v>22</v>
      </c>
      <c r="D445" s="187" t="n">
        <v>674.817156</v>
      </c>
      <c r="E445" s="187" t="n">
        <v>23.9914141560359</v>
      </c>
      <c r="F445" s="187" t="n">
        <v>5.99657301467106</v>
      </c>
      <c r="G445" s="187" t="n">
        <v>23.4678465446024</v>
      </c>
      <c r="H445" s="187" t="n">
        <v>10578.5629721</v>
      </c>
      <c r="I445" s="187" t="n">
        <v>5.37703009249764</v>
      </c>
      <c r="J445" s="187" t="n">
        <v>94.0034269853289</v>
      </c>
      <c r="K445" s="187" t="n">
        <v>1.4970374997474</v>
      </c>
    </row>
    <row r="446">
      <c r="A446" s="187" t="s">
        <v>222</v>
      </c>
      <c r="B446" s="187" t="s">
        <v>223</v>
      </c>
      <c r="C446" s="187" t="s">
        <v>23</v>
      </c>
      <c r="D446" s="187" t="n">
        <v>169.9092615</v>
      </c>
      <c r="E446" s="187" t="n">
        <v>41.7790372265126</v>
      </c>
      <c r="F446" s="187" t="n">
        <v>2.54359566207438</v>
      </c>
      <c r="G446" s="187" t="n">
        <v>39.9719896943967</v>
      </c>
      <c r="H446" s="187" t="n">
        <v>6509.9755973</v>
      </c>
      <c r="I446" s="187" t="n">
        <v>6.62502710091079</v>
      </c>
      <c r="J446" s="187" t="n">
        <v>97.4564043379256</v>
      </c>
      <c r="K446" s="187" t="n">
        <v>1.0432621671389</v>
      </c>
    </row>
    <row r="447">
      <c r="A447" s="187" t="s">
        <v>222</v>
      </c>
      <c r="B447" s="187" t="s">
        <v>223</v>
      </c>
      <c r="C447" s="187" t="s">
        <v>24</v>
      </c>
      <c r="D447" s="187" t="n">
        <v>265.5048994</v>
      </c>
      <c r="E447" s="187" t="n">
        <v>35.4840236173771</v>
      </c>
      <c r="F447" s="187" t="n">
        <v>6.09449661193382</v>
      </c>
      <c r="G447" s="187" t="n">
        <v>32.8043908833327</v>
      </c>
      <c r="H447" s="187" t="n">
        <v>4090.9648192</v>
      </c>
      <c r="I447" s="187" t="n">
        <v>8.74299270097257</v>
      </c>
      <c r="J447" s="187" t="n">
        <v>93.9055033880662</v>
      </c>
      <c r="K447" s="187" t="n">
        <v>2.12901525343861</v>
      </c>
    </row>
    <row r="448">
      <c r="A448" s="187" t="s">
        <v>224</v>
      </c>
      <c r="B448" s="187" t="s">
        <v>225</v>
      </c>
      <c r="C448" s="187" t="s">
        <v>22</v>
      </c>
      <c r="D448" s="187" t="n">
        <v>70.1196068</v>
      </c>
      <c r="E448" s="187" t="n">
        <v>43.9312228368344</v>
      </c>
      <c r="F448" s="187" t="n">
        <v>1.66058501646817</v>
      </c>
      <c r="G448" s="187" t="n">
        <v>43.936502846303</v>
      </c>
      <c r="H448" s="187" t="n">
        <v>4152.4649706</v>
      </c>
      <c r="I448" s="187" t="n">
        <v>5.48845264506441</v>
      </c>
      <c r="J448" s="187" t="n">
        <v>98.3394149835318</v>
      </c>
      <c r="K448" s="187" t="n">
        <v>0.741923249338018</v>
      </c>
    </row>
    <row r="449">
      <c r="A449" s="187" t="s">
        <v>224</v>
      </c>
      <c r="B449" s="187" t="s">
        <v>225</v>
      </c>
      <c r="C449" s="187" t="s">
        <v>23</v>
      </c>
      <c r="D449" s="187" t="n">
        <v>62.5870261</v>
      </c>
      <c r="E449" s="187" t="n">
        <v>43.1717965129427</v>
      </c>
      <c r="F449" s="187" t="n">
        <v>1.37716157309142</v>
      </c>
      <c r="G449" s="187" t="n">
        <v>43.7528076416648</v>
      </c>
      <c r="H449" s="187" t="n">
        <v>4482.0522757</v>
      </c>
      <c r="I449" s="187" t="n">
        <v>4.82584237727648</v>
      </c>
      <c r="J449" s="187" t="n">
        <v>98.6228384269086</v>
      </c>
      <c r="K449" s="187" t="n">
        <v>0.610960770953855</v>
      </c>
    </row>
    <row r="450">
      <c r="A450" s="187" t="s">
        <v>224</v>
      </c>
      <c r="B450" s="187" t="s">
        <v>225</v>
      </c>
      <c r="C450" s="187" t="s">
        <v>24</v>
      </c>
      <c r="D450" s="187" t="n">
        <v>26.3037082</v>
      </c>
      <c r="E450" s="187" t="n">
        <v>70.0822728209912</v>
      </c>
      <c r="F450" s="187" t="n">
        <v>1.99169523504788</v>
      </c>
      <c r="G450" s="187" t="n">
        <v>70.7281793543646</v>
      </c>
      <c r="H450" s="187" t="n">
        <v>1294.365626</v>
      </c>
      <c r="I450" s="187" t="n">
        <v>9.46954081815516</v>
      </c>
      <c r="J450" s="187" t="n">
        <v>98.0083047649521</v>
      </c>
      <c r="K450" s="187" t="n">
        <v>1.4373167472036</v>
      </c>
    </row>
    <row r="451">
      <c r="A451" s="187" t="s">
        <v>226</v>
      </c>
      <c r="B451" s="187" t="s">
        <v>227</v>
      </c>
      <c r="C451" s="187" t="s">
        <v>22</v>
      </c>
      <c r="D451" s="187" t="n">
        <v>1459.3317904</v>
      </c>
      <c r="E451" s="187" t="n">
        <v>22.4449157030604</v>
      </c>
      <c r="F451" s="187" t="n">
        <v>8.19873338233551</v>
      </c>
      <c r="G451" s="187" t="n">
        <v>21.6240217707679</v>
      </c>
      <c r="H451" s="187" t="n">
        <v>16340.1467674</v>
      </c>
      <c r="I451" s="187" t="n">
        <v>6.16080136992929</v>
      </c>
      <c r="J451" s="187" t="n">
        <v>91.8012666176645</v>
      </c>
      <c r="K451" s="187" t="n">
        <v>1.93123249476201</v>
      </c>
    </row>
    <row r="452">
      <c r="A452" s="187" t="s">
        <v>226</v>
      </c>
      <c r="B452" s="187" t="s">
        <v>227</v>
      </c>
      <c r="C452" s="187" t="s">
        <v>23</v>
      </c>
      <c r="D452" s="187" t="n">
        <v>840.3435369</v>
      </c>
      <c r="E452" s="187" t="n">
        <v>27.2414491919283</v>
      </c>
      <c r="F452" s="187" t="n">
        <v>5.23938433120146</v>
      </c>
      <c r="G452" s="187" t="n">
        <v>26.1742347880758</v>
      </c>
      <c r="H452" s="187" t="n">
        <v>15198.631346</v>
      </c>
      <c r="I452" s="187" t="n">
        <v>6.18528997360794</v>
      </c>
      <c r="J452" s="187" t="n">
        <v>94.7606156687985</v>
      </c>
      <c r="K452" s="187" t="n">
        <v>1.44719274628971</v>
      </c>
    </row>
    <row r="453">
      <c r="A453" s="187" t="s">
        <v>226</v>
      </c>
      <c r="B453" s="187" t="s">
        <v>227</v>
      </c>
      <c r="C453" s="187" t="s">
        <v>24</v>
      </c>
      <c r="D453" s="187" t="n">
        <v>691.1734974</v>
      </c>
      <c r="E453" s="187" t="n">
        <v>27.6335606390786</v>
      </c>
      <c r="F453" s="187" t="n">
        <v>7.82760059738463</v>
      </c>
      <c r="G453" s="187" t="n">
        <v>25.1567283071571</v>
      </c>
      <c r="H453" s="187" t="n">
        <v>8138.7800599</v>
      </c>
      <c r="I453" s="187" t="n">
        <v>8.97580820902302</v>
      </c>
      <c r="J453" s="187" t="n">
        <v>92.1723994026154</v>
      </c>
      <c r="K453" s="187" t="n">
        <v>2.13639682596522</v>
      </c>
    </row>
    <row r="454">
      <c r="A454" s="187" t="s">
        <v>228</v>
      </c>
      <c r="B454" s="187" t="s">
        <v>229</v>
      </c>
      <c r="C454" s="187" t="s">
        <v>22</v>
      </c>
      <c r="D454" s="187" t="n">
        <v>272.7255541</v>
      </c>
      <c r="E454" s="187" t="n">
        <v>29.0915347915189</v>
      </c>
      <c r="F454" s="187" t="n">
        <v>6.0658838594738</v>
      </c>
      <c r="G454" s="187" t="n">
        <v>28.7513017942074</v>
      </c>
      <c r="H454" s="187" t="n">
        <v>4223.3307572</v>
      </c>
      <c r="I454" s="187" t="n">
        <v>9.38201512131405</v>
      </c>
      <c r="J454" s="187" t="n">
        <v>93.9341161405262</v>
      </c>
      <c r="K454" s="187" t="n">
        <v>1.85664234314438</v>
      </c>
    </row>
    <row r="455">
      <c r="A455" s="187" t="s">
        <v>228</v>
      </c>
      <c r="B455" s="187" t="s">
        <v>229</v>
      </c>
      <c r="C455" s="187" t="s">
        <v>23</v>
      </c>
      <c r="D455" s="187" t="n">
        <v>1091.0616946</v>
      </c>
      <c r="E455" s="187" t="n">
        <v>17.0112856106175</v>
      </c>
      <c r="F455" s="187" t="n">
        <v>10.6606292094558</v>
      </c>
      <c r="G455" s="187" t="n">
        <v>16.6474238877734</v>
      </c>
      <c r="H455" s="187" t="n">
        <v>9143.434536</v>
      </c>
      <c r="I455" s="187" t="n">
        <v>4.89370995183892</v>
      </c>
      <c r="J455" s="187" t="n">
        <v>89.3393707905442</v>
      </c>
      <c r="K455" s="187" t="n">
        <v>1.98649276113968</v>
      </c>
    </row>
    <row r="456">
      <c r="A456" s="187" t="s">
        <v>228</v>
      </c>
      <c r="B456" s="187" t="s">
        <v>229</v>
      </c>
      <c r="C456" s="187" t="s">
        <v>24</v>
      </c>
      <c r="D456" s="187" t="n">
        <v>486.7562544</v>
      </c>
      <c r="E456" s="187" t="n">
        <v>21.8646159947394</v>
      </c>
      <c r="F456" s="187" t="n">
        <v>10.9002899928782</v>
      </c>
      <c r="G456" s="187" t="n">
        <v>22.326522165488</v>
      </c>
      <c r="H456" s="187" t="n">
        <v>3978.7786508</v>
      </c>
      <c r="I456" s="187" t="n">
        <v>9.79550529115649</v>
      </c>
      <c r="J456" s="187" t="n">
        <v>89.0997100071218</v>
      </c>
      <c r="K456" s="187" t="n">
        <v>2.73138449178781</v>
      </c>
    </row>
    <row r="457">
      <c r="A457" s="187" t="s">
        <v>230</v>
      </c>
      <c r="B457" s="187" t="s">
        <v>231</v>
      </c>
      <c r="C457" s="187" t="s">
        <v>22</v>
      </c>
      <c r="D457" s="187" t="n">
        <v>774.7771512</v>
      </c>
      <c r="E457" s="187" t="n">
        <v>19.0241826506697</v>
      </c>
      <c r="F457" s="187" t="n">
        <v>8.44966850848824</v>
      </c>
      <c r="G457" s="187" t="n">
        <v>17.9984629530266</v>
      </c>
      <c r="H457" s="187" t="n">
        <v>8394.5429283</v>
      </c>
      <c r="I457" s="187" t="n">
        <v>7.85144317430085</v>
      </c>
      <c r="J457" s="187" t="n">
        <v>91.5503314915118</v>
      </c>
      <c r="K457" s="187" t="n">
        <v>1.66117416657832</v>
      </c>
    </row>
    <row r="458">
      <c r="A458" s="187" t="s">
        <v>230</v>
      </c>
      <c r="B458" s="187" t="s">
        <v>231</v>
      </c>
      <c r="C458" s="187" t="s">
        <v>23</v>
      </c>
      <c r="D458" s="187" t="n">
        <v>560.2110103</v>
      </c>
      <c r="E458" s="187" t="n">
        <v>28.166304367451</v>
      </c>
      <c r="F458" s="187" t="n">
        <v>6.24087692115617</v>
      </c>
      <c r="G458" s="187" t="n">
        <v>27.0796673242484</v>
      </c>
      <c r="H458" s="187" t="n">
        <v>8416.2680547</v>
      </c>
      <c r="I458" s="187" t="n">
        <v>6.75997801567931</v>
      </c>
      <c r="J458" s="187" t="n">
        <v>93.7591230788438</v>
      </c>
      <c r="K458" s="187" t="n">
        <v>1.80250054913987</v>
      </c>
    </row>
    <row r="459">
      <c r="A459" s="187" t="s">
        <v>230</v>
      </c>
      <c r="B459" s="187" t="s">
        <v>231</v>
      </c>
      <c r="C459" s="187" t="s">
        <v>24</v>
      </c>
      <c r="D459" s="187" t="n">
        <v>367.4666775</v>
      </c>
      <c r="E459" s="187" t="n">
        <v>26.8049792100706</v>
      </c>
      <c r="F459" s="187" t="n">
        <v>11.4059156041091</v>
      </c>
      <c r="G459" s="187" t="n">
        <v>24.1430965090246</v>
      </c>
      <c r="H459" s="187" t="n">
        <v>2854.2534391</v>
      </c>
      <c r="I459" s="187" t="n">
        <v>9.64916861602558</v>
      </c>
      <c r="J459" s="187" t="n">
        <v>88.5940843958909</v>
      </c>
      <c r="K459" s="187" t="n">
        <v>3.10826759011651</v>
      </c>
    </row>
    <row r="460">
      <c r="A460" s="187" t="s">
        <v>232</v>
      </c>
      <c r="B460" s="187" t="s">
        <v>233</v>
      </c>
      <c r="C460" s="187" t="s">
        <v>22</v>
      </c>
      <c r="D460" s="187" t="n">
        <v>1019.1106904</v>
      </c>
      <c r="E460" s="187" t="n">
        <v>24.1740665290626</v>
      </c>
      <c r="F460" s="187" t="n">
        <v>9.24841037492538</v>
      </c>
      <c r="G460" s="187" t="n">
        <v>22.1553651034537</v>
      </c>
      <c r="H460" s="187" t="n">
        <v>10000.1958616</v>
      </c>
      <c r="I460" s="187" t="n">
        <v>7.6163635260889</v>
      </c>
      <c r="J460" s="187" t="n">
        <v>90.7515896250746</v>
      </c>
      <c r="K460" s="187" t="n">
        <v>2.25783272039156</v>
      </c>
    </row>
    <row r="461">
      <c r="A461" s="187" t="s">
        <v>232</v>
      </c>
      <c r="B461" s="187" t="s">
        <v>233</v>
      </c>
      <c r="C461" s="187" t="s">
        <v>23</v>
      </c>
      <c r="D461" s="187" t="n">
        <v>1551.3049311</v>
      </c>
      <c r="E461" s="187" t="n">
        <v>18.9238708096541</v>
      </c>
      <c r="F461" s="187" t="n">
        <v>6.30442453640967</v>
      </c>
      <c r="G461" s="187" t="n">
        <v>19.5556875004308</v>
      </c>
      <c r="H461" s="187" t="n">
        <v>23055.3014632</v>
      </c>
      <c r="I461" s="187" t="n">
        <v>5.60577508340975</v>
      </c>
      <c r="J461" s="187" t="n">
        <v>93.6955754635903</v>
      </c>
      <c r="K461" s="187" t="n">
        <v>1.31582900787012</v>
      </c>
    </row>
    <row r="462">
      <c r="A462" s="187" t="s">
        <v>232</v>
      </c>
      <c r="B462" s="187" t="s">
        <v>233</v>
      </c>
      <c r="C462" s="187" t="s">
        <v>24</v>
      </c>
      <c r="D462" s="187" t="n">
        <v>2030.7336072</v>
      </c>
      <c r="E462" s="187" t="n">
        <v>16.9549409793516</v>
      </c>
      <c r="F462" s="187" t="n">
        <v>21.3184313306672</v>
      </c>
      <c r="G462" s="187" t="n">
        <v>14.2731292972115</v>
      </c>
      <c r="H462" s="187" t="n">
        <v>7494.9841893</v>
      </c>
      <c r="I462" s="187" t="n">
        <v>10.1649371497001</v>
      </c>
      <c r="J462" s="187" t="n">
        <v>78.6815686693328</v>
      </c>
      <c r="K462" s="187" t="n">
        <v>3.86724276018325</v>
      </c>
    </row>
    <row r="463">
      <c r="A463" s="187" t="s">
        <v>234</v>
      </c>
      <c r="B463" s="187" t="s">
        <v>235</v>
      </c>
      <c r="C463" s="187" t="s">
        <v>22</v>
      </c>
      <c r="D463" s="187" t="n">
        <v>123.5243421</v>
      </c>
      <c r="E463" s="187" t="n">
        <v>32.0824431614563</v>
      </c>
      <c r="F463" s="187" t="n">
        <v>4.33802133452215</v>
      </c>
      <c r="G463" s="187" t="n">
        <v>31.3924739743471</v>
      </c>
      <c r="H463" s="187" t="n">
        <v>2723.9568613</v>
      </c>
      <c r="I463" s="187" t="n">
        <v>8.99926271022213</v>
      </c>
      <c r="J463" s="187" t="n">
        <v>95.6619786654778</v>
      </c>
      <c r="K463" s="187" t="n">
        <v>1.42356685220116</v>
      </c>
    </row>
    <row r="464">
      <c r="A464" s="187" t="s">
        <v>234</v>
      </c>
      <c r="B464" s="187" t="s">
        <v>235</v>
      </c>
      <c r="C464" s="187" t="s">
        <v>23</v>
      </c>
      <c r="D464" s="187" t="n">
        <v>233.4996131</v>
      </c>
      <c r="E464" s="187" t="n">
        <v>30.4055064621471</v>
      </c>
      <c r="F464" s="187" t="n">
        <v>5.68818137780532</v>
      </c>
      <c r="G464" s="187" t="n">
        <v>30.100952298061</v>
      </c>
      <c r="H464" s="187" t="n">
        <v>3871.4963002</v>
      </c>
      <c r="I464" s="187" t="n">
        <v>7.84657365169248</v>
      </c>
      <c r="J464" s="187" t="n">
        <v>94.3118186221947</v>
      </c>
      <c r="K464" s="187" t="n">
        <v>1.81546362711898</v>
      </c>
    </row>
    <row r="465">
      <c r="A465" s="187" t="s">
        <v>234</v>
      </c>
      <c r="B465" s="187" t="s">
        <v>235</v>
      </c>
      <c r="C465" s="187" t="s">
        <v>24</v>
      </c>
      <c r="D465" s="187" t="n">
        <v>143.983635</v>
      </c>
      <c r="E465" s="187" t="n">
        <v>31.1668680822077</v>
      </c>
      <c r="F465" s="187" t="n">
        <v>6.1771241141222</v>
      </c>
      <c r="G465" s="187" t="n">
        <v>31.3347461514461</v>
      </c>
      <c r="H465" s="187" t="n">
        <v>2186.9333474</v>
      </c>
      <c r="I465" s="187" t="n">
        <v>11.3887923820098</v>
      </c>
      <c r="J465" s="187" t="n">
        <v>93.8228758858778</v>
      </c>
      <c r="K465" s="187" t="n">
        <v>2.06302156307202</v>
      </c>
    </row>
    <row r="466">
      <c r="A466" s="187" t="s">
        <v>236</v>
      </c>
      <c r="B466" s="187" t="s">
        <v>237</v>
      </c>
      <c r="C466" s="187" t="s">
        <v>22</v>
      </c>
      <c r="D466" s="187" t="n">
        <v>2755.824708</v>
      </c>
      <c r="E466" s="187" t="n">
        <v>21.9009647356781</v>
      </c>
      <c r="F466" s="187" t="n">
        <v>12.6766614938672</v>
      </c>
      <c r="G466" s="187" t="n">
        <v>19.3986699802219</v>
      </c>
      <c r="H466" s="187" t="n">
        <v>18983.5323722</v>
      </c>
      <c r="I466" s="187" t="n">
        <v>7.39890370852463</v>
      </c>
      <c r="J466" s="187" t="n">
        <v>87.3233385061328</v>
      </c>
      <c r="K466" s="187" t="n">
        <v>2.81608991338834</v>
      </c>
    </row>
    <row r="467">
      <c r="A467" s="187" t="s">
        <v>236</v>
      </c>
      <c r="B467" s="187" t="s">
        <v>237</v>
      </c>
      <c r="C467" s="187" t="s">
        <v>23</v>
      </c>
      <c r="D467" s="187" t="n">
        <v>3960.1240026</v>
      </c>
      <c r="E467" s="187" t="n">
        <v>15.0711720561393</v>
      </c>
      <c r="F467" s="187" t="n">
        <v>14.7265158092345</v>
      </c>
      <c r="G467" s="187" t="n">
        <v>14.903223357884</v>
      </c>
      <c r="H467" s="187" t="n">
        <v>22930.988966</v>
      </c>
      <c r="I467" s="187" t="n">
        <v>5.94129314816052</v>
      </c>
      <c r="J467" s="187" t="n">
        <v>85.2734841907655</v>
      </c>
      <c r="K467" s="187" t="n">
        <v>2.57374911405579</v>
      </c>
    </row>
    <row r="468">
      <c r="A468" s="187" t="s">
        <v>236</v>
      </c>
      <c r="B468" s="187" t="s">
        <v>237</v>
      </c>
      <c r="C468" s="187" t="s">
        <v>24</v>
      </c>
      <c r="D468" s="187" t="n">
        <v>2502.4451985</v>
      </c>
      <c r="E468" s="187" t="n">
        <v>18.8992171524636</v>
      </c>
      <c r="F468" s="187" t="n">
        <v>17.4709669112421</v>
      </c>
      <c r="G468" s="187" t="n">
        <v>17.7483858275163</v>
      </c>
      <c r="H468" s="187" t="n">
        <v>11821.0047354</v>
      </c>
      <c r="I468" s="187" t="n">
        <v>8.37184710363015</v>
      </c>
      <c r="J468" s="187" t="n">
        <v>82.5290330887579</v>
      </c>
      <c r="K468" s="187" t="n">
        <v>3.75724093588993</v>
      </c>
    </row>
    <row r="469">
      <c r="A469" s="187" t="s">
        <v>238</v>
      </c>
      <c r="B469" s="187" t="s">
        <v>239</v>
      </c>
      <c r="C469" s="187" t="s">
        <v>22</v>
      </c>
      <c r="D469" s="187" t="n">
        <v>2781.3587805</v>
      </c>
      <c r="E469" s="187" t="n">
        <v>20.9444471388079</v>
      </c>
      <c r="F469" s="187" t="n">
        <v>12.3686360122684</v>
      </c>
      <c r="G469" s="187" t="n">
        <v>17.8314128637501</v>
      </c>
      <c r="H469" s="187" t="n">
        <v>19705.8320281</v>
      </c>
      <c r="I469" s="187" t="n">
        <v>8.2269415756409</v>
      </c>
      <c r="J469" s="187" t="n">
        <v>87.6313639877316</v>
      </c>
      <c r="K469" s="187" t="n">
        <v>2.5167958737591</v>
      </c>
    </row>
    <row r="470">
      <c r="A470" s="187" t="s">
        <v>238</v>
      </c>
      <c r="B470" s="187" t="s">
        <v>239</v>
      </c>
      <c r="C470" s="187" t="s">
        <v>23</v>
      </c>
      <c r="D470" s="187" t="n">
        <v>3501.0791705</v>
      </c>
      <c r="E470" s="187" t="n">
        <v>15.9644654398063</v>
      </c>
      <c r="F470" s="187" t="n">
        <v>9.38169448788615</v>
      </c>
      <c r="G470" s="187" t="n">
        <v>16.4278333908655</v>
      </c>
      <c r="H470" s="187" t="n">
        <v>33817.1171854</v>
      </c>
      <c r="I470" s="187" t="n">
        <v>5.74014993894357</v>
      </c>
      <c r="J470" s="187" t="n">
        <v>90.6183055121138</v>
      </c>
      <c r="K470" s="187" t="n">
        <v>1.70077020420992</v>
      </c>
    </row>
    <row r="471">
      <c r="A471" s="187" t="s">
        <v>238</v>
      </c>
      <c r="B471" s="187" t="s">
        <v>239</v>
      </c>
      <c r="C471" s="187" t="s">
        <v>24</v>
      </c>
      <c r="D471" s="187" t="n">
        <v>1862.7101083</v>
      </c>
      <c r="E471" s="187" t="n">
        <v>19.4846835116964</v>
      </c>
      <c r="F471" s="187" t="n">
        <v>9.79258095917656</v>
      </c>
      <c r="G471" s="187" t="n">
        <v>18.2450875120513</v>
      </c>
      <c r="H471" s="187" t="n">
        <v>17158.9361366</v>
      </c>
      <c r="I471" s="187" t="n">
        <v>6.67918780229505</v>
      </c>
      <c r="J471" s="187" t="n">
        <v>90.2074190408234</v>
      </c>
      <c r="K471" s="187" t="n">
        <v>1.98061865053658</v>
      </c>
    </row>
    <row r="472">
      <c r="A472" s="187" t="s">
        <v>240</v>
      </c>
      <c r="B472" s="187" t="s">
        <v>241</v>
      </c>
      <c r="C472" s="187" t="s">
        <v>22</v>
      </c>
      <c r="D472" s="187" t="n">
        <v>2018.2681688</v>
      </c>
      <c r="E472" s="187" t="n">
        <v>17.4707130352603</v>
      </c>
      <c r="F472" s="187" t="n">
        <v>9.33280872885051</v>
      </c>
      <c r="G472" s="187" t="n">
        <v>17.4624334056649</v>
      </c>
      <c r="H472" s="187" t="n">
        <v>19607.2491587</v>
      </c>
      <c r="I472" s="187" t="n">
        <v>5.21809859744673</v>
      </c>
      <c r="J472" s="187" t="n">
        <v>90.6671912711495</v>
      </c>
      <c r="K472" s="187" t="n">
        <v>1.79749199937131</v>
      </c>
    </row>
    <row r="473">
      <c r="A473" s="187" t="s">
        <v>240</v>
      </c>
      <c r="B473" s="187" t="s">
        <v>241</v>
      </c>
      <c r="C473" s="187" t="s">
        <v>23</v>
      </c>
      <c r="D473" s="187" t="n">
        <v>2377.4146419</v>
      </c>
      <c r="E473" s="187" t="n">
        <v>17.1399060939214</v>
      </c>
      <c r="F473" s="187" t="n">
        <v>14.9864090567421</v>
      </c>
      <c r="G473" s="187" t="n">
        <v>15.0153292129565</v>
      </c>
      <c r="H473" s="187" t="n">
        <v>13486.3899086</v>
      </c>
      <c r="I473" s="187" t="n">
        <v>6.75491181483332</v>
      </c>
      <c r="J473" s="187" t="n">
        <v>85.0135909432579</v>
      </c>
      <c r="K473" s="187" t="n">
        <v>2.64693989761248</v>
      </c>
    </row>
    <row r="474">
      <c r="A474" s="187" t="s">
        <v>240</v>
      </c>
      <c r="B474" s="187" t="s">
        <v>241</v>
      </c>
      <c r="C474" s="187" t="s">
        <v>24</v>
      </c>
      <c r="D474" s="187" t="n">
        <v>1394.4155151</v>
      </c>
      <c r="E474" s="187" t="n">
        <v>19.0938631649764</v>
      </c>
      <c r="F474" s="187" t="n">
        <v>16.86113499119</v>
      </c>
      <c r="G474" s="187" t="n">
        <v>19.8133508412915</v>
      </c>
      <c r="H474" s="187" t="n">
        <v>6875.582417</v>
      </c>
      <c r="I474" s="187" t="n">
        <v>11.4401439742054</v>
      </c>
      <c r="J474" s="187" t="n">
        <v>83.13886500881</v>
      </c>
      <c r="K474" s="187" t="n">
        <v>4.01828414577733</v>
      </c>
    </row>
    <row r="475">
      <c r="A475" s="187" t="s">
        <v>242</v>
      </c>
      <c r="B475" s="187" t="s">
        <v>243</v>
      </c>
      <c r="C475" s="187" t="s">
        <v>22</v>
      </c>
      <c r="D475" s="187" t="n">
        <v>2096.3025859</v>
      </c>
      <c r="E475" s="187" t="n">
        <v>12.5361581726081</v>
      </c>
      <c r="F475" s="187" t="n">
        <v>13.3475371032041</v>
      </c>
      <c r="G475" s="187" t="n">
        <v>11.950269923405</v>
      </c>
      <c r="H475" s="187" t="n">
        <v>13609.2359692</v>
      </c>
      <c r="I475" s="187" t="n">
        <v>4.70040724120413</v>
      </c>
      <c r="J475" s="187" t="n">
        <v>86.6524628967959</v>
      </c>
      <c r="K475" s="187" t="n">
        <v>1.84076327277538</v>
      </c>
    </row>
    <row r="476">
      <c r="A476" s="187" t="s">
        <v>242</v>
      </c>
      <c r="B476" s="187" t="s">
        <v>243</v>
      </c>
      <c r="C476" s="187" t="s">
        <v>23</v>
      </c>
      <c r="D476" s="187" t="n">
        <v>2059.8727515</v>
      </c>
      <c r="E476" s="187" t="n">
        <v>13.3919930643071</v>
      </c>
      <c r="F476" s="187" t="n">
        <v>16.4549649614794</v>
      </c>
      <c r="G476" s="187" t="n">
        <v>11.794460061502</v>
      </c>
      <c r="H476" s="187" t="n">
        <v>10458.3717803</v>
      </c>
      <c r="I476" s="187" t="n">
        <v>5.67641451960388</v>
      </c>
      <c r="J476" s="187" t="n">
        <v>83.5450350385206</v>
      </c>
      <c r="K476" s="187" t="n">
        <v>2.3230276576232</v>
      </c>
    </row>
    <row r="477">
      <c r="A477" s="187" t="s">
        <v>242</v>
      </c>
      <c r="B477" s="187" t="s">
        <v>243</v>
      </c>
      <c r="C477" s="187" t="s">
        <v>24</v>
      </c>
      <c r="D477" s="187" t="n">
        <v>1488.7115833</v>
      </c>
      <c r="E477" s="187" t="n">
        <v>17.0192561282454</v>
      </c>
      <c r="F477" s="187" t="n">
        <v>23.128293544144</v>
      </c>
      <c r="G477" s="187" t="n">
        <v>13.2111513147272</v>
      </c>
      <c r="H477" s="187" t="n">
        <v>4948.0433829</v>
      </c>
      <c r="I477" s="187" t="n">
        <v>11.1291077710139</v>
      </c>
      <c r="J477" s="187" t="n">
        <v>76.871706455856</v>
      </c>
      <c r="K477" s="187" t="n">
        <v>3.97482246395271</v>
      </c>
    </row>
    <row r="478">
      <c r="A478" s="187" t="s">
        <v>244</v>
      </c>
      <c r="B478" s="187" t="s">
        <v>245</v>
      </c>
      <c r="C478" s="187" t="s">
        <v>22</v>
      </c>
      <c r="D478" s="187" t="n">
        <v>224.6285669</v>
      </c>
      <c r="E478" s="187" t="n">
        <v>25.0922279538673</v>
      </c>
      <c r="F478" s="187" t="n">
        <v>10.7860651189421</v>
      </c>
      <c r="G478" s="187" t="n">
        <v>22.4270368052189</v>
      </c>
      <c r="H478" s="187" t="n">
        <v>1857.9526564</v>
      </c>
      <c r="I478" s="187" t="n">
        <v>6.90838970572209</v>
      </c>
      <c r="J478" s="187" t="n">
        <v>89.2139348810578</v>
      </c>
      <c r="K478" s="187" t="n">
        <v>2.71145398673996</v>
      </c>
    </row>
    <row r="479">
      <c r="A479" s="187" t="s">
        <v>244</v>
      </c>
      <c r="B479" s="187" t="s">
        <v>245</v>
      </c>
      <c r="C479" s="187" t="s">
        <v>23</v>
      </c>
      <c r="D479" s="187" t="n">
        <v>164.4316002</v>
      </c>
      <c r="E479" s="187" t="n">
        <v>20.6312635903116</v>
      </c>
      <c r="F479" s="187" t="n">
        <v>7.44471001503078</v>
      </c>
      <c r="G479" s="187" t="n">
        <v>20.610471876098</v>
      </c>
      <c r="H479" s="187" t="n">
        <v>2044.2722965</v>
      </c>
      <c r="I479" s="187" t="n">
        <v>5.97562932766489</v>
      </c>
      <c r="J479" s="187" t="n">
        <v>92.5552899849692</v>
      </c>
      <c r="K479" s="187" t="n">
        <v>1.65780893145508</v>
      </c>
    </row>
    <row r="480">
      <c r="A480" s="187" t="s">
        <v>244</v>
      </c>
      <c r="B480" s="187" t="s">
        <v>245</v>
      </c>
      <c r="C480" s="187" t="s">
        <v>24</v>
      </c>
      <c r="D480" s="187" t="n">
        <v>164.4361759</v>
      </c>
      <c r="E480" s="187" t="n">
        <v>20.0383644765608</v>
      </c>
      <c r="F480" s="187" t="n">
        <v>11.2998827614984</v>
      </c>
      <c r="G480" s="187" t="n">
        <v>18.6872944714416</v>
      </c>
      <c r="H480" s="187" t="n">
        <v>1290.7663193</v>
      </c>
      <c r="I480" s="187" t="n">
        <v>7.43318924236653</v>
      </c>
      <c r="J480" s="187" t="n">
        <v>88.7001172385016</v>
      </c>
      <c r="K480" s="187" t="n">
        <v>2.38065341096561</v>
      </c>
    </row>
    <row r="481">
      <c r="A481" s="187" t="s">
        <v>246</v>
      </c>
      <c r="B481" s="187" t="s">
        <v>247</v>
      </c>
      <c r="C481" s="187" t="s">
        <v>22</v>
      </c>
      <c r="D481" s="187" t="n">
        <v>100.3765104</v>
      </c>
      <c r="E481" s="187" t="n">
        <v>35.0250100722709</v>
      </c>
      <c r="F481" s="187" t="n">
        <v>5.53126019984507</v>
      </c>
      <c r="G481" s="187" t="n">
        <v>33.42044344528</v>
      </c>
      <c r="H481" s="187" t="n">
        <v>1714.3367154</v>
      </c>
      <c r="I481" s="187" t="n">
        <v>5.41978124727629</v>
      </c>
      <c r="J481" s="187" t="n">
        <v>94.4687398001549</v>
      </c>
      <c r="K481" s="187" t="n">
        <v>1.95680781897915</v>
      </c>
    </row>
    <row r="482">
      <c r="A482" s="187" t="s">
        <v>246</v>
      </c>
      <c r="B482" s="187" t="s">
        <v>247</v>
      </c>
      <c r="C482" s="187" t="s">
        <v>23</v>
      </c>
      <c r="D482" s="187" t="n">
        <v>52.175129</v>
      </c>
      <c r="E482" s="187" t="n">
        <v>39.5076355092074</v>
      </c>
      <c r="F482" s="187" t="n">
        <v>2.30411505388197</v>
      </c>
      <c r="G482" s="187" t="n">
        <v>39.3848739446147</v>
      </c>
      <c r="H482" s="187" t="n">
        <v>2212.2573225</v>
      </c>
      <c r="I482" s="187" t="n">
        <v>5.11246372375193</v>
      </c>
      <c r="J482" s="187" t="n">
        <v>97.695884946118</v>
      </c>
      <c r="K482" s="187" t="n">
        <v>0.928875161948531</v>
      </c>
    </row>
    <row r="483">
      <c r="A483" s="187" t="s">
        <v>246</v>
      </c>
      <c r="B483" s="187" t="s">
        <v>247</v>
      </c>
      <c r="C483" s="187" t="s">
        <v>24</v>
      </c>
      <c r="D483" s="187" t="n">
        <v>102.3236269</v>
      </c>
      <c r="E483" s="187" t="n">
        <v>28.7490896518917</v>
      </c>
      <c r="F483" s="187" t="n">
        <v>12.5299732615538</v>
      </c>
      <c r="G483" s="187" t="n">
        <v>24.6742842229215</v>
      </c>
      <c r="H483" s="187" t="n">
        <v>714.3072211</v>
      </c>
      <c r="I483" s="187" t="n">
        <v>10.947142431527</v>
      </c>
      <c r="J483" s="187" t="n">
        <v>87.4700267384462</v>
      </c>
      <c r="K483" s="187" t="n">
        <v>3.5345607299934</v>
      </c>
    </row>
    <row r="484">
      <c r="A484" s="187" t="s">
        <v>248</v>
      </c>
      <c r="B484" s="187" t="s">
        <v>249</v>
      </c>
      <c r="C484" s="187" t="s">
        <v>22</v>
      </c>
      <c r="D484" s="187" t="n">
        <v>131.7298555</v>
      </c>
      <c r="E484" s="187" t="n">
        <v>29.2033182230832</v>
      </c>
      <c r="F484" s="187" t="n">
        <v>4.86403159613286</v>
      </c>
      <c r="G484" s="187" t="n">
        <v>29.1618536150089</v>
      </c>
      <c r="H484" s="187" t="n">
        <v>2576.5143838</v>
      </c>
      <c r="I484" s="187" t="n">
        <v>6.39944069301186</v>
      </c>
      <c r="J484" s="187" t="n">
        <v>95.1359684038671</v>
      </c>
      <c r="K484" s="187" t="n">
        <v>1.49096266916687</v>
      </c>
    </row>
    <row r="485">
      <c r="A485" s="187" t="s">
        <v>248</v>
      </c>
      <c r="B485" s="187" t="s">
        <v>249</v>
      </c>
      <c r="C485" s="187" t="s">
        <v>23</v>
      </c>
      <c r="D485" s="187" t="n">
        <v>196.1513015</v>
      </c>
      <c r="E485" s="187" t="n">
        <v>21.0770952571121</v>
      </c>
      <c r="F485" s="187" t="n">
        <v>6.28956297946841</v>
      </c>
      <c r="G485" s="187" t="n">
        <v>20.1068482052064</v>
      </c>
      <c r="H485" s="187" t="n">
        <v>2922.528043</v>
      </c>
      <c r="I485" s="187" t="n">
        <v>4.77143226705362</v>
      </c>
      <c r="J485" s="187" t="n">
        <v>93.7104370205316</v>
      </c>
      <c r="K485" s="187" t="n">
        <v>1.34951124043472</v>
      </c>
    </row>
    <row r="486">
      <c r="A486" s="187" t="s">
        <v>248</v>
      </c>
      <c r="B486" s="187" t="s">
        <v>249</v>
      </c>
      <c r="C486" s="187" t="s">
        <v>24</v>
      </c>
      <c r="D486" s="187" t="n">
        <v>144.2359693</v>
      </c>
      <c r="E486" s="187" t="n">
        <v>31.0135472287401</v>
      </c>
      <c r="F486" s="187" t="n">
        <v>8.12015273158192</v>
      </c>
      <c r="G486" s="187" t="n">
        <v>28.0136803588819</v>
      </c>
      <c r="H486" s="187" t="n">
        <v>1632.0356609</v>
      </c>
      <c r="I486" s="187" t="n">
        <v>8.05081537444426</v>
      </c>
      <c r="J486" s="187" t="n">
        <v>91.8798472684181</v>
      </c>
      <c r="K486" s="187" t="n">
        <v>2.47579169807815</v>
      </c>
    </row>
    <row r="487">
      <c r="A487" s="187" t="s">
        <v>250</v>
      </c>
      <c r="B487" s="187" t="s">
        <v>251</v>
      </c>
      <c r="C487" s="187" t="s">
        <v>22</v>
      </c>
      <c r="D487" s="187" t="n">
        <v>59.1225509</v>
      </c>
      <c r="E487" s="187" t="n">
        <v>38.4297610003057</v>
      </c>
      <c r="F487" s="187" t="n">
        <v>2.70522793312223</v>
      </c>
      <c r="G487" s="187" t="n">
        <v>37.6706000911577</v>
      </c>
      <c r="H487" s="187" t="n">
        <v>2126.3698498</v>
      </c>
      <c r="I487" s="187" t="n">
        <v>8.35884864331608</v>
      </c>
      <c r="J487" s="187" t="n">
        <v>97.2947720668778</v>
      </c>
      <c r="K487" s="187" t="n">
        <v>1.04741043592793</v>
      </c>
    </row>
    <row r="488">
      <c r="A488" s="187" t="s">
        <v>250</v>
      </c>
      <c r="B488" s="187" t="s">
        <v>251</v>
      </c>
      <c r="C488" s="187" t="s">
        <v>23</v>
      </c>
      <c r="D488" s="187" t="n">
        <v>144.7974125</v>
      </c>
      <c r="E488" s="187" t="n">
        <v>26.0333070952825</v>
      </c>
      <c r="F488" s="187" t="n">
        <v>4.0636358545163</v>
      </c>
      <c r="G488" s="187" t="n">
        <v>26.486420968018</v>
      </c>
      <c r="H488" s="187" t="n">
        <v>3418.4503214</v>
      </c>
      <c r="I488" s="187" t="n">
        <v>5.77956276738715</v>
      </c>
      <c r="J488" s="187" t="n">
        <v>95.9363641454837</v>
      </c>
      <c r="K488" s="187" t="n">
        <v>1.12190169871595</v>
      </c>
    </row>
    <row r="489">
      <c r="A489" s="187" t="s">
        <v>250</v>
      </c>
      <c r="B489" s="187" t="s">
        <v>251</v>
      </c>
      <c r="C489" s="187" t="s">
        <v>24</v>
      </c>
      <c r="D489" s="187" t="n">
        <v>81.5686002</v>
      </c>
      <c r="E489" s="187" t="n">
        <v>38.1604024619833</v>
      </c>
      <c r="F489" s="187" t="n">
        <v>4.38801909547711</v>
      </c>
      <c r="G489" s="187" t="n">
        <v>37.599909500802</v>
      </c>
      <c r="H489" s="187" t="n">
        <v>1777.3248646</v>
      </c>
      <c r="I489" s="187" t="n">
        <v>8.61589890471236</v>
      </c>
      <c r="J489" s="187" t="n">
        <v>95.6119809045229</v>
      </c>
      <c r="K489" s="187" t="n">
        <v>1.72561136498664</v>
      </c>
    </row>
    <row r="490">
      <c r="A490" s="187" t="s">
        <v>252</v>
      </c>
      <c r="B490" s="187" t="s">
        <v>253</v>
      </c>
      <c r="C490" s="187" t="s">
        <v>22</v>
      </c>
      <c r="D490" s="187" t="n">
        <v>297.0623627</v>
      </c>
      <c r="E490" s="187" t="n">
        <v>25.8798970991786</v>
      </c>
      <c r="F490" s="187" t="n">
        <v>9.82633456735091</v>
      </c>
      <c r="G490" s="187" t="n">
        <v>24.4113976223109</v>
      </c>
      <c r="H490" s="187" t="n">
        <v>2726.0624929</v>
      </c>
      <c r="I490" s="187" t="n">
        <v>12.7908842494701</v>
      </c>
      <c r="J490" s="187" t="n">
        <v>90.1736654326491</v>
      </c>
      <c r="K490" s="187" t="n">
        <v>2.66013984396169</v>
      </c>
    </row>
    <row r="491">
      <c r="A491" s="187" t="s">
        <v>252</v>
      </c>
      <c r="B491" s="187" t="s">
        <v>253</v>
      </c>
      <c r="C491" s="187" t="s">
        <v>23</v>
      </c>
      <c r="D491" s="187" t="n">
        <v>682.2467394</v>
      </c>
      <c r="E491" s="187" t="n">
        <v>18.4671321593581</v>
      </c>
      <c r="F491" s="187" t="n">
        <v>10.0340582825614</v>
      </c>
      <c r="G491" s="187" t="n">
        <v>17.6677899624722</v>
      </c>
      <c r="H491" s="187" t="n">
        <v>6117.0633721</v>
      </c>
      <c r="I491" s="187" t="n">
        <v>6.27172391465631</v>
      </c>
      <c r="J491" s="187" t="n">
        <v>89.9659417174386</v>
      </c>
      <c r="K491" s="187" t="n">
        <v>1.97051940793652</v>
      </c>
    </row>
    <row r="492">
      <c r="A492" s="187" t="s">
        <v>252</v>
      </c>
      <c r="B492" s="187" t="s">
        <v>253</v>
      </c>
      <c r="C492" s="187" t="s">
        <v>24</v>
      </c>
      <c r="D492" s="187" t="n">
        <v>376.881045</v>
      </c>
      <c r="E492" s="187" t="n">
        <v>19.7027508697657</v>
      </c>
      <c r="F492" s="187" t="n">
        <v>9.58251336652599</v>
      </c>
      <c r="G492" s="187" t="n">
        <v>19.8763633168033</v>
      </c>
      <c r="H492" s="187" t="n">
        <v>3556.127244</v>
      </c>
      <c r="I492" s="187" t="n">
        <v>9.6868692573182</v>
      </c>
      <c r="J492" s="187" t="n">
        <v>90.417486633474</v>
      </c>
      <c r="K492" s="187" t="n">
        <v>2.1065119619315</v>
      </c>
    </row>
    <row r="493">
      <c r="A493" s="187" t="s">
        <v>254</v>
      </c>
      <c r="B493" s="187" t="s">
        <v>255</v>
      </c>
      <c r="C493" s="187" t="s">
        <v>22</v>
      </c>
      <c r="D493" s="187" t="n">
        <v>82.5208344</v>
      </c>
      <c r="E493" s="187" t="n">
        <v>59.0202955470532</v>
      </c>
      <c r="F493" s="187" t="n">
        <v>1.3777431217409</v>
      </c>
      <c r="G493" s="187" t="n">
        <v>59.0829126481047</v>
      </c>
      <c r="H493" s="187" t="n">
        <v>5907.0452246</v>
      </c>
      <c r="I493" s="187" t="n">
        <v>6.63026024309967</v>
      </c>
      <c r="J493" s="187" t="n">
        <v>98.6222568782591</v>
      </c>
      <c r="K493" s="187" t="n">
        <v>0.825382414578359</v>
      </c>
    </row>
    <row r="494">
      <c r="A494" s="187" t="s">
        <v>254</v>
      </c>
      <c r="B494" s="187" t="s">
        <v>255</v>
      </c>
      <c r="C494" s="187" t="s">
        <v>23</v>
      </c>
      <c r="D494" s="187" t="n">
        <v>210.5267905</v>
      </c>
      <c r="E494" s="187" t="n">
        <v>30.323022696077</v>
      </c>
      <c r="F494" s="187" t="n">
        <v>2.55655703909356</v>
      </c>
      <c r="G494" s="187" t="n">
        <v>30.8905886370611</v>
      </c>
      <c r="H494" s="187" t="n">
        <v>8024.2509704</v>
      </c>
      <c r="I494" s="187" t="n">
        <v>5.5889083072998</v>
      </c>
      <c r="J494" s="187" t="n">
        <v>97.4434429609064</v>
      </c>
      <c r="K494" s="187" t="n">
        <v>0.810455269458261</v>
      </c>
    </row>
    <row r="495">
      <c r="A495" s="187" t="s">
        <v>254</v>
      </c>
      <c r="B495" s="187" t="s">
        <v>255</v>
      </c>
      <c r="C495" s="187" t="s">
        <v>24</v>
      </c>
      <c r="D495" s="187" t="n">
        <v>222.0829029</v>
      </c>
      <c r="E495" s="187" t="n">
        <v>31.6001919341582</v>
      </c>
      <c r="F495" s="187" t="n">
        <v>5.86664287483143</v>
      </c>
      <c r="G495" s="187" t="n">
        <v>29.2134074399442</v>
      </c>
      <c r="H495" s="187" t="n">
        <v>3563.4364757</v>
      </c>
      <c r="I495" s="187" t="n">
        <v>9.55897561753616</v>
      </c>
      <c r="J495" s="187" t="n">
        <v>94.1333571251686</v>
      </c>
      <c r="K495" s="187" t="n">
        <v>1.82065777574688</v>
      </c>
    </row>
    <row r="496">
      <c r="A496" s="187" t="s">
        <v>256</v>
      </c>
      <c r="B496" s="187" t="s">
        <v>257</v>
      </c>
      <c r="C496" s="187" t="s">
        <v>22</v>
      </c>
      <c r="D496" s="187" t="n">
        <v>42.5312759</v>
      </c>
      <c r="E496" s="187" t="n">
        <v>57.7127379314925</v>
      </c>
      <c r="F496" s="187" t="n">
        <v>0.493364129622169</v>
      </c>
      <c r="G496" s="187" t="n">
        <v>57.8720043386202</v>
      </c>
      <c r="H496" s="187" t="n">
        <v>8578.1351541</v>
      </c>
      <c r="I496" s="187" t="n">
        <v>5.49791931308843</v>
      </c>
      <c r="J496" s="187" t="n">
        <v>99.5066358703778</v>
      </c>
      <c r="K496" s="187" t="n">
        <v>0.286935346575347</v>
      </c>
    </row>
    <row r="497">
      <c r="A497" s="187" t="s">
        <v>256</v>
      </c>
      <c r="B497" s="187" t="s">
        <v>257</v>
      </c>
      <c r="C497" s="187" t="s">
        <v>23</v>
      </c>
      <c r="D497" s="187" t="n">
        <v>79.7559567</v>
      </c>
      <c r="E497" s="187" t="n">
        <v>41.8920513805327</v>
      </c>
      <c r="F497" s="187" t="n">
        <v>0.851379555201561</v>
      </c>
      <c r="G497" s="187" t="n">
        <v>41.3656709448529</v>
      </c>
      <c r="H497" s="187" t="n">
        <v>9288.0936954</v>
      </c>
      <c r="I497" s="187" t="n">
        <v>4.64469796703136</v>
      </c>
      <c r="J497" s="187" t="n">
        <v>99.1486204447984</v>
      </c>
      <c r="K497" s="187" t="n">
        <v>0.355202990940765</v>
      </c>
    </row>
    <row r="498">
      <c r="A498" s="187" t="s">
        <v>256</v>
      </c>
      <c r="B498" s="187" t="s">
        <v>257</v>
      </c>
      <c r="C498" s="187" t="s">
        <v>24</v>
      </c>
      <c r="D498" s="187" t="n">
        <v>13.5132702</v>
      </c>
      <c r="E498" s="187" t="n">
        <v>100</v>
      </c>
      <c r="F498" s="187" t="n">
        <v>0.788456304518659</v>
      </c>
      <c r="G498" s="187" t="n">
        <v>97.8264677991955</v>
      </c>
      <c r="H498" s="187" t="n">
        <v>1700.3762786</v>
      </c>
      <c r="I498" s="187" t="n">
        <v>12.3265519270547</v>
      </c>
      <c r="J498" s="187" t="n">
        <v>99.2115436954813</v>
      </c>
      <c r="K498" s="187" t="n">
        <v>0.777448796904269</v>
      </c>
    </row>
    <row r="499">
      <c r="A499" s="187" t="s">
        <v>258</v>
      </c>
      <c r="B499" s="187" t="s">
        <v>259</v>
      </c>
      <c r="C499" s="187" t="s">
        <v>22</v>
      </c>
      <c r="D499" s="187" t="n">
        <v>91.1052369</v>
      </c>
      <c r="E499" s="187" t="n">
        <v>48.6797642480951</v>
      </c>
      <c r="F499" s="187" t="n">
        <v>1.29250370572497</v>
      </c>
      <c r="G499" s="187" t="n">
        <v>48.0898842225567</v>
      </c>
      <c r="H499" s="187" t="n">
        <v>6957.6356291</v>
      </c>
      <c r="I499" s="187" t="n">
        <v>4.70969332463186</v>
      </c>
      <c r="J499" s="187" t="n">
        <v>98.707496294275</v>
      </c>
      <c r="K499" s="187" t="n">
        <v>0.629702463328959</v>
      </c>
    </row>
    <row r="500">
      <c r="A500" s="187" t="s">
        <v>258</v>
      </c>
      <c r="B500" s="187" t="s">
        <v>259</v>
      </c>
      <c r="C500" s="187" t="s">
        <v>23</v>
      </c>
      <c r="D500" s="187" t="n">
        <v>140.5783665</v>
      </c>
      <c r="E500" s="187" t="n">
        <v>32.3345396672653</v>
      </c>
      <c r="F500" s="187" t="n">
        <v>2.07301147084348</v>
      </c>
      <c r="G500" s="187" t="n">
        <v>31.5128640923215</v>
      </c>
      <c r="H500" s="187" t="n">
        <v>6640.7814319</v>
      </c>
      <c r="I500" s="187" t="n">
        <v>4.15537233233528</v>
      </c>
      <c r="J500" s="187" t="n">
        <v>97.9269885291565</v>
      </c>
      <c r="K500" s="187" t="n">
        <v>0.667094227277946</v>
      </c>
    </row>
    <row r="501">
      <c r="A501" s="187" t="s">
        <v>258</v>
      </c>
      <c r="B501" s="187" t="s">
        <v>259</v>
      </c>
      <c r="C501" s="187" t="s">
        <v>24</v>
      </c>
      <c r="D501" s="187" t="n">
        <v>35.455934</v>
      </c>
      <c r="E501" s="187" t="n">
        <v>70.4202624211015</v>
      </c>
      <c r="F501" s="187" t="n">
        <v>2.02857561459738</v>
      </c>
      <c r="G501" s="187" t="n">
        <v>69.6314759588474</v>
      </c>
      <c r="H501" s="187" t="n">
        <v>1712.3681917</v>
      </c>
      <c r="I501" s="187" t="n">
        <v>10.5743600778629</v>
      </c>
      <c r="J501" s="187" t="n">
        <v>97.9714243854026</v>
      </c>
      <c r="K501" s="187" t="n">
        <v>1.44177462994595</v>
      </c>
    </row>
    <row r="502">
      <c r="A502" s="187" t="s">
        <v>260</v>
      </c>
      <c r="B502" s="187" t="s">
        <v>261</v>
      </c>
      <c r="C502" s="187" t="s">
        <v>22</v>
      </c>
      <c r="D502" s="187" t="n">
        <v>343.3454423</v>
      </c>
      <c r="E502" s="187" t="n">
        <v>24.454270999724</v>
      </c>
      <c r="F502" s="187" t="n">
        <v>5.7386827901514</v>
      </c>
      <c r="G502" s="187" t="n">
        <v>25.252948264261</v>
      </c>
      <c r="H502" s="187" t="n">
        <v>5639.6554458</v>
      </c>
      <c r="I502" s="187" t="n">
        <v>6.75142892602847</v>
      </c>
      <c r="J502" s="187" t="n">
        <v>94.2613172098486</v>
      </c>
      <c r="K502" s="187" t="n">
        <v>1.53741390311865</v>
      </c>
    </row>
    <row r="503">
      <c r="A503" s="187" t="s">
        <v>260</v>
      </c>
      <c r="B503" s="187" t="s">
        <v>261</v>
      </c>
      <c r="C503" s="187" t="s">
        <v>23</v>
      </c>
      <c r="D503" s="187" t="n">
        <v>399.569383</v>
      </c>
      <c r="E503" s="187" t="n">
        <v>26.4619059238353</v>
      </c>
      <c r="F503" s="187" t="n">
        <v>6.75820240620662</v>
      </c>
      <c r="G503" s="187" t="n">
        <v>25.8289912045034</v>
      </c>
      <c r="H503" s="187" t="n">
        <v>5512.7924994</v>
      </c>
      <c r="I503" s="187" t="n">
        <v>6.31858690749926</v>
      </c>
      <c r="J503" s="187" t="n">
        <v>93.2417975937934</v>
      </c>
      <c r="K503" s="187" t="n">
        <v>1.87209550880413</v>
      </c>
    </row>
    <row r="504">
      <c r="A504" s="187" t="s">
        <v>260</v>
      </c>
      <c r="B504" s="187" t="s">
        <v>261</v>
      </c>
      <c r="C504" s="187" t="s">
        <v>24</v>
      </c>
      <c r="D504" s="187" t="n">
        <v>485.6586524</v>
      </c>
      <c r="E504" s="187" t="n">
        <v>22.3836964017082</v>
      </c>
      <c r="F504" s="187" t="n">
        <v>13.7874918144631</v>
      </c>
      <c r="G504" s="187" t="n">
        <v>20.0674113009458</v>
      </c>
      <c r="H504" s="187" t="n">
        <v>3036.7996666</v>
      </c>
      <c r="I504" s="187" t="n">
        <v>9.34815233944187</v>
      </c>
      <c r="J504" s="187" t="n">
        <v>86.2125081855369</v>
      </c>
      <c r="K504" s="187" t="n">
        <v>3.20927061365408</v>
      </c>
    </row>
    <row r="505">
      <c r="A505" s="187" t="s">
        <v>262</v>
      </c>
      <c r="B505" s="187" t="s">
        <v>263</v>
      </c>
      <c r="C505" s="187" t="s">
        <v>22</v>
      </c>
      <c r="D505" s="187" t="n">
        <v>24.7447159</v>
      </c>
      <c r="E505" s="187" t="n">
        <v>70.6449741715757</v>
      </c>
      <c r="F505" s="187" t="n">
        <v>0.372403178001037</v>
      </c>
      <c r="G505" s="187" t="n">
        <v>70.722625344954</v>
      </c>
      <c r="H505" s="187" t="n">
        <v>6619.8591333</v>
      </c>
      <c r="I505" s="187" t="n">
        <v>4.85471088180097</v>
      </c>
      <c r="J505" s="187" t="n">
        <v>99.627596821999</v>
      </c>
      <c r="K505" s="187" t="n">
        <v>0.264357781128591</v>
      </c>
    </row>
    <row r="506">
      <c r="A506" s="187" t="s">
        <v>262</v>
      </c>
      <c r="B506" s="187" t="s">
        <v>263</v>
      </c>
      <c r="C506" s="187" t="s">
        <v>23</v>
      </c>
      <c r="D506" s="187"/>
      <c r="E506" s="187"/>
      <c r="F506" s="187"/>
      <c r="G506" s="187"/>
      <c r="H506" s="187" t="n">
        <v>5939.2620349</v>
      </c>
      <c r="I506" s="187" t="n">
        <v>4.64671100096585</v>
      </c>
      <c r="J506" s="187" t="n">
        <v>100</v>
      </c>
      <c r="K506" s="187" t="n">
        <v>0</v>
      </c>
    </row>
    <row r="507">
      <c r="A507" s="187" t="s">
        <v>262</v>
      </c>
      <c r="B507" s="187" t="s">
        <v>263</v>
      </c>
      <c r="C507" s="187" t="s">
        <v>24</v>
      </c>
      <c r="D507" s="187"/>
      <c r="E507" s="187"/>
      <c r="F507" s="187"/>
      <c r="G507" s="187"/>
      <c r="H507" s="187" t="n">
        <v>898.4039458</v>
      </c>
      <c r="I507" s="187" t="n">
        <v>14.0793047657563</v>
      </c>
      <c r="J507" s="187" t="n">
        <v>100</v>
      </c>
      <c r="K507" s="187" t="n">
        <v>0</v>
      </c>
    </row>
    <row r="508">
      <c r="A508" s="187" t="s">
        <v>264</v>
      </c>
      <c r="B508" s="187" t="s">
        <v>265</v>
      </c>
      <c r="C508" s="187" t="s">
        <v>22</v>
      </c>
      <c r="D508" s="187" t="n">
        <v>38.3745471</v>
      </c>
      <c r="E508" s="187" t="n">
        <v>59.1006418355507</v>
      </c>
      <c r="F508" s="187" t="n">
        <v>0.681611338706264</v>
      </c>
      <c r="G508" s="187" t="n">
        <v>59.2085409459964</v>
      </c>
      <c r="H508" s="187" t="n">
        <v>5591.6003258</v>
      </c>
      <c r="I508" s="187" t="n">
        <v>4.44076425594788</v>
      </c>
      <c r="J508" s="187" t="n">
        <v>99.3183886612937</v>
      </c>
      <c r="K508" s="187" t="n">
        <v>0.406341800355579</v>
      </c>
    </row>
    <row r="509">
      <c r="A509" s="187" t="s">
        <v>264</v>
      </c>
      <c r="B509" s="187" t="s">
        <v>265</v>
      </c>
      <c r="C509" s="187" t="s">
        <v>23</v>
      </c>
      <c r="D509" s="187" t="n">
        <v>13.7992743</v>
      </c>
      <c r="E509" s="187" t="n">
        <v>100</v>
      </c>
      <c r="F509" s="187" t="n">
        <v>0.291297260140368</v>
      </c>
      <c r="G509" s="187" t="n">
        <v>100.502512192396</v>
      </c>
      <c r="H509" s="187" t="n">
        <v>4723.3802973</v>
      </c>
      <c r="I509" s="187" t="n">
        <v>4.87554363758671</v>
      </c>
      <c r="J509" s="187" t="n">
        <v>99.7087027398596</v>
      </c>
      <c r="K509" s="187" t="n">
        <v>0.29361636080303</v>
      </c>
    </row>
    <row r="510">
      <c r="A510" s="187" t="s">
        <v>264</v>
      </c>
      <c r="B510" s="187" t="s">
        <v>265</v>
      </c>
      <c r="C510" s="187" t="s">
        <v>24</v>
      </c>
      <c r="D510" s="187"/>
      <c r="E510" s="187"/>
      <c r="F510" s="187"/>
      <c r="G510" s="187"/>
      <c r="H510" s="187" t="n">
        <v>497.4884988</v>
      </c>
      <c r="I510" s="187" t="n">
        <v>17.8319976522706</v>
      </c>
      <c r="J510" s="187" t="n">
        <v>100</v>
      </c>
      <c r="K510" s="187" t="n">
        <v>0</v>
      </c>
    </row>
    <row r="511">
      <c r="A511" s="187" t="s">
        <v>266</v>
      </c>
      <c r="B511" s="187" t="s">
        <v>267</v>
      </c>
      <c r="C511" s="187" t="s">
        <v>22</v>
      </c>
      <c r="D511" s="187" t="n">
        <v>53.9454411</v>
      </c>
      <c r="E511" s="187" t="n">
        <v>71.1603660037794</v>
      </c>
      <c r="F511" s="187" t="n">
        <v>0.460116593269283</v>
      </c>
      <c r="G511" s="187" t="n">
        <v>70.7565980526229</v>
      </c>
      <c r="H511" s="187" t="n">
        <v>11670.3526801</v>
      </c>
      <c r="I511" s="187" t="n">
        <v>4.44634562018526</v>
      </c>
      <c r="J511" s="187" t="n">
        <v>99.5398834067307</v>
      </c>
      <c r="K511" s="187" t="n">
        <v>0.327067741422484</v>
      </c>
    </row>
    <row r="512">
      <c r="A512" s="187" t="s">
        <v>266</v>
      </c>
      <c r="B512" s="187" t="s">
        <v>267</v>
      </c>
      <c r="C512" s="187" t="s">
        <v>23</v>
      </c>
      <c r="D512" s="187" t="n">
        <v>28.2700902</v>
      </c>
      <c r="E512" s="187" t="n">
        <v>99.9999999999999</v>
      </c>
      <c r="F512" s="187" t="n">
        <v>0.42830853462513</v>
      </c>
      <c r="G512" s="187" t="n">
        <v>99.8995440120934</v>
      </c>
      <c r="H512" s="187" t="n">
        <v>6572.1331039</v>
      </c>
      <c r="I512" s="187" t="n">
        <v>7.63247701028792</v>
      </c>
      <c r="J512" s="187" t="n">
        <v>99.5716914653749</v>
      </c>
      <c r="K512" s="187" t="n">
        <v>0.429718795330674</v>
      </c>
    </row>
    <row r="513">
      <c r="A513" s="187" t="s">
        <v>266</v>
      </c>
      <c r="B513" s="187" t="s">
        <v>267</v>
      </c>
      <c r="C513" s="187" t="s">
        <v>24</v>
      </c>
      <c r="D513" s="187"/>
      <c r="E513" s="187"/>
      <c r="F513" s="187"/>
      <c r="G513" s="187"/>
      <c r="H513" s="187" t="n">
        <v>773.4519063</v>
      </c>
      <c r="I513" s="187" t="n">
        <v>19.8039275805547</v>
      </c>
      <c r="J513" s="187" t="n">
        <v>100</v>
      </c>
      <c r="K513" s="187" t="n">
        <v>0</v>
      </c>
    </row>
    <row r="514">
      <c r="A514" s="187" t="s">
        <v>268</v>
      </c>
      <c r="B514" s="187" t="s">
        <v>269</v>
      </c>
      <c r="C514" s="187" t="s">
        <v>22</v>
      </c>
      <c r="D514" s="187" t="n">
        <v>23.2628634</v>
      </c>
      <c r="E514" s="187" t="n">
        <v>100</v>
      </c>
      <c r="F514" s="187" t="n">
        <v>0.20664128760176</v>
      </c>
      <c r="G514" s="187" t="n">
        <v>100.14134427895</v>
      </c>
      <c r="H514" s="187" t="n">
        <v>11234.3438182</v>
      </c>
      <c r="I514" s="187" t="n">
        <v>4.84124922290734</v>
      </c>
      <c r="J514" s="187" t="n">
        <v>99.7933587123982</v>
      </c>
      <c r="K514" s="187" t="n">
        <v>0.207361858454037</v>
      </c>
    </row>
    <row r="515">
      <c r="A515" s="187" t="s">
        <v>268</v>
      </c>
      <c r="B515" s="187" t="s">
        <v>269</v>
      </c>
      <c r="C515" s="187" t="s">
        <v>23</v>
      </c>
      <c r="D515" s="187"/>
      <c r="E515" s="187"/>
      <c r="F515" s="187"/>
      <c r="G515" s="187"/>
      <c r="H515" s="187" t="n">
        <v>7415.3057187</v>
      </c>
      <c r="I515" s="187" t="n">
        <v>6.72112263419538</v>
      </c>
      <c r="J515" s="187" t="n">
        <v>100</v>
      </c>
      <c r="K515" s="187" t="n">
        <v>0.000000000000000746194509981299</v>
      </c>
    </row>
    <row r="516">
      <c r="A516" s="187" t="s">
        <v>268</v>
      </c>
      <c r="B516" s="187" t="s">
        <v>269</v>
      </c>
      <c r="C516" s="187" t="s">
        <v>24</v>
      </c>
      <c r="D516" s="187"/>
      <c r="E516" s="187"/>
      <c r="F516" s="187"/>
      <c r="G516" s="187"/>
      <c r="H516" s="187" t="n">
        <v>1287.0539422</v>
      </c>
      <c r="I516" s="187" t="n">
        <v>17.1922029705858</v>
      </c>
      <c r="J516" s="187" t="n">
        <v>100</v>
      </c>
      <c r="K516" s="187" t="n">
        <v>0</v>
      </c>
    </row>
    <row r="517">
      <c r="A517" s="187" t="s">
        <v>270</v>
      </c>
      <c r="B517" s="187" t="s">
        <v>271</v>
      </c>
      <c r="C517" s="187" t="s">
        <v>22</v>
      </c>
      <c r="D517" s="187"/>
      <c r="E517" s="187"/>
      <c r="F517" s="187"/>
      <c r="G517" s="187"/>
      <c r="H517" s="187" t="n">
        <v>8165.9422934</v>
      </c>
      <c r="I517" s="187" t="n">
        <v>4.37021011911579</v>
      </c>
      <c r="J517" s="187" t="n">
        <v>100</v>
      </c>
      <c r="K517" s="187" t="n">
        <v>0</v>
      </c>
    </row>
    <row r="518">
      <c r="A518" s="187" t="s">
        <v>270</v>
      </c>
      <c r="B518" s="187" t="s">
        <v>271</v>
      </c>
      <c r="C518" s="187" t="s">
        <v>23</v>
      </c>
      <c r="D518" s="187"/>
      <c r="E518" s="187"/>
      <c r="F518" s="187"/>
      <c r="G518" s="187"/>
      <c r="H518" s="187" t="n">
        <v>7816.5384258</v>
      </c>
      <c r="I518" s="187" t="n">
        <v>4.19263678888231</v>
      </c>
      <c r="J518" s="187" t="n">
        <v>100</v>
      </c>
      <c r="K518" s="187" t="n">
        <v>0</v>
      </c>
    </row>
    <row r="519">
      <c r="A519" s="187" t="s">
        <v>270</v>
      </c>
      <c r="B519" s="187" t="s">
        <v>271</v>
      </c>
      <c r="C519" s="187" t="s">
        <v>24</v>
      </c>
      <c r="D519" s="187"/>
      <c r="E519" s="187"/>
      <c r="F519" s="187"/>
      <c r="G519" s="187"/>
      <c r="H519" s="187" t="n">
        <v>1411.2578316</v>
      </c>
      <c r="I519" s="187" t="n">
        <v>12.1953684886864</v>
      </c>
      <c r="J519" s="187" t="n">
        <v>100</v>
      </c>
      <c r="K519" s="187" t="n">
        <v>0</v>
      </c>
    </row>
    <row r="520">
      <c r="A520" s="187" t="s">
        <v>272</v>
      </c>
      <c r="B520" s="187" t="s">
        <v>273</v>
      </c>
      <c r="C520" s="187" t="s">
        <v>22</v>
      </c>
      <c r="D520" s="187" t="n">
        <v>41.1519134</v>
      </c>
      <c r="E520" s="187" t="n">
        <v>50.4367112044859</v>
      </c>
      <c r="F520" s="187" t="n">
        <v>2.34008396630737</v>
      </c>
      <c r="G520" s="187" t="n">
        <v>48.5558332033152</v>
      </c>
      <c r="H520" s="187" t="n">
        <v>1717.4137617</v>
      </c>
      <c r="I520" s="187" t="n">
        <v>7.34592265566808</v>
      </c>
      <c r="J520" s="187" t="n">
        <v>97.6599160336926</v>
      </c>
      <c r="K520" s="187" t="n">
        <v>1.16347352490629</v>
      </c>
    </row>
    <row r="521">
      <c r="A521" s="187" t="s">
        <v>272</v>
      </c>
      <c r="B521" s="187" t="s">
        <v>273</v>
      </c>
      <c r="C521" s="187" t="s">
        <v>23</v>
      </c>
      <c r="D521" s="187" t="n">
        <v>15.7199947</v>
      </c>
      <c r="E521" s="187" t="n">
        <v>57.7512822192196</v>
      </c>
      <c r="F521" s="187" t="n">
        <v>0.705695205350992</v>
      </c>
      <c r="G521" s="187" t="n">
        <v>56.5326076817148</v>
      </c>
      <c r="H521" s="187" t="n">
        <v>2211.8698459</v>
      </c>
      <c r="I521" s="187" t="n">
        <v>5.67585609761326</v>
      </c>
      <c r="J521" s="187" t="n">
        <v>99.294304794649</v>
      </c>
      <c r="K521" s="187" t="n">
        <v>0.401783267121728</v>
      </c>
    </row>
    <row r="522">
      <c r="A522" s="187" t="s">
        <v>272</v>
      </c>
      <c r="B522" s="187" t="s">
        <v>273</v>
      </c>
      <c r="C522" s="187" t="s">
        <v>24</v>
      </c>
      <c r="D522" s="187" t="n">
        <v>23.4205831</v>
      </c>
      <c r="E522" s="187" t="n">
        <v>51.2232227233327</v>
      </c>
      <c r="F522" s="187" t="n">
        <v>3.68430427726323</v>
      </c>
      <c r="G522" s="187" t="n">
        <v>51.7475145096069</v>
      </c>
      <c r="H522" s="187" t="n">
        <v>612.2647821</v>
      </c>
      <c r="I522" s="187" t="n">
        <v>12.8609733147222</v>
      </c>
      <c r="J522" s="187" t="n">
        <v>96.3156957227368</v>
      </c>
      <c r="K522" s="187" t="n">
        <v>1.97946541957521</v>
      </c>
    </row>
    <row r="523">
      <c r="A523" s="187" t="s">
        <v>274</v>
      </c>
      <c r="B523" s="187" t="s">
        <v>275</v>
      </c>
      <c r="C523" s="187" t="s">
        <v>22</v>
      </c>
      <c r="D523" s="187" t="n">
        <v>315.0167873</v>
      </c>
      <c r="E523" s="187" t="n">
        <v>50.753980959106</v>
      </c>
      <c r="F523" s="187" t="n">
        <v>1.07663220662501</v>
      </c>
      <c r="G523" s="187" t="n">
        <v>51.0134541754797</v>
      </c>
      <c r="H523" s="187" t="n">
        <v>28944.444834</v>
      </c>
      <c r="I523" s="187" t="n">
        <v>6.28687753913239</v>
      </c>
      <c r="J523" s="187" t="n">
        <v>98.923367793375</v>
      </c>
      <c r="K523" s="187" t="n">
        <v>0.555204790957276</v>
      </c>
    </row>
    <row r="524">
      <c r="A524" s="187" t="s">
        <v>274</v>
      </c>
      <c r="B524" s="187" t="s">
        <v>275</v>
      </c>
      <c r="C524" s="187" t="s">
        <v>23</v>
      </c>
      <c r="D524" s="187" t="n">
        <v>376.8739593</v>
      </c>
      <c r="E524" s="187" t="n">
        <v>49.7354573412078</v>
      </c>
      <c r="F524" s="187" t="n">
        <v>1.1042745976822</v>
      </c>
      <c r="G524" s="187" t="n">
        <v>49.9084212524405</v>
      </c>
      <c r="H524" s="187" t="n">
        <v>33751.7712247</v>
      </c>
      <c r="I524" s="187" t="n">
        <v>5.31873140138283</v>
      </c>
      <c r="J524" s="187" t="n">
        <v>98.8957254023178</v>
      </c>
      <c r="K524" s="187" t="n">
        <v>0.557279918573716</v>
      </c>
    </row>
    <row r="525">
      <c r="A525" s="187" t="s">
        <v>274</v>
      </c>
      <c r="B525" s="187" t="s">
        <v>275</v>
      </c>
      <c r="C525" s="187" t="s">
        <v>24</v>
      </c>
      <c r="D525" s="187" t="n">
        <v>502.1598273</v>
      </c>
      <c r="E525" s="187" t="n">
        <v>41.0649944472834</v>
      </c>
      <c r="F525" s="187" t="n">
        <v>5.00950905013702</v>
      </c>
      <c r="G525" s="187" t="n">
        <v>41.2221242444846</v>
      </c>
      <c r="H525" s="187" t="n">
        <v>9521.9727229</v>
      </c>
      <c r="I525" s="187" t="n">
        <v>11.4494372035181</v>
      </c>
      <c r="J525" s="187" t="n">
        <v>94.990490949863</v>
      </c>
      <c r="K525" s="187" t="n">
        <v>2.17392922600656</v>
      </c>
    </row>
    <row r="526">
      <c r="A526" s="187" t="s">
        <v>276</v>
      </c>
      <c r="B526" s="187" t="s">
        <v>277</v>
      </c>
      <c r="C526" s="187" t="s">
        <v>22</v>
      </c>
      <c r="D526" s="187"/>
      <c r="E526" s="187"/>
      <c r="F526" s="187"/>
      <c r="G526" s="187"/>
      <c r="H526" s="187" t="n">
        <v>21549.8185764</v>
      </c>
      <c r="I526" s="187" t="n">
        <v>5.18793713919811</v>
      </c>
      <c r="J526" s="187" t="n">
        <v>100</v>
      </c>
      <c r="K526" s="187" t="n">
        <v>0</v>
      </c>
    </row>
    <row r="527">
      <c r="A527" s="187" t="s">
        <v>276</v>
      </c>
      <c r="B527" s="187" t="s">
        <v>277</v>
      </c>
      <c r="C527" s="187" t="s">
        <v>23</v>
      </c>
      <c r="D527" s="187"/>
      <c r="E527" s="187"/>
      <c r="F527" s="187"/>
      <c r="G527" s="187"/>
      <c r="H527" s="187" t="n">
        <v>18497.8019023</v>
      </c>
      <c r="I527" s="187" t="n">
        <v>5.6223490963527</v>
      </c>
      <c r="J527" s="187" t="n">
        <v>100</v>
      </c>
      <c r="K527" s="187" t="n">
        <v>0.000000000000000624206141925121</v>
      </c>
    </row>
    <row r="528">
      <c r="A528" s="187" t="s">
        <v>276</v>
      </c>
      <c r="B528" s="187" t="s">
        <v>277</v>
      </c>
      <c r="C528" s="187" t="s">
        <v>24</v>
      </c>
      <c r="D528" s="187"/>
      <c r="E528" s="187"/>
      <c r="F528" s="187"/>
      <c r="G528" s="187"/>
      <c r="H528" s="187" t="n">
        <v>2989.795852</v>
      </c>
      <c r="I528" s="187" t="n">
        <v>13.7434812435342</v>
      </c>
      <c r="J528" s="187" t="n">
        <v>100</v>
      </c>
      <c r="K528" s="187" t="n">
        <v>0.00000000000000152583293150757</v>
      </c>
    </row>
    <row r="529">
      <c r="A529" s="187" t="s">
        <v>278</v>
      </c>
      <c r="B529" s="187" t="s">
        <v>279</v>
      </c>
      <c r="C529" s="187" t="s">
        <v>22</v>
      </c>
      <c r="D529" s="187" t="n">
        <v>126.2485516</v>
      </c>
      <c r="E529" s="187" t="n">
        <v>40.690870535202</v>
      </c>
      <c r="F529" s="187" t="n">
        <v>1.53949159893651</v>
      </c>
      <c r="G529" s="187" t="n">
        <v>41.4881071905659</v>
      </c>
      <c r="H529" s="187" t="n">
        <v>8074.4166347</v>
      </c>
      <c r="I529" s="187" t="n">
        <v>5.56402340954402</v>
      </c>
      <c r="J529" s="187" t="n">
        <v>98.4605084010635</v>
      </c>
      <c r="K529" s="187" t="n">
        <v>0.648692491160892</v>
      </c>
    </row>
    <row r="530">
      <c r="A530" s="187" t="s">
        <v>278</v>
      </c>
      <c r="B530" s="187" t="s">
        <v>279</v>
      </c>
      <c r="C530" s="187" t="s">
        <v>23</v>
      </c>
      <c r="D530" s="187" t="n">
        <v>107.6384306</v>
      </c>
      <c r="E530" s="187" t="n">
        <v>44.7574071454484</v>
      </c>
      <c r="F530" s="187" t="n">
        <v>2.38295075408394</v>
      </c>
      <c r="G530" s="187" t="n">
        <v>42.6100255783826</v>
      </c>
      <c r="H530" s="187" t="n">
        <v>4409.3844418</v>
      </c>
      <c r="I530" s="187" t="n">
        <v>7.20866705838117</v>
      </c>
      <c r="J530" s="187" t="n">
        <v>97.617049245916</v>
      </c>
      <c r="K530" s="187" t="n">
        <v>1.04016248563046</v>
      </c>
    </row>
    <row r="531">
      <c r="A531" s="187" t="s">
        <v>278</v>
      </c>
      <c r="B531" s="187" t="s">
        <v>279</v>
      </c>
      <c r="C531" s="187" t="s">
        <v>24</v>
      </c>
      <c r="D531" s="187" t="n">
        <v>32.531724</v>
      </c>
      <c r="E531" s="187" t="n">
        <v>70.0547146232525</v>
      </c>
      <c r="F531" s="187" t="n">
        <v>2.79083588556591</v>
      </c>
      <c r="G531" s="187" t="n">
        <v>67.2142257933703</v>
      </c>
      <c r="H531" s="187" t="n">
        <v>1133.1306558</v>
      </c>
      <c r="I531" s="187" t="n">
        <v>11.7209982681739</v>
      </c>
      <c r="J531" s="187" t="n">
        <v>97.2091641144341</v>
      </c>
      <c r="K531" s="187" t="n">
        <v>1.92969330693807</v>
      </c>
    </row>
    <row r="532">
      <c r="A532" s="187" t="s">
        <v>280</v>
      </c>
      <c r="B532" s="187" t="s">
        <v>281</v>
      </c>
      <c r="C532" s="187" t="s">
        <v>22</v>
      </c>
      <c r="D532" s="187" t="n">
        <v>28.9960412</v>
      </c>
      <c r="E532" s="187" t="n">
        <v>99.9999999999998</v>
      </c>
      <c r="F532" s="187" t="n">
        <v>0.275031703496865</v>
      </c>
      <c r="G532" s="187" t="n">
        <v>99.1999202220183</v>
      </c>
      <c r="H532" s="187" t="n">
        <v>10513.8035093</v>
      </c>
      <c r="I532" s="187" t="n">
        <v>4.2487693359995</v>
      </c>
      <c r="J532" s="187" t="n">
        <v>99.7249682965031</v>
      </c>
      <c r="K532" s="187" t="n">
        <v>0.273583672288533</v>
      </c>
    </row>
    <row r="533">
      <c r="A533" s="187" t="s">
        <v>280</v>
      </c>
      <c r="B533" s="187" t="s">
        <v>281</v>
      </c>
      <c r="C533" s="187" t="s">
        <v>23</v>
      </c>
      <c r="D533" s="187" t="n">
        <v>55.2412272</v>
      </c>
      <c r="E533" s="187" t="n">
        <v>70.4261360094633</v>
      </c>
      <c r="F533" s="187" t="n">
        <v>0.660638364712092</v>
      </c>
      <c r="G533" s="187" t="n">
        <v>70.0621725851303</v>
      </c>
      <c r="H533" s="187" t="n">
        <v>8306.5539925</v>
      </c>
      <c r="I533" s="187" t="n">
        <v>5.81642854938374</v>
      </c>
      <c r="J533" s="187" t="n">
        <v>99.3393616352879</v>
      </c>
      <c r="K533" s="187" t="n">
        <v>0.4659357415115</v>
      </c>
    </row>
    <row r="534">
      <c r="A534" s="187" t="s">
        <v>280</v>
      </c>
      <c r="B534" s="187" t="s">
        <v>281</v>
      </c>
      <c r="C534" s="187" t="s">
        <v>24</v>
      </c>
      <c r="D534" s="187"/>
      <c r="E534" s="187"/>
      <c r="F534" s="187"/>
      <c r="G534" s="187"/>
      <c r="H534" s="187" t="n">
        <v>2051.4408196</v>
      </c>
      <c r="I534" s="187" t="n">
        <v>12.420606761853</v>
      </c>
      <c r="J534" s="187" t="n">
        <v>100</v>
      </c>
      <c r="K534" s="187" t="n">
        <v>0</v>
      </c>
    </row>
    <row r="535">
      <c r="A535" s="187" t="s">
        <v>282</v>
      </c>
      <c r="B535" s="187" t="s">
        <v>283</v>
      </c>
      <c r="C535" s="187" t="s">
        <v>22</v>
      </c>
      <c r="D535" s="187" t="n">
        <v>366.6428548</v>
      </c>
      <c r="E535" s="187" t="n">
        <v>38.0010889132381</v>
      </c>
      <c r="F535" s="187" t="n">
        <v>3.39102316141369</v>
      </c>
      <c r="G535" s="187" t="n">
        <v>38.6518663402589</v>
      </c>
      <c r="H535" s="187" t="n">
        <v>10445.5172912</v>
      </c>
      <c r="I535" s="187" t="n">
        <v>7.08940274127923</v>
      </c>
      <c r="J535" s="187" t="n">
        <v>96.6089768385863</v>
      </c>
      <c r="K535" s="187" t="n">
        <v>1.3566997424129</v>
      </c>
    </row>
    <row r="536">
      <c r="A536" s="187" t="s">
        <v>282</v>
      </c>
      <c r="B536" s="187" t="s">
        <v>283</v>
      </c>
      <c r="C536" s="187" t="s">
        <v>23</v>
      </c>
      <c r="D536" s="187" t="n">
        <v>495.8797433</v>
      </c>
      <c r="E536" s="187" t="n">
        <v>27.6524405704666</v>
      </c>
      <c r="F536" s="187" t="n">
        <v>4.06633923716121</v>
      </c>
      <c r="G536" s="187" t="n">
        <v>27.2023437625919</v>
      </c>
      <c r="H536" s="187" t="n">
        <v>11698.8663017</v>
      </c>
      <c r="I536" s="187" t="n">
        <v>5.98339405701896</v>
      </c>
      <c r="J536" s="187" t="n">
        <v>95.9336607628388</v>
      </c>
      <c r="K536" s="187" t="n">
        <v>1.15302550642811</v>
      </c>
    </row>
    <row r="537">
      <c r="A537" s="187" t="s">
        <v>282</v>
      </c>
      <c r="B537" s="187" t="s">
        <v>283</v>
      </c>
      <c r="C537" s="187" t="s">
        <v>24</v>
      </c>
      <c r="D537" s="187" t="n">
        <v>122.5849308</v>
      </c>
      <c r="E537" s="187" t="n">
        <v>57.0982164780812</v>
      </c>
      <c r="F537" s="187" t="n">
        <v>3.26473392895852</v>
      </c>
      <c r="G537" s="187" t="n">
        <v>55.3109190152338</v>
      </c>
      <c r="H537" s="187" t="n">
        <v>3632.2365483</v>
      </c>
      <c r="I537" s="187" t="n">
        <v>12.172319698103</v>
      </c>
      <c r="J537" s="187" t="n">
        <v>96.7352660710415</v>
      </c>
      <c r="K537" s="187" t="n">
        <v>1.86669703082533</v>
      </c>
    </row>
    <row r="538">
      <c r="A538" s="187" t="s">
        <v>284</v>
      </c>
      <c r="B538" s="187" t="s">
        <v>285</v>
      </c>
      <c r="C538" s="187" t="s">
        <v>22</v>
      </c>
      <c r="D538" s="187"/>
      <c r="E538" s="187"/>
      <c r="F538" s="187"/>
      <c r="G538" s="187"/>
      <c r="H538" s="187" t="n">
        <v>7903.5202759</v>
      </c>
      <c r="I538" s="187" t="n">
        <v>6.97371411195809</v>
      </c>
      <c r="J538" s="187" t="n">
        <v>100</v>
      </c>
      <c r="K538" s="187" t="n">
        <v>0</v>
      </c>
    </row>
    <row r="539">
      <c r="A539" s="187" t="s">
        <v>284</v>
      </c>
      <c r="B539" s="187" t="s">
        <v>285</v>
      </c>
      <c r="C539" s="187" t="s">
        <v>23</v>
      </c>
      <c r="D539" s="187" t="n">
        <v>36.55106</v>
      </c>
      <c r="E539" s="187" t="n">
        <v>70.6769921464934</v>
      </c>
      <c r="F539" s="187" t="n">
        <v>0.413810140115173</v>
      </c>
      <c r="G539" s="187" t="n">
        <v>71.0558872626287</v>
      </c>
      <c r="H539" s="187" t="n">
        <v>8796.2581094</v>
      </c>
      <c r="I539" s="187" t="n">
        <v>5.19397203518089</v>
      </c>
      <c r="J539" s="187" t="n">
        <v>99.5861898598848</v>
      </c>
      <c r="K539" s="187" t="n">
        <v>0.295258275324385</v>
      </c>
    </row>
    <row r="540">
      <c r="A540" s="187" t="s">
        <v>284</v>
      </c>
      <c r="B540" s="187" t="s">
        <v>285</v>
      </c>
      <c r="C540" s="187" t="s">
        <v>24</v>
      </c>
      <c r="D540" s="187" t="n">
        <v>11.4666382</v>
      </c>
      <c r="E540" s="187" t="n">
        <v>100</v>
      </c>
      <c r="F540" s="187" t="n">
        <v>1.16703222101211</v>
      </c>
      <c r="G540" s="187" t="n">
        <v>100.444458816822</v>
      </c>
      <c r="H540" s="187" t="n">
        <v>971.080201</v>
      </c>
      <c r="I540" s="187" t="n">
        <v>16.5604610243151</v>
      </c>
      <c r="J540" s="187" t="n">
        <v>98.8329677789879</v>
      </c>
      <c r="K540" s="187" t="n">
        <v>1.1860609116129</v>
      </c>
    </row>
    <row r="541">
      <c r="A541" s="187" t="s">
        <v>286</v>
      </c>
      <c r="B541" s="187" t="s">
        <v>287</v>
      </c>
      <c r="C541" s="187" t="s">
        <v>22</v>
      </c>
      <c r="D541" s="187" t="n">
        <v>56.2024561</v>
      </c>
      <c r="E541" s="187" t="n">
        <v>48.0671880662345</v>
      </c>
      <c r="F541" s="187" t="n">
        <v>2.48814057542644</v>
      </c>
      <c r="G541" s="187" t="n">
        <v>45.6093659587289</v>
      </c>
      <c r="H541" s="187" t="n">
        <v>2202.6110794</v>
      </c>
      <c r="I541" s="187" t="n">
        <v>9.4800668195481</v>
      </c>
      <c r="J541" s="187" t="n">
        <v>97.5118594245736</v>
      </c>
      <c r="K541" s="187" t="n">
        <v>1.16378166441556</v>
      </c>
    </row>
    <row r="542">
      <c r="A542" s="187" t="s">
        <v>286</v>
      </c>
      <c r="B542" s="187" t="s">
        <v>287</v>
      </c>
      <c r="C542" s="187" t="s">
        <v>23</v>
      </c>
      <c r="D542" s="187" t="n">
        <v>67.8993002</v>
      </c>
      <c r="E542" s="187" t="n">
        <v>37.5369699027858</v>
      </c>
      <c r="F542" s="187" t="n">
        <v>1.71988793784076</v>
      </c>
      <c r="G542" s="187" t="n">
        <v>37.1423724891519</v>
      </c>
      <c r="H542" s="187" t="n">
        <v>3879.991647</v>
      </c>
      <c r="I542" s="187" t="n">
        <v>6.50080146866471</v>
      </c>
      <c r="J542" s="187" t="n">
        <v>98.2801120621592</v>
      </c>
      <c r="K542" s="187" t="n">
        <v>0.649986218844339</v>
      </c>
    </row>
    <row r="543">
      <c r="A543" s="187" t="s">
        <v>286</v>
      </c>
      <c r="B543" s="187" t="s">
        <v>287</v>
      </c>
      <c r="C543" s="187" t="s">
        <v>24</v>
      </c>
      <c r="D543" s="187" t="n">
        <v>9.687325</v>
      </c>
      <c r="E543" s="187" t="n">
        <v>99.9999999999999</v>
      </c>
      <c r="F543" s="187" t="n">
        <v>1.55505527390643</v>
      </c>
      <c r="G543" s="187" t="n">
        <v>100.379725597029</v>
      </c>
      <c r="H543" s="187" t="n">
        <v>613.2696311</v>
      </c>
      <c r="I543" s="187" t="n">
        <v>15.5730388470746</v>
      </c>
      <c r="J543" s="187" t="n">
        <v>98.4449447260936</v>
      </c>
      <c r="K543" s="187" t="n">
        <v>1.58561744452446</v>
      </c>
    </row>
    <row r="544">
      <c r="A544" s="187" t="s">
        <v>288</v>
      </c>
      <c r="B544" s="187" t="s">
        <v>289</v>
      </c>
      <c r="C544" s="187" t="s">
        <v>22</v>
      </c>
      <c r="D544" s="187" t="n">
        <v>31.7623785</v>
      </c>
      <c r="E544" s="187" t="n">
        <v>100</v>
      </c>
      <c r="F544" s="187" t="n">
        <v>0.286634725247761</v>
      </c>
      <c r="G544" s="187" t="n">
        <v>99.6503309020695</v>
      </c>
      <c r="H544" s="187" t="n">
        <v>11049.3717976</v>
      </c>
      <c r="I544" s="187" t="n">
        <v>5.50057791993986</v>
      </c>
      <c r="J544" s="187" t="n">
        <v>99.7133652747522</v>
      </c>
      <c r="K544" s="187" t="n">
        <v>0.286453527471061</v>
      </c>
    </row>
    <row r="545">
      <c r="A545" s="187" t="s">
        <v>288</v>
      </c>
      <c r="B545" s="187" t="s">
        <v>289</v>
      </c>
      <c r="C545" s="187" t="s">
        <v>23</v>
      </c>
      <c r="D545" s="187" t="n">
        <v>268.2272858</v>
      </c>
      <c r="E545" s="187" t="n">
        <v>44.4396685820622</v>
      </c>
      <c r="F545" s="187" t="n">
        <v>1.91995527209301</v>
      </c>
      <c r="G545" s="187" t="n">
        <v>43.8272460086884</v>
      </c>
      <c r="H545" s="187" t="n">
        <v>13702.2693033</v>
      </c>
      <c r="I545" s="187" t="n">
        <v>5.01018208735244</v>
      </c>
      <c r="J545" s="187" t="n">
        <v>98.080044727907</v>
      </c>
      <c r="K545" s="187" t="n">
        <v>0.857935498185559</v>
      </c>
    </row>
    <row r="546">
      <c r="A546" s="187" t="s">
        <v>288</v>
      </c>
      <c r="B546" s="187" t="s">
        <v>289</v>
      </c>
      <c r="C546" s="187" t="s">
        <v>24</v>
      </c>
      <c r="D546" s="187" t="n">
        <v>30.9378523</v>
      </c>
      <c r="E546" s="187" t="n">
        <v>100</v>
      </c>
      <c r="F546" s="187" t="n">
        <v>0.908171612245378</v>
      </c>
      <c r="G546" s="187" t="n">
        <v>95.9415118973476</v>
      </c>
      <c r="H546" s="187" t="n">
        <v>3375.6707537</v>
      </c>
      <c r="I546" s="187" t="n">
        <v>11.6929248035029</v>
      </c>
      <c r="J546" s="187" t="n">
        <v>99.0918283877546</v>
      </c>
      <c r="K546" s="187" t="n">
        <v>0.879299120409011</v>
      </c>
    </row>
    <row r="547">
      <c r="A547" s="187" t="s">
        <v>290</v>
      </c>
      <c r="B547" s="187" t="s">
        <v>291</v>
      </c>
      <c r="C547" s="187" t="s">
        <v>22</v>
      </c>
      <c r="D547" s="187" t="n">
        <v>1609.4276032</v>
      </c>
      <c r="E547" s="187" t="n">
        <v>16.2005820258796</v>
      </c>
      <c r="F547" s="187" t="n">
        <v>21.6510969981734</v>
      </c>
      <c r="G547" s="187" t="n">
        <v>14.2975542540213</v>
      </c>
      <c r="H547" s="187" t="n">
        <v>5824.0414877</v>
      </c>
      <c r="I547" s="187" t="n">
        <v>8.21565251653197</v>
      </c>
      <c r="J547" s="187" t="n">
        <v>78.3489030018266</v>
      </c>
      <c r="K547" s="187" t="n">
        <v>3.95101554878498</v>
      </c>
    </row>
    <row r="548">
      <c r="A548" s="187" t="s">
        <v>290</v>
      </c>
      <c r="B548" s="187" t="s">
        <v>291</v>
      </c>
      <c r="C548" s="187" t="s">
        <v>23</v>
      </c>
      <c r="D548" s="187" t="n">
        <v>1927.3744378</v>
      </c>
      <c r="E548" s="187" t="n">
        <v>15.6831866670372</v>
      </c>
      <c r="F548" s="187" t="n">
        <v>19.0117542234724</v>
      </c>
      <c r="G548" s="187" t="n">
        <v>14.2891360693935</v>
      </c>
      <c r="H548" s="187" t="n">
        <v>8210.4298655</v>
      </c>
      <c r="I548" s="187" t="n">
        <v>7.67969078374872</v>
      </c>
      <c r="J548" s="187" t="n">
        <v>80.9882457765276</v>
      </c>
      <c r="K548" s="187" t="n">
        <v>3.35433297032588</v>
      </c>
    </row>
    <row r="549">
      <c r="A549" s="187" t="s">
        <v>290</v>
      </c>
      <c r="B549" s="187" t="s">
        <v>291</v>
      </c>
      <c r="C549" s="187" t="s">
        <v>24</v>
      </c>
      <c r="D549" s="187" t="n">
        <v>2041.0265847</v>
      </c>
      <c r="E549" s="187" t="n">
        <v>13.7038198899239</v>
      </c>
      <c r="F549" s="187" t="n">
        <v>26.9353236849197</v>
      </c>
      <c r="G549" s="187" t="n">
        <v>12.6473773873985</v>
      </c>
      <c r="H549" s="187" t="n">
        <v>5536.4824461</v>
      </c>
      <c r="I549" s="187" t="n">
        <v>8.06422613433223</v>
      </c>
      <c r="J549" s="187" t="n">
        <v>73.0646763150803</v>
      </c>
      <c r="K549" s="187" t="n">
        <v>4.66246099860707</v>
      </c>
    </row>
    <row r="550">
      <c r="A550" s="187" t="s">
        <v>292</v>
      </c>
      <c r="B550" s="187" t="s">
        <v>293</v>
      </c>
      <c r="C550" s="187" t="s">
        <v>22</v>
      </c>
      <c r="D550" s="187" t="n">
        <v>695.6413462</v>
      </c>
      <c r="E550" s="187" t="n">
        <v>20.7253947484798</v>
      </c>
      <c r="F550" s="187" t="n">
        <v>10.1825318935314</v>
      </c>
      <c r="G550" s="187" t="n">
        <v>18.9106612180933</v>
      </c>
      <c r="H550" s="187" t="n">
        <v>6136.0715664</v>
      </c>
      <c r="I550" s="187" t="n">
        <v>7.16465428557174</v>
      </c>
      <c r="J550" s="187" t="n">
        <v>89.8174681064686</v>
      </c>
      <c r="K550" s="187" t="n">
        <v>2.14388598387951</v>
      </c>
    </row>
    <row r="551">
      <c r="A551" s="187" t="s">
        <v>292</v>
      </c>
      <c r="B551" s="187" t="s">
        <v>293</v>
      </c>
      <c r="C551" s="187" t="s">
        <v>23</v>
      </c>
      <c r="D551" s="187" t="n">
        <v>874.3858824</v>
      </c>
      <c r="E551" s="187" t="n">
        <v>20.4875037121756</v>
      </c>
      <c r="F551" s="187" t="n">
        <v>9.89799338874576</v>
      </c>
      <c r="G551" s="187" t="n">
        <v>20.4924151426331</v>
      </c>
      <c r="H551" s="187" t="n">
        <v>7959.5852879</v>
      </c>
      <c r="I551" s="187" t="n">
        <v>6.14593433335828</v>
      </c>
      <c r="J551" s="187" t="n">
        <v>90.1020066112543</v>
      </c>
      <c r="K551" s="187" t="n">
        <v>2.25115729637791</v>
      </c>
    </row>
    <row r="552">
      <c r="A552" s="187" t="s">
        <v>292</v>
      </c>
      <c r="B552" s="187" t="s">
        <v>293</v>
      </c>
      <c r="C552" s="187" t="s">
        <v>24</v>
      </c>
      <c r="D552" s="187" t="n">
        <v>500.7268239</v>
      </c>
      <c r="E552" s="187" t="n">
        <v>21.948594475211</v>
      </c>
      <c r="F552" s="187" t="n">
        <v>15.455720014107</v>
      </c>
      <c r="G552" s="187" t="n">
        <v>16.3681024554124</v>
      </c>
      <c r="H552" s="187" t="n">
        <v>2739.0240479</v>
      </c>
      <c r="I552" s="187" t="n">
        <v>11.6033064526811</v>
      </c>
      <c r="J552" s="187" t="n">
        <v>84.544279985893</v>
      </c>
      <c r="K552" s="187" t="n">
        <v>2.99228769533888</v>
      </c>
    </row>
    <row r="553">
      <c r="A553" s="187" t="s">
        <v>294</v>
      </c>
      <c r="B553" s="187" t="s">
        <v>295</v>
      </c>
      <c r="C553" s="187" t="s">
        <v>22</v>
      </c>
      <c r="D553" s="187" t="n">
        <v>34.5459576</v>
      </c>
      <c r="E553" s="187" t="n">
        <v>72.5388394580332</v>
      </c>
      <c r="F553" s="187" t="n">
        <v>0.877442479970878</v>
      </c>
      <c r="G553" s="187" t="n">
        <v>73.0830204497798</v>
      </c>
      <c r="H553" s="187" t="n">
        <v>3902.5733851</v>
      </c>
      <c r="I553" s="187" t="n">
        <v>5.44727998108965</v>
      </c>
      <c r="J553" s="187" t="n">
        <v>99.1225575200291</v>
      </c>
      <c r="K553" s="187" t="n">
        <v>0.646937975689939</v>
      </c>
    </row>
    <row r="554">
      <c r="A554" s="187" t="s">
        <v>294</v>
      </c>
      <c r="B554" s="187" t="s">
        <v>295</v>
      </c>
      <c r="C554" s="187" t="s">
        <v>23</v>
      </c>
      <c r="D554" s="187" t="n">
        <v>28.3690554</v>
      </c>
      <c r="E554" s="187" t="n">
        <v>49.6855063806145</v>
      </c>
      <c r="F554" s="187" t="n">
        <v>1.15514114463981</v>
      </c>
      <c r="G554" s="187" t="n">
        <v>48.4907203882776</v>
      </c>
      <c r="H554" s="187" t="n">
        <v>2427.5260992</v>
      </c>
      <c r="I554" s="187" t="n">
        <v>6.29087690649761</v>
      </c>
      <c r="J554" s="187" t="n">
        <v>98.8448588553602</v>
      </c>
      <c r="K554" s="187" t="n">
        <v>0.566682242277149</v>
      </c>
    </row>
    <row r="555">
      <c r="A555" s="187" t="s">
        <v>294</v>
      </c>
      <c r="B555" s="187" t="s">
        <v>295</v>
      </c>
      <c r="C555" s="187" t="s">
        <v>24</v>
      </c>
      <c r="D555" s="187" t="n">
        <v>32.1576588</v>
      </c>
      <c r="E555" s="187" t="n">
        <v>57.2207646170468</v>
      </c>
      <c r="F555" s="187" t="n">
        <v>7.60765790342347</v>
      </c>
      <c r="G555" s="187" t="n">
        <v>57.5361349105227</v>
      </c>
      <c r="H555" s="187" t="n">
        <v>390.543509</v>
      </c>
      <c r="I555" s="187" t="n">
        <v>17.4725789641259</v>
      </c>
      <c r="J555" s="187" t="n">
        <v>92.3923420965765</v>
      </c>
      <c r="K555" s="187" t="n">
        <v>4.73757046906483</v>
      </c>
    </row>
    <row r="556">
      <c r="A556" s="187" t="s">
        <v>296</v>
      </c>
      <c r="B556" s="187" t="s">
        <v>297</v>
      </c>
      <c r="C556" s="187" t="s">
        <v>22</v>
      </c>
      <c r="D556" s="187" t="n">
        <v>39.3124228</v>
      </c>
      <c r="E556" s="187" t="n">
        <v>58.8417056664435</v>
      </c>
      <c r="F556" s="187" t="n">
        <v>0.632252602603267</v>
      </c>
      <c r="G556" s="187" t="n">
        <v>59.5389657088711</v>
      </c>
      <c r="H556" s="187" t="n">
        <v>6178.5224486</v>
      </c>
      <c r="I556" s="187" t="n">
        <v>7.00859753598585</v>
      </c>
      <c r="J556" s="187" t="n">
        <v>99.3677473973967</v>
      </c>
      <c r="K556" s="187" t="n">
        <v>0.378831834389823</v>
      </c>
    </row>
    <row r="557">
      <c r="A557" s="187" t="s">
        <v>296</v>
      </c>
      <c r="B557" s="187" t="s">
        <v>297</v>
      </c>
      <c r="C557" s="187" t="s">
        <v>23</v>
      </c>
      <c r="D557" s="187" t="n">
        <v>120.4990217</v>
      </c>
      <c r="E557" s="187" t="n">
        <v>42.5785596461281</v>
      </c>
      <c r="F557" s="187" t="n">
        <v>2.48416626181444</v>
      </c>
      <c r="G557" s="187" t="n">
        <v>42.1801075457771</v>
      </c>
      <c r="H557" s="187" t="n">
        <v>4730.1836219</v>
      </c>
      <c r="I557" s="187" t="n">
        <v>7.52337556042419</v>
      </c>
      <c r="J557" s="187" t="n">
        <v>97.5158337381855</v>
      </c>
      <c r="K557" s="187" t="n">
        <v>1.07451678428191</v>
      </c>
    </row>
    <row r="558">
      <c r="A558" s="187" t="s">
        <v>296</v>
      </c>
      <c r="B558" s="187" t="s">
        <v>297</v>
      </c>
      <c r="C558" s="187" t="s">
        <v>24</v>
      </c>
      <c r="D558" s="187" t="n">
        <v>39.9232759</v>
      </c>
      <c r="E558" s="187" t="n">
        <v>51.2111864375516</v>
      </c>
      <c r="F558" s="187" t="n">
        <v>2.84916986505213</v>
      </c>
      <c r="G558" s="187" t="n">
        <v>50.1914492057496</v>
      </c>
      <c r="H558" s="187" t="n">
        <v>1361.3015647</v>
      </c>
      <c r="I558" s="187" t="n">
        <v>17.2309844387632</v>
      </c>
      <c r="J558" s="187" t="n">
        <v>97.1508301349479</v>
      </c>
      <c r="K558" s="187" t="n">
        <v>1.47197882263771</v>
      </c>
    </row>
    <row r="559">
      <c r="A559" s="187" t="s">
        <v>298</v>
      </c>
      <c r="B559" s="187" t="s">
        <v>299</v>
      </c>
      <c r="C559" s="187" t="s">
        <v>22</v>
      </c>
      <c r="D559" s="187" t="n">
        <v>371.4562542</v>
      </c>
      <c r="E559" s="187" t="n">
        <v>25.6186329003317</v>
      </c>
      <c r="F559" s="187" t="n">
        <v>6.43706064233911</v>
      </c>
      <c r="G559" s="187" t="n">
        <v>25.1312589059245</v>
      </c>
      <c r="H559" s="187" t="n">
        <v>5399.1318269</v>
      </c>
      <c r="I559" s="187" t="n">
        <v>7.12414409298016</v>
      </c>
      <c r="J559" s="187" t="n">
        <v>93.5629393576609</v>
      </c>
      <c r="K559" s="187" t="n">
        <v>1.72901192188246</v>
      </c>
    </row>
    <row r="560">
      <c r="A560" s="187" t="s">
        <v>298</v>
      </c>
      <c r="B560" s="187" t="s">
        <v>299</v>
      </c>
      <c r="C560" s="187" t="s">
        <v>23</v>
      </c>
      <c r="D560" s="187" t="n">
        <v>853.4501681</v>
      </c>
      <c r="E560" s="187" t="n">
        <v>16.8064019762325</v>
      </c>
      <c r="F560" s="187" t="n">
        <v>8.57693583716132</v>
      </c>
      <c r="G560" s="187" t="n">
        <v>16.6407346937449</v>
      </c>
      <c r="H560" s="187" t="n">
        <v>9097.0751046</v>
      </c>
      <c r="I560" s="187" t="n">
        <v>5.12005340654932</v>
      </c>
      <c r="J560" s="187" t="n">
        <v>91.4230641628387</v>
      </c>
      <c r="K560" s="187" t="n">
        <v>1.56116528206991</v>
      </c>
    </row>
    <row r="561">
      <c r="A561" s="187" t="s">
        <v>298</v>
      </c>
      <c r="B561" s="187" t="s">
        <v>299</v>
      </c>
      <c r="C561" s="187" t="s">
        <v>24</v>
      </c>
      <c r="D561" s="187" t="n">
        <v>511.4261083</v>
      </c>
      <c r="E561" s="187" t="n">
        <v>19.9182743793688</v>
      </c>
      <c r="F561" s="187" t="n">
        <v>16.2949315215168</v>
      </c>
      <c r="G561" s="187" t="n">
        <v>17.6062796635268</v>
      </c>
      <c r="H561" s="187" t="n">
        <v>2627.133312</v>
      </c>
      <c r="I561" s="187" t="n">
        <v>9.75110143037134</v>
      </c>
      <c r="J561" s="187" t="n">
        <v>83.7050684784832</v>
      </c>
      <c r="K561" s="187" t="n">
        <v>3.42742831086256</v>
      </c>
    </row>
    <row r="562">
      <c r="A562" s="187" t="s">
        <v>300</v>
      </c>
      <c r="B562" s="187" t="s">
        <v>301</v>
      </c>
      <c r="C562" s="187" t="s">
        <v>22</v>
      </c>
      <c r="D562" s="187" t="n">
        <v>115.6225568</v>
      </c>
      <c r="E562" s="187" t="n">
        <v>49.5406685621117</v>
      </c>
      <c r="F562" s="187" t="n">
        <v>0.712226459177244</v>
      </c>
      <c r="G562" s="187" t="n">
        <v>49.8032402090222</v>
      </c>
      <c r="H562" s="187" t="n">
        <v>16118.3372056</v>
      </c>
      <c r="I562" s="187" t="n">
        <v>5.44743810074593</v>
      </c>
      <c r="J562" s="187" t="n">
        <v>99.2877735408228</v>
      </c>
      <c r="K562" s="187" t="n">
        <v>0.357256328394164</v>
      </c>
    </row>
    <row r="563">
      <c r="A563" s="187" t="s">
        <v>300</v>
      </c>
      <c r="B563" s="187" t="s">
        <v>301</v>
      </c>
      <c r="C563" s="187" t="s">
        <v>23</v>
      </c>
      <c r="D563" s="187" t="n">
        <v>72.220755</v>
      </c>
      <c r="E563" s="187" t="n">
        <v>100</v>
      </c>
      <c r="F563" s="187" t="n">
        <v>0.442258155260232</v>
      </c>
      <c r="G563" s="187" t="n">
        <v>100.237881433245</v>
      </c>
      <c r="H563" s="187" t="n">
        <v>16257.7788484</v>
      </c>
      <c r="I563" s="187" t="n">
        <v>4.96301081104791</v>
      </c>
      <c r="J563" s="187" t="n">
        <v>99.5577418447398</v>
      </c>
      <c r="K563" s="187" t="n">
        <v>0.445279490157529</v>
      </c>
    </row>
    <row r="564">
      <c r="A564" s="187" t="s">
        <v>300</v>
      </c>
      <c r="B564" s="187" t="s">
        <v>301</v>
      </c>
      <c r="C564" s="187" t="s">
        <v>24</v>
      </c>
      <c r="D564" s="187" t="n">
        <v>55.6081142</v>
      </c>
      <c r="E564" s="187" t="n">
        <v>70.225146684544</v>
      </c>
      <c r="F564" s="187" t="n">
        <v>1.08582558701466</v>
      </c>
      <c r="G564" s="187" t="n">
        <v>68.6102837847933</v>
      </c>
      <c r="H564" s="187" t="n">
        <v>5065.6668737</v>
      </c>
      <c r="I564" s="187" t="n">
        <v>11.5516188014945</v>
      </c>
      <c r="J564" s="187" t="n">
        <v>98.9141744129853</v>
      </c>
      <c r="K564" s="187" t="n">
        <v>0.753166086741207</v>
      </c>
    </row>
    <row r="565">
      <c r="A565" s="187" t="s">
        <v>302</v>
      </c>
      <c r="B565" s="187" t="s">
        <v>303</v>
      </c>
      <c r="C565" s="187" t="s">
        <v>22</v>
      </c>
      <c r="D565" s="187" t="n">
        <v>118.3846915</v>
      </c>
      <c r="E565" s="187" t="n">
        <v>49.6221528704087</v>
      </c>
      <c r="F565" s="187" t="n">
        <v>0.944852250447955</v>
      </c>
      <c r="G565" s="187" t="n">
        <v>47.4211695483661</v>
      </c>
      <c r="H565" s="187" t="n">
        <v>12411.0548525</v>
      </c>
      <c r="I565" s="187" t="n">
        <v>6.66582147436856</v>
      </c>
      <c r="J565" s="187" t="n">
        <v>99.055147749552</v>
      </c>
      <c r="K565" s="187" t="n">
        <v>0.45233387445884</v>
      </c>
    </row>
    <row r="566">
      <c r="A566" s="187" t="s">
        <v>302</v>
      </c>
      <c r="B566" s="187" t="s">
        <v>303</v>
      </c>
      <c r="C566" s="187" t="s">
        <v>23</v>
      </c>
      <c r="D566" s="187" t="n">
        <v>98.0038532</v>
      </c>
      <c r="E566" s="187" t="n">
        <v>50.9669175815187</v>
      </c>
      <c r="F566" s="187" t="n">
        <v>0.494742201826429</v>
      </c>
      <c r="G566" s="187" t="n">
        <v>50.6988679855792</v>
      </c>
      <c r="H566" s="187" t="n">
        <v>19711.0710222</v>
      </c>
      <c r="I566" s="187" t="n">
        <v>3.78584251878983</v>
      </c>
      <c r="J566" s="187" t="n">
        <v>99.5052577981736</v>
      </c>
      <c r="K566" s="187" t="n">
        <v>0.25207582124121</v>
      </c>
    </row>
    <row r="567">
      <c r="A567" s="187" t="s">
        <v>302</v>
      </c>
      <c r="B567" s="187" t="s">
        <v>303</v>
      </c>
      <c r="C567" s="187" t="s">
        <v>24</v>
      </c>
      <c r="D567" s="187"/>
      <c r="E567" s="187"/>
      <c r="F567" s="187"/>
      <c r="G567" s="187"/>
      <c r="H567" s="187" t="n">
        <v>1881.6475809</v>
      </c>
      <c r="I567" s="187" t="n">
        <v>13.3159360025612</v>
      </c>
      <c r="J567" s="187" t="n">
        <v>100</v>
      </c>
      <c r="K567" s="187" t="n">
        <v>0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556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188" t="s">
        <v>79</v>
      </c>
      <c r="B578" s="188" t="s">
        <v>80</v>
      </c>
      <c r="C578" s="188" t="s">
        <v>22</v>
      </c>
      <c r="D578" s="188"/>
      <c r="E578" s="188"/>
      <c r="F578" s="188"/>
      <c r="G578" s="188"/>
      <c r="H578" s="188" t="n">
        <v>48.3212169</v>
      </c>
      <c r="I578" s="188"/>
      <c r="J578" s="188" t="n">
        <v>100</v>
      </c>
      <c r="K578" s="188"/>
    </row>
    <row r="579">
      <c r="A579" s="188" t="s">
        <v>79</v>
      </c>
      <c r="B579" s="188" t="s">
        <v>80</v>
      </c>
      <c r="C579" s="188" t="s">
        <v>23</v>
      </c>
      <c r="D579" s="188" t="n">
        <v>16.8687701</v>
      </c>
      <c r="E579" s="188"/>
      <c r="F579" s="188" t="n">
        <v>17.132136228406</v>
      </c>
      <c r="G579" s="188"/>
      <c r="H579" s="188" t="n">
        <v>81.5939661</v>
      </c>
      <c r="I579" s="188"/>
      <c r="J579" s="188" t="n">
        <v>82.867863771594</v>
      </c>
      <c r="K579" s="188"/>
    </row>
    <row r="580">
      <c r="A580" s="188" t="s">
        <v>79</v>
      </c>
      <c r="B580" s="188" t="s">
        <v>80</v>
      </c>
      <c r="C580" s="188" t="s">
        <v>24</v>
      </c>
      <c r="D580" s="188"/>
      <c r="E580" s="188"/>
      <c r="F580" s="188"/>
      <c r="G580" s="188"/>
      <c r="H580" s="188" t="n">
        <v>11.5000002</v>
      </c>
      <c r="I580" s="188"/>
      <c r="J580" s="188" t="n">
        <v>100</v>
      </c>
      <c r="K580" s="188"/>
    </row>
    <row r="581">
      <c r="A581" s="188" t="s">
        <v>81</v>
      </c>
      <c r="B581" s="188" t="s">
        <v>82</v>
      </c>
      <c r="C581" s="188" t="s">
        <v>22</v>
      </c>
      <c r="D581" s="188" t="n">
        <v>3.396985</v>
      </c>
      <c r="E581" s="188"/>
      <c r="F581" s="188" t="n">
        <v>3.125</v>
      </c>
      <c r="G581" s="188"/>
      <c r="H581" s="188" t="n">
        <v>105.306535</v>
      </c>
      <c r="I581" s="188"/>
      <c r="J581" s="188" t="n">
        <v>96.875</v>
      </c>
      <c r="K581" s="188"/>
    </row>
    <row r="582">
      <c r="A582" s="188" t="s">
        <v>81</v>
      </c>
      <c r="B582" s="188" t="s">
        <v>82</v>
      </c>
      <c r="C582" s="188" t="s">
        <v>23</v>
      </c>
      <c r="D582" s="188" t="n">
        <v>3.396985</v>
      </c>
      <c r="E582" s="188"/>
      <c r="F582" s="188" t="n">
        <v>1.53846153846154</v>
      </c>
      <c r="G582" s="188"/>
      <c r="H582" s="188" t="n">
        <v>217.40704</v>
      </c>
      <c r="I582" s="188"/>
      <c r="J582" s="188" t="n">
        <v>98.4615384615385</v>
      </c>
      <c r="K582" s="188"/>
    </row>
    <row r="583">
      <c r="A583" s="188" t="s">
        <v>81</v>
      </c>
      <c r="B583" s="188" t="s">
        <v>82</v>
      </c>
      <c r="C583" s="188" t="s">
        <v>24</v>
      </c>
      <c r="D583" s="188" t="n">
        <v>3.396985</v>
      </c>
      <c r="E583" s="188"/>
      <c r="F583" s="188" t="n">
        <v>8.33333333333333</v>
      </c>
      <c r="G583" s="188"/>
      <c r="H583" s="188" t="n">
        <v>37.366835</v>
      </c>
      <c r="I583" s="188"/>
      <c r="J583" s="188" t="n">
        <v>91.6666666666667</v>
      </c>
      <c r="K583" s="188"/>
    </row>
    <row r="584">
      <c r="A584" s="188" t="s">
        <v>83</v>
      </c>
      <c r="B584" s="188" t="s">
        <v>84</v>
      </c>
      <c r="C584" s="188" t="s">
        <v>22</v>
      </c>
      <c r="D584" s="188" t="n">
        <v>3.0779964</v>
      </c>
      <c r="E584" s="188"/>
      <c r="F584" s="188" t="n">
        <v>3.76761014622369</v>
      </c>
      <c r="G584" s="188"/>
      <c r="H584" s="188" t="n">
        <v>78.6182588</v>
      </c>
      <c r="I584" s="188"/>
      <c r="J584" s="188" t="n">
        <v>96.2323898537763</v>
      </c>
      <c r="K584" s="188"/>
    </row>
    <row r="585">
      <c r="A585" s="188" t="s">
        <v>83</v>
      </c>
      <c r="B585" s="188" t="s">
        <v>84</v>
      </c>
      <c r="C585" s="188" t="s">
        <v>23</v>
      </c>
      <c r="D585" s="188" t="n">
        <v>8.5838059</v>
      </c>
      <c r="E585" s="188"/>
      <c r="F585" s="188" t="n">
        <v>4.35246115549613</v>
      </c>
      <c r="G585" s="188"/>
      <c r="H585" s="188" t="n">
        <v>188.6334832</v>
      </c>
      <c r="I585" s="188"/>
      <c r="J585" s="188" t="n">
        <v>95.6475388445039</v>
      </c>
      <c r="K585" s="188"/>
    </row>
    <row r="586">
      <c r="A586" s="188" t="s">
        <v>83</v>
      </c>
      <c r="B586" s="188" t="s">
        <v>84</v>
      </c>
      <c r="C586" s="188" t="s">
        <v>24</v>
      </c>
      <c r="D586" s="188"/>
      <c r="E586" s="188"/>
      <c r="F586" s="188"/>
      <c r="G586" s="188"/>
      <c r="H586" s="188" t="n">
        <v>56.8450382</v>
      </c>
      <c r="I586" s="188"/>
      <c r="J586" s="188" t="n">
        <v>100</v>
      </c>
      <c r="K586" s="188"/>
    </row>
    <row r="587">
      <c r="A587" s="188" t="s">
        <v>87</v>
      </c>
      <c r="B587" s="188" t="s">
        <v>88</v>
      </c>
      <c r="C587" s="188" t="s">
        <v>22</v>
      </c>
      <c r="D587" s="188" t="n">
        <v>98.5340077</v>
      </c>
      <c r="E587" s="188"/>
      <c r="F587" s="188" t="n">
        <v>10.6233157548935</v>
      </c>
      <c r="G587" s="188"/>
      <c r="H587" s="188" t="n">
        <v>828.9919171</v>
      </c>
      <c r="I587" s="188"/>
      <c r="J587" s="188" t="n">
        <v>89.3766842451065</v>
      </c>
      <c r="K587" s="188"/>
    </row>
    <row r="588">
      <c r="A588" s="188" t="s">
        <v>87</v>
      </c>
      <c r="B588" s="188" t="s">
        <v>88</v>
      </c>
      <c r="C588" s="188" t="s">
        <v>23</v>
      </c>
      <c r="D588" s="188" t="n">
        <v>150.9465248</v>
      </c>
      <c r="E588" s="188"/>
      <c r="F588" s="188" t="n">
        <v>9.30706524270796</v>
      </c>
      <c r="G588" s="188"/>
      <c r="H588" s="188" t="n">
        <v>1470.9022628</v>
      </c>
      <c r="I588" s="188"/>
      <c r="J588" s="188" t="n">
        <v>90.692934757292</v>
      </c>
      <c r="K588" s="188"/>
    </row>
    <row r="589">
      <c r="A589" s="188" t="s">
        <v>87</v>
      </c>
      <c r="B589" s="188" t="s">
        <v>88</v>
      </c>
      <c r="C589" s="188" t="s">
        <v>24</v>
      </c>
      <c r="D589" s="188" t="n">
        <v>43.4063065</v>
      </c>
      <c r="E589" s="188"/>
      <c r="F589" s="188" t="n">
        <v>11.439702109119</v>
      </c>
      <c r="G589" s="188"/>
      <c r="H589" s="188" t="n">
        <v>336.0293299</v>
      </c>
      <c r="I589" s="188"/>
      <c r="J589" s="188" t="n">
        <v>88.560297890881</v>
      </c>
      <c r="K589" s="188"/>
    </row>
    <row r="590">
      <c r="A590" s="188" t="s">
        <v>99</v>
      </c>
      <c r="B590" s="188" t="s">
        <v>100</v>
      </c>
      <c r="C590" s="188" t="s">
        <v>22</v>
      </c>
      <c r="D590" s="188" t="n">
        <v>15.2601803</v>
      </c>
      <c r="E590" s="188"/>
      <c r="F590" s="188" t="n">
        <v>2.60991926153153</v>
      </c>
      <c r="G590" s="188"/>
      <c r="H590" s="188" t="n">
        <v>569.4391445</v>
      </c>
      <c r="I590" s="188"/>
      <c r="J590" s="188" t="n">
        <v>97.3900807384685</v>
      </c>
      <c r="K590" s="188"/>
    </row>
    <row r="591">
      <c r="A591" s="188" t="s">
        <v>99</v>
      </c>
      <c r="B591" s="188" t="s">
        <v>100</v>
      </c>
      <c r="C591" s="188" t="s">
        <v>23</v>
      </c>
      <c r="D591" s="188" t="n">
        <v>4.6378864</v>
      </c>
      <c r="E591" s="188"/>
      <c r="F591" s="188" t="n">
        <v>0.839411768465154</v>
      </c>
      <c r="G591" s="188"/>
      <c r="H591" s="188" t="n">
        <v>547.8783606</v>
      </c>
      <c r="I591" s="188"/>
      <c r="J591" s="188" t="n">
        <v>99.1605882315348</v>
      </c>
      <c r="K591" s="188"/>
    </row>
    <row r="592">
      <c r="A592" s="188" t="s">
        <v>99</v>
      </c>
      <c r="B592" s="188" t="s">
        <v>100</v>
      </c>
      <c r="C592" s="188" t="s">
        <v>24</v>
      </c>
      <c r="D592" s="188" t="n">
        <v>5.853964</v>
      </c>
      <c r="E592" s="188"/>
      <c r="F592" s="188" t="n">
        <v>5.29556528625028</v>
      </c>
      <c r="G592" s="188"/>
      <c r="H592" s="188" t="n">
        <v>104.6906839</v>
      </c>
      <c r="I592" s="188"/>
      <c r="J592" s="188" t="n">
        <v>94.7044347137497</v>
      </c>
      <c r="K592" s="188"/>
    </row>
    <row r="593">
      <c r="A593" s="188" t="s">
        <v>115</v>
      </c>
      <c r="B593" s="188" t="s">
        <v>116</v>
      </c>
      <c r="C593" s="188" t="s">
        <v>22</v>
      </c>
      <c r="D593" s="188" t="n">
        <v>47.2844886</v>
      </c>
      <c r="E593" s="188"/>
      <c r="F593" s="188" t="n">
        <v>4.55323140059131</v>
      </c>
      <c r="G593" s="188"/>
      <c r="H593" s="188" t="n">
        <v>991.1975133</v>
      </c>
      <c r="I593" s="188"/>
      <c r="J593" s="188" t="n">
        <v>95.4467685994087</v>
      </c>
      <c r="K593" s="188"/>
    </row>
    <row r="594">
      <c r="A594" s="188" t="s">
        <v>115</v>
      </c>
      <c r="B594" s="188" t="s">
        <v>116</v>
      </c>
      <c r="C594" s="188" t="s">
        <v>23</v>
      </c>
      <c r="D594" s="188" t="n">
        <v>120.6465206</v>
      </c>
      <c r="E594" s="188"/>
      <c r="F594" s="188" t="n">
        <v>8.5723086929211</v>
      </c>
      <c r="G594" s="188"/>
      <c r="H594" s="188" t="n">
        <v>1286.7517069</v>
      </c>
      <c r="I594" s="188"/>
      <c r="J594" s="188" t="n">
        <v>91.4276913070789</v>
      </c>
      <c r="K594" s="188"/>
    </row>
    <row r="595">
      <c r="A595" s="188" t="s">
        <v>115</v>
      </c>
      <c r="B595" s="188" t="s">
        <v>116</v>
      </c>
      <c r="C595" s="188" t="s">
        <v>24</v>
      </c>
      <c r="D595" s="188" t="n">
        <v>55.0673361</v>
      </c>
      <c r="E595" s="188"/>
      <c r="F595" s="188" t="n">
        <v>9.40523210471494</v>
      </c>
      <c r="G595" s="188"/>
      <c r="H595" s="188" t="n">
        <v>530.4294968</v>
      </c>
      <c r="I595" s="188"/>
      <c r="J595" s="188" t="n">
        <v>90.5947678952851</v>
      </c>
      <c r="K595" s="188"/>
    </row>
    <row r="596">
      <c r="A596" s="188" t="s">
        <v>117</v>
      </c>
      <c r="B596" s="188" t="s">
        <v>118</v>
      </c>
      <c r="C596" s="188" t="s">
        <v>22</v>
      </c>
      <c r="D596" s="188" t="n">
        <v>34.2880156</v>
      </c>
      <c r="E596" s="188"/>
      <c r="F596" s="188" t="n">
        <v>7.27969348659004</v>
      </c>
      <c r="G596" s="188"/>
      <c r="H596" s="188" t="n">
        <v>436.7210408</v>
      </c>
      <c r="I596" s="188"/>
      <c r="J596" s="188" t="n">
        <v>92.72030651341</v>
      </c>
      <c r="K596" s="188"/>
    </row>
    <row r="597">
      <c r="A597" s="188" t="s">
        <v>117</v>
      </c>
      <c r="B597" s="188" t="s">
        <v>118</v>
      </c>
      <c r="C597" s="188" t="s">
        <v>23</v>
      </c>
      <c r="D597" s="188" t="n">
        <v>46.9204424</v>
      </c>
      <c r="E597" s="188"/>
      <c r="F597" s="188" t="n">
        <v>8.41423948220065</v>
      </c>
      <c r="G597" s="188"/>
      <c r="H597" s="188" t="n">
        <v>510.7109692</v>
      </c>
      <c r="I597" s="188"/>
      <c r="J597" s="188" t="n">
        <v>91.5857605177994</v>
      </c>
      <c r="K597" s="188"/>
    </row>
    <row r="598">
      <c r="A598" s="188" t="s">
        <v>117</v>
      </c>
      <c r="B598" s="188" t="s">
        <v>118</v>
      </c>
      <c r="C598" s="188" t="s">
        <v>24</v>
      </c>
      <c r="D598" s="188" t="n">
        <v>10.8277944</v>
      </c>
      <c r="E598" s="188"/>
      <c r="F598" s="188" t="n">
        <v>10.1694915254237</v>
      </c>
      <c r="G598" s="188"/>
      <c r="H598" s="188" t="n">
        <v>95.6455172</v>
      </c>
      <c r="I598" s="188"/>
      <c r="J598" s="188" t="n">
        <v>89.8305084745763</v>
      </c>
      <c r="K598" s="188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557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189" t="s">
        <v>20</v>
      </c>
      <c r="B609" s="189" t="s">
        <v>21</v>
      </c>
      <c r="C609" s="189" t="s">
        <v>22</v>
      </c>
      <c r="D609" s="189" t="n">
        <v>201.8416736</v>
      </c>
      <c r="E609" s="189"/>
      <c r="F609" s="189" t="n">
        <v>6.19063196216041</v>
      </c>
      <c r="G609" s="189"/>
      <c r="H609" s="189" t="n">
        <v>3058.5956264</v>
      </c>
      <c r="I609" s="189"/>
      <c r="J609" s="189" t="n">
        <v>93.8093680378396</v>
      </c>
      <c r="K609" s="189"/>
    </row>
    <row r="610">
      <c r="A610" s="189" t="s">
        <v>20</v>
      </c>
      <c r="B610" s="189" t="s">
        <v>21</v>
      </c>
      <c r="C610" s="189" t="s">
        <v>23</v>
      </c>
      <c r="D610" s="189" t="n">
        <v>352.0009352</v>
      </c>
      <c r="E610" s="189"/>
      <c r="F610" s="189" t="n">
        <v>7.56035446940477</v>
      </c>
      <c r="G610" s="189"/>
      <c r="H610" s="189" t="n">
        <v>4303.8777888</v>
      </c>
      <c r="I610" s="189"/>
      <c r="J610" s="189" t="n">
        <v>92.4396455305952</v>
      </c>
      <c r="K610" s="189"/>
    </row>
    <row r="611">
      <c r="A611" s="189" t="s">
        <v>20</v>
      </c>
      <c r="B611" s="189" t="s">
        <v>21</v>
      </c>
      <c r="C611" s="189" t="s">
        <v>24</v>
      </c>
      <c r="D611" s="189" t="n">
        <v>118.552386</v>
      </c>
      <c r="E611" s="189"/>
      <c r="F611" s="189" t="n">
        <v>9.18256715050723</v>
      </c>
      <c r="G611" s="189"/>
      <c r="H611" s="189" t="n">
        <v>1172.5069012</v>
      </c>
      <c r="I611" s="189"/>
      <c r="J611" s="189" t="n">
        <v>90.8174328494928</v>
      </c>
      <c r="K611" s="189"/>
    </row>
    <row r="612">
      <c r="A612" s="189" t="s">
        <v>34</v>
      </c>
      <c r="B612" s="189" t="s">
        <v>35</v>
      </c>
      <c r="C612" s="189" t="s">
        <v>22</v>
      </c>
      <c r="D612" s="189" t="n">
        <v>36.5741132</v>
      </c>
      <c r="E612" s="189" t="n">
        <v>59.6125294490789</v>
      </c>
      <c r="F612" s="189" t="n">
        <v>1.85561911372012</v>
      </c>
      <c r="G612" s="189" t="n">
        <v>58.637466673531</v>
      </c>
      <c r="H612" s="189" t="n">
        <v>1934.4183674</v>
      </c>
      <c r="I612" s="189" t="n">
        <v>11.1253773178815</v>
      </c>
      <c r="J612" s="189" t="n">
        <v>98.1443808862799</v>
      </c>
      <c r="K612" s="189" t="n">
        <v>1.10866055658966</v>
      </c>
    </row>
    <row r="613">
      <c r="A613" s="189" t="s">
        <v>34</v>
      </c>
      <c r="B613" s="189" t="s">
        <v>35</v>
      </c>
      <c r="C613" s="189" t="s">
        <v>23</v>
      </c>
      <c r="D613" s="189" t="n">
        <v>207.148734</v>
      </c>
      <c r="E613" s="189" t="n">
        <v>25.2209542526684</v>
      </c>
      <c r="F613" s="189" t="n">
        <v>4.7086041247364</v>
      </c>
      <c r="G613" s="189" t="n">
        <v>24.5483552961</v>
      </c>
      <c r="H613" s="189" t="n">
        <v>4192.2173735</v>
      </c>
      <c r="I613" s="189" t="n">
        <v>4.71830545410499</v>
      </c>
      <c r="J613" s="189" t="n">
        <v>95.2913958752636</v>
      </c>
      <c r="K613" s="189" t="n">
        <v>1.21300024982336</v>
      </c>
    </row>
    <row r="614">
      <c r="A614" s="189" t="s">
        <v>34</v>
      </c>
      <c r="B614" s="189" t="s">
        <v>35</v>
      </c>
      <c r="C614" s="189" t="s">
        <v>24</v>
      </c>
      <c r="D614" s="189" t="n">
        <v>113.6341642</v>
      </c>
      <c r="E614" s="189" t="n">
        <v>28.6261191246667</v>
      </c>
      <c r="F614" s="189" t="n">
        <v>6.72026989783659</v>
      </c>
      <c r="G614" s="189" t="n">
        <v>27.9492819884554</v>
      </c>
      <c r="H614" s="189" t="n">
        <v>1577.2825092</v>
      </c>
      <c r="I614" s="189" t="n">
        <v>12.7647033010187</v>
      </c>
      <c r="J614" s="189" t="n">
        <v>93.2797301021634</v>
      </c>
      <c r="K614" s="189" t="n">
        <v>2.01358556899177</v>
      </c>
    </row>
    <row r="615">
      <c r="A615" s="189" t="s">
        <v>36</v>
      </c>
      <c r="B615" s="189" t="s">
        <v>37</v>
      </c>
      <c r="C615" s="189" t="s">
        <v>22</v>
      </c>
      <c r="D615" s="189" t="n">
        <v>121.4217076</v>
      </c>
      <c r="E615" s="189" t="n">
        <v>32.0531734410228</v>
      </c>
      <c r="F615" s="189" t="n">
        <v>7.06892541003824</v>
      </c>
      <c r="G615" s="189" t="n">
        <v>32.2024374477377</v>
      </c>
      <c r="H615" s="189" t="n">
        <v>1596.2609748</v>
      </c>
      <c r="I615" s="189" t="n">
        <v>7.52284454418925</v>
      </c>
      <c r="J615" s="189" t="n">
        <v>92.9310745899618</v>
      </c>
      <c r="K615" s="189" t="n">
        <v>2.44952110307426</v>
      </c>
    </row>
    <row r="616">
      <c r="A616" s="189" t="s">
        <v>36</v>
      </c>
      <c r="B616" s="189" t="s">
        <v>37</v>
      </c>
      <c r="C616" s="189" t="s">
        <v>23</v>
      </c>
      <c r="D616" s="189" t="n">
        <v>91.3553639</v>
      </c>
      <c r="E616" s="189" t="n">
        <v>31.0561885221671</v>
      </c>
      <c r="F616" s="189" t="n">
        <v>6.0592608534363</v>
      </c>
      <c r="G616" s="189" t="n">
        <v>31.4408887069938</v>
      </c>
      <c r="H616" s="189" t="n">
        <v>1416.3427879</v>
      </c>
      <c r="I616" s="189" t="n">
        <v>8.76992351083267</v>
      </c>
      <c r="J616" s="189" t="n">
        <v>93.9407391465637</v>
      </c>
      <c r="K616" s="189" t="n">
        <v>2.027965160486</v>
      </c>
    </row>
    <row r="617">
      <c r="A617" s="189" t="s">
        <v>36</v>
      </c>
      <c r="B617" s="189" t="s">
        <v>37</v>
      </c>
      <c r="C617" s="189" t="s">
        <v>24</v>
      </c>
      <c r="D617" s="189" t="n">
        <v>96.6500452</v>
      </c>
      <c r="E617" s="189" t="n">
        <v>32.5587026682286</v>
      </c>
      <c r="F617" s="189" t="n">
        <v>17.585796529137</v>
      </c>
      <c r="G617" s="189" t="n">
        <v>28.1601265780404</v>
      </c>
      <c r="H617" s="189" t="n">
        <v>452.9414677</v>
      </c>
      <c r="I617" s="189" t="n">
        <v>13.4461384418027</v>
      </c>
      <c r="J617" s="189" t="n">
        <v>82.4142034708629</v>
      </c>
      <c r="K617" s="189" t="n">
        <v>6.00889452764347</v>
      </c>
    </row>
    <row r="618">
      <c r="A618" s="189" t="s">
        <v>38</v>
      </c>
      <c r="B618" s="189" t="s">
        <v>39</v>
      </c>
      <c r="C618" s="189" t="s">
        <v>22</v>
      </c>
      <c r="D618" s="189" t="n">
        <v>20.370186</v>
      </c>
      <c r="E618" s="189" t="n">
        <v>26.1052002766016</v>
      </c>
      <c r="F618" s="189" t="n">
        <v>7.9646017699115</v>
      </c>
      <c r="G618" s="189" t="n">
        <v>24.4230211367468</v>
      </c>
      <c r="H618" s="189" t="n">
        <v>235.388816</v>
      </c>
      <c r="I618" s="189" t="n">
        <v>8.00332771026339</v>
      </c>
      <c r="J618" s="189" t="n">
        <v>92.0353982300885</v>
      </c>
      <c r="K618" s="189" t="n">
        <v>2.11353067529539</v>
      </c>
    </row>
    <row r="619">
      <c r="A619" s="189" t="s">
        <v>38</v>
      </c>
      <c r="B619" s="189" t="s">
        <v>39</v>
      </c>
      <c r="C619" s="189" t="s">
        <v>23</v>
      </c>
      <c r="D619" s="189" t="n">
        <v>14.711801</v>
      </c>
      <c r="E619" s="189" t="n">
        <v>36.1783877424765</v>
      </c>
      <c r="F619" s="189" t="n">
        <v>5.37190082644628</v>
      </c>
      <c r="G619" s="189" t="n">
        <v>34.1789743611183</v>
      </c>
      <c r="H619" s="189" t="n">
        <v>259.154033</v>
      </c>
      <c r="I619" s="189" t="n">
        <v>6.92769677381727</v>
      </c>
      <c r="J619" s="189" t="n">
        <v>94.6280991735537</v>
      </c>
      <c r="K619" s="189" t="n">
        <v>1.94029112093685</v>
      </c>
    </row>
    <row r="620">
      <c r="A620" s="189" t="s">
        <v>38</v>
      </c>
      <c r="B620" s="189" t="s">
        <v>39</v>
      </c>
      <c r="C620" s="189" t="s">
        <v>24</v>
      </c>
      <c r="D620" s="189" t="n">
        <v>2.263354</v>
      </c>
      <c r="E620" s="189" t="n">
        <v>70.0000000000001</v>
      </c>
      <c r="F620" s="189" t="n">
        <v>2.38095238095238</v>
      </c>
      <c r="G620" s="189" t="n">
        <v>69.4230352486064</v>
      </c>
      <c r="H620" s="189" t="n">
        <v>92.797514</v>
      </c>
      <c r="I620" s="189" t="n">
        <v>11.4322357514712</v>
      </c>
      <c r="J620" s="189" t="n">
        <v>97.6190476190476</v>
      </c>
      <c r="K620" s="189" t="n">
        <v>1.69324476216113</v>
      </c>
    </row>
    <row r="621">
      <c r="A621" s="189" t="s">
        <v>40</v>
      </c>
      <c r="B621" s="189" t="s">
        <v>41</v>
      </c>
      <c r="C621" s="189" t="s">
        <v>22</v>
      </c>
      <c r="D621" s="189" t="n">
        <v>106.9517532</v>
      </c>
      <c r="E621" s="189" t="n">
        <v>34.5752595419364</v>
      </c>
      <c r="F621" s="189" t="n">
        <v>3.43545430283003</v>
      </c>
      <c r="G621" s="189" t="n">
        <v>32.4903662272178</v>
      </c>
      <c r="H621" s="189" t="n">
        <v>3006.2246646</v>
      </c>
      <c r="I621" s="189" t="n">
        <v>6.55669406225137</v>
      </c>
      <c r="J621" s="189" t="n">
        <v>96.56454569717</v>
      </c>
      <c r="K621" s="189" t="n">
        <v>1.15590217558586</v>
      </c>
    </row>
    <row r="622">
      <c r="A622" s="189" t="s">
        <v>40</v>
      </c>
      <c r="B622" s="189" t="s">
        <v>41</v>
      </c>
      <c r="C622" s="189" t="s">
        <v>23</v>
      </c>
      <c r="D622" s="189" t="n">
        <v>106.0919148</v>
      </c>
      <c r="E622" s="189" t="n">
        <v>34.3013848188698</v>
      </c>
      <c r="F622" s="189" t="n">
        <v>3.30338399814066</v>
      </c>
      <c r="G622" s="189" t="n">
        <v>35.0431978927366</v>
      </c>
      <c r="H622" s="189" t="n">
        <v>3105.5212328</v>
      </c>
      <c r="I622" s="189" t="n">
        <v>5.67977925350634</v>
      </c>
      <c r="J622" s="189" t="n">
        <v>96.6966160018593</v>
      </c>
      <c r="K622" s="189" t="n">
        <v>1.19715812144157</v>
      </c>
    </row>
    <row r="623">
      <c r="A623" s="189" t="s">
        <v>40</v>
      </c>
      <c r="B623" s="189" t="s">
        <v>41</v>
      </c>
      <c r="C623" s="189" t="s">
        <v>24</v>
      </c>
      <c r="D623" s="189" t="n">
        <v>32.4028556</v>
      </c>
      <c r="E623" s="189" t="n">
        <v>53.1905763538494</v>
      </c>
      <c r="F623" s="189" t="n">
        <v>5.54138104376675</v>
      </c>
      <c r="G623" s="189" t="n">
        <v>52.1153331470986</v>
      </c>
      <c r="H623" s="189" t="n">
        <v>552.3404664</v>
      </c>
      <c r="I623" s="189" t="n">
        <v>14.4313828293509</v>
      </c>
      <c r="J623" s="189" t="n">
        <v>94.4586189562332</v>
      </c>
      <c r="K623" s="189" t="n">
        <v>3.05732735013552</v>
      </c>
    </row>
    <row r="624">
      <c r="A624" s="189" t="s">
        <v>42</v>
      </c>
      <c r="B624" s="189" t="s">
        <v>43</v>
      </c>
      <c r="C624" s="189" t="s">
        <v>22</v>
      </c>
      <c r="D624" s="189" t="n">
        <v>17.0412348</v>
      </c>
      <c r="E624" s="189" t="n">
        <v>34.593436086736</v>
      </c>
      <c r="F624" s="189" t="n">
        <v>6.68622774158194</v>
      </c>
      <c r="G624" s="189" t="n">
        <v>33.8458765751509</v>
      </c>
      <c r="H624" s="189" t="n">
        <v>237.8294555</v>
      </c>
      <c r="I624" s="189" t="n">
        <v>9.38923951695702</v>
      </c>
      <c r="J624" s="189" t="n">
        <v>93.3137722584181</v>
      </c>
      <c r="K624" s="189" t="n">
        <v>2.42516440411632</v>
      </c>
    </row>
    <row r="625">
      <c r="A625" s="189" t="s">
        <v>42</v>
      </c>
      <c r="B625" s="189" t="s">
        <v>43</v>
      </c>
      <c r="C625" s="189" t="s">
        <v>23</v>
      </c>
      <c r="D625" s="189" t="n">
        <v>18.3437099</v>
      </c>
      <c r="E625" s="189" t="n">
        <v>25.4589636017042</v>
      </c>
      <c r="F625" s="189" t="n">
        <v>5.51622681681699</v>
      </c>
      <c r="G625" s="189" t="n">
        <v>24.5647747667638</v>
      </c>
      <c r="H625" s="189" t="n">
        <v>314.1971828</v>
      </c>
      <c r="I625" s="189" t="n">
        <v>6.04085071634028</v>
      </c>
      <c r="J625" s="189" t="n">
        <v>94.483773183183</v>
      </c>
      <c r="K625" s="189" t="n">
        <v>1.43416022405009</v>
      </c>
    </row>
    <row r="626">
      <c r="A626" s="189" t="s">
        <v>42</v>
      </c>
      <c r="B626" s="189" t="s">
        <v>43</v>
      </c>
      <c r="C626" s="189" t="s">
        <v>24</v>
      </c>
      <c r="D626" s="189" t="n">
        <v>6.7180293</v>
      </c>
      <c r="E626" s="189" t="n">
        <v>42.958340474749</v>
      </c>
      <c r="F626" s="189" t="n">
        <v>6.10375821282048</v>
      </c>
      <c r="G626" s="189" t="n">
        <v>44.3416502182506</v>
      </c>
      <c r="H626" s="189" t="n">
        <v>103.3457882</v>
      </c>
      <c r="I626" s="189" t="n">
        <v>12.8756084824859</v>
      </c>
      <c r="J626" s="189" t="n">
        <v>93.8962417871795</v>
      </c>
      <c r="K626" s="189" t="n">
        <v>2.88244456368236</v>
      </c>
    </row>
    <row r="627">
      <c r="A627" s="189" t="s">
        <v>44</v>
      </c>
      <c r="B627" s="189" t="s">
        <v>45</v>
      </c>
      <c r="C627" s="189" t="s">
        <v>22</v>
      </c>
      <c r="D627" s="189" t="n">
        <v>21.3412456</v>
      </c>
      <c r="E627" s="189" t="n">
        <v>36.0092980287041</v>
      </c>
      <c r="F627" s="189" t="n">
        <v>4.03081691695825</v>
      </c>
      <c r="G627" s="189" t="n">
        <v>35.1581880831409</v>
      </c>
      <c r="H627" s="189" t="n">
        <v>508.1108739</v>
      </c>
      <c r="I627" s="189" t="n">
        <v>7.98422973849393</v>
      </c>
      <c r="J627" s="189" t="n">
        <v>95.9691830830418</v>
      </c>
      <c r="K627" s="189" t="n">
        <v>1.47668464753418</v>
      </c>
    </row>
    <row r="628">
      <c r="A628" s="189" t="s">
        <v>44</v>
      </c>
      <c r="B628" s="189" t="s">
        <v>45</v>
      </c>
      <c r="C628" s="189" t="s">
        <v>23</v>
      </c>
      <c r="D628" s="189" t="n">
        <v>51.2711402</v>
      </c>
      <c r="E628" s="189" t="n">
        <v>30.4090892069499</v>
      </c>
      <c r="F628" s="189" t="n">
        <v>6.28838816075458</v>
      </c>
      <c r="G628" s="189" t="n">
        <v>29.2932928881441</v>
      </c>
      <c r="H628" s="189" t="n">
        <v>764.0592575</v>
      </c>
      <c r="I628" s="189" t="n">
        <v>5.99080626394042</v>
      </c>
      <c r="J628" s="189" t="n">
        <v>93.7116118392454</v>
      </c>
      <c r="K628" s="189" t="n">
        <v>1.96568592271483</v>
      </c>
    </row>
    <row r="629">
      <c r="A629" s="189" t="s">
        <v>44</v>
      </c>
      <c r="B629" s="189" t="s">
        <v>45</v>
      </c>
      <c r="C629" s="189" t="s">
        <v>24</v>
      </c>
      <c r="D629" s="189" t="n">
        <v>35.9402855</v>
      </c>
      <c r="E629" s="189" t="n">
        <v>35.5835524177936</v>
      </c>
      <c r="F629" s="189" t="n">
        <v>11.0132098060104</v>
      </c>
      <c r="G629" s="189" t="n">
        <v>35.1572217140277</v>
      </c>
      <c r="H629" s="189" t="n">
        <v>290.3976862</v>
      </c>
      <c r="I629" s="189" t="n">
        <v>12.8858397491924</v>
      </c>
      <c r="J629" s="189" t="n">
        <v>88.9867901939895</v>
      </c>
      <c r="K629" s="189" t="n">
        <v>4.35113861382052</v>
      </c>
    </row>
    <row r="630">
      <c r="A630" s="189" t="s">
        <v>46</v>
      </c>
      <c r="B630" s="189" t="s">
        <v>47</v>
      </c>
      <c r="C630" s="189" t="s">
        <v>22</v>
      </c>
      <c r="D630" s="189" t="n">
        <v>6.3937587</v>
      </c>
      <c r="E630" s="189" t="n">
        <v>100</v>
      </c>
      <c r="F630" s="189" t="n">
        <v>0.803063330521644</v>
      </c>
      <c r="G630" s="189" t="n">
        <v>100.320942203512</v>
      </c>
      <c r="H630" s="189" t="n">
        <v>789.7774095</v>
      </c>
      <c r="I630" s="189" t="n">
        <v>8.12823062384573</v>
      </c>
      <c r="J630" s="189" t="n">
        <v>99.1969366694783</v>
      </c>
      <c r="K630" s="189" t="n">
        <v>0.812162881959341</v>
      </c>
    </row>
    <row r="631">
      <c r="A631" s="189" t="s">
        <v>46</v>
      </c>
      <c r="B631" s="189" t="s">
        <v>47</v>
      </c>
      <c r="C631" s="189" t="s">
        <v>23</v>
      </c>
      <c r="D631" s="189" t="n">
        <v>30.7258952</v>
      </c>
      <c r="E631" s="189" t="n">
        <v>33.5221043783899</v>
      </c>
      <c r="F631" s="189" t="n">
        <v>1.6129680909827</v>
      </c>
      <c r="G631" s="189" t="n">
        <v>34.0009838200196</v>
      </c>
      <c r="H631" s="189" t="n">
        <v>1874.2029978</v>
      </c>
      <c r="I631" s="189" t="n">
        <v>3.73491128046689</v>
      </c>
      <c r="J631" s="189" t="n">
        <v>98.3870319090173</v>
      </c>
      <c r="K631" s="189" t="n">
        <v>0.557415961225723</v>
      </c>
    </row>
    <row r="632">
      <c r="A632" s="189" t="s">
        <v>46</v>
      </c>
      <c r="B632" s="189" t="s">
        <v>47</v>
      </c>
      <c r="C632" s="189" t="s">
        <v>24</v>
      </c>
      <c r="D632" s="189" t="n">
        <v>18.167858</v>
      </c>
      <c r="E632" s="189" t="n">
        <v>59.7168405536401</v>
      </c>
      <c r="F632" s="189" t="n">
        <v>6.65265808590126</v>
      </c>
      <c r="G632" s="189" t="n">
        <v>56.9804751307822</v>
      </c>
      <c r="H632" s="189" t="n">
        <v>254.9238561</v>
      </c>
      <c r="I632" s="189" t="n">
        <v>13.7397662665747</v>
      </c>
      <c r="J632" s="189" t="n">
        <v>93.3473419140987</v>
      </c>
      <c r="K632" s="189" t="n">
        <v>4.06087212388038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E1" s="7" t="str">
        <f>=HYPERLINK("#'Indice'!A1", "Ir al índice")</f>
      </c>
    </row>
    <row r="5">
      <c r="A5" s="1" t="s">
        <v>0</v>
      </c>
    </row>
    <row r="7">
      <c r="A7" s="2" t="s">
        <v>558</v>
      </c>
    </row>
    <row r="9">
      <c r="A9" t="s">
        <v>547</v>
      </c>
    </row>
    <row r="10">
      <c r="A10" t="s">
        <v>559</v>
      </c>
    </row>
    <row r="11">
      <c r="A11" t="s">
        <v>560</v>
      </c>
    </row>
    <row r="12">
      <c r="A12" s="3" t="s">
        <v>6</v>
      </c>
    </row>
    <row r="13">
      <c r="A13" s="3" t="s">
        <v>561</v>
      </c>
    </row>
    <row r="15">
      <c r="A15" s="4" t="s">
        <v>562</v>
      </c>
    </row>
    <row r="16">
      <c r="A16" s="5" t="s">
        <v>9</v>
      </c>
      <c r="B16" s="5" t="s">
        <v>10</v>
      </c>
      <c r="C16" s="5" t="s">
        <v>11</v>
      </c>
      <c r="D16" s="5" t="s">
        <v>310</v>
      </c>
      <c r="E16" s="5" t="s">
        <v>311</v>
      </c>
    </row>
    <row r="17">
      <c r="A17" s="190" t="s">
        <v>20</v>
      </c>
      <c r="B17" s="190" t="s">
        <v>21</v>
      </c>
      <c r="C17" s="190" t="s">
        <v>22</v>
      </c>
      <c r="D17" s="190" t="n">
        <v>1069647.03717491</v>
      </c>
      <c r="E17" s="190" t="n">
        <v>8.75782958240672</v>
      </c>
    </row>
    <row r="18">
      <c r="A18" s="190" t="s">
        <v>20</v>
      </c>
      <c r="B18" s="190" t="s">
        <v>21</v>
      </c>
      <c r="C18" s="190" t="s">
        <v>23</v>
      </c>
      <c r="D18" s="190" t="n">
        <v>1025317.13613122</v>
      </c>
      <c r="E18" s="190" t="n">
        <v>18.1828533699966</v>
      </c>
    </row>
    <row r="19">
      <c r="A19" s="190" t="s">
        <v>20</v>
      </c>
      <c r="B19" s="190" t="s">
        <v>21</v>
      </c>
      <c r="C19" s="190" t="s">
        <v>24</v>
      </c>
      <c r="D19" s="190" t="n">
        <v>922907.702518868</v>
      </c>
      <c r="E19" s="190" t="n">
        <v>9.05842849274953</v>
      </c>
    </row>
    <row r="20">
      <c r="A20" s="190" t="s">
        <v>20</v>
      </c>
      <c r="B20" s="190" t="s">
        <v>26</v>
      </c>
      <c r="C20" s="190" t="s">
        <v>22</v>
      </c>
      <c r="D20" s="190" t="n">
        <v>1069647.03717491</v>
      </c>
      <c r="E20" s="190" t="n">
        <v>8.75782958240672</v>
      </c>
    </row>
    <row r="21">
      <c r="A21" s="190" t="s">
        <v>20</v>
      </c>
      <c r="B21" s="190" t="s">
        <v>26</v>
      </c>
      <c r="C21" s="190" t="s">
        <v>23</v>
      </c>
      <c r="D21" s="190" t="n">
        <v>1025317.13613122</v>
      </c>
      <c r="E21" s="190" t="n">
        <v>18.1828533699966</v>
      </c>
    </row>
    <row r="22">
      <c r="A22" s="190" t="s">
        <v>20</v>
      </c>
      <c r="B22" s="190" t="s">
        <v>26</v>
      </c>
      <c r="C22" s="190" t="s">
        <v>24</v>
      </c>
      <c r="D22" s="190" t="n">
        <v>922907.702518868</v>
      </c>
      <c r="E22" s="190" t="n">
        <v>9.05842849274953</v>
      </c>
    </row>
    <row r="23">
      <c r="A23" t="s">
        <v>27</v>
      </c>
    </row>
    <row r="24">
      <c r="A24" t="s">
        <v>28</v>
      </c>
    </row>
    <row r="25">
      <c r="A25" t="s">
        <v>29</v>
      </c>
    </row>
    <row r="26">
      <c r="A26" t="s">
        <v>30</v>
      </c>
    </row>
    <row r="27">
      <c r="A27" t="s">
        <v>31</v>
      </c>
    </row>
    <row r="30">
      <c r="E30" s="7" t="str">
        <f>=HYPERLINK("#'Indice'!A1", "Ir al índice")</f>
      </c>
    </row>
    <row r="31">
      <c r="A31" s="4" t="s">
        <v>563</v>
      </c>
    </row>
    <row r="32">
      <c r="A32" s="5" t="s">
        <v>9</v>
      </c>
      <c r="B32" s="5" t="s">
        <v>10</v>
      </c>
      <c r="C32" s="5" t="s">
        <v>11</v>
      </c>
      <c r="D32" s="5" t="s">
        <v>310</v>
      </c>
      <c r="E32" s="5" t="s">
        <v>311</v>
      </c>
    </row>
    <row r="33">
      <c r="A33" s="191" t="s">
        <v>20</v>
      </c>
      <c r="B33" s="191" t="s">
        <v>21</v>
      </c>
      <c r="C33" s="191" t="s">
        <v>22</v>
      </c>
      <c r="D33" s="191" t="n">
        <v>1069647.03717491</v>
      </c>
      <c r="E33" s="191" t="n">
        <v>8.75782958240672</v>
      </c>
    </row>
    <row r="34">
      <c r="A34" s="191" t="s">
        <v>20</v>
      </c>
      <c r="B34" s="191" t="s">
        <v>21</v>
      </c>
      <c r="C34" s="191" t="s">
        <v>23</v>
      </c>
      <c r="D34" s="191" t="n">
        <v>1025317.13613122</v>
      </c>
      <c r="E34" s="191" t="n">
        <v>18.1828533699966</v>
      </c>
    </row>
    <row r="35">
      <c r="A35" s="191" t="s">
        <v>20</v>
      </c>
      <c r="B35" s="191" t="s">
        <v>21</v>
      </c>
      <c r="C35" s="191" t="s">
        <v>24</v>
      </c>
      <c r="D35" s="191" t="n">
        <v>922907.702518868</v>
      </c>
      <c r="E35" s="191" t="n">
        <v>9.05842849274953</v>
      </c>
    </row>
    <row r="36">
      <c r="A36" s="191" t="s">
        <v>34</v>
      </c>
      <c r="B36" s="191" t="s">
        <v>35</v>
      </c>
      <c r="C36" s="191" t="s">
        <v>22</v>
      </c>
      <c r="D36" s="191" t="n">
        <v>993353.948423359</v>
      </c>
      <c r="E36" s="191" t="n">
        <v>27.201619159622</v>
      </c>
    </row>
    <row r="37">
      <c r="A37" s="191" t="s">
        <v>34</v>
      </c>
      <c r="B37" s="191" t="s">
        <v>35</v>
      </c>
      <c r="C37" s="191" t="s">
        <v>23</v>
      </c>
      <c r="D37" s="191" t="n">
        <v>625931.680463673</v>
      </c>
      <c r="E37" s="191" t="n">
        <v>24.8521807429519</v>
      </c>
    </row>
    <row r="38">
      <c r="A38" s="191" t="s">
        <v>34</v>
      </c>
      <c r="B38" s="191" t="s">
        <v>35</v>
      </c>
      <c r="C38" s="191" t="s">
        <v>24</v>
      </c>
      <c r="D38" s="191" t="n">
        <v>841952.773674037</v>
      </c>
      <c r="E38" s="191" t="n">
        <v>31.6105689558473</v>
      </c>
    </row>
    <row r="39">
      <c r="A39" s="191" t="s">
        <v>36</v>
      </c>
      <c r="B39" s="191" t="s">
        <v>37</v>
      </c>
      <c r="C39" s="191" t="s">
        <v>22</v>
      </c>
      <c r="D39" s="191" t="n">
        <v>1574879.02725909</v>
      </c>
      <c r="E39" s="191" t="n">
        <v>13.5085380850483</v>
      </c>
    </row>
    <row r="40">
      <c r="A40" s="191" t="s">
        <v>36</v>
      </c>
      <c r="B40" s="191" t="s">
        <v>37</v>
      </c>
      <c r="C40" s="191" t="s">
        <v>23</v>
      </c>
      <c r="D40" s="191" t="n">
        <v>1224726.23614685</v>
      </c>
      <c r="E40" s="191" t="n">
        <v>13.7723438248601</v>
      </c>
    </row>
    <row r="41">
      <c r="A41" s="191" t="s">
        <v>36</v>
      </c>
      <c r="B41" s="191" t="s">
        <v>37</v>
      </c>
      <c r="C41" s="191" t="s">
        <v>24</v>
      </c>
      <c r="D41" s="191" t="n">
        <v>1316428.01886961</v>
      </c>
      <c r="E41" s="191" t="n">
        <v>12.3250713465651</v>
      </c>
    </row>
    <row r="42">
      <c r="A42" s="191" t="s">
        <v>38</v>
      </c>
      <c r="B42" s="191" t="s">
        <v>39</v>
      </c>
      <c r="C42" s="191" t="s">
        <v>22</v>
      </c>
      <c r="D42" s="191" t="n">
        <v>809311.105378523</v>
      </c>
      <c r="E42" s="191" t="n">
        <v>18.7507467190795</v>
      </c>
    </row>
    <row r="43">
      <c r="A43" s="191" t="s">
        <v>38</v>
      </c>
      <c r="B43" s="191" t="s">
        <v>39</v>
      </c>
      <c r="C43" s="191" t="s">
        <v>23</v>
      </c>
      <c r="D43" s="191" t="n">
        <v>785943.545392753</v>
      </c>
      <c r="E43" s="191" t="n">
        <v>22.4326592092119</v>
      </c>
    </row>
    <row r="44">
      <c r="A44" s="191" t="s">
        <v>38</v>
      </c>
      <c r="B44" s="191" t="s">
        <v>39</v>
      </c>
      <c r="C44" s="191" t="s">
        <v>24</v>
      </c>
      <c r="D44" s="191" t="n">
        <v>938530.350285763</v>
      </c>
      <c r="E44" s="191" t="n">
        <v>22.7237065803117</v>
      </c>
    </row>
    <row r="45">
      <c r="A45" s="191" t="s">
        <v>40</v>
      </c>
      <c r="B45" s="191" t="s">
        <v>41</v>
      </c>
      <c r="C45" s="191" t="s">
        <v>22</v>
      </c>
      <c r="D45" s="191" t="n">
        <v>911912.868133894</v>
      </c>
      <c r="E45" s="191" t="n">
        <v>16.5502844799178</v>
      </c>
    </row>
    <row r="46">
      <c r="A46" s="191" t="s">
        <v>40</v>
      </c>
      <c r="B46" s="191" t="s">
        <v>41</v>
      </c>
      <c r="C46" s="191" t="s">
        <v>23</v>
      </c>
      <c r="D46" s="191" t="n">
        <v>1029687.6921685</v>
      </c>
      <c r="E46" s="191" t="n">
        <v>38.8867395353614</v>
      </c>
    </row>
    <row r="47">
      <c r="A47" s="191" t="s">
        <v>40</v>
      </c>
      <c r="B47" s="191" t="s">
        <v>41</v>
      </c>
      <c r="C47" s="191" t="s">
        <v>24</v>
      </c>
      <c r="D47" s="191" t="n">
        <v>1391553.86959167</v>
      </c>
      <c r="E47" s="191" t="n">
        <v>14.7347894732336</v>
      </c>
    </row>
    <row r="48">
      <c r="A48" s="191" t="s">
        <v>42</v>
      </c>
      <c r="B48" s="191" t="s">
        <v>43</v>
      </c>
      <c r="C48" s="191" t="s">
        <v>22</v>
      </c>
      <c r="D48" s="191" t="n">
        <v>576121.86827655</v>
      </c>
      <c r="E48" s="191" t="n">
        <v>41.3850073542807</v>
      </c>
    </row>
    <row r="49">
      <c r="A49" s="191" t="s">
        <v>42</v>
      </c>
      <c r="B49" s="191" t="s">
        <v>43</v>
      </c>
      <c r="C49" s="191" t="s">
        <v>23</v>
      </c>
      <c r="D49" s="191" t="n">
        <v>858765.926090548</v>
      </c>
      <c r="E49" s="191" t="n">
        <v>20.0163869053878</v>
      </c>
    </row>
    <row r="50">
      <c r="A50" s="191" t="s">
        <v>42</v>
      </c>
      <c r="B50" s="191" t="s">
        <v>43</v>
      </c>
      <c r="C50" s="191" t="s">
        <v>24</v>
      </c>
      <c r="D50" s="191" t="n">
        <v>553257.362895922</v>
      </c>
      <c r="E50" s="191" t="n">
        <v>50.4763363253111</v>
      </c>
    </row>
    <row r="51">
      <c r="A51" s="191" t="s">
        <v>44</v>
      </c>
      <c r="B51" s="191" t="s">
        <v>45</v>
      </c>
      <c r="C51" s="191" t="s">
        <v>22</v>
      </c>
      <c r="D51" s="191" t="n">
        <v>843394.86099613</v>
      </c>
      <c r="E51" s="191" t="n">
        <v>27.1781405468828</v>
      </c>
    </row>
    <row r="52">
      <c r="A52" s="191" t="s">
        <v>44</v>
      </c>
      <c r="B52" s="191" t="s">
        <v>45</v>
      </c>
      <c r="C52" s="191" t="s">
        <v>23</v>
      </c>
      <c r="D52" s="191" t="n">
        <v>764987.176457391</v>
      </c>
      <c r="E52" s="191" t="n">
        <v>21.7386385140061</v>
      </c>
    </row>
    <row r="53">
      <c r="A53" s="191" t="s">
        <v>44</v>
      </c>
      <c r="B53" s="191" t="s">
        <v>45</v>
      </c>
      <c r="C53" s="191" t="s">
        <v>24</v>
      </c>
      <c r="D53" s="191" t="n">
        <v>657996.444183723</v>
      </c>
      <c r="E53" s="191" t="n">
        <v>20.2447546221163</v>
      </c>
    </row>
    <row r="54">
      <c r="A54" s="191" t="s">
        <v>46</v>
      </c>
      <c r="B54" s="191" t="s">
        <v>47</v>
      </c>
      <c r="C54" s="191" t="s">
        <v>22</v>
      </c>
      <c r="D54" s="191" t="n">
        <v>1041133.94233104</v>
      </c>
      <c r="E54" s="191" t="n">
        <v>22.7960546650761</v>
      </c>
    </row>
    <row r="55">
      <c r="A55" s="191" t="s">
        <v>46</v>
      </c>
      <c r="B55" s="191" t="s">
        <v>47</v>
      </c>
      <c r="C55" s="191" t="s">
        <v>23</v>
      </c>
      <c r="D55" s="191" t="n">
        <v>872357.176938397</v>
      </c>
      <c r="E55" s="191" t="n">
        <v>24.8565986067708</v>
      </c>
    </row>
    <row r="56">
      <c r="A56" s="191" t="s">
        <v>46</v>
      </c>
      <c r="B56" s="191" t="s">
        <v>47</v>
      </c>
      <c r="C56" s="191" t="s">
        <v>24</v>
      </c>
      <c r="D56" s="191" t="n">
        <v>1015388.65691226</v>
      </c>
      <c r="E56" s="191" t="n">
        <v>14.804674792132</v>
      </c>
    </row>
    <row r="57">
      <c r="A57" t="s">
        <v>27</v>
      </c>
    </row>
    <row r="58">
      <c r="A58" t="s">
        <v>28</v>
      </c>
    </row>
    <row r="59">
      <c r="A59" t="s">
        <v>29</v>
      </c>
    </row>
    <row r="60">
      <c r="A60" t="s">
        <v>30</v>
      </c>
    </row>
    <row r="61">
      <c r="A61" t="s">
        <v>31</v>
      </c>
    </row>
    <row r="64">
      <c r="E64" s="7" t="str">
        <f>=HYPERLINK("#'Indice'!A1", "Ir al índice")</f>
      </c>
    </row>
    <row r="65">
      <c r="A65" s="4" t="s">
        <v>564</v>
      </c>
    </row>
    <row r="66">
      <c r="A66" s="5" t="s">
        <v>9</v>
      </c>
      <c r="B66" s="5" t="s">
        <v>10</v>
      </c>
      <c r="C66" s="5" t="s">
        <v>11</v>
      </c>
      <c r="D66" s="5" t="s">
        <v>310</v>
      </c>
      <c r="E66" s="5" t="s">
        <v>311</v>
      </c>
    </row>
    <row r="67">
      <c r="A67" s="192" t="s">
        <v>20</v>
      </c>
      <c r="B67" s="192" t="s">
        <v>21</v>
      </c>
      <c r="C67" s="192" t="s">
        <v>22</v>
      </c>
      <c r="D67" s="192" t="n">
        <v>1069647.03717491</v>
      </c>
      <c r="E67" s="192" t="n">
        <v>8.75782958240672</v>
      </c>
    </row>
    <row r="68">
      <c r="A68" s="192" t="s">
        <v>20</v>
      </c>
      <c r="B68" s="192" t="s">
        <v>21</v>
      </c>
      <c r="C68" s="192" t="s">
        <v>23</v>
      </c>
      <c r="D68" s="192" t="n">
        <v>1025317.13613122</v>
      </c>
      <c r="E68" s="192" t="n">
        <v>18.1828533699966</v>
      </c>
    </row>
    <row r="69">
      <c r="A69" s="192" t="s">
        <v>20</v>
      </c>
      <c r="B69" s="192" t="s">
        <v>21</v>
      </c>
      <c r="C69" s="192" t="s">
        <v>24</v>
      </c>
      <c r="D69" s="192" t="n">
        <v>922907.702518868</v>
      </c>
      <c r="E69" s="192" t="n">
        <v>9.05842849274953</v>
      </c>
    </row>
    <row r="70">
      <c r="A70" s="192" t="s">
        <v>49</v>
      </c>
      <c r="B70" s="192" t="s">
        <v>50</v>
      </c>
      <c r="C70" s="192" t="s">
        <v>22</v>
      </c>
      <c r="D70" s="192" t="n">
        <v>1566129.68470703</v>
      </c>
      <c r="E70" s="192" t="n">
        <v>7.03975565500054</v>
      </c>
    </row>
    <row r="71">
      <c r="A71" s="192" t="s">
        <v>49</v>
      </c>
      <c r="B71" s="192" t="s">
        <v>50</v>
      </c>
      <c r="C71" s="192" t="s">
        <v>23</v>
      </c>
      <c r="D71" s="192" t="n">
        <v>2519493.21242985</v>
      </c>
      <c r="E71" s="192" t="n">
        <v>47.5735880692522</v>
      </c>
    </row>
    <row r="72">
      <c r="A72" s="192" t="s">
        <v>49</v>
      </c>
      <c r="B72" s="192" t="s">
        <v>50</v>
      </c>
      <c r="C72" s="192" t="s">
        <v>24</v>
      </c>
      <c r="D72" s="192" t="n">
        <v>1896224.21855689</v>
      </c>
      <c r="E72" s="192" t="n">
        <v>34.2017556689319</v>
      </c>
    </row>
    <row r="73">
      <c r="A73" s="192" t="s">
        <v>51</v>
      </c>
      <c r="B73" s="192" t="s">
        <v>52</v>
      </c>
      <c r="C73" s="192" t="s">
        <v>22</v>
      </c>
      <c r="D73" s="192" t="n">
        <v>1313956.81710389</v>
      </c>
      <c r="E73" s="192" t="n">
        <v>20.3132847116373</v>
      </c>
    </row>
    <row r="74">
      <c r="A74" s="192" t="s">
        <v>51</v>
      </c>
      <c r="B74" s="192" t="s">
        <v>52</v>
      </c>
      <c r="C74" s="192" t="s">
        <v>23</v>
      </c>
      <c r="D74" s="192" t="n">
        <v>1529296.86652341</v>
      </c>
      <c r="E74" s="192" t="n">
        <v>19.8801649677397</v>
      </c>
    </row>
    <row r="75">
      <c r="A75" s="192" t="s">
        <v>51</v>
      </c>
      <c r="B75" s="192" t="s">
        <v>52</v>
      </c>
      <c r="C75" s="192" t="s">
        <v>24</v>
      </c>
      <c r="D75" s="192" t="n">
        <v>992829.904957998</v>
      </c>
      <c r="E75" s="192" t="n">
        <v>5.99664471403389</v>
      </c>
    </row>
    <row r="76">
      <c r="A76" s="192" t="s">
        <v>34</v>
      </c>
      <c r="B76" s="192" t="s">
        <v>35</v>
      </c>
      <c r="C76" s="192" t="s">
        <v>22</v>
      </c>
      <c r="D76" s="192" t="n">
        <v>1029802.56694032</v>
      </c>
      <c r="E76" s="192" t="n">
        <v>28.3892785867566</v>
      </c>
    </row>
    <row r="77">
      <c r="A77" s="192" t="s">
        <v>34</v>
      </c>
      <c r="B77" s="192" t="s">
        <v>35</v>
      </c>
      <c r="C77" s="192" t="s">
        <v>23</v>
      </c>
      <c r="D77" s="192" t="n">
        <v>467385.551008307</v>
      </c>
      <c r="E77" s="192" t="n">
        <v>46.1643929656854</v>
      </c>
    </row>
    <row r="78">
      <c r="A78" s="192" t="s">
        <v>34</v>
      </c>
      <c r="B78" s="192" t="s">
        <v>35</v>
      </c>
      <c r="C78" s="192" t="s">
        <v>24</v>
      </c>
      <c r="D78" s="192" t="n">
        <v>892973.997891935</v>
      </c>
      <c r="E78" s="192" t="n">
        <v>40.2232269941109</v>
      </c>
    </row>
    <row r="79">
      <c r="A79" s="192" t="s">
        <v>36</v>
      </c>
      <c r="B79" s="192" t="s">
        <v>37</v>
      </c>
      <c r="C79" s="192" t="s">
        <v>22</v>
      </c>
      <c r="D79" s="192" t="n">
        <v>1230340.29717684</v>
      </c>
      <c r="E79" s="192" t="n">
        <v>23.6752044614848</v>
      </c>
    </row>
    <row r="80">
      <c r="A80" s="192" t="s">
        <v>36</v>
      </c>
      <c r="B80" s="192" t="s">
        <v>37</v>
      </c>
      <c r="C80" s="192" t="s">
        <v>23</v>
      </c>
      <c r="D80" s="192" t="n">
        <v>1121418.12246644</v>
      </c>
      <c r="E80" s="192" t="n">
        <v>20.4351346619753</v>
      </c>
    </row>
    <row r="81">
      <c r="A81" s="192" t="s">
        <v>36</v>
      </c>
      <c r="B81" s="192" t="s">
        <v>37</v>
      </c>
      <c r="C81" s="192" t="s">
        <v>24</v>
      </c>
      <c r="D81" s="192" t="n">
        <v>1223311.26882962</v>
      </c>
      <c r="E81" s="192" t="n">
        <v>19.6698590085171</v>
      </c>
    </row>
    <row r="82">
      <c r="A82" s="192" t="s">
        <v>53</v>
      </c>
      <c r="B82" s="192" t="s">
        <v>54</v>
      </c>
      <c r="C82" s="192" t="s">
        <v>22</v>
      </c>
      <c r="D82" s="192" t="n">
        <v>570441.66888452</v>
      </c>
      <c r="E82" s="192" t="n">
        <v>33.6329283982021</v>
      </c>
    </row>
    <row r="83">
      <c r="A83" s="192" t="s">
        <v>53</v>
      </c>
      <c r="B83" s="192" t="s">
        <v>54</v>
      </c>
      <c r="C83" s="192" t="s">
        <v>23</v>
      </c>
      <c r="D83" s="192" t="n">
        <v>256845.85957497</v>
      </c>
      <c r="E83" s="192" t="n">
        <v>29.3165170170505</v>
      </c>
    </row>
    <row r="84">
      <c r="A84" s="192" t="s">
        <v>53</v>
      </c>
      <c r="B84" s="192" t="s">
        <v>54</v>
      </c>
      <c r="C84" s="192" t="s">
        <v>24</v>
      </c>
      <c r="D84" s="192" t="n">
        <v>131586.468914335</v>
      </c>
      <c r="E84" s="192" t="n">
        <v>19.2667897905243</v>
      </c>
    </row>
    <row r="85">
      <c r="A85" s="192" t="s">
        <v>55</v>
      </c>
      <c r="B85" s="192" t="s">
        <v>56</v>
      </c>
      <c r="C85" s="192" t="s">
        <v>22</v>
      </c>
      <c r="D85" s="192" t="n">
        <v>909685.993580695</v>
      </c>
      <c r="E85" s="192" t="n">
        <v>24.2778218925219</v>
      </c>
    </row>
    <row r="86">
      <c r="A86" s="192" t="s">
        <v>55</v>
      </c>
      <c r="B86" s="192" t="s">
        <v>56</v>
      </c>
      <c r="C86" s="192" t="s">
        <v>23</v>
      </c>
      <c r="D86" s="192" t="n">
        <v>1107348.49123139</v>
      </c>
      <c r="E86" s="192" t="n">
        <v>19.5758711016728</v>
      </c>
    </row>
    <row r="87">
      <c r="A87" s="192" t="s">
        <v>55</v>
      </c>
      <c r="B87" s="192" t="s">
        <v>56</v>
      </c>
      <c r="C87" s="192" t="s">
        <v>24</v>
      </c>
      <c r="D87" s="192" t="n">
        <v>733422.972635322</v>
      </c>
      <c r="E87" s="192" t="n">
        <v>45.0113104213756</v>
      </c>
    </row>
    <row r="88">
      <c r="A88" s="192" t="s">
        <v>38</v>
      </c>
      <c r="B88" s="192" t="s">
        <v>39</v>
      </c>
      <c r="C88" s="192" t="s">
        <v>22</v>
      </c>
      <c r="D88" s="192" t="n">
        <v>811565.63299264</v>
      </c>
      <c r="E88" s="192" t="n">
        <v>19.1957196592576</v>
      </c>
    </row>
    <row r="89">
      <c r="A89" s="192" t="s">
        <v>38</v>
      </c>
      <c r="B89" s="192" t="s">
        <v>39</v>
      </c>
      <c r="C89" s="192" t="s">
        <v>23</v>
      </c>
      <c r="D89" s="192" t="n">
        <v>778044.624116563</v>
      </c>
      <c r="E89" s="192" t="n">
        <v>23.2583372922566</v>
      </c>
    </row>
    <row r="90">
      <c r="A90" s="192" t="s">
        <v>38</v>
      </c>
      <c r="B90" s="192" t="s">
        <v>39</v>
      </c>
      <c r="C90" s="192" t="s">
        <v>24</v>
      </c>
      <c r="D90" s="192" t="n">
        <v>938898.009925258</v>
      </c>
      <c r="E90" s="192" t="n">
        <v>22.8478074193801</v>
      </c>
    </row>
    <row r="91">
      <c r="A91" s="192" t="s">
        <v>57</v>
      </c>
      <c r="B91" s="192" t="s">
        <v>58</v>
      </c>
      <c r="C91" s="192" t="s">
        <v>22</v>
      </c>
      <c r="D91" s="192" t="n">
        <v>1276363.05441528</v>
      </c>
      <c r="E91" s="192" t="n">
        <v>17.9141201913341</v>
      </c>
    </row>
    <row r="92">
      <c r="A92" s="192" t="s">
        <v>57</v>
      </c>
      <c r="B92" s="192" t="s">
        <v>58</v>
      </c>
      <c r="C92" s="192" t="s">
        <v>23</v>
      </c>
      <c r="D92" s="192" t="n">
        <v>843198.298088486</v>
      </c>
      <c r="E92" s="192" t="n">
        <v>15.7215974372254</v>
      </c>
    </row>
    <row r="93">
      <c r="A93" s="192" t="s">
        <v>57</v>
      </c>
      <c r="B93" s="192" t="s">
        <v>58</v>
      </c>
      <c r="C93" s="192" t="s">
        <v>24</v>
      </c>
      <c r="D93" s="192" t="n">
        <v>1539561.07107833</v>
      </c>
      <c r="E93" s="192" t="n">
        <v>23.392024836738</v>
      </c>
    </row>
    <row r="94">
      <c r="A94" s="192" t="s">
        <v>59</v>
      </c>
      <c r="B94" s="192" t="s">
        <v>60</v>
      </c>
      <c r="C94" s="192" t="s">
        <v>22</v>
      </c>
      <c r="D94" s="192" t="n">
        <v>591895.64795999</v>
      </c>
      <c r="E94" s="192" t="n">
        <v>55.118380859607</v>
      </c>
    </row>
    <row r="95">
      <c r="A95" s="192" t="s">
        <v>59</v>
      </c>
      <c r="B95" s="192" t="s">
        <v>60</v>
      </c>
      <c r="C95" s="192" t="s">
        <v>23</v>
      </c>
      <c r="D95" s="192" t="n">
        <v>838891.765481149</v>
      </c>
      <c r="E95" s="192" t="n">
        <v>31.3212184361216</v>
      </c>
    </row>
    <row r="96">
      <c r="A96" s="192" t="s">
        <v>59</v>
      </c>
      <c r="B96" s="192" t="s">
        <v>60</v>
      </c>
      <c r="C96" s="192" t="s">
        <v>24</v>
      </c>
      <c r="D96" s="192" t="n">
        <v>2363194.82821045</v>
      </c>
      <c r="E96" s="192" t="n">
        <v>10.8445189163461</v>
      </c>
    </row>
    <row r="97">
      <c r="A97" s="192" t="s">
        <v>40</v>
      </c>
      <c r="B97" s="192" t="s">
        <v>41</v>
      </c>
      <c r="C97" s="192" t="s">
        <v>22</v>
      </c>
      <c r="D97" s="192" t="n">
        <v>650392.440817921</v>
      </c>
      <c r="E97" s="192" t="n">
        <v>19.6109725862301</v>
      </c>
    </row>
    <row r="98">
      <c r="A98" s="192" t="s">
        <v>40</v>
      </c>
      <c r="B98" s="192" t="s">
        <v>41</v>
      </c>
      <c r="C98" s="192" t="s">
        <v>23</v>
      </c>
      <c r="D98" s="192" t="n">
        <v>1356933.31217626</v>
      </c>
      <c r="E98" s="192" t="n">
        <v>59.2088413205034</v>
      </c>
    </row>
    <row r="99">
      <c r="A99" s="192" t="s">
        <v>61</v>
      </c>
      <c r="B99" s="192" t="s">
        <v>62</v>
      </c>
      <c r="C99" s="192" t="s">
        <v>22</v>
      </c>
      <c r="D99" s="192" t="n">
        <v>1575707.88316983</v>
      </c>
      <c r="E99" s="192" t="n">
        <v>56.7172151398458</v>
      </c>
    </row>
    <row r="100">
      <c r="A100" s="192" t="s">
        <v>61</v>
      </c>
      <c r="B100" s="192" t="s">
        <v>62</v>
      </c>
      <c r="C100" s="192" t="s">
        <v>23</v>
      </c>
      <c r="D100" s="192" t="n">
        <v>714057.155971463</v>
      </c>
      <c r="E100" s="192" t="n">
        <v>28.8892087992545</v>
      </c>
    </row>
    <row r="101">
      <c r="A101" s="192" t="s">
        <v>61</v>
      </c>
      <c r="B101" s="192" t="s">
        <v>62</v>
      </c>
      <c r="C101" s="192" t="s">
        <v>24</v>
      </c>
      <c r="D101" s="192" t="n">
        <v>2885158.43431503</v>
      </c>
      <c r="E101" s="192" t="n">
        <v>68.6655806356488</v>
      </c>
    </row>
    <row r="102">
      <c r="A102" s="192" t="s">
        <v>42</v>
      </c>
      <c r="B102" s="192" t="s">
        <v>43</v>
      </c>
      <c r="C102" s="192" t="s">
        <v>22</v>
      </c>
      <c r="D102" s="192" t="n">
        <v>579047.076182533</v>
      </c>
      <c r="E102" s="192" t="n">
        <v>42.6905733663763</v>
      </c>
    </row>
    <row r="103">
      <c r="A103" s="192" t="s">
        <v>42</v>
      </c>
      <c r="B103" s="192" t="s">
        <v>43</v>
      </c>
      <c r="C103" s="192" t="s">
        <v>23</v>
      </c>
      <c r="D103" s="192" t="n">
        <v>862966.887556131</v>
      </c>
      <c r="E103" s="192" t="n">
        <v>20.1779563351193</v>
      </c>
    </row>
    <row r="104">
      <c r="A104" s="192" t="s">
        <v>42</v>
      </c>
      <c r="B104" s="192" t="s">
        <v>43</v>
      </c>
      <c r="C104" s="192" t="s">
        <v>24</v>
      </c>
      <c r="D104" s="192" t="n">
        <v>539686.343438184</v>
      </c>
      <c r="E104" s="192" t="n">
        <v>53.8823501040743</v>
      </c>
    </row>
    <row r="105">
      <c r="A105" s="192" t="s">
        <v>63</v>
      </c>
      <c r="B105" s="192" t="s">
        <v>64</v>
      </c>
      <c r="C105" s="192" t="s">
        <v>22</v>
      </c>
      <c r="D105" s="192" t="n">
        <v>929357.564922008</v>
      </c>
      <c r="E105" s="192" t="n">
        <v>28.7603453642151</v>
      </c>
    </row>
    <row r="106">
      <c r="A106" s="192" t="s">
        <v>63</v>
      </c>
      <c r="B106" s="192" t="s">
        <v>64</v>
      </c>
      <c r="C106" s="192" t="s">
        <v>23</v>
      </c>
      <c r="D106" s="192" t="n">
        <v>1703699.31716837</v>
      </c>
      <c r="E106" s="192" t="n">
        <v>7.54686630251829</v>
      </c>
    </row>
    <row r="107">
      <c r="A107" s="192" t="s">
        <v>63</v>
      </c>
      <c r="B107" s="192" t="s">
        <v>64</v>
      </c>
      <c r="C107" s="192" t="s">
        <v>24</v>
      </c>
      <c r="D107" s="192" t="n">
        <v>956441.395275568</v>
      </c>
      <c r="E107" s="192" t="n">
        <v>23.9237760647144</v>
      </c>
    </row>
    <row r="108">
      <c r="A108" s="192" t="s">
        <v>44</v>
      </c>
      <c r="B108" s="192" t="s">
        <v>45</v>
      </c>
      <c r="C108" s="192" t="s">
        <v>22</v>
      </c>
      <c r="D108" s="192" t="n">
        <v>843627.641429335</v>
      </c>
      <c r="E108" s="192" t="n">
        <v>27.2261021137632</v>
      </c>
    </row>
    <row r="109">
      <c r="A109" s="192" t="s">
        <v>44</v>
      </c>
      <c r="B109" s="192" t="s">
        <v>45</v>
      </c>
      <c r="C109" s="192" t="s">
        <v>23</v>
      </c>
      <c r="D109" s="192" t="n">
        <v>760069.761361366</v>
      </c>
      <c r="E109" s="192" t="n">
        <v>22.0033255725083</v>
      </c>
    </row>
    <row r="110">
      <c r="A110" s="192" t="s">
        <v>44</v>
      </c>
      <c r="B110" s="192" t="s">
        <v>45</v>
      </c>
      <c r="C110" s="192" t="s">
        <v>24</v>
      </c>
      <c r="D110" s="192" t="n">
        <v>654110.39103365</v>
      </c>
      <c r="E110" s="192" t="n">
        <v>20.4646634276314</v>
      </c>
    </row>
    <row r="111">
      <c r="A111" s="192" t="s">
        <v>46</v>
      </c>
      <c r="B111" s="192" t="s">
        <v>47</v>
      </c>
      <c r="C111" s="192" t="s">
        <v>22</v>
      </c>
      <c r="D111" s="192" t="n">
        <v>1041133.94233104</v>
      </c>
      <c r="E111" s="192" t="n">
        <v>22.7960546650761</v>
      </c>
    </row>
    <row r="112">
      <c r="A112" s="192" t="s">
        <v>46</v>
      </c>
      <c r="B112" s="192" t="s">
        <v>47</v>
      </c>
      <c r="C112" s="192" t="s">
        <v>23</v>
      </c>
      <c r="D112" s="192" t="n">
        <v>872357.176938397</v>
      </c>
      <c r="E112" s="192" t="n">
        <v>24.8565986067708</v>
      </c>
    </row>
    <row r="113">
      <c r="A113" s="192" t="s">
        <v>46</v>
      </c>
      <c r="B113" s="192" t="s">
        <v>47</v>
      </c>
      <c r="C113" s="192" t="s">
        <v>24</v>
      </c>
      <c r="D113" s="192" t="n">
        <v>1015388.65691226</v>
      </c>
      <c r="E113" s="192" t="n">
        <v>14.804674792132</v>
      </c>
    </row>
    <row r="114">
      <c r="A114" s="192" t="s">
        <v>67</v>
      </c>
      <c r="B114" s="192" t="s">
        <v>68</v>
      </c>
      <c r="C114" s="192" t="s">
        <v>22</v>
      </c>
      <c r="D114" s="192" t="n">
        <v>1430233.13191651</v>
      </c>
      <c r="E114" s="192" t="n">
        <v>11.130753033346</v>
      </c>
    </row>
    <row r="115">
      <c r="A115" s="192" t="s">
        <v>67</v>
      </c>
      <c r="B115" s="192" t="s">
        <v>68</v>
      </c>
      <c r="C115" s="192" t="s">
        <v>23</v>
      </c>
      <c r="D115" s="192" t="n">
        <v>879327.218787466</v>
      </c>
      <c r="E115" s="192" t="n">
        <v>21.8693154886265</v>
      </c>
    </row>
    <row r="116">
      <c r="A116" s="192" t="s">
        <v>67</v>
      </c>
      <c r="B116" s="192" t="s">
        <v>68</v>
      </c>
      <c r="C116" s="192" t="s">
        <v>24</v>
      </c>
      <c r="D116" s="192" t="n">
        <v>1682781.67583891</v>
      </c>
      <c r="E116" s="192" t="n">
        <v>34.7755288799389</v>
      </c>
    </row>
    <row r="117">
      <c r="A117" s="192" t="s">
        <v>71</v>
      </c>
      <c r="B117" s="192" t="s">
        <v>72</v>
      </c>
      <c r="C117" s="192" t="s">
        <v>22</v>
      </c>
      <c r="D117" s="192" t="n">
        <v>1019890.693212</v>
      </c>
      <c r="E117" s="192" t="n">
        <v>11.7160190531049</v>
      </c>
    </row>
    <row r="118">
      <c r="A118" s="192" t="s">
        <v>71</v>
      </c>
      <c r="B118" s="192" t="s">
        <v>72</v>
      </c>
      <c r="C118" s="192" t="s">
        <v>23</v>
      </c>
      <c r="D118" s="192" t="n">
        <v>1430161.30278452</v>
      </c>
      <c r="E118" s="192" t="n">
        <v>25.8590936743732</v>
      </c>
    </row>
    <row r="119">
      <c r="A119" s="192" t="s">
        <v>71</v>
      </c>
      <c r="B119" s="192" t="s">
        <v>72</v>
      </c>
      <c r="C119" s="192" t="s">
        <v>24</v>
      </c>
      <c r="D119" s="192" t="n">
        <v>1372023.25047351</v>
      </c>
      <c r="E119" s="192" t="n">
        <v>11.6041253640068</v>
      </c>
    </row>
    <row r="120">
      <c r="A120" s="192" t="s">
        <v>73</v>
      </c>
      <c r="B120" s="192" t="s">
        <v>74</v>
      </c>
      <c r="C120" s="192" t="s">
        <v>22</v>
      </c>
      <c r="D120" s="192" t="n">
        <v>1069885.89372543</v>
      </c>
      <c r="E120" s="192" t="n">
        <v>36.2761248934921</v>
      </c>
    </row>
    <row r="121">
      <c r="A121" s="192" t="s">
        <v>73</v>
      </c>
      <c r="B121" s="192" t="s">
        <v>74</v>
      </c>
      <c r="C121" s="192" t="s">
        <v>23</v>
      </c>
      <c r="D121" s="192" t="n">
        <v>1091832.72195072</v>
      </c>
      <c r="E121" s="192" t="n">
        <v>19.2449511543439</v>
      </c>
    </row>
    <row r="122">
      <c r="A122" s="192" t="s">
        <v>73</v>
      </c>
      <c r="B122" s="192" t="s">
        <v>74</v>
      </c>
      <c r="C122" s="192" t="s">
        <v>24</v>
      </c>
      <c r="D122" s="192" t="n">
        <v>648608.190493783</v>
      </c>
      <c r="E122" s="192" t="n">
        <v>28.7545930294919</v>
      </c>
    </row>
    <row r="123">
      <c r="A123" s="192" t="s">
        <v>75</v>
      </c>
      <c r="B123" s="192" t="s">
        <v>76</v>
      </c>
      <c r="C123" s="192" t="s">
        <v>22</v>
      </c>
      <c r="D123" s="192" t="n">
        <v>1499602.9474617</v>
      </c>
      <c r="E123" s="192" t="n">
        <v>15.0972726594859</v>
      </c>
    </row>
    <row r="124">
      <c r="A124" s="192" t="s">
        <v>75</v>
      </c>
      <c r="B124" s="192" t="s">
        <v>76</v>
      </c>
      <c r="C124" s="192" t="s">
        <v>23</v>
      </c>
      <c r="D124" s="192" t="n">
        <v>1793766.78372381</v>
      </c>
      <c r="E124" s="192" t="n">
        <v>11.997087354211</v>
      </c>
    </row>
    <row r="125">
      <c r="A125" s="192" t="s">
        <v>75</v>
      </c>
      <c r="B125" s="192" t="s">
        <v>76</v>
      </c>
      <c r="C125" s="192" t="s">
        <v>24</v>
      </c>
      <c r="D125" s="192" t="n">
        <v>1120619.93679134</v>
      </c>
      <c r="E125" s="192" t="n">
        <v>49.916133975691</v>
      </c>
    </row>
    <row r="126">
      <c r="A126" t="s">
        <v>27</v>
      </c>
    </row>
    <row r="127">
      <c r="A127" t="s">
        <v>28</v>
      </c>
    </row>
    <row r="128">
      <c r="A128" t="s">
        <v>29</v>
      </c>
    </row>
    <row r="129">
      <c r="A129" t="s">
        <v>30</v>
      </c>
    </row>
    <row r="130">
      <c r="A130" t="s">
        <v>31</v>
      </c>
    </row>
    <row r="133">
      <c r="E133" s="7" t="str">
        <f>=HYPERLINK("#'Indice'!A1", "Ir al índice")</f>
      </c>
    </row>
    <row r="134">
      <c r="A134" s="4" t="s">
        <v>565</v>
      </c>
    </row>
    <row r="135">
      <c r="A135" s="5" t="s">
        <v>9</v>
      </c>
      <c r="B135" s="5" t="s">
        <v>78</v>
      </c>
      <c r="C135" s="5" t="s">
        <v>11</v>
      </c>
      <c r="D135" s="5" t="s">
        <v>310</v>
      </c>
      <c r="E135" s="5" t="s">
        <v>311</v>
      </c>
    </row>
    <row r="136">
      <c r="A136" s="193" t="s">
        <v>79</v>
      </c>
      <c r="B136" s="193" t="s">
        <v>80</v>
      </c>
      <c r="C136" s="193" t="s">
        <v>22</v>
      </c>
      <c r="D136" s="193" t="n">
        <v>1334984.19786984</v>
      </c>
      <c r="E136" s="193" t="n">
        <v>46.049933034106</v>
      </c>
    </row>
    <row r="137">
      <c r="A137" s="193" t="s">
        <v>79</v>
      </c>
      <c r="B137" s="193" t="s">
        <v>80</v>
      </c>
      <c r="C137" s="193" t="s">
        <v>23</v>
      </c>
      <c r="D137" s="193" t="n">
        <v>857206.612915246</v>
      </c>
      <c r="E137" s="193" t="n">
        <v>17.4402915730712</v>
      </c>
    </row>
    <row r="138">
      <c r="A138" s="193" t="s">
        <v>79</v>
      </c>
      <c r="B138" s="193" t="s">
        <v>80</v>
      </c>
      <c r="C138" s="193" t="s">
        <v>24</v>
      </c>
      <c r="D138" s="193" t="n">
        <v>1017898.33926936</v>
      </c>
      <c r="E138" s="193" t="n">
        <v>15.9215190962971</v>
      </c>
    </row>
    <row r="139">
      <c r="A139" s="193" t="s">
        <v>81</v>
      </c>
      <c r="B139" s="193" t="s">
        <v>82</v>
      </c>
      <c r="C139" s="193" t="s">
        <v>22</v>
      </c>
      <c r="D139" s="193" t="n">
        <v>2249020.65134319</v>
      </c>
      <c r="E139" s="193" t="n">
        <v>45.5460104167879</v>
      </c>
    </row>
    <row r="140">
      <c r="A140" s="193" t="s">
        <v>81</v>
      </c>
      <c r="B140" s="193" t="s">
        <v>82</v>
      </c>
      <c r="C140" s="193" t="s">
        <v>23</v>
      </c>
      <c r="D140" s="193" t="n">
        <v>1493393.38871217</v>
      </c>
      <c r="E140" s="193" t="n">
        <v>40.4498311912417</v>
      </c>
    </row>
    <row r="141">
      <c r="A141" s="193" t="s">
        <v>81</v>
      </c>
      <c r="B141" s="193" t="s">
        <v>82</v>
      </c>
      <c r="C141" s="193" t="s">
        <v>24</v>
      </c>
      <c r="D141" s="193" t="n">
        <v>906195.221412954</v>
      </c>
      <c r="E141" s="193" t="n">
        <v>18.6999069967053</v>
      </c>
    </row>
    <row r="142">
      <c r="A142" s="193" t="s">
        <v>83</v>
      </c>
      <c r="B142" s="193" t="s">
        <v>84</v>
      </c>
      <c r="C142" s="193" t="s">
        <v>22</v>
      </c>
      <c r="D142" s="193" t="n">
        <v>1006982.41404269</v>
      </c>
      <c r="E142" s="193" t="n">
        <v>14.4886639468565</v>
      </c>
    </row>
    <row r="143">
      <c r="A143" s="193" t="s">
        <v>83</v>
      </c>
      <c r="B143" s="193" t="s">
        <v>84</v>
      </c>
      <c r="C143" s="193" t="s">
        <v>23</v>
      </c>
      <c r="D143" s="193" t="n">
        <v>1112457.43006321</v>
      </c>
      <c r="E143" s="193" t="n">
        <v>21.5595372630201</v>
      </c>
    </row>
    <row r="144">
      <c r="A144" s="193" t="s">
        <v>83</v>
      </c>
      <c r="B144" s="193" t="s">
        <v>84</v>
      </c>
      <c r="C144" s="193" t="s">
        <v>24</v>
      </c>
      <c r="D144" s="193" t="n">
        <v>950274.193984381</v>
      </c>
      <c r="E144" s="193" t="n">
        <v>14.1107193042016</v>
      </c>
    </row>
    <row r="145">
      <c r="A145" s="193" t="s">
        <v>85</v>
      </c>
      <c r="B145" s="193" t="s">
        <v>86</v>
      </c>
      <c r="C145" s="193" t="s">
        <v>22</v>
      </c>
      <c r="D145" s="193" t="n">
        <v>1130829.25458595</v>
      </c>
      <c r="E145" s="193" t="n">
        <v>23.2649626997789</v>
      </c>
    </row>
    <row r="146">
      <c r="A146" s="193" t="s">
        <v>85</v>
      </c>
      <c r="B146" s="193" t="s">
        <v>86</v>
      </c>
      <c r="C146" s="193" t="s">
        <v>23</v>
      </c>
      <c r="D146" s="193" t="n">
        <v>613760.628007818</v>
      </c>
      <c r="E146" s="193" t="n">
        <v>8.96480183441129</v>
      </c>
    </row>
    <row r="147">
      <c r="A147" s="193" t="s">
        <v>85</v>
      </c>
      <c r="B147" s="193" t="s">
        <v>86</v>
      </c>
      <c r="C147" s="193" t="s">
        <v>24</v>
      </c>
      <c r="D147" s="193" t="n">
        <v>783304.191863645</v>
      </c>
      <c r="E147" s="193" t="n">
        <v>18.151796384924</v>
      </c>
    </row>
    <row r="148">
      <c r="A148" s="193" t="s">
        <v>87</v>
      </c>
      <c r="B148" s="193" t="s">
        <v>88</v>
      </c>
      <c r="C148" s="193" t="s">
        <v>22</v>
      </c>
      <c r="D148" s="193" t="n">
        <v>918248.508442441</v>
      </c>
      <c r="E148" s="193" t="n">
        <v>6.61899703895301</v>
      </c>
    </row>
    <row r="149">
      <c r="A149" s="193" t="s">
        <v>87</v>
      </c>
      <c r="B149" s="193" t="s">
        <v>88</v>
      </c>
      <c r="C149" s="193" t="s">
        <v>23</v>
      </c>
      <c r="D149" s="193" t="n">
        <v>3113250.66199428</v>
      </c>
      <c r="E149" s="193" t="n">
        <v>61.0128630156412</v>
      </c>
    </row>
    <row r="150">
      <c r="A150" s="193" t="s">
        <v>87</v>
      </c>
      <c r="B150" s="193" t="s">
        <v>88</v>
      </c>
      <c r="C150" s="193" t="s">
        <v>24</v>
      </c>
      <c r="D150" s="193" t="n">
        <v>1091105.68943572</v>
      </c>
      <c r="E150" s="193" t="n">
        <v>12.1782404497898</v>
      </c>
    </row>
    <row r="151">
      <c r="A151" s="193" t="s">
        <v>89</v>
      </c>
      <c r="B151" s="193" t="s">
        <v>90</v>
      </c>
      <c r="C151" s="193" t="s">
        <v>22</v>
      </c>
      <c r="D151" s="193" t="n">
        <v>548214.105623255</v>
      </c>
      <c r="E151" s="193" t="n">
        <v>15.3156989019858</v>
      </c>
    </row>
    <row r="152">
      <c r="A152" s="193" t="s">
        <v>89</v>
      </c>
      <c r="B152" s="193" t="s">
        <v>90</v>
      </c>
      <c r="C152" s="193" t="s">
        <v>23</v>
      </c>
      <c r="D152" s="193" t="n">
        <v>583279.575416113</v>
      </c>
      <c r="E152" s="193" t="n">
        <v>13.9547328550384</v>
      </c>
    </row>
    <row r="153">
      <c r="A153" s="193" t="s">
        <v>89</v>
      </c>
      <c r="B153" s="193" t="s">
        <v>90</v>
      </c>
      <c r="C153" s="193" t="s">
        <v>24</v>
      </c>
      <c r="D153" s="193" t="n">
        <v>596060.391861659</v>
      </c>
      <c r="E153" s="193" t="n">
        <v>15.0142310178092</v>
      </c>
    </row>
    <row r="154">
      <c r="A154" s="193" t="s">
        <v>91</v>
      </c>
      <c r="B154" s="193" t="s">
        <v>92</v>
      </c>
      <c r="C154" s="193" t="s">
        <v>22</v>
      </c>
      <c r="D154" s="193" t="n">
        <v>1170321.66979842</v>
      </c>
      <c r="E154" s="193" t="n">
        <v>20.488508981201</v>
      </c>
    </row>
    <row r="155">
      <c r="A155" s="193" t="s">
        <v>91</v>
      </c>
      <c r="B155" s="193" t="s">
        <v>92</v>
      </c>
      <c r="C155" s="193" t="s">
        <v>23</v>
      </c>
      <c r="D155" s="193" t="n">
        <v>908553.313375825</v>
      </c>
      <c r="E155" s="193" t="n">
        <v>7.17591038452219</v>
      </c>
    </row>
    <row r="156">
      <c r="A156" s="193" t="s">
        <v>91</v>
      </c>
      <c r="B156" s="193" t="s">
        <v>92</v>
      </c>
      <c r="C156" s="193" t="s">
        <v>24</v>
      </c>
      <c r="D156" s="193" t="n">
        <v>1048453.93661239</v>
      </c>
      <c r="E156" s="193" t="n">
        <v>17.1026361336255</v>
      </c>
    </row>
    <row r="157">
      <c r="A157" s="193" t="s">
        <v>93</v>
      </c>
      <c r="B157" s="193" t="s">
        <v>94</v>
      </c>
      <c r="C157" s="193" t="s">
        <v>22</v>
      </c>
      <c r="D157" s="193" t="n">
        <v>1126951.4476493</v>
      </c>
      <c r="E157" s="193" t="n">
        <v>31.4460714357571</v>
      </c>
    </row>
    <row r="158">
      <c r="A158" s="193" t="s">
        <v>93</v>
      </c>
      <c r="B158" s="193" t="s">
        <v>94</v>
      </c>
      <c r="C158" s="193" t="s">
        <v>23</v>
      </c>
      <c r="D158" s="193" t="n">
        <v>766328.342765495</v>
      </c>
      <c r="E158" s="193" t="n">
        <v>9.2101601301673</v>
      </c>
    </row>
    <row r="159">
      <c r="A159" s="193" t="s">
        <v>93</v>
      </c>
      <c r="B159" s="193" t="s">
        <v>94</v>
      </c>
      <c r="C159" s="193" t="s">
        <v>24</v>
      </c>
      <c r="D159" s="193" t="n">
        <v>657255.062623774</v>
      </c>
      <c r="E159" s="193" t="n">
        <v>8.02954302245231</v>
      </c>
    </row>
    <row r="160">
      <c r="A160" s="193" t="s">
        <v>95</v>
      </c>
      <c r="B160" s="193" t="s">
        <v>96</v>
      </c>
      <c r="C160" s="193" t="s">
        <v>22</v>
      </c>
      <c r="D160" s="193" t="n">
        <v>689833.673650672</v>
      </c>
      <c r="E160" s="193" t="n">
        <v>16.6893725356836</v>
      </c>
    </row>
    <row r="161">
      <c r="A161" s="193" t="s">
        <v>95</v>
      </c>
      <c r="B161" s="193" t="s">
        <v>96</v>
      </c>
      <c r="C161" s="193" t="s">
        <v>23</v>
      </c>
      <c r="D161" s="193" t="n">
        <v>764893.788722699</v>
      </c>
      <c r="E161" s="193" t="n">
        <v>17.4410888102861</v>
      </c>
    </row>
    <row r="162">
      <c r="A162" s="193" t="s">
        <v>95</v>
      </c>
      <c r="B162" s="193" t="s">
        <v>96</v>
      </c>
      <c r="C162" s="193" t="s">
        <v>24</v>
      </c>
      <c r="D162" s="193" t="n">
        <v>1228138.04496822</v>
      </c>
      <c r="E162" s="193" t="n">
        <v>43.471061905223</v>
      </c>
    </row>
    <row r="163">
      <c r="A163" s="193" t="s">
        <v>97</v>
      </c>
      <c r="B163" s="193" t="s">
        <v>98</v>
      </c>
      <c r="C163" s="193" t="s">
        <v>22</v>
      </c>
      <c r="D163" s="193" t="n">
        <v>1069494.95713068</v>
      </c>
      <c r="E163" s="193" t="n">
        <v>39.3173968262697</v>
      </c>
    </row>
    <row r="164">
      <c r="A164" s="193" t="s">
        <v>97</v>
      </c>
      <c r="B164" s="193" t="s">
        <v>98</v>
      </c>
      <c r="C164" s="193" t="s">
        <v>23</v>
      </c>
      <c r="D164" s="193" t="n">
        <v>911342.623203499</v>
      </c>
      <c r="E164" s="193" t="n">
        <v>10.5165362938861</v>
      </c>
    </row>
    <row r="165">
      <c r="A165" s="193" t="s">
        <v>97</v>
      </c>
      <c r="B165" s="193" t="s">
        <v>98</v>
      </c>
      <c r="C165" s="193" t="s">
        <v>24</v>
      </c>
      <c r="D165" s="193" t="n">
        <v>759976.010570377</v>
      </c>
      <c r="E165" s="193" t="n">
        <v>17.3944235018963</v>
      </c>
    </row>
    <row r="166">
      <c r="A166" s="193" t="s">
        <v>99</v>
      </c>
      <c r="B166" s="193" t="s">
        <v>100</v>
      </c>
      <c r="C166" s="193" t="s">
        <v>22</v>
      </c>
      <c r="D166" s="193" t="n">
        <v>838626.312197562</v>
      </c>
      <c r="E166" s="193" t="n">
        <v>10.6405424929987</v>
      </c>
    </row>
    <row r="167">
      <c r="A167" s="193" t="s">
        <v>99</v>
      </c>
      <c r="B167" s="193" t="s">
        <v>100</v>
      </c>
      <c r="C167" s="193" t="s">
        <v>23</v>
      </c>
      <c r="D167" s="193" t="n">
        <v>846444.352008483</v>
      </c>
      <c r="E167" s="193" t="n">
        <v>11.0068193067924</v>
      </c>
    </row>
    <row r="168">
      <c r="A168" s="193" t="s">
        <v>99</v>
      </c>
      <c r="B168" s="193" t="s">
        <v>100</v>
      </c>
      <c r="C168" s="193" t="s">
        <v>24</v>
      </c>
      <c r="D168" s="193" t="n">
        <v>1298341.58818889</v>
      </c>
      <c r="E168" s="193" t="n">
        <v>50.5865596905439</v>
      </c>
    </row>
    <row r="169">
      <c r="A169" s="193" t="s">
        <v>101</v>
      </c>
      <c r="B169" s="193" t="s">
        <v>102</v>
      </c>
      <c r="C169" s="193" t="s">
        <v>22</v>
      </c>
      <c r="D169" s="193" t="n">
        <v>898524.385490997</v>
      </c>
      <c r="E169" s="193" t="n">
        <v>26.89755090968</v>
      </c>
    </row>
    <row r="170">
      <c r="A170" s="193" t="s">
        <v>101</v>
      </c>
      <c r="B170" s="193" t="s">
        <v>102</v>
      </c>
      <c r="C170" s="193" t="s">
        <v>23</v>
      </c>
      <c r="D170" s="193" t="n">
        <v>442537.673586641</v>
      </c>
      <c r="E170" s="193" t="n">
        <v>20.9363537094332</v>
      </c>
    </row>
    <row r="171">
      <c r="A171" s="193" t="s">
        <v>101</v>
      </c>
      <c r="B171" s="193" t="s">
        <v>102</v>
      </c>
      <c r="C171" s="193" t="s">
        <v>24</v>
      </c>
      <c r="D171" s="193" t="n">
        <v>732907.645901393</v>
      </c>
      <c r="E171" s="193" t="n">
        <v>18.8186941963507</v>
      </c>
    </row>
    <row r="172">
      <c r="A172" s="193" t="s">
        <v>103</v>
      </c>
      <c r="B172" s="193" t="s">
        <v>104</v>
      </c>
      <c r="C172" s="193" t="s">
        <v>22</v>
      </c>
      <c r="D172" s="193" t="n">
        <v>1473387.36671452</v>
      </c>
      <c r="E172" s="193" t="n">
        <v>20.2010165524727</v>
      </c>
    </row>
    <row r="173">
      <c r="A173" s="193" t="s">
        <v>105</v>
      </c>
      <c r="B173" s="193" t="s">
        <v>106</v>
      </c>
      <c r="C173" s="193" t="s">
        <v>22</v>
      </c>
      <c r="D173" s="193" t="n">
        <v>711147.074960557</v>
      </c>
      <c r="E173" s="193" t="n">
        <v>15.161766229519</v>
      </c>
    </row>
    <row r="174">
      <c r="A174" s="193" t="s">
        <v>105</v>
      </c>
      <c r="B174" s="193" t="s">
        <v>106</v>
      </c>
      <c r="C174" s="193" t="s">
        <v>23</v>
      </c>
      <c r="D174" s="193" t="n">
        <v>549869.044227715</v>
      </c>
      <c r="E174" s="193" t="n">
        <v>16.2730721886794</v>
      </c>
    </row>
    <row r="175">
      <c r="A175" s="193" t="s">
        <v>105</v>
      </c>
      <c r="B175" s="193" t="s">
        <v>106</v>
      </c>
      <c r="C175" s="193" t="s">
        <v>24</v>
      </c>
      <c r="D175" s="193" t="n">
        <v>914366.490313129</v>
      </c>
      <c r="E175" s="193" t="n">
        <v>14.92694038804</v>
      </c>
    </row>
    <row r="176">
      <c r="A176" s="193" t="s">
        <v>107</v>
      </c>
      <c r="B176" s="193" t="s">
        <v>108</v>
      </c>
      <c r="C176" s="193" t="s">
        <v>22</v>
      </c>
      <c r="D176" s="193" t="n">
        <v>636578.469316321</v>
      </c>
      <c r="E176" s="193" t="n">
        <v>16.4925070510639</v>
      </c>
    </row>
    <row r="177">
      <c r="A177" s="193" t="s">
        <v>107</v>
      </c>
      <c r="B177" s="193" t="s">
        <v>108</v>
      </c>
      <c r="C177" s="193" t="s">
        <v>23</v>
      </c>
      <c r="D177" s="193" t="n">
        <v>980373.08846103</v>
      </c>
      <c r="E177" s="193" t="n">
        <v>12.3803497138388</v>
      </c>
    </row>
    <row r="178">
      <c r="A178" s="193" t="s">
        <v>107</v>
      </c>
      <c r="B178" s="193" t="s">
        <v>108</v>
      </c>
      <c r="C178" s="193" t="s">
        <v>24</v>
      </c>
      <c r="D178" s="193" t="n">
        <v>844571.934021687</v>
      </c>
      <c r="E178" s="193" t="n">
        <v>16.4126470249455</v>
      </c>
    </row>
    <row r="179">
      <c r="A179" s="193" t="s">
        <v>109</v>
      </c>
      <c r="B179" s="193" t="s">
        <v>110</v>
      </c>
      <c r="C179" s="193" t="s">
        <v>22</v>
      </c>
      <c r="D179" s="193" t="n">
        <v>636813.362658311</v>
      </c>
      <c r="E179" s="193" t="n">
        <v>20.3821890054665</v>
      </c>
    </row>
    <row r="180">
      <c r="A180" s="193" t="s">
        <v>109</v>
      </c>
      <c r="B180" s="193" t="s">
        <v>110</v>
      </c>
      <c r="C180" s="193" t="s">
        <v>23</v>
      </c>
      <c r="D180" s="193" t="n">
        <v>537531.486403617</v>
      </c>
      <c r="E180" s="193" t="n">
        <v>18.7916561289837</v>
      </c>
    </row>
    <row r="181">
      <c r="A181" s="193" t="s">
        <v>109</v>
      </c>
      <c r="B181" s="193" t="s">
        <v>110</v>
      </c>
      <c r="C181" s="193" t="s">
        <v>24</v>
      </c>
      <c r="D181" s="193" t="n">
        <v>636687.928290953</v>
      </c>
      <c r="E181" s="193" t="n">
        <v>21.2027707937675</v>
      </c>
    </row>
    <row r="182">
      <c r="A182" s="193" t="s">
        <v>111</v>
      </c>
      <c r="B182" s="193" t="s">
        <v>112</v>
      </c>
      <c r="C182" s="193" t="s">
        <v>22</v>
      </c>
      <c r="D182" s="193" t="n">
        <v>1170087.31430666</v>
      </c>
      <c r="E182" s="193" t="n">
        <v>18.020557510952</v>
      </c>
    </row>
    <row r="183">
      <c r="A183" s="193" t="s">
        <v>111</v>
      </c>
      <c r="B183" s="193" t="s">
        <v>112</v>
      </c>
      <c r="C183" s="193" t="s">
        <v>23</v>
      </c>
      <c r="D183" s="193" t="n">
        <v>1088467.60378952</v>
      </c>
      <c r="E183" s="193" t="n">
        <v>15.174734012155</v>
      </c>
    </row>
    <row r="184">
      <c r="A184" s="193" t="s">
        <v>111</v>
      </c>
      <c r="B184" s="193" t="s">
        <v>112</v>
      </c>
      <c r="C184" s="193" t="s">
        <v>24</v>
      </c>
      <c r="D184" s="193" t="n">
        <v>789290.727371983</v>
      </c>
      <c r="E184" s="193" t="n">
        <v>26.6359819744178</v>
      </c>
    </row>
    <row r="185">
      <c r="A185" s="193" t="s">
        <v>113</v>
      </c>
      <c r="B185" s="193" t="s">
        <v>114</v>
      </c>
      <c r="C185" s="193" t="s">
        <v>22</v>
      </c>
      <c r="D185" s="193" t="n">
        <v>1940070.11637546</v>
      </c>
      <c r="E185" s="193" t="n">
        <v>41.3016586575578</v>
      </c>
    </row>
    <row r="186">
      <c r="A186" s="193" t="s">
        <v>113</v>
      </c>
      <c r="B186" s="193" t="s">
        <v>114</v>
      </c>
      <c r="C186" s="193" t="s">
        <v>23</v>
      </c>
      <c r="D186" s="193" t="n">
        <v>826456.011611955</v>
      </c>
      <c r="E186" s="193" t="n">
        <v>7.66669856920951</v>
      </c>
    </row>
    <row r="187">
      <c r="A187" s="193" t="s">
        <v>113</v>
      </c>
      <c r="B187" s="193" t="s">
        <v>114</v>
      </c>
      <c r="C187" s="193" t="s">
        <v>24</v>
      </c>
      <c r="D187" s="193" t="n">
        <v>944652.881063708</v>
      </c>
      <c r="E187" s="193" t="n">
        <v>11.5378537936176</v>
      </c>
    </row>
    <row r="188">
      <c r="A188" s="193" t="s">
        <v>115</v>
      </c>
      <c r="B188" s="193" t="s">
        <v>116</v>
      </c>
      <c r="C188" s="193" t="s">
        <v>22</v>
      </c>
      <c r="D188" s="193" t="n">
        <v>901951.145610584</v>
      </c>
      <c r="E188" s="193" t="n">
        <v>16.3146161248232</v>
      </c>
    </row>
    <row r="189">
      <c r="A189" s="193" t="s">
        <v>115</v>
      </c>
      <c r="B189" s="193" t="s">
        <v>116</v>
      </c>
      <c r="C189" s="193" t="s">
        <v>23</v>
      </c>
      <c r="D189" s="193" t="n">
        <v>768961.069044744</v>
      </c>
      <c r="E189" s="193" t="n">
        <v>6.29806293733284</v>
      </c>
    </row>
    <row r="190">
      <c r="A190" s="193" t="s">
        <v>115</v>
      </c>
      <c r="B190" s="193" t="s">
        <v>116</v>
      </c>
      <c r="C190" s="193" t="s">
        <v>24</v>
      </c>
      <c r="D190" s="193" t="n">
        <v>733944.710766994</v>
      </c>
      <c r="E190" s="193" t="n">
        <v>8.57029638271375</v>
      </c>
    </row>
    <row r="191">
      <c r="A191" t="s">
        <v>27</v>
      </c>
    </row>
    <row r="192">
      <c r="A192" t="s">
        <v>28</v>
      </c>
    </row>
    <row r="193">
      <c r="A193" t="s">
        <v>29</v>
      </c>
    </row>
    <row r="194">
      <c r="A194" t="s">
        <v>30</v>
      </c>
    </row>
    <row r="195">
      <c r="A195" t="s">
        <v>31</v>
      </c>
    </row>
    <row r="198">
      <c r="E198" s="7" t="str">
        <f>=HYPERLINK("#'Indice'!A1", "Ir al índice")</f>
      </c>
    </row>
    <row r="199">
      <c r="A199" s="4" t="s">
        <v>566</v>
      </c>
    </row>
    <row r="200">
      <c r="A200" s="5" t="s">
        <v>9</v>
      </c>
      <c r="B200" s="5" t="s">
        <v>78</v>
      </c>
      <c r="C200" s="5" t="s">
        <v>11</v>
      </c>
      <c r="D200" s="5" t="s">
        <v>310</v>
      </c>
      <c r="E200" s="5" t="s">
        <v>311</v>
      </c>
    </row>
    <row r="201">
      <c r="A201" s="194" t="s">
        <v>79</v>
      </c>
      <c r="B201" s="194" t="s">
        <v>80</v>
      </c>
      <c r="C201" s="194" t="s">
        <v>22</v>
      </c>
      <c r="D201" s="194" t="n">
        <v>1334984.19786984</v>
      </c>
      <c r="E201" s="194" t="n">
        <v>46.049933034106</v>
      </c>
    </row>
    <row r="202">
      <c r="A202" s="194" t="s">
        <v>79</v>
      </c>
      <c r="B202" s="194" t="s">
        <v>80</v>
      </c>
      <c r="C202" s="194" t="s">
        <v>23</v>
      </c>
      <c r="D202" s="194" t="n">
        <v>857206.612915246</v>
      </c>
      <c r="E202" s="194" t="n">
        <v>17.4402915730712</v>
      </c>
    </row>
    <row r="203">
      <c r="A203" s="194" t="s">
        <v>79</v>
      </c>
      <c r="B203" s="194" t="s">
        <v>80</v>
      </c>
      <c r="C203" s="194" t="s">
        <v>24</v>
      </c>
      <c r="D203" s="194" t="n">
        <v>1017898.33926936</v>
      </c>
      <c r="E203" s="194" t="n">
        <v>15.9215190962971</v>
      </c>
    </row>
    <row r="204">
      <c r="A204" s="194" t="s">
        <v>81</v>
      </c>
      <c r="B204" s="194" t="s">
        <v>82</v>
      </c>
      <c r="C204" s="194" t="s">
        <v>22</v>
      </c>
      <c r="D204" s="194" t="n">
        <v>2249020.65134319</v>
      </c>
      <c r="E204" s="194" t="n">
        <v>45.5460104167879</v>
      </c>
    </row>
    <row r="205">
      <c r="A205" s="194" t="s">
        <v>81</v>
      </c>
      <c r="B205" s="194" t="s">
        <v>82</v>
      </c>
      <c r="C205" s="194" t="s">
        <v>23</v>
      </c>
      <c r="D205" s="194" t="n">
        <v>1493393.38871217</v>
      </c>
      <c r="E205" s="194" t="n">
        <v>40.4498311912417</v>
      </c>
    </row>
    <row r="206">
      <c r="A206" s="194" t="s">
        <v>81</v>
      </c>
      <c r="B206" s="194" t="s">
        <v>82</v>
      </c>
      <c r="C206" s="194" t="s">
        <v>24</v>
      </c>
      <c r="D206" s="194" t="n">
        <v>906195.221412954</v>
      </c>
      <c r="E206" s="194" t="n">
        <v>18.6999069967053</v>
      </c>
    </row>
    <row r="207">
      <c r="A207" s="194" t="s">
        <v>83</v>
      </c>
      <c r="B207" s="194" t="s">
        <v>84</v>
      </c>
      <c r="C207" s="194" t="s">
        <v>22</v>
      </c>
      <c r="D207" s="194" t="n">
        <v>1006982.41404269</v>
      </c>
      <c r="E207" s="194" t="n">
        <v>14.4886639468565</v>
      </c>
    </row>
    <row r="208">
      <c r="A208" s="194" t="s">
        <v>83</v>
      </c>
      <c r="B208" s="194" t="s">
        <v>84</v>
      </c>
      <c r="C208" s="194" t="s">
        <v>23</v>
      </c>
      <c r="D208" s="194" t="n">
        <v>1112457.43006321</v>
      </c>
      <c r="E208" s="194" t="n">
        <v>21.5595372630201</v>
      </c>
    </row>
    <row r="209">
      <c r="A209" s="194" t="s">
        <v>83</v>
      </c>
      <c r="B209" s="194" t="s">
        <v>84</v>
      </c>
      <c r="C209" s="194" t="s">
        <v>24</v>
      </c>
      <c r="D209" s="194" t="n">
        <v>950274.193984381</v>
      </c>
      <c r="E209" s="194" t="n">
        <v>14.1107193042016</v>
      </c>
    </row>
    <row r="210">
      <c r="A210" s="194" t="s">
        <v>85</v>
      </c>
      <c r="B210" s="194" t="s">
        <v>86</v>
      </c>
      <c r="C210" s="194" t="s">
        <v>22</v>
      </c>
      <c r="D210" s="194" t="n">
        <v>1130829.25458595</v>
      </c>
      <c r="E210" s="194" t="n">
        <v>23.2649626997789</v>
      </c>
    </row>
    <row r="211">
      <c r="A211" s="194" t="s">
        <v>85</v>
      </c>
      <c r="B211" s="194" t="s">
        <v>86</v>
      </c>
      <c r="C211" s="194" t="s">
        <v>23</v>
      </c>
      <c r="D211" s="194" t="n">
        <v>613760.628007818</v>
      </c>
      <c r="E211" s="194" t="n">
        <v>8.96480183441129</v>
      </c>
    </row>
    <row r="212">
      <c r="A212" s="194" t="s">
        <v>85</v>
      </c>
      <c r="B212" s="194" t="s">
        <v>86</v>
      </c>
      <c r="C212" s="194" t="s">
        <v>24</v>
      </c>
      <c r="D212" s="194" t="n">
        <v>783304.191863645</v>
      </c>
      <c r="E212" s="194" t="n">
        <v>18.151796384924</v>
      </c>
    </row>
    <row r="213">
      <c r="A213" s="194" t="s">
        <v>87</v>
      </c>
      <c r="B213" s="194" t="s">
        <v>88</v>
      </c>
      <c r="C213" s="194" t="s">
        <v>22</v>
      </c>
      <c r="D213" s="194" t="n">
        <v>918248.508442441</v>
      </c>
      <c r="E213" s="194" t="n">
        <v>6.61899703895301</v>
      </c>
    </row>
    <row r="214">
      <c r="A214" s="194" t="s">
        <v>87</v>
      </c>
      <c r="B214" s="194" t="s">
        <v>88</v>
      </c>
      <c r="C214" s="194" t="s">
        <v>23</v>
      </c>
      <c r="D214" s="194" t="n">
        <v>3113250.66199428</v>
      </c>
      <c r="E214" s="194" t="n">
        <v>61.0128630156412</v>
      </c>
    </row>
    <row r="215">
      <c r="A215" s="194" t="s">
        <v>87</v>
      </c>
      <c r="B215" s="194" t="s">
        <v>88</v>
      </c>
      <c r="C215" s="194" t="s">
        <v>24</v>
      </c>
      <c r="D215" s="194" t="n">
        <v>1091105.68943572</v>
      </c>
      <c r="E215" s="194" t="n">
        <v>12.1782404497898</v>
      </c>
    </row>
    <row r="216">
      <c r="A216" s="194" t="s">
        <v>89</v>
      </c>
      <c r="B216" s="194" t="s">
        <v>90</v>
      </c>
      <c r="C216" s="194" t="s">
        <v>22</v>
      </c>
      <c r="D216" s="194" t="n">
        <v>548214.105623255</v>
      </c>
      <c r="E216" s="194" t="n">
        <v>15.3156989019858</v>
      </c>
    </row>
    <row r="217">
      <c r="A217" s="194" t="s">
        <v>89</v>
      </c>
      <c r="B217" s="194" t="s">
        <v>90</v>
      </c>
      <c r="C217" s="194" t="s">
        <v>23</v>
      </c>
      <c r="D217" s="194" t="n">
        <v>583279.575416113</v>
      </c>
      <c r="E217" s="194" t="n">
        <v>13.9547328550384</v>
      </c>
    </row>
    <row r="218">
      <c r="A218" s="194" t="s">
        <v>89</v>
      </c>
      <c r="B218" s="194" t="s">
        <v>90</v>
      </c>
      <c r="C218" s="194" t="s">
        <v>24</v>
      </c>
      <c r="D218" s="194" t="n">
        <v>596060.391861659</v>
      </c>
      <c r="E218" s="194" t="n">
        <v>15.0142310178092</v>
      </c>
    </row>
    <row r="219">
      <c r="A219" s="194" t="s">
        <v>91</v>
      </c>
      <c r="B219" s="194" t="s">
        <v>92</v>
      </c>
      <c r="C219" s="194" t="s">
        <v>22</v>
      </c>
      <c r="D219" s="194" t="n">
        <v>1170321.66979842</v>
      </c>
      <c r="E219" s="194" t="n">
        <v>20.488508981201</v>
      </c>
    </row>
    <row r="220">
      <c r="A220" s="194" t="s">
        <v>91</v>
      </c>
      <c r="B220" s="194" t="s">
        <v>92</v>
      </c>
      <c r="C220" s="194" t="s">
        <v>23</v>
      </c>
      <c r="D220" s="194" t="n">
        <v>908553.313375825</v>
      </c>
      <c r="E220" s="194" t="n">
        <v>7.17591038452219</v>
      </c>
    </row>
    <row r="221">
      <c r="A221" s="194" t="s">
        <v>91</v>
      </c>
      <c r="B221" s="194" t="s">
        <v>92</v>
      </c>
      <c r="C221" s="194" t="s">
        <v>24</v>
      </c>
      <c r="D221" s="194" t="n">
        <v>1048453.93661239</v>
      </c>
      <c r="E221" s="194" t="n">
        <v>17.1026361336255</v>
      </c>
    </row>
    <row r="222">
      <c r="A222" s="194" t="s">
        <v>93</v>
      </c>
      <c r="B222" s="194" t="s">
        <v>94</v>
      </c>
      <c r="C222" s="194" t="s">
        <v>22</v>
      </c>
      <c r="D222" s="194" t="n">
        <v>1126951.4476493</v>
      </c>
      <c r="E222" s="194" t="n">
        <v>31.4460714357571</v>
      </c>
    </row>
    <row r="223">
      <c r="A223" s="194" t="s">
        <v>93</v>
      </c>
      <c r="B223" s="194" t="s">
        <v>94</v>
      </c>
      <c r="C223" s="194" t="s">
        <v>23</v>
      </c>
      <c r="D223" s="194" t="n">
        <v>766328.342765495</v>
      </c>
      <c r="E223" s="194" t="n">
        <v>9.2101601301673</v>
      </c>
    </row>
    <row r="224">
      <c r="A224" s="194" t="s">
        <v>93</v>
      </c>
      <c r="B224" s="194" t="s">
        <v>94</v>
      </c>
      <c r="C224" s="194" t="s">
        <v>24</v>
      </c>
      <c r="D224" s="194" t="n">
        <v>657255.062623774</v>
      </c>
      <c r="E224" s="194" t="n">
        <v>8.02954302245231</v>
      </c>
    </row>
    <row r="225">
      <c r="A225" s="194" t="s">
        <v>95</v>
      </c>
      <c r="B225" s="194" t="s">
        <v>96</v>
      </c>
      <c r="C225" s="194" t="s">
        <v>22</v>
      </c>
      <c r="D225" s="194" t="n">
        <v>689833.673650672</v>
      </c>
      <c r="E225" s="194" t="n">
        <v>16.6893725356836</v>
      </c>
    </row>
    <row r="226">
      <c r="A226" s="194" t="s">
        <v>95</v>
      </c>
      <c r="B226" s="194" t="s">
        <v>96</v>
      </c>
      <c r="C226" s="194" t="s">
        <v>23</v>
      </c>
      <c r="D226" s="194" t="n">
        <v>764893.788722699</v>
      </c>
      <c r="E226" s="194" t="n">
        <v>17.4410888102861</v>
      </c>
    </row>
    <row r="227">
      <c r="A227" s="194" t="s">
        <v>95</v>
      </c>
      <c r="B227" s="194" t="s">
        <v>96</v>
      </c>
      <c r="C227" s="194" t="s">
        <v>24</v>
      </c>
      <c r="D227" s="194" t="n">
        <v>1228138.04496822</v>
      </c>
      <c r="E227" s="194" t="n">
        <v>43.471061905223</v>
      </c>
    </row>
    <row r="228">
      <c r="A228" s="194" t="s">
        <v>97</v>
      </c>
      <c r="B228" s="194" t="s">
        <v>98</v>
      </c>
      <c r="C228" s="194" t="s">
        <v>22</v>
      </c>
      <c r="D228" s="194" t="n">
        <v>1069494.95713068</v>
      </c>
      <c r="E228" s="194" t="n">
        <v>39.3173968262697</v>
      </c>
    </row>
    <row r="229">
      <c r="A229" s="194" t="s">
        <v>97</v>
      </c>
      <c r="B229" s="194" t="s">
        <v>98</v>
      </c>
      <c r="C229" s="194" t="s">
        <v>23</v>
      </c>
      <c r="D229" s="194" t="n">
        <v>911342.623203499</v>
      </c>
      <c r="E229" s="194" t="n">
        <v>10.5165362938861</v>
      </c>
    </row>
    <row r="230">
      <c r="A230" s="194" t="s">
        <v>97</v>
      </c>
      <c r="B230" s="194" t="s">
        <v>98</v>
      </c>
      <c r="C230" s="194" t="s">
        <v>24</v>
      </c>
      <c r="D230" s="194" t="n">
        <v>759976.010570377</v>
      </c>
      <c r="E230" s="194" t="n">
        <v>17.3944235018963</v>
      </c>
    </row>
    <row r="231">
      <c r="A231" s="194" t="s">
        <v>99</v>
      </c>
      <c r="B231" s="194" t="s">
        <v>100</v>
      </c>
      <c r="C231" s="194" t="s">
        <v>22</v>
      </c>
      <c r="D231" s="194" t="n">
        <v>838626.312197562</v>
      </c>
      <c r="E231" s="194" t="n">
        <v>10.6405424929987</v>
      </c>
    </row>
    <row r="232">
      <c r="A232" s="194" t="s">
        <v>99</v>
      </c>
      <c r="B232" s="194" t="s">
        <v>100</v>
      </c>
      <c r="C232" s="194" t="s">
        <v>23</v>
      </c>
      <c r="D232" s="194" t="n">
        <v>846444.352008483</v>
      </c>
      <c r="E232" s="194" t="n">
        <v>11.0068193067924</v>
      </c>
    </row>
    <row r="233">
      <c r="A233" s="194" t="s">
        <v>99</v>
      </c>
      <c r="B233" s="194" t="s">
        <v>100</v>
      </c>
      <c r="C233" s="194" t="s">
        <v>24</v>
      </c>
      <c r="D233" s="194" t="n">
        <v>1298341.58818889</v>
      </c>
      <c r="E233" s="194" t="n">
        <v>50.5865596905439</v>
      </c>
    </row>
    <row r="234">
      <c r="A234" s="194" t="s">
        <v>101</v>
      </c>
      <c r="B234" s="194" t="s">
        <v>102</v>
      </c>
      <c r="C234" s="194" t="s">
        <v>22</v>
      </c>
      <c r="D234" s="194" t="n">
        <v>898524.385490997</v>
      </c>
      <c r="E234" s="194" t="n">
        <v>26.89755090968</v>
      </c>
    </row>
    <row r="235">
      <c r="A235" s="194" t="s">
        <v>101</v>
      </c>
      <c r="B235" s="194" t="s">
        <v>102</v>
      </c>
      <c r="C235" s="194" t="s">
        <v>23</v>
      </c>
      <c r="D235" s="194" t="n">
        <v>442537.673586641</v>
      </c>
      <c r="E235" s="194" t="n">
        <v>20.9363537094332</v>
      </c>
    </row>
    <row r="236">
      <c r="A236" s="194" t="s">
        <v>101</v>
      </c>
      <c r="B236" s="194" t="s">
        <v>102</v>
      </c>
      <c r="C236" s="194" t="s">
        <v>24</v>
      </c>
      <c r="D236" s="194" t="n">
        <v>732907.645901393</v>
      </c>
      <c r="E236" s="194" t="n">
        <v>18.8186941963507</v>
      </c>
    </row>
    <row r="237">
      <c r="A237" s="194" t="s">
        <v>103</v>
      </c>
      <c r="B237" s="194" t="s">
        <v>104</v>
      </c>
      <c r="C237" s="194" t="s">
        <v>22</v>
      </c>
      <c r="D237" s="194" t="n">
        <v>1473387.36671452</v>
      </c>
      <c r="E237" s="194" t="n">
        <v>20.2010165524727</v>
      </c>
    </row>
    <row r="238">
      <c r="A238" s="194" t="s">
        <v>105</v>
      </c>
      <c r="B238" s="194" t="s">
        <v>106</v>
      </c>
      <c r="C238" s="194" t="s">
        <v>22</v>
      </c>
      <c r="D238" s="194" t="n">
        <v>711147.074960557</v>
      </c>
      <c r="E238" s="194" t="n">
        <v>15.161766229519</v>
      </c>
    </row>
    <row r="239">
      <c r="A239" s="194" t="s">
        <v>105</v>
      </c>
      <c r="B239" s="194" t="s">
        <v>106</v>
      </c>
      <c r="C239" s="194" t="s">
        <v>23</v>
      </c>
      <c r="D239" s="194" t="n">
        <v>549869.044227715</v>
      </c>
      <c r="E239" s="194" t="n">
        <v>16.2730721886794</v>
      </c>
    </row>
    <row r="240">
      <c r="A240" s="194" t="s">
        <v>105</v>
      </c>
      <c r="B240" s="194" t="s">
        <v>106</v>
      </c>
      <c r="C240" s="194" t="s">
        <v>24</v>
      </c>
      <c r="D240" s="194" t="n">
        <v>914366.490313129</v>
      </c>
      <c r="E240" s="194" t="n">
        <v>14.92694038804</v>
      </c>
    </row>
    <row r="241">
      <c r="A241" s="194" t="s">
        <v>107</v>
      </c>
      <c r="B241" s="194" t="s">
        <v>108</v>
      </c>
      <c r="C241" s="194" t="s">
        <v>22</v>
      </c>
      <c r="D241" s="194" t="n">
        <v>636578.469316321</v>
      </c>
      <c r="E241" s="194" t="n">
        <v>16.4925070510639</v>
      </c>
    </row>
    <row r="242">
      <c r="A242" s="194" t="s">
        <v>107</v>
      </c>
      <c r="B242" s="194" t="s">
        <v>108</v>
      </c>
      <c r="C242" s="194" t="s">
        <v>23</v>
      </c>
      <c r="D242" s="194" t="n">
        <v>980373.08846103</v>
      </c>
      <c r="E242" s="194" t="n">
        <v>12.3803497138388</v>
      </c>
    </row>
    <row r="243">
      <c r="A243" s="194" t="s">
        <v>107</v>
      </c>
      <c r="B243" s="194" t="s">
        <v>108</v>
      </c>
      <c r="C243" s="194" t="s">
        <v>24</v>
      </c>
      <c r="D243" s="194" t="n">
        <v>844571.934021687</v>
      </c>
      <c r="E243" s="194" t="n">
        <v>16.4126470249455</v>
      </c>
    </row>
    <row r="244">
      <c r="A244" s="194" t="s">
        <v>109</v>
      </c>
      <c r="B244" s="194" t="s">
        <v>110</v>
      </c>
      <c r="C244" s="194" t="s">
        <v>22</v>
      </c>
      <c r="D244" s="194" t="n">
        <v>636813.362658311</v>
      </c>
      <c r="E244" s="194" t="n">
        <v>20.3821890054665</v>
      </c>
    </row>
    <row r="245">
      <c r="A245" s="194" t="s">
        <v>109</v>
      </c>
      <c r="B245" s="194" t="s">
        <v>110</v>
      </c>
      <c r="C245" s="194" t="s">
        <v>23</v>
      </c>
      <c r="D245" s="194" t="n">
        <v>537531.486403617</v>
      </c>
      <c r="E245" s="194" t="n">
        <v>18.7916561289837</v>
      </c>
    </row>
    <row r="246">
      <c r="A246" s="194" t="s">
        <v>109</v>
      </c>
      <c r="B246" s="194" t="s">
        <v>110</v>
      </c>
      <c r="C246" s="194" t="s">
        <v>24</v>
      </c>
      <c r="D246" s="194" t="n">
        <v>636687.928290953</v>
      </c>
      <c r="E246" s="194" t="n">
        <v>21.2027707937675</v>
      </c>
    </row>
    <row r="247">
      <c r="A247" s="194" t="s">
        <v>111</v>
      </c>
      <c r="B247" s="194" t="s">
        <v>112</v>
      </c>
      <c r="C247" s="194" t="s">
        <v>22</v>
      </c>
      <c r="D247" s="194" t="n">
        <v>1170087.31430666</v>
      </c>
      <c r="E247" s="194" t="n">
        <v>18.020557510952</v>
      </c>
    </row>
    <row r="248">
      <c r="A248" s="194" t="s">
        <v>111</v>
      </c>
      <c r="B248" s="194" t="s">
        <v>112</v>
      </c>
      <c r="C248" s="194" t="s">
        <v>23</v>
      </c>
      <c r="D248" s="194" t="n">
        <v>1088467.60378952</v>
      </c>
      <c r="E248" s="194" t="n">
        <v>15.174734012155</v>
      </c>
    </row>
    <row r="249">
      <c r="A249" s="194" t="s">
        <v>111</v>
      </c>
      <c r="B249" s="194" t="s">
        <v>112</v>
      </c>
      <c r="C249" s="194" t="s">
        <v>24</v>
      </c>
      <c r="D249" s="194" t="n">
        <v>789290.727371983</v>
      </c>
      <c r="E249" s="194" t="n">
        <v>26.6359819744178</v>
      </c>
    </row>
    <row r="250">
      <c r="A250" s="194" t="s">
        <v>113</v>
      </c>
      <c r="B250" s="194" t="s">
        <v>114</v>
      </c>
      <c r="C250" s="194" t="s">
        <v>22</v>
      </c>
      <c r="D250" s="194" t="n">
        <v>1940070.11637546</v>
      </c>
      <c r="E250" s="194" t="n">
        <v>41.3016586575578</v>
      </c>
    </row>
    <row r="251">
      <c r="A251" s="194" t="s">
        <v>113</v>
      </c>
      <c r="B251" s="194" t="s">
        <v>114</v>
      </c>
      <c r="C251" s="194" t="s">
        <v>23</v>
      </c>
      <c r="D251" s="194" t="n">
        <v>826456.011611955</v>
      </c>
      <c r="E251" s="194" t="n">
        <v>7.66669856920951</v>
      </c>
    </row>
    <row r="252">
      <c r="A252" s="194" t="s">
        <v>113</v>
      </c>
      <c r="B252" s="194" t="s">
        <v>114</v>
      </c>
      <c r="C252" s="194" t="s">
        <v>24</v>
      </c>
      <c r="D252" s="194" t="n">
        <v>944652.881063708</v>
      </c>
      <c r="E252" s="194" t="n">
        <v>11.5378537936176</v>
      </c>
    </row>
    <row r="253">
      <c r="A253" s="194" t="s">
        <v>115</v>
      </c>
      <c r="B253" s="194" t="s">
        <v>116</v>
      </c>
      <c r="C253" s="194" t="s">
        <v>22</v>
      </c>
      <c r="D253" s="194" t="n">
        <v>901951.145610584</v>
      </c>
      <c r="E253" s="194" t="n">
        <v>16.3146161248232</v>
      </c>
    </row>
    <row r="254">
      <c r="A254" s="194" t="s">
        <v>115</v>
      </c>
      <c r="B254" s="194" t="s">
        <v>116</v>
      </c>
      <c r="C254" s="194" t="s">
        <v>23</v>
      </c>
      <c r="D254" s="194" t="n">
        <v>768961.069044744</v>
      </c>
      <c r="E254" s="194" t="n">
        <v>6.29806293733284</v>
      </c>
    </row>
    <row r="255">
      <c r="A255" s="194" t="s">
        <v>115</v>
      </c>
      <c r="B255" s="194" t="s">
        <v>116</v>
      </c>
      <c r="C255" s="194" t="s">
        <v>24</v>
      </c>
      <c r="D255" s="194" t="n">
        <v>733944.710766994</v>
      </c>
      <c r="E255" s="194" t="n">
        <v>8.57029638271375</v>
      </c>
    </row>
    <row r="256">
      <c r="A256" t="s">
        <v>27</v>
      </c>
    </row>
    <row r="257">
      <c r="A257" t="s">
        <v>28</v>
      </c>
    </row>
    <row r="258">
      <c r="A258" t="s">
        <v>29</v>
      </c>
    </row>
    <row r="259">
      <c r="A259" t="s">
        <v>30</v>
      </c>
    </row>
    <row r="260">
      <c r="A260" t="s">
        <v>31</v>
      </c>
    </row>
    <row r="263">
      <c r="E263" s="7" t="str">
        <f>=HYPERLINK("#'Indice'!A1", "Ir al índice")</f>
      </c>
    </row>
    <row r="264">
      <c r="A264" s="4" t="s">
        <v>567</v>
      </c>
    </row>
    <row r="265">
      <c r="A265" s="5" t="s">
        <v>9</v>
      </c>
      <c r="B265" s="5" t="s">
        <v>121</v>
      </c>
      <c r="C265" s="5" t="s">
        <v>11</v>
      </c>
      <c r="D265" s="5" t="s">
        <v>310</v>
      </c>
      <c r="E265" s="5" t="s">
        <v>311</v>
      </c>
    </row>
    <row r="266">
      <c r="A266" s="195" t="s">
        <v>95</v>
      </c>
      <c r="B266" s="195" t="s">
        <v>122</v>
      </c>
      <c r="C266" s="195" t="s">
        <v>22</v>
      </c>
      <c r="D266" s="195" t="n">
        <v>2034710.0142269</v>
      </c>
      <c r="E266" s="195" t="n">
        <v>52.9098781508451</v>
      </c>
    </row>
    <row r="267">
      <c r="A267" s="195" t="s">
        <v>95</v>
      </c>
      <c r="B267" s="195" t="s">
        <v>122</v>
      </c>
      <c r="C267" s="195" t="s">
        <v>23</v>
      </c>
      <c r="D267" s="195" t="n">
        <v>905204.201106956</v>
      </c>
      <c r="E267" s="195" t="n">
        <v>14.4743363969794</v>
      </c>
    </row>
    <row r="268">
      <c r="A268" s="195" t="s">
        <v>95</v>
      </c>
      <c r="B268" s="195" t="s">
        <v>122</v>
      </c>
      <c r="C268" s="195" t="s">
        <v>24</v>
      </c>
      <c r="D268" s="195" t="n">
        <v>1116826.03452074</v>
      </c>
      <c r="E268" s="195" t="n">
        <v>20.7787468815546</v>
      </c>
    </row>
    <row r="269">
      <c r="A269" s="195" t="s">
        <v>99</v>
      </c>
      <c r="B269" s="195" t="s">
        <v>123</v>
      </c>
      <c r="C269" s="195" t="s">
        <v>22</v>
      </c>
      <c r="D269" s="195" t="n">
        <v>308281.306831004</v>
      </c>
      <c r="E269" s="195" t="n">
        <v>34.7494529937499</v>
      </c>
    </row>
    <row r="270">
      <c r="A270" s="195" t="s">
        <v>99</v>
      </c>
      <c r="B270" s="195" t="s">
        <v>123</v>
      </c>
      <c r="C270" s="195" t="s">
        <v>23</v>
      </c>
      <c r="D270" s="195" t="n">
        <v>455694.337227268</v>
      </c>
      <c r="E270" s="195" t="n">
        <v>34.6751196669118</v>
      </c>
    </row>
    <row r="271">
      <c r="A271" s="195" t="s">
        <v>99</v>
      </c>
      <c r="B271" s="195" t="s">
        <v>123</v>
      </c>
      <c r="C271" s="195" t="s">
        <v>24</v>
      </c>
      <c r="D271" s="195" t="n">
        <v>537824.467612294</v>
      </c>
      <c r="E271" s="195" t="n">
        <v>59.3206462200136</v>
      </c>
    </row>
    <row r="272">
      <c r="A272" s="195" t="s">
        <v>101</v>
      </c>
      <c r="B272" s="195" t="s">
        <v>124</v>
      </c>
      <c r="C272" s="195" t="s">
        <v>22</v>
      </c>
      <c r="D272" s="195" t="n">
        <v>619533.761118595</v>
      </c>
      <c r="E272" s="195" t="n">
        <v>63.0439598824501</v>
      </c>
    </row>
    <row r="273">
      <c r="A273" s="195" t="s">
        <v>101</v>
      </c>
      <c r="B273" s="195" t="s">
        <v>124</v>
      </c>
      <c r="C273" s="195" t="s">
        <v>23</v>
      </c>
      <c r="D273" s="195" t="n">
        <v>451217.374975621</v>
      </c>
      <c r="E273" s="195" t="n">
        <v>27.0262079696457</v>
      </c>
    </row>
    <row r="274">
      <c r="A274" s="195" t="s">
        <v>101</v>
      </c>
      <c r="B274" s="195" t="s">
        <v>124</v>
      </c>
      <c r="C274" s="195" t="s">
        <v>24</v>
      </c>
      <c r="D274" s="195" t="n">
        <v>1124007.83429639</v>
      </c>
      <c r="E274" s="195" t="n">
        <v>29.8266512093661</v>
      </c>
    </row>
    <row r="275">
      <c r="A275" s="195" t="s">
        <v>105</v>
      </c>
      <c r="B275" s="195" t="s">
        <v>126</v>
      </c>
      <c r="C275" s="195" t="s">
        <v>22</v>
      </c>
      <c r="D275" s="195" t="n">
        <v>465701.489644126</v>
      </c>
      <c r="E275" s="195" t="n">
        <v>48.0640396345747</v>
      </c>
    </row>
    <row r="276">
      <c r="A276" s="195" t="s">
        <v>105</v>
      </c>
      <c r="B276" s="195" t="s">
        <v>126</v>
      </c>
      <c r="C276" s="195" t="s">
        <v>23</v>
      </c>
      <c r="D276" s="195" t="n">
        <v>1700675.61846216</v>
      </c>
      <c r="E276" s="195" t="n">
        <v>70.9317329564659</v>
      </c>
    </row>
    <row r="277">
      <c r="A277" s="195" t="s">
        <v>105</v>
      </c>
      <c r="B277" s="195" t="s">
        <v>126</v>
      </c>
      <c r="C277" s="195" t="s">
        <v>24</v>
      </c>
      <c r="D277" s="195" t="n">
        <v>863530.778416427</v>
      </c>
      <c r="E277" s="195" t="n">
        <v>27.2795787170219</v>
      </c>
    </row>
    <row r="278">
      <c r="A278" s="195" t="s">
        <v>117</v>
      </c>
      <c r="B278" s="195" t="s">
        <v>129</v>
      </c>
      <c r="C278" s="195" t="s">
        <v>22</v>
      </c>
      <c r="D278" s="195" t="n">
        <v>2000000</v>
      </c>
      <c r="E278" s="195" t="n">
        <v>0</v>
      </c>
    </row>
    <row r="279">
      <c r="A279" s="195" t="s">
        <v>134</v>
      </c>
      <c r="B279" s="195" t="s">
        <v>135</v>
      </c>
      <c r="C279" s="195" t="s">
        <v>22</v>
      </c>
      <c r="D279" s="195" t="n">
        <v>193993.099873437</v>
      </c>
      <c r="E279" s="195" t="n">
        <v>56.7661756373322</v>
      </c>
    </row>
    <row r="280">
      <c r="A280" s="195" t="s">
        <v>134</v>
      </c>
      <c r="B280" s="195" t="s">
        <v>135</v>
      </c>
      <c r="C280" s="195" t="s">
        <v>23</v>
      </c>
      <c r="D280" s="195" t="n">
        <v>804592.656907224</v>
      </c>
      <c r="E280" s="195" t="n">
        <v>24.3329031117241</v>
      </c>
    </row>
    <row r="281">
      <c r="A281" s="195" t="s">
        <v>134</v>
      </c>
      <c r="B281" s="195" t="s">
        <v>135</v>
      </c>
      <c r="C281" s="195" t="s">
        <v>24</v>
      </c>
      <c r="D281" s="195" t="n">
        <v>237281.07147022</v>
      </c>
      <c r="E281" s="195" t="n">
        <v>17.1973086384345</v>
      </c>
    </row>
    <row r="282">
      <c r="A282" s="195" t="s">
        <v>138</v>
      </c>
      <c r="B282" s="195" t="s">
        <v>139</v>
      </c>
      <c r="C282" s="195" t="s">
        <v>22</v>
      </c>
      <c r="D282" s="195" t="n">
        <v>4052465.88623217</v>
      </c>
      <c r="E282" s="195" t="n">
        <v>61.1631213216443</v>
      </c>
    </row>
    <row r="283">
      <c r="A283" s="195" t="s">
        <v>138</v>
      </c>
      <c r="B283" s="195" t="s">
        <v>139</v>
      </c>
      <c r="C283" s="195" t="s">
        <v>23</v>
      </c>
      <c r="D283" s="195" t="n">
        <v>893470.733082824</v>
      </c>
      <c r="E283" s="195" t="n">
        <v>21.433177292048</v>
      </c>
    </row>
    <row r="284">
      <c r="A284" s="195" t="s">
        <v>138</v>
      </c>
      <c r="B284" s="195" t="s">
        <v>139</v>
      </c>
      <c r="C284" s="195" t="s">
        <v>24</v>
      </c>
      <c r="D284" s="195" t="n">
        <v>1434736.95838849</v>
      </c>
      <c r="E284" s="195" t="n">
        <v>31.4036391760891</v>
      </c>
    </row>
    <row r="285">
      <c r="A285" s="195" t="s">
        <v>140</v>
      </c>
      <c r="B285" s="195" t="s">
        <v>141</v>
      </c>
      <c r="C285" s="195" t="s">
        <v>22</v>
      </c>
      <c r="D285" s="195" t="n">
        <v>943747.988960142</v>
      </c>
      <c r="E285" s="195" t="n">
        <v>21.3389344759367</v>
      </c>
    </row>
    <row r="286">
      <c r="A286" s="195" t="s">
        <v>140</v>
      </c>
      <c r="B286" s="195" t="s">
        <v>141</v>
      </c>
      <c r="C286" s="195" t="s">
        <v>23</v>
      </c>
      <c r="D286" s="195" t="n">
        <v>890193.889170229</v>
      </c>
      <c r="E286" s="195" t="n">
        <v>30.7404102070476</v>
      </c>
    </row>
    <row r="287">
      <c r="A287" s="195" t="s">
        <v>140</v>
      </c>
      <c r="B287" s="195" t="s">
        <v>141</v>
      </c>
      <c r="C287" s="195" t="s">
        <v>24</v>
      </c>
      <c r="D287" s="195" t="n">
        <v>853827.437899736</v>
      </c>
      <c r="E287" s="195" t="n">
        <v>39.0023011181452</v>
      </c>
    </row>
    <row r="288">
      <c r="A288" s="195" t="s">
        <v>142</v>
      </c>
      <c r="B288" s="195" t="s">
        <v>143</v>
      </c>
      <c r="C288" s="195" t="s">
        <v>22</v>
      </c>
      <c r="D288" s="195" t="n">
        <v>811332.07642695</v>
      </c>
      <c r="E288" s="195" t="n">
        <v>16.3659144300118</v>
      </c>
    </row>
    <row r="289">
      <c r="A289" s="195" t="s">
        <v>142</v>
      </c>
      <c r="B289" s="195" t="s">
        <v>143</v>
      </c>
      <c r="C289" s="195" t="s">
        <v>23</v>
      </c>
      <c r="D289" s="195" t="n">
        <v>772864.019446562</v>
      </c>
      <c r="E289" s="195" t="n">
        <v>14.5211262629148</v>
      </c>
    </row>
    <row r="290">
      <c r="A290" s="195" t="s">
        <v>142</v>
      </c>
      <c r="B290" s="195" t="s">
        <v>143</v>
      </c>
      <c r="C290" s="195" t="s">
        <v>24</v>
      </c>
      <c r="D290" s="195" t="n">
        <v>549580.681906307</v>
      </c>
      <c r="E290" s="195" t="n">
        <v>18.7973959137601</v>
      </c>
    </row>
    <row r="291">
      <c r="A291" s="195" t="s">
        <v>144</v>
      </c>
      <c r="B291" s="195" t="s">
        <v>145</v>
      </c>
      <c r="C291" s="195" t="s">
        <v>22</v>
      </c>
      <c r="D291" s="195" t="n">
        <v>1031547.38726502</v>
      </c>
      <c r="E291" s="195" t="n">
        <v>31.7261800555204</v>
      </c>
    </row>
    <row r="292">
      <c r="A292" s="195" t="s">
        <v>144</v>
      </c>
      <c r="B292" s="195" t="s">
        <v>145</v>
      </c>
      <c r="C292" s="195" t="s">
        <v>23</v>
      </c>
      <c r="D292" s="195" t="n">
        <v>770471.883924556</v>
      </c>
      <c r="E292" s="195" t="n">
        <v>24.9272821307817</v>
      </c>
    </row>
    <row r="293">
      <c r="A293" s="195" t="s">
        <v>144</v>
      </c>
      <c r="B293" s="195" t="s">
        <v>145</v>
      </c>
      <c r="C293" s="195" t="s">
        <v>24</v>
      </c>
      <c r="D293" s="195" t="n">
        <v>431766.310061929</v>
      </c>
      <c r="E293" s="195" t="n">
        <v>38.5827445737585</v>
      </c>
    </row>
    <row r="294">
      <c r="A294" s="195" t="s">
        <v>146</v>
      </c>
      <c r="B294" s="195" t="s">
        <v>147</v>
      </c>
      <c r="C294" s="195" t="s">
        <v>22</v>
      </c>
      <c r="D294" s="195" t="n">
        <v>802142.566237111</v>
      </c>
      <c r="E294" s="195" t="n">
        <v>29.7619777564991</v>
      </c>
    </row>
    <row r="295">
      <c r="A295" s="195" t="s">
        <v>146</v>
      </c>
      <c r="B295" s="195" t="s">
        <v>147</v>
      </c>
      <c r="C295" s="195" t="s">
        <v>23</v>
      </c>
      <c r="D295" s="195" t="n">
        <v>823784.55611346</v>
      </c>
      <c r="E295" s="195" t="n">
        <v>26.7050389815876</v>
      </c>
    </row>
    <row r="296">
      <c r="A296" s="195" t="s">
        <v>146</v>
      </c>
      <c r="B296" s="195" t="s">
        <v>147</v>
      </c>
      <c r="C296" s="195" t="s">
        <v>24</v>
      </c>
      <c r="D296" s="195" t="n">
        <v>454225.288615457</v>
      </c>
      <c r="E296" s="195" t="n">
        <v>32.5377115779963</v>
      </c>
    </row>
    <row r="297">
      <c r="A297" s="195" t="s">
        <v>148</v>
      </c>
      <c r="B297" s="195" t="s">
        <v>149</v>
      </c>
      <c r="C297" s="195" t="s">
        <v>22</v>
      </c>
      <c r="D297" s="195" t="n">
        <v>1205696.67043719</v>
      </c>
      <c r="E297" s="195" t="n">
        <v>29.4081927284524</v>
      </c>
    </row>
    <row r="298">
      <c r="A298" s="195" t="s">
        <v>148</v>
      </c>
      <c r="B298" s="195" t="s">
        <v>149</v>
      </c>
      <c r="C298" s="195" t="s">
        <v>23</v>
      </c>
      <c r="D298" s="195" t="n">
        <v>617264.551582352</v>
      </c>
      <c r="E298" s="195" t="n">
        <v>23.3174319589377</v>
      </c>
    </row>
    <row r="299">
      <c r="A299" s="195" t="s">
        <v>148</v>
      </c>
      <c r="B299" s="195" t="s">
        <v>149</v>
      </c>
      <c r="C299" s="195" t="s">
        <v>24</v>
      </c>
      <c r="D299" s="195" t="n">
        <v>1059691.43655632</v>
      </c>
      <c r="E299" s="195" t="n">
        <v>39.7385556474836</v>
      </c>
    </row>
    <row r="300">
      <c r="A300" s="195" t="s">
        <v>150</v>
      </c>
      <c r="B300" s="195" t="s">
        <v>151</v>
      </c>
      <c r="C300" s="195" t="s">
        <v>22</v>
      </c>
      <c r="D300" s="195" t="n">
        <v>1129252.47240312</v>
      </c>
      <c r="E300" s="195" t="n">
        <v>41.4485813768574</v>
      </c>
    </row>
    <row r="301">
      <c r="A301" s="195" t="s">
        <v>150</v>
      </c>
      <c r="B301" s="195" t="s">
        <v>151</v>
      </c>
      <c r="C301" s="195" t="s">
        <v>23</v>
      </c>
      <c r="D301" s="195" t="n">
        <v>744736.810106024</v>
      </c>
      <c r="E301" s="195" t="n">
        <v>23.082692259894</v>
      </c>
    </row>
    <row r="302">
      <c r="A302" s="195" t="s">
        <v>150</v>
      </c>
      <c r="B302" s="195" t="s">
        <v>151</v>
      </c>
      <c r="C302" s="195" t="s">
        <v>24</v>
      </c>
      <c r="D302" s="195" t="n">
        <v>648424.012928485</v>
      </c>
      <c r="E302" s="195" t="n">
        <v>22.5978642832398</v>
      </c>
    </row>
    <row r="303">
      <c r="A303" s="195" t="s">
        <v>152</v>
      </c>
      <c r="B303" s="195" t="s">
        <v>153</v>
      </c>
      <c r="C303" s="195" t="s">
        <v>22</v>
      </c>
      <c r="D303" s="195" t="n">
        <v>540304.444597845</v>
      </c>
      <c r="E303" s="195" t="n">
        <v>18.9417641035374</v>
      </c>
    </row>
    <row r="304">
      <c r="A304" s="195" t="s">
        <v>152</v>
      </c>
      <c r="B304" s="195" t="s">
        <v>153</v>
      </c>
      <c r="C304" s="195" t="s">
        <v>23</v>
      </c>
      <c r="D304" s="195" t="n">
        <v>721783.688848318</v>
      </c>
      <c r="E304" s="195" t="n">
        <v>13.9077601189158</v>
      </c>
    </row>
    <row r="305">
      <c r="A305" s="195" t="s">
        <v>152</v>
      </c>
      <c r="B305" s="195" t="s">
        <v>153</v>
      </c>
      <c r="C305" s="195" t="s">
        <v>24</v>
      </c>
      <c r="D305" s="195" t="n">
        <v>645883.571933843</v>
      </c>
      <c r="E305" s="195" t="n">
        <v>17.6436223357119</v>
      </c>
    </row>
    <row r="306">
      <c r="A306" s="195" t="s">
        <v>154</v>
      </c>
      <c r="B306" s="195" t="s">
        <v>155</v>
      </c>
      <c r="C306" s="195" t="s">
        <v>22</v>
      </c>
      <c r="D306" s="195" t="n">
        <v>822494.022290845</v>
      </c>
      <c r="E306" s="195" t="n">
        <v>24.7031294183925</v>
      </c>
    </row>
    <row r="307">
      <c r="A307" s="195" t="s">
        <v>154</v>
      </c>
      <c r="B307" s="195" t="s">
        <v>155</v>
      </c>
      <c r="C307" s="195" t="s">
        <v>23</v>
      </c>
      <c r="D307" s="195" t="n">
        <v>1026523.52407603</v>
      </c>
      <c r="E307" s="195" t="n">
        <v>14.9590359310718</v>
      </c>
    </row>
    <row r="308">
      <c r="A308" s="195" t="s">
        <v>154</v>
      </c>
      <c r="B308" s="195" t="s">
        <v>155</v>
      </c>
      <c r="C308" s="195" t="s">
        <v>24</v>
      </c>
      <c r="D308" s="195" t="n">
        <v>670210.721739154</v>
      </c>
      <c r="E308" s="195" t="n">
        <v>23.4502688958165</v>
      </c>
    </row>
    <row r="309">
      <c r="A309" s="195" t="s">
        <v>156</v>
      </c>
      <c r="B309" s="195" t="s">
        <v>157</v>
      </c>
      <c r="C309" s="195" t="s">
        <v>22</v>
      </c>
      <c r="D309" s="195" t="n">
        <v>814599.836820793</v>
      </c>
      <c r="E309" s="195" t="n">
        <v>26.7050834885068</v>
      </c>
    </row>
    <row r="310">
      <c r="A310" s="195" t="s">
        <v>156</v>
      </c>
      <c r="B310" s="195" t="s">
        <v>157</v>
      </c>
      <c r="C310" s="195" t="s">
        <v>23</v>
      </c>
      <c r="D310" s="195" t="n">
        <v>664453.776377738</v>
      </c>
      <c r="E310" s="195" t="n">
        <v>20.6282113496558</v>
      </c>
    </row>
    <row r="311">
      <c r="A311" s="195" t="s">
        <v>156</v>
      </c>
      <c r="B311" s="195" t="s">
        <v>157</v>
      </c>
      <c r="C311" s="195" t="s">
        <v>24</v>
      </c>
      <c r="D311" s="195" t="n">
        <v>666962.92318219</v>
      </c>
      <c r="E311" s="195" t="n">
        <v>29.0667592523862</v>
      </c>
    </row>
    <row r="312">
      <c r="A312" s="195" t="s">
        <v>158</v>
      </c>
      <c r="B312" s="195" t="s">
        <v>159</v>
      </c>
      <c r="C312" s="195" t="s">
        <v>22</v>
      </c>
      <c r="D312" s="195" t="n">
        <v>809689.731894391</v>
      </c>
      <c r="E312" s="195" t="n">
        <v>21.130276036771</v>
      </c>
    </row>
    <row r="313">
      <c r="A313" s="195" t="s">
        <v>158</v>
      </c>
      <c r="B313" s="195" t="s">
        <v>159</v>
      </c>
      <c r="C313" s="195" t="s">
        <v>23</v>
      </c>
      <c r="D313" s="195" t="n">
        <v>629768.916425201</v>
      </c>
      <c r="E313" s="195" t="n">
        <v>21.4585886690074</v>
      </c>
    </row>
    <row r="314">
      <c r="A314" s="195" t="s">
        <v>158</v>
      </c>
      <c r="B314" s="195" t="s">
        <v>159</v>
      </c>
      <c r="C314" s="195" t="s">
        <v>24</v>
      </c>
      <c r="D314" s="195" t="n">
        <v>619279.723880925</v>
      </c>
      <c r="E314" s="195" t="n">
        <v>31.4122124063716</v>
      </c>
    </row>
    <row r="315">
      <c r="A315" s="195" t="s">
        <v>160</v>
      </c>
      <c r="B315" s="195" t="s">
        <v>161</v>
      </c>
      <c r="C315" s="195" t="s">
        <v>22</v>
      </c>
      <c r="D315" s="195" t="n">
        <v>532911.046561738</v>
      </c>
      <c r="E315" s="195" t="n">
        <v>22.5218352460645</v>
      </c>
    </row>
    <row r="316">
      <c r="A316" s="195" t="s">
        <v>160</v>
      </c>
      <c r="B316" s="195" t="s">
        <v>161</v>
      </c>
      <c r="C316" s="195" t="s">
        <v>23</v>
      </c>
      <c r="D316" s="195" t="n">
        <v>942738.737831776</v>
      </c>
      <c r="E316" s="195" t="n">
        <v>19.1735701170841</v>
      </c>
    </row>
    <row r="317">
      <c r="A317" s="195" t="s">
        <v>160</v>
      </c>
      <c r="B317" s="195" t="s">
        <v>161</v>
      </c>
      <c r="C317" s="195" t="s">
        <v>24</v>
      </c>
      <c r="D317" s="195" t="n">
        <v>926805.559499378</v>
      </c>
      <c r="E317" s="195" t="n">
        <v>20.7181054775658</v>
      </c>
    </row>
    <row r="318">
      <c r="A318" s="195" t="s">
        <v>162</v>
      </c>
      <c r="B318" s="195" t="s">
        <v>163</v>
      </c>
      <c r="C318" s="195" t="s">
        <v>22</v>
      </c>
      <c r="D318" s="195" t="n">
        <v>1518717.1132609</v>
      </c>
      <c r="E318" s="195" t="n">
        <v>42.0558143268782</v>
      </c>
    </row>
    <row r="319">
      <c r="A319" s="195" t="s">
        <v>162</v>
      </c>
      <c r="B319" s="195" t="s">
        <v>163</v>
      </c>
      <c r="C319" s="195" t="s">
        <v>23</v>
      </c>
      <c r="D319" s="195" t="n">
        <v>743277.83050252</v>
      </c>
      <c r="E319" s="195" t="n">
        <v>15.370368344505</v>
      </c>
    </row>
    <row r="320">
      <c r="A320" s="195" t="s">
        <v>162</v>
      </c>
      <c r="B320" s="195" t="s">
        <v>163</v>
      </c>
      <c r="C320" s="195" t="s">
        <v>24</v>
      </c>
      <c r="D320" s="195" t="n">
        <v>1211568.80775772</v>
      </c>
      <c r="E320" s="195" t="n">
        <v>23.4232535180306</v>
      </c>
    </row>
    <row r="321">
      <c r="A321" s="195" t="s">
        <v>164</v>
      </c>
      <c r="B321" s="195" t="s">
        <v>165</v>
      </c>
      <c r="C321" s="195" t="s">
        <v>22</v>
      </c>
      <c r="D321" s="195" t="n">
        <v>409827.447630271</v>
      </c>
      <c r="E321" s="195" t="n">
        <v>39.601298985814</v>
      </c>
    </row>
    <row r="322">
      <c r="A322" s="195" t="s">
        <v>164</v>
      </c>
      <c r="B322" s="195" t="s">
        <v>165</v>
      </c>
      <c r="C322" s="195" t="s">
        <v>23</v>
      </c>
      <c r="D322" s="195" t="n">
        <v>139700.298870353</v>
      </c>
      <c r="E322" s="195" t="n">
        <v>14.0461380858524</v>
      </c>
    </row>
    <row r="323">
      <c r="A323" s="195" t="s">
        <v>164</v>
      </c>
      <c r="B323" s="195" t="s">
        <v>165</v>
      </c>
      <c r="C323" s="195" t="s">
        <v>24</v>
      </c>
      <c r="D323" s="195" t="n">
        <v>332409.1838606</v>
      </c>
      <c r="E323" s="195" t="n">
        <v>36.4024338204147</v>
      </c>
    </row>
    <row r="324">
      <c r="A324" s="195" t="s">
        <v>166</v>
      </c>
      <c r="B324" s="195" t="s">
        <v>167</v>
      </c>
      <c r="C324" s="195" t="s">
        <v>22</v>
      </c>
      <c r="D324" s="195" t="n">
        <v>1054529.03592405</v>
      </c>
      <c r="E324" s="195" t="n">
        <v>29.988203393079</v>
      </c>
    </row>
    <row r="325">
      <c r="A325" s="195" t="s">
        <v>166</v>
      </c>
      <c r="B325" s="195" t="s">
        <v>167</v>
      </c>
      <c r="C325" s="195" t="s">
        <v>23</v>
      </c>
      <c r="D325" s="195" t="n">
        <v>649096.16025489</v>
      </c>
      <c r="E325" s="195" t="n">
        <v>27.915244431139</v>
      </c>
    </row>
    <row r="326">
      <c r="A326" s="195" t="s">
        <v>166</v>
      </c>
      <c r="B326" s="195" t="s">
        <v>167</v>
      </c>
      <c r="C326" s="195" t="s">
        <v>24</v>
      </c>
      <c r="D326" s="195" t="n">
        <v>755191.602160289</v>
      </c>
      <c r="E326" s="195" t="n">
        <v>28.0969638564575</v>
      </c>
    </row>
    <row r="327">
      <c r="A327" s="195" t="s">
        <v>168</v>
      </c>
      <c r="B327" s="195" t="s">
        <v>169</v>
      </c>
      <c r="C327" s="195" t="s">
        <v>22</v>
      </c>
      <c r="D327" s="195" t="n">
        <v>559857.131856173</v>
      </c>
      <c r="E327" s="195" t="n">
        <v>16.4457076058131</v>
      </c>
    </row>
    <row r="328">
      <c r="A328" s="195" t="s">
        <v>168</v>
      </c>
      <c r="B328" s="195" t="s">
        <v>169</v>
      </c>
      <c r="C328" s="195" t="s">
        <v>23</v>
      </c>
      <c r="D328" s="195" t="n">
        <v>569028.09766164</v>
      </c>
      <c r="E328" s="195" t="n">
        <v>23.3737824205602</v>
      </c>
    </row>
    <row r="329">
      <c r="A329" s="195" t="s">
        <v>168</v>
      </c>
      <c r="B329" s="195" t="s">
        <v>169</v>
      </c>
      <c r="C329" s="195" t="s">
        <v>24</v>
      </c>
      <c r="D329" s="195" t="n">
        <v>579310.43244084</v>
      </c>
      <c r="E329" s="195" t="n">
        <v>17.3824802520556</v>
      </c>
    </row>
    <row r="330">
      <c r="A330" s="195" t="s">
        <v>170</v>
      </c>
      <c r="B330" s="195" t="s">
        <v>171</v>
      </c>
      <c r="C330" s="195" t="s">
        <v>22</v>
      </c>
      <c r="D330" s="195" t="n">
        <v>734757.039168274</v>
      </c>
      <c r="E330" s="195" t="n">
        <v>30.590264137768</v>
      </c>
    </row>
    <row r="331">
      <c r="A331" s="195" t="s">
        <v>170</v>
      </c>
      <c r="B331" s="195" t="s">
        <v>171</v>
      </c>
      <c r="C331" s="195" t="s">
        <v>23</v>
      </c>
      <c r="D331" s="195" t="n">
        <v>555978.223131995</v>
      </c>
      <c r="E331" s="195" t="n">
        <v>23.6168416825776</v>
      </c>
    </row>
    <row r="332">
      <c r="A332" s="195" t="s">
        <v>170</v>
      </c>
      <c r="B332" s="195" t="s">
        <v>171</v>
      </c>
      <c r="C332" s="195" t="s">
        <v>24</v>
      </c>
      <c r="D332" s="195" t="n">
        <v>683337.237019522</v>
      </c>
      <c r="E332" s="195" t="n">
        <v>32.3300804433748</v>
      </c>
    </row>
    <row r="333">
      <c r="A333" s="195" t="s">
        <v>172</v>
      </c>
      <c r="B333" s="195" t="s">
        <v>173</v>
      </c>
      <c r="C333" s="195" t="s">
        <v>22</v>
      </c>
      <c r="D333" s="195" t="n">
        <v>258771.052544191</v>
      </c>
      <c r="E333" s="195" t="n">
        <v>26.3112028485917</v>
      </c>
    </row>
    <row r="334">
      <c r="A334" s="195" t="s">
        <v>172</v>
      </c>
      <c r="B334" s="195" t="s">
        <v>173</v>
      </c>
      <c r="C334" s="195" t="s">
        <v>23</v>
      </c>
      <c r="D334" s="195" t="n">
        <v>295106.134647282</v>
      </c>
      <c r="E334" s="195" t="n">
        <v>36.3858512478922</v>
      </c>
    </row>
    <row r="335">
      <c r="A335" s="195" t="s">
        <v>172</v>
      </c>
      <c r="B335" s="195" t="s">
        <v>173</v>
      </c>
      <c r="C335" s="195" t="s">
        <v>24</v>
      </c>
      <c r="D335" s="195" t="n">
        <v>321660.770538433</v>
      </c>
      <c r="E335" s="195" t="n">
        <v>33.9747577496712</v>
      </c>
    </row>
    <row r="336">
      <c r="A336" s="195" t="s">
        <v>174</v>
      </c>
      <c r="B336" s="195" t="s">
        <v>175</v>
      </c>
      <c r="C336" s="195" t="s">
        <v>22</v>
      </c>
      <c r="D336" s="195" t="n">
        <v>675139.225554124</v>
      </c>
      <c r="E336" s="195" t="n">
        <v>28.8569111103735</v>
      </c>
    </row>
    <row r="337">
      <c r="A337" s="195" t="s">
        <v>174</v>
      </c>
      <c r="B337" s="195" t="s">
        <v>175</v>
      </c>
      <c r="C337" s="195" t="s">
        <v>23</v>
      </c>
      <c r="D337" s="195" t="n">
        <v>636613.623421271</v>
      </c>
      <c r="E337" s="195" t="n">
        <v>18.1513597250671</v>
      </c>
    </row>
    <row r="338">
      <c r="A338" s="195" t="s">
        <v>174</v>
      </c>
      <c r="B338" s="195" t="s">
        <v>175</v>
      </c>
      <c r="C338" s="195" t="s">
        <v>24</v>
      </c>
      <c r="D338" s="195" t="n">
        <v>635548.703803146</v>
      </c>
      <c r="E338" s="195" t="n">
        <v>11.5518621541836</v>
      </c>
    </row>
    <row r="339">
      <c r="A339" s="195" t="s">
        <v>176</v>
      </c>
      <c r="B339" s="195" t="s">
        <v>177</v>
      </c>
      <c r="C339" s="195" t="s">
        <v>22</v>
      </c>
      <c r="D339" s="195" t="n">
        <v>431113.691111958</v>
      </c>
      <c r="E339" s="195" t="n">
        <v>37.70068142287</v>
      </c>
    </row>
    <row r="340">
      <c r="A340" s="195" t="s">
        <v>176</v>
      </c>
      <c r="B340" s="195" t="s">
        <v>177</v>
      </c>
      <c r="C340" s="195" t="s">
        <v>23</v>
      </c>
      <c r="D340" s="195" t="n">
        <v>657534.997878205</v>
      </c>
      <c r="E340" s="195" t="n">
        <v>24.2486553601241</v>
      </c>
    </row>
    <row r="341">
      <c r="A341" s="195" t="s">
        <v>176</v>
      </c>
      <c r="B341" s="195" t="s">
        <v>177</v>
      </c>
      <c r="C341" s="195" t="s">
        <v>24</v>
      </c>
      <c r="D341" s="195" t="n">
        <v>456508.449779601</v>
      </c>
      <c r="E341" s="195" t="n">
        <v>18.0136057288154</v>
      </c>
    </row>
    <row r="342">
      <c r="A342" s="195" t="s">
        <v>178</v>
      </c>
      <c r="B342" s="195" t="s">
        <v>179</v>
      </c>
      <c r="C342" s="195" t="s">
        <v>22</v>
      </c>
      <c r="D342" s="195" t="n">
        <v>1065950.52040654</v>
      </c>
      <c r="E342" s="195" t="n">
        <v>13.2645741165921</v>
      </c>
    </row>
    <row r="343">
      <c r="A343" s="195" t="s">
        <v>178</v>
      </c>
      <c r="B343" s="195" t="s">
        <v>179</v>
      </c>
      <c r="C343" s="195" t="s">
        <v>23</v>
      </c>
      <c r="D343" s="195" t="n">
        <v>786963.744392944</v>
      </c>
      <c r="E343" s="195" t="n">
        <v>15.5248783679602</v>
      </c>
    </row>
    <row r="344">
      <c r="A344" s="195" t="s">
        <v>178</v>
      </c>
      <c r="B344" s="195" t="s">
        <v>179</v>
      </c>
      <c r="C344" s="195" t="s">
        <v>24</v>
      </c>
      <c r="D344" s="195" t="n">
        <v>1044242.18261265</v>
      </c>
      <c r="E344" s="195" t="n">
        <v>22.3028871174381</v>
      </c>
    </row>
    <row r="345">
      <c r="A345" s="195" t="s">
        <v>180</v>
      </c>
      <c r="B345" s="195" t="s">
        <v>181</v>
      </c>
      <c r="C345" s="195" t="s">
        <v>22</v>
      </c>
      <c r="D345" s="195" t="n">
        <v>840819.981237491</v>
      </c>
      <c r="E345" s="195" t="n">
        <v>14.0358643192419</v>
      </c>
    </row>
    <row r="346">
      <c r="A346" s="195" t="s">
        <v>180</v>
      </c>
      <c r="B346" s="195" t="s">
        <v>181</v>
      </c>
      <c r="C346" s="195" t="s">
        <v>23</v>
      </c>
      <c r="D346" s="195" t="n">
        <v>771165.519819659</v>
      </c>
      <c r="E346" s="195" t="n">
        <v>13.0394619994458</v>
      </c>
    </row>
    <row r="347">
      <c r="A347" s="195" t="s">
        <v>180</v>
      </c>
      <c r="B347" s="195" t="s">
        <v>181</v>
      </c>
      <c r="C347" s="195" t="s">
        <v>24</v>
      </c>
      <c r="D347" s="195" t="n">
        <v>1049577.14320627</v>
      </c>
      <c r="E347" s="195" t="n">
        <v>12.1275840827196</v>
      </c>
    </row>
    <row r="348">
      <c r="A348" s="195" t="s">
        <v>182</v>
      </c>
      <c r="B348" s="195" t="s">
        <v>183</v>
      </c>
      <c r="C348" s="195" t="s">
        <v>22</v>
      </c>
      <c r="D348" s="195" t="n">
        <v>1061628.17434194</v>
      </c>
      <c r="E348" s="195" t="n">
        <v>17.2142682425991</v>
      </c>
    </row>
    <row r="349">
      <c r="A349" s="195" t="s">
        <v>182</v>
      </c>
      <c r="B349" s="195" t="s">
        <v>183</v>
      </c>
      <c r="C349" s="195" t="s">
        <v>23</v>
      </c>
      <c r="D349" s="195" t="n">
        <v>588957.00723494</v>
      </c>
      <c r="E349" s="195" t="n">
        <v>14.678062696017</v>
      </c>
    </row>
    <row r="350">
      <c r="A350" s="195" t="s">
        <v>182</v>
      </c>
      <c r="B350" s="195" t="s">
        <v>183</v>
      </c>
      <c r="C350" s="195" t="s">
        <v>24</v>
      </c>
      <c r="D350" s="195" t="n">
        <v>806572.802478974</v>
      </c>
      <c r="E350" s="195" t="n">
        <v>11.633644195136</v>
      </c>
    </row>
    <row r="351">
      <c r="A351" s="195" t="s">
        <v>184</v>
      </c>
      <c r="B351" s="195" t="s">
        <v>185</v>
      </c>
      <c r="C351" s="195" t="s">
        <v>22</v>
      </c>
      <c r="D351" s="195" t="n">
        <v>1349107.80570185</v>
      </c>
      <c r="E351" s="195" t="n">
        <v>53.9859614789591</v>
      </c>
    </row>
    <row r="352">
      <c r="A352" s="195" t="s">
        <v>184</v>
      </c>
      <c r="B352" s="195" t="s">
        <v>185</v>
      </c>
      <c r="C352" s="195" t="s">
        <v>23</v>
      </c>
      <c r="D352" s="195" t="n">
        <v>508656.866643485</v>
      </c>
      <c r="E352" s="195" t="n">
        <v>22.2301628842533</v>
      </c>
    </row>
    <row r="353">
      <c r="A353" s="195" t="s">
        <v>184</v>
      </c>
      <c r="B353" s="195" t="s">
        <v>185</v>
      </c>
      <c r="C353" s="195" t="s">
        <v>24</v>
      </c>
      <c r="D353" s="195" t="n">
        <v>313196.428909501</v>
      </c>
      <c r="E353" s="195" t="n">
        <v>35.9081736248029</v>
      </c>
    </row>
    <row r="354">
      <c r="A354" s="195" t="s">
        <v>186</v>
      </c>
      <c r="B354" s="195" t="s">
        <v>187</v>
      </c>
      <c r="C354" s="195" t="s">
        <v>22</v>
      </c>
      <c r="D354" s="195" t="n">
        <v>964941.600877782</v>
      </c>
      <c r="E354" s="195" t="n">
        <v>10.9554783028825</v>
      </c>
    </row>
    <row r="355">
      <c r="A355" s="195" t="s">
        <v>186</v>
      </c>
      <c r="B355" s="195" t="s">
        <v>187</v>
      </c>
      <c r="C355" s="195" t="s">
        <v>23</v>
      </c>
      <c r="D355" s="195" t="n">
        <v>1098115.80480981</v>
      </c>
      <c r="E355" s="195" t="n">
        <v>16.7582320660987</v>
      </c>
    </row>
    <row r="356">
      <c r="A356" s="195" t="s">
        <v>186</v>
      </c>
      <c r="B356" s="195" t="s">
        <v>187</v>
      </c>
      <c r="C356" s="195" t="s">
        <v>24</v>
      </c>
      <c r="D356" s="195" t="n">
        <v>1050825.91131045</v>
      </c>
      <c r="E356" s="195" t="n">
        <v>9.46846242383088</v>
      </c>
    </row>
    <row r="357">
      <c r="A357" s="195" t="s">
        <v>188</v>
      </c>
      <c r="B357" s="195" t="s">
        <v>189</v>
      </c>
      <c r="C357" s="195" t="s">
        <v>22</v>
      </c>
      <c r="D357" s="195" t="n">
        <v>1133506.32790889</v>
      </c>
      <c r="E357" s="195" t="n">
        <v>10.7464076173015</v>
      </c>
    </row>
    <row r="358">
      <c r="A358" s="195" t="s">
        <v>188</v>
      </c>
      <c r="B358" s="195" t="s">
        <v>189</v>
      </c>
      <c r="C358" s="195" t="s">
        <v>23</v>
      </c>
      <c r="D358" s="195" t="n">
        <v>818147.708469954</v>
      </c>
      <c r="E358" s="195" t="n">
        <v>16.9674175535738</v>
      </c>
    </row>
    <row r="359">
      <c r="A359" s="195" t="s">
        <v>188</v>
      </c>
      <c r="B359" s="195" t="s">
        <v>189</v>
      </c>
      <c r="C359" s="195" t="s">
        <v>24</v>
      </c>
      <c r="D359" s="195" t="n">
        <v>904427.86601478</v>
      </c>
      <c r="E359" s="195" t="n">
        <v>13.2507924478147</v>
      </c>
    </row>
    <row r="360">
      <c r="A360" s="195" t="s">
        <v>190</v>
      </c>
      <c r="B360" s="195" t="s">
        <v>191</v>
      </c>
      <c r="C360" s="195" t="s">
        <v>22</v>
      </c>
      <c r="D360" s="195" t="n">
        <v>4377451.82581197</v>
      </c>
      <c r="E360" s="195" t="n">
        <v>73.7535268369491</v>
      </c>
    </row>
    <row r="361">
      <c r="A361" s="195" t="s">
        <v>190</v>
      </c>
      <c r="B361" s="195" t="s">
        <v>191</v>
      </c>
      <c r="C361" s="195" t="s">
        <v>23</v>
      </c>
      <c r="D361" s="195" t="n">
        <v>861982.32115585</v>
      </c>
      <c r="E361" s="195" t="n">
        <v>18.6595436777532</v>
      </c>
    </row>
    <row r="362">
      <c r="A362" s="195" t="s">
        <v>190</v>
      </c>
      <c r="B362" s="195" t="s">
        <v>191</v>
      </c>
      <c r="C362" s="195" t="s">
        <v>24</v>
      </c>
      <c r="D362" s="195" t="n">
        <v>1129776.56631011</v>
      </c>
      <c r="E362" s="195" t="n">
        <v>13.7946411612007</v>
      </c>
    </row>
    <row r="363">
      <c r="A363" s="195" t="s">
        <v>192</v>
      </c>
      <c r="B363" s="195" t="s">
        <v>193</v>
      </c>
      <c r="C363" s="195" t="s">
        <v>22</v>
      </c>
      <c r="D363" s="195" t="n">
        <v>797886.929631401</v>
      </c>
      <c r="E363" s="195" t="n">
        <v>18.139584203403</v>
      </c>
    </row>
    <row r="364">
      <c r="A364" s="195" t="s">
        <v>192</v>
      </c>
      <c r="B364" s="195" t="s">
        <v>193</v>
      </c>
      <c r="C364" s="195" t="s">
        <v>23</v>
      </c>
      <c r="D364" s="195" t="n">
        <v>931919.446090637</v>
      </c>
      <c r="E364" s="195" t="n">
        <v>12.4550568940668</v>
      </c>
    </row>
    <row r="365">
      <c r="A365" s="195" t="s">
        <v>192</v>
      </c>
      <c r="B365" s="195" t="s">
        <v>193</v>
      </c>
      <c r="C365" s="195" t="s">
        <v>24</v>
      </c>
      <c r="D365" s="195" t="n">
        <v>529853.661626271</v>
      </c>
      <c r="E365" s="195" t="n">
        <v>17.2706486374772</v>
      </c>
    </row>
    <row r="366">
      <c r="A366" s="195" t="s">
        <v>194</v>
      </c>
      <c r="B366" s="195" t="s">
        <v>195</v>
      </c>
      <c r="C366" s="195" t="s">
        <v>22</v>
      </c>
      <c r="D366" s="195" t="n">
        <v>951722.72593764</v>
      </c>
      <c r="E366" s="195" t="n">
        <v>12.0041060075315</v>
      </c>
    </row>
    <row r="367">
      <c r="A367" s="195" t="s">
        <v>194</v>
      </c>
      <c r="B367" s="195" t="s">
        <v>195</v>
      </c>
      <c r="C367" s="195" t="s">
        <v>23</v>
      </c>
      <c r="D367" s="195" t="n">
        <v>10295779.6891641</v>
      </c>
      <c r="E367" s="195" t="n">
        <v>77.0928490471146</v>
      </c>
    </row>
    <row r="368">
      <c r="A368" s="195" t="s">
        <v>194</v>
      </c>
      <c r="B368" s="195" t="s">
        <v>195</v>
      </c>
      <c r="C368" s="195" t="s">
        <v>24</v>
      </c>
      <c r="D368" s="195" t="n">
        <v>1144052.0857086</v>
      </c>
      <c r="E368" s="195" t="n">
        <v>22.0004702037062</v>
      </c>
    </row>
    <row r="369">
      <c r="A369" s="195" t="s">
        <v>196</v>
      </c>
      <c r="B369" s="195" t="s">
        <v>197</v>
      </c>
      <c r="C369" s="195" t="s">
        <v>22</v>
      </c>
      <c r="D369" s="195" t="n">
        <v>1163607.69551068</v>
      </c>
      <c r="E369" s="195" t="n">
        <v>11.4088648107177</v>
      </c>
    </row>
    <row r="370">
      <c r="A370" s="195" t="s">
        <v>196</v>
      </c>
      <c r="B370" s="195" t="s">
        <v>197</v>
      </c>
      <c r="C370" s="195" t="s">
        <v>23</v>
      </c>
      <c r="D370" s="195" t="n">
        <v>840933.175799387</v>
      </c>
      <c r="E370" s="195" t="n">
        <v>10.4011476255761</v>
      </c>
    </row>
    <row r="371">
      <c r="A371" s="195" t="s">
        <v>196</v>
      </c>
      <c r="B371" s="195" t="s">
        <v>197</v>
      </c>
      <c r="C371" s="195" t="s">
        <v>24</v>
      </c>
      <c r="D371" s="195" t="n">
        <v>669345.531233901</v>
      </c>
      <c r="E371" s="195" t="n">
        <v>23.5803607108229</v>
      </c>
    </row>
    <row r="372">
      <c r="A372" s="195" t="s">
        <v>198</v>
      </c>
      <c r="B372" s="195" t="s">
        <v>199</v>
      </c>
      <c r="C372" s="195" t="s">
        <v>22</v>
      </c>
      <c r="D372" s="195" t="n">
        <v>448604.110882127</v>
      </c>
      <c r="E372" s="195" t="n">
        <v>31.2495227689863</v>
      </c>
    </row>
    <row r="373">
      <c r="A373" s="195" t="s">
        <v>198</v>
      </c>
      <c r="B373" s="195" t="s">
        <v>199</v>
      </c>
      <c r="C373" s="195" t="s">
        <v>23</v>
      </c>
      <c r="D373" s="195" t="n">
        <v>599888.999448156</v>
      </c>
      <c r="E373" s="195" t="n">
        <v>13.9447157109437</v>
      </c>
    </row>
    <row r="374">
      <c r="A374" s="195" t="s">
        <v>198</v>
      </c>
      <c r="B374" s="195" t="s">
        <v>199</v>
      </c>
      <c r="C374" s="195" t="s">
        <v>24</v>
      </c>
      <c r="D374" s="195" t="n">
        <v>675271.820074689</v>
      </c>
      <c r="E374" s="195" t="n">
        <v>26.9972302206594</v>
      </c>
    </row>
    <row r="375">
      <c r="A375" s="195" t="s">
        <v>200</v>
      </c>
      <c r="B375" s="195" t="s">
        <v>201</v>
      </c>
      <c r="C375" s="195" t="s">
        <v>22</v>
      </c>
      <c r="D375" s="195" t="n">
        <v>1843592.59329156</v>
      </c>
      <c r="E375" s="195" t="n">
        <v>67.2550450535845</v>
      </c>
    </row>
    <row r="376">
      <c r="A376" s="195" t="s">
        <v>200</v>
      </c>
      <c r="B376" s="195" t="s">
        <v>201</v>
      </c>
      <c r="C376" s="195" t="s">
        <v>23</v>
      </c>
      <c r="D376" s="195" t="n">
        <v>545657.284889918</v>
      </c>
      <c r="E376" s="195" t="n">
        <v>26.7207856183948</v>
      </c>
    </row>
    <row r="377">
      <c r="A377" s="195" t="s">
        <v>200</v>
      </c>
      <c r="B377" s="195" t="s">
        <v>201</v>
      </c>
      <c r="C377" s="195" t="s">
        <v>24</v>
      </c>
      <c r="D377" s="195" t="n">
        <v>1005046.93539462</v>
      </c>
      <c r="E377" s="195" t="n">
        <v>22.0541179576168</v>
      </c>
    </row>
    <row r="378">
      <c r="A378" s="195" t="s">
        <v>202</v>
      </c>
      <c r="B378" s="195" t="s">
        <v>203</v>
      </c>
      <c r="C378" s="195" t="s">
        <v>22</v>
      </c>
      <c r="D378" s="195" t="n">
        <v>871122.069002319</v>
      </c>
      <c r="E378" s="195" t="n">
        <v>16.3115617497716</v>
      </c>
    </row>
    <row r="379">
      <c r="A379" s="195" t="s">
        <v>202</v>
      </c>
      <c r="B379" s="195" t="s">
        <v>203</v>
      </c>
      <c r="C379" s="195" t="s">
        <v>23</v>
      </c>
      <c r="D379" s="195" t="n">
        <v>852513.190320745</v>
      </c>
      <c r="E379" s="195" t="n">
        <v>9.17793947510694</v>
      </c>
    </row>
    <row r="380">
      <c r="A380" s="195" t="s">
        <v>202</v>
      </c>
      <c r="B380" s="195" t="s">
        <v>203</v>
      </c>
      <c r="C380" s="195" t="s">
        <v>24</v>
      </c>
      <c r="D380" s="195" t="n">
        <v>612294.655457451</v>
      </c>
      <c r="E380" s="195" t="n">
        <v>19.4592729692844</v>
      </c>
    </row>
    <row r="381">
      <c r="A381" s="195" t="s">
        <v>204</v>
      </c>
      <c r="B381" s="195" t="s">
        <v>205</v>
      </c>
      <c r="C381" s="195" t="s">
        <v>22</v>
      </c>
      <c r="D381" s="195" t="n">
        <v>563988.858745423</v>
      </c>
      <c r="E381" s="195" t="n">
        <v>34.0743907139391</v>
      </c>
    </row>
    <row r="382">
      <c r="A382" s="195" t="s">
        <v>204</v>
      </c>
      <c r="B382" s="195" t="s">
        <v>205</v>
      </c>
      <c r="C382" s="195" t="s">
        <v>23</v>
      </c>
      <c r="D382" s="195" t="n">
        <v>596740.99890646</v>
      </c>
      <c r="E382" s="195" t="n">
        <v>19.6042186664847</v>
      </c>
    </row>
    <row r="383">
      <c r="A383" s="195" t="s">
        <v>204</v>
      </c>
      <c r="B383" s="195" t="s">
        <v>205</v>
      </c>
      <c r="C383" s="195" t="s">
        <v>24</v>
      </c>
      <c r="D383" s="195" t="n">
        <v>207559.796380061</v>
      </c>
      <c r="E383" s="195" t="n">
        <v>26.7915118184518</v>
      </c>
    </row>
    <row r="384">
      <c r="A384" s="195" t="s">
        <v>206</v>
      </c>
      <c r="B384" s="195" t="s">
        <v>207</v>
      </c>
      <c r="C384" s="195" t="s">
        <v>22</v>
      </c>
      <c r="D384" s="195" t="n">
        <v>927295.329278095</v>
      </c>
      <c r="E384" s="195" t="n">
        <v>13.2874838276448</v>
      </c>
    </row>
    <row r="385">
      <c r="A385" s="195" t="s">
        <v>206</v>
      </c>
      <c r="B385" s="195" t="s">
        <v>207</v>
      </c>
      <c r="C385" s="195" t="s">
        <v>23</v>
      </c>
      <c r="D385" s="195" t="n">
        <v>958222.530741666</v>
      </c>
      <c r="E385" s="195" t="n">
        <v>12.4150476596903</v>
      </c>
    </row>
    <row r="386">
      <c r="A386" s="195" t="s">
        <v>206</v>
      </c>
      <c r="B386" s="195" t="s">
        <v>207</v>
      </c>
      <c r="C386" s="195" t="s">
        <v>24</v>
      </c>
      <c r="D386" s="195" t="n">
        <v>848978.97931518</v>
      </c>
      <c r="E386" s="195" t="n">
        <v>14.4612365046301</v>
      </c>
    </row>
    <row r="387">
      <c r="A387" s="195" t="s">
        <v>208</v>
      </c>
      <c r="B387" s="195" t="s">
        <v>209</v>
      </c>
      <c r="C387" s="195" t="s">
        <v>22</v>
      </c>
      <c r="D387" s="195" t="n">
        <v>806990.587530773</v>
      </c>
      <c r="E387" s="195" t="n">
        <v>41.9452488234605</v>
      </c>
    </row>
    <row r="388">
      <c r="A388" s="195" t="s">
        <v>208</v>
      </c>
      <c r="B388" s="195" t="s">
        <v>209</v>
      </c>
      <c r="C388" s="195" t="s">
        <v>23</v>
      </c>
      <c r="D388" s="195" t="n">
        <v>745721.610024801</v>
      </c>
      <c r="E388" s="195" t="n">
        <v>11.7169213932438</v>
      </c>
    </row>
    <row r="389">
      <c r="A389" s="195" t="s">
        <v>208</v>
      </c>
      <c r="B389" s="195" t="s">
        <v>209</v>
      </c>
      <c r="C389" s="195" t="s">
        <v>24</v>
      </c>
      <c r="D389" s="195" t="n">
        <v>719652.911293305</v>
      </c>
      <c r="E389" s="195" t="n">
        <v>14.4472554337947</v>
      </c>
    </row>
    <row r="390">
      <c r="A390" s="195" t="s">
        <v>210</v>
      </c>
      <c r="B390" s="195" t="s">
        <v>211</v>
      </c>
      <c r="C390" s="195" t="s">
        <v>22</v>
      </c>
      <c r="D390" s="195" t="n">
        <v>874840.710098715</v>
      </c>
      <c r="E390" s="195" t="n">
        <v>16.4092850888735</v>
      </c>
    </row>
    <row r="391">
      <c r="A391" s="195" t="s">
        <v>210</v>
      </c>
      <c r="B391" s="195" t="s">
        <v>211</v>
      </c>
      <c r="C391" s="195" t="s">
        <v>23</v>
      </c>
      <c r="D391" s="195" t="n">
        <v>901594.764026961</v>
      </c>
      <c r="E391" s="195" t="n">
        <v>18.6501111290349</v>
      </c>
    </row>
    <row r="392">
      <c r="A392" s="195" t="s">
        <v>210</v>
      </c>
      <c r="B392" s="195" t="s">
        <v>211</v>
      </c>
      <c r="C392" s="195" t="s">
        <v>24</v>
      </c>
      <c r="D392" s="195" t="n">
        <v>2218197.89744617</v>
      </c>
      <c r="E392" s="195" t="n">
        <v>65.5806071886304</v>
      </c>
    </row>
    <row r="393">
      <c r="A393" s="195" t="s">
        <v>212</v>
      </c>
      <c r="B393" s="195" t="s">
        <v>213</v>
      </c>
      <c r="C393" s="195" t="s">
        <v>22</v>
      </c>
      <c r="D393" s="195" t="n">
        <v>356221.769625928</v>
      </c>
      <c r="E393" s="195" t="n">
        <v>23.6507937037082</v>
      </c>
    </row>
    <row r="394">
      <c r="A394" s="195" t="s">
        <v>212</v>
      </c>
      <c r="B394" s="195" t="s">
        <v>213</v>
      </c>
      <c r="C394" s="195" t="s">
        <v>23</v>
      </c>
      <c r="D394" s="195" t="n">
        <v>704303.768109194</v>
      </c>
      <c r="E394" s="195" t="n">
        <v>34.9733944097949</v>
      </c>
    </row>
    <row r="395">
      <c r="A395" s="195" t="s">
        <v>214</v>
      </c>
      <c r="B395" s="195" t="s">
        <v>215</v>
      </c>
      <c r="C395" s="195" t="s">
        <v>22</v>
      </c>
      <c r="D395" s="195" t="n">
        <v>572763.016713636</v>
      </c>
      <c r="E395" s="195" t="n">
        <v>52.7321202449466</v>
      </c>
    </row>
    <row r="396">
      <c r="A396" s="195" t="s">
        <v>214</v>
      </c>
      <c r="B396" s="195" t="s">
        <v>215</v>
      </c>
      <c r="C396" s="195" t="s">
        <v>23</v>
      </c>
      <c r="D396" s="195" t="n">
        <v>576322.653182523</v>
      </c>
      <c r="E396" s="195" t="n">
        <v>46.9371885019529</v>
      </c>
    </row>
    <row r="397">
      <c r="A397" s="195" t="s">
        <v>214</v>
      </c>
      <c r="B397" s="195" t="s">
        <v>215</v>
      </c>
      <c r="C397" s="195" t="s">
        <v>24</v>
      </c>
      <c r="D397" s="195" t="n">
        <v>501777.737489288</v>
      </c>
      <c r="E397" s="195" t="n">
        <v>37.340660796101</v>
      </c>
    </row>
    <row r="398">
      <c r="A398" s="195" t="s">
        <v>216</v>
      </c>
      <c r="B398" s="195" t="s">
        <v>217</v>
      </c>
      <c r="C398" s="195" t="s">
        <v>22</v>
      </c>
      <c r="D398" s="195" t="n">
        <v>440735.901259066</v>
      </c>
      <c r="E398" s="195" t="n">
        <v>31.3261751960907</v>
      </c>
    </row>
    <row r="399">
      <c r="A399" s="195" t="s">
        <v>216</v>
      </c>
      <c r="B399" s="195" t="s">
        <v>217</v>
      </c>
      <c r="C399" s="195" t="s">
        <v>23</v>
      </c>
      <c r="D399" s="195" t="n">
        <v>1182057.31719716</v>
      </c>
      <c r="E399" s="195" t="n">
        <v>16.322753887769</v>
      </c>
    </row>
    <row r="400">
      <c r="A400" s="195" t="s">
        <v>216</v>
      </c>
      <c r="B400" s="195" t="s">
        <v>217</v>
      </c>
      <c r="C400" s="195" t="s">
        <v>24</v>
      </c>
      <c r="D400" s="195" t="n">
        <v>1189651.87488566</v>
      </c>
      <c r="E400" s="195" t="n">
        <v>27.8732349577029</v>
      </c>
    </row>
    <row r="401">
      <c r="A401" s="195" t="s">
        <v>218</v>
      </c>
      <c r="B401" s="195" t="s">
        <v>219</v>
      </c>
      <c r="C401" s="195" t="s">
        <v>22</v>
      </c>
      <c r="D401" s="195" t="n">
        <v>1043175.25997989</v>
      </c>
      <c r="E401" s="195" t="n">
        <v>26.472748418725</v>
      </c>
    </row>
    <row r="402">
      <c r="A402" s="195" t="s">
        <v>218</v>
      </c>
      <c r="B402" s="195" t="s">
        <v>219</v>
      </c>
      <c r="C402" s="195" t="s">
        <v>23</v>
      </c>
      <c r="D402" s="195" t="n">
        <v>691067.450443064</v>
      </c>
      <c r="E402" s="195" t="n">
        <v>39.7401879212827</v>
      </c>
    </row>
    <row r="403">
      <c r="A403" s="195" t="s">
        <v>218</v>
      </c>
      <c r="B403" s="195" t="s">
        <v>219</v>
      </c>
      <c r="C403" s="195" t="s">
        <v>24</v>
      </c>
      <c r="D403" s="195" t="n">
        <v>1834178.37719988</v>
      </c>
      <c r="E403" s="195" t="n">
        <v>50.6511253553217</v>
      </c>
    </row>
    <row r="404">
      <c r="A404" s="195" t="s">
        <v>220</v>
      </c>
      <c r="B404" s="195" t="s">
        <v>221</v>
      </c>
      <c r="C404" s="195" t="s">
        <v>22</v>
      </c>
      <c r="D404" s="195" t="n">
        <v>879779.725380989</v>
      </c>
      <c r="E404" s="195" t="n">
        <v>20.4324912702375</v>
      </c>
    </row>
    <row r="405">
      <c r="A405" s="195" t="s">
        <v>220</v>
      </c>
      <c r="B405" s="195" t="s">
        <v>221</v>
      </c>
      <c r="C405" s="195" t="s">
        <v>23</v>
      </c>
      <c r="D405" s="195" t="n">
        <v>1044768.72337805</v>
      </c>
      <c r="E405" s="195" t="n">
        <v>10.4620043932906</v>
      </c>
    </row>
    <row r="406">
      <c r="A406" s="195" t="s">
        <v>220</v>
      </c>
      <c r="B406" s="195" t="s">
        <v>221</v>
      </c>
      <c r="C406" s="195" t="s">
        <v>24</v>
      </c>
      <c r="D406" s="195" t="n">
        <v>654901.39276175</v>
      </c>
      <c r="E406" s="195" t="n">
        <v>23.6982972594477</v>
      </c>
    </row>
    <row r="407">
      <c r="A407" s="195" t="s">
        <v>222</v>
      </c>
      <c r="B407" s="195" t="s">
        <v>223</v>
      </c>
      <c r="C407" s="195" t="s">
        <v>22</v>
      </c>
      <c r="D407" s="195" t="n">
        <v>484258.371267609</v>
      </c>
      <c r="E407" s="195" t="n">
        <v>21.8333730563233</v>
      </c>
    </row>
    <row r="408">
      <c r="A408" s="195" t="s">
        <v>222</v>
      </c>
      <c r="B408" s="195" t="s">
        <v>223</v>
      </c>
      <c r="C408" s="195" t="s">
        <v>23</v>
      </c>
      <c r="D408" s="195" t="n">
        <v>325280.648730264</v>
      </c>
      <c r="E408" s="195" t="n">
        <v>11.0804338989324</v>
      </c>
    </row>
    <row r="409">
      <c r="A409" s="195" t="s">
        <v>222</v>
      </c>
      <c r="B409" s="195" t="s">
        <v>223</v>
      </c>
      <c r="C409" s="195" t="s">
        <v>24</v>
      </c>
      <c r="D409" s="195" t="n">
        <v>464899.758335684</v>
      </c>
      <c r="E409" s="195" t="n">
        <v>37.7505458089931</v>
      </c>
    </row>
    <row r="410">
      <c r="A410" s="195" t="s">
        <v>224</v>
      </c>
      <c r="B410" s="195" t="s">
        <v>225</v>
      </c>
      <c r="C410" s="195" t="s">
        <v>22</v>
      </c>
      <c r="D410" s="195" t="n">
        <v>1009819.70386634</v>
      </c>
      <c r="E410" s="195" t="n">
        <v>29.7899065491036</v>
      </c>
    </row>
    <row r="411">
      <c r="A411" s="195" t="s">
        <v>224</v>
      </c>
      <c r="B411" s="195" t="s">
        <v>225</v>
      </c>
      <c r="C411" s="195" t="s">
        <v>23</v>
      </c>
      <c r="D411" s="195" t="n">
        <v>378738.819801505</v>
      </c>
      <c r="E411" s="195" t="n">
        <v>18.0779408884585</v>
      </c>
    </row>
    <row r="412">
      <c r="A412" s="195" t="s">
        <v>224</v>
      </c>
      <c r="B412" s="195" t="s">
        <v>225</v>
      </c>
      <c r="C412" s="195" t="s">
        <v>24</v>
      </c>
      <c r="D412" s="195" t="n">
        <v>1322929.47159443</v>
      </c>
      <c r="E412" s="195" t="n">
        <v>50.0593625044857</v>
      </c>
    </row>
    <row r="413">
      <c r="A413" s="195" t="s">
        <v>226</v>
      </c>
      <c r="B413" s="195" t="s">
        <v>227</v>
      </c>
      <c r="C413" s="195" t="s">
        <v>22</v>
      </c>
      <c r="D413" s="195" t="n">
        <v>630631.533649896</v>
      </c>
      <c r="E413" s="195" t="n">
        <v>20.5237275717094</v>
      </c>
    </row>
    <row r="414">
      <c r="A414" s="195" t="s">
        <v>226</v>
      </c>
      <c r="B414" s="195" t="s">
        <v>227</v>
      </c>
      <c r="C414" s="195" t="s">
        <v>23</v>
      </c>
      <c r="D414" s="195" t="n">
        <v>551264.130362588</v>
      </c>
      <c r="E414" s="195" t="n">
        <v>35.9965074571906</v>
      </c>
    </row>
    <row r="415">
      <c r="A415" s="195" t="s">
        <v>226</v>
      </c>
      <c r="B415" s="195" t="s">
        <v>227</v>
      </c>
      <c r="C415" s="195" t="s">
        <v>24</v>
      </c>
      <c r="D415" s="195" t="n">
        <v>567346.257843033</v>
      </c>
      <c r="E415" s="195" t="n">
        <v>28.9800655437699</v>
      </c>
    </row>
    <row r="416">
      <c r="A416" s="195" t="s">
        <v>228</v>
      </c>
      <c r="B416" s="195" t="s">
        <v>229</v>
      </c>
      <c r="C416" s="195" t="s">
        <v>22</v>
      </c>
      <c r="D416" s="195" t="n">
        <v>754764.846841318</v>
      </c>
      <c r="E416" s="195" t="n">
        <v>33.2068348588243</v>
      </c>
    </row>
    <row r="417">
      <c r="A417" s="195" t="s">
        <v>228</v>
      </c>
      <c r="B417" s="195" t="s">
        <v>229</v>
      </c>
      <c r="C417" s="195" t="s">
        <v>23</v>
      </c>
      <c r="D417" s="195" t="n">
        <v>1344847.1931932</v>
      </c>
      <c r="E417" s="195" t="n">
        <v>24.5230098103467</v>
      </c>
    </row>
    <row r="418">
      <c r="A418" s="195" t="s">
        <v>228</v>
      </c>
      <c r="B418" s="195" t="s">
        <v>229</v>
      </c>
      <c r="C418" s="195" t="s">
        <v>24</v>
      </c>
      <c r="D418" s="195" t="n">
        <v>1027139.3270755</v>
      </c>
      <c r="E418" s="195" t="n">
        <v>19.1249084593417</v>
      </c>
    </row>
    <row r="419">
      <c r="A419" s="195" t="s">
        <v>230</v>
      </c>
      <c r="B419" s="195" t="s">
        <v>231</v>
      </c>
      <c r="C419" s="195" t="s">
        <v>22</v>
      </c>
      <c r="D419" s="195" t="n">
        <v>897037.190898901</v>
      </c>
      <c r="E419" s="195" t="n">
        <v>16.5501950119064</v>
      </c>
    </row>
    <row r="420">
      <c r="A420" s="195" t="s">
        <v>230</v>
      </c>
      <c r="B420" s="195" t="s">
        <v>231</v>
      </c>
      <c r="C420" s="195" t="s">
        <v>23</v>
      </c>
      <c r="D420" s="195" t="n">
        <v>847147.844111196</v>
      </c>
      <c r="E420" s="195" t="n">
        <v>24.8913471179292</v>
      </c>
    </row>
    <row r="421">
      <c r="A421" s="195" t="s">
        <v>230</v>
      </c>
      <c r="B421" s="195" t="s">
        <v>231</v>
      </c>
      <c r="C421" s="195" t="s">
        <v>24</v>
      </c>
      <c r="D421" s="195" t="n">
        <v>857992.71826491</v>
      </c>
      <c r="E421" s="195" t="n">
        <v>22.2620049961324</v>
      </c>
    </row>
    <row r="422">
      <c r="A422" s="195" t="s">
        <v>232</v>
      </c>
      <c r="B422" s="195" t="s">
        <v>233</v>
      </c>
      <c r="C422" s="195" t="s">
        <v>22</v>
      </c>
      <c r="D422" s="195" t="n">
        <v>774578.027614811</v>
      </c>
      <c r="E422" s="195" t="n">
        <v>18.4150157975246</v>
      </c>
    </row>
    <row r="423">
      <c r="A423" s="195" t="s">
        <v>232</v>
      </c>
      <c r="B423" s="195" t="s">
        <v>233</v>
      </c>
      <c r="C423" s="195" t="s">
        <v>23</v>
      </c>
      <c r="D423" s="195" t="n">
        <v>671131.814771286</v>
      </c>
      <c r="E423" s="195" t="n">
        <v>21.6336894356819</v>
      </c>
    </row>
    <row r="424">
      <c r="A424" s="195" t="s">
        <v>232</v>
      </c>
      <c r="B424" s="195" t="s">
        <v>233</v>
      </c>
      <c r="C424" s="195" t="s">
        <v>24</v>
      </c>
      <c r="D424" s="195" t="n">
        <v>488369.401728886</v>
      </c>
      <c r="E424" s="195" t="n">
        <v>16.5249041269966</v>
      </c>
    </row>
    <row r="425">
      <c r="A425" s="195" t="s">
        <v>234</v>
      </c>
      <c r="B425" s="195" t="s">
        <v>235</v>
      </c>
      <c r="C425" s="195" t="s">
        <v>22</v>
      </c>
      <c r="D425" s="195" t="n">
        <v>1025573.69143843</v>
      </c>
      <c r="E425" s="195" t="n">
        <v>29.5305875955635</v>
      </c>
    </row>
    <row r="426">
      <c r="A426" s="195" t="s">
        <v>234</v>
      </c>
      <c r="B426" s="195" t="s">
        <v>235</v>
      </c>
      <c r="C426" s="195" t="s">
        <v>23</v>
      </c>
      <c r="D426" s="195" t="n">
        <v>576352.683037915</v>
      </c>
      <c r="E426" s="195" t="n">
        <v>22.0410618197412</v>
      </c>
    </row>
    <row r="427">
      <c r="A427" s="195" t="s">
        <v>234</v>
      </c>
      <c r="B427" s="195" t="s">
        <v>235</v>
      </c>
      <c r="C427" s="195" t="s">
        <v>24</v>
      </c>
      <c r="D427" s="195" t="n">
        <v>751835.261943484</v>
      </c>
      <c r="E427" s="195" t="n">
        <v>31.8578918781252</v>
      </c>
    </row>
    <row r="428">
      <c r="A428" s="195" t="s">
        <v>236</v>
      </c>
      <c r="B428" s="195" t="s">
        <v>237</v>
      </c>
      <c r="C428" s="195" t="s">
        <v>22</v>
      </c>
      <c r="D428" s="195" t="n">
        <v>1518177.82733661</v>
      </c>
      <c r="E428" s="195" t="n">
        <v>40.0670893196772</v>
      </c>
    </row>
    <row r="429">
      <c r="A429" s="195" t="s">
        <v>236</v>
      </c>
      <c r="B429" s="195" t="s">
        <v>237</v>
      </c>
      <c r="C429" s="195" t="s">
        <v>23</v>
      </c>
      <c r="D429" s="195" t="n">
        <v>942938.520757825</v>
      </c>
      <c r="E429" s="195" t="n">
        <v>13.644301268528</v>
      </c>
    </row>
    <row r="430">
      <c r="A430" s="195" t="s">
        <v>236</v>
      </c>
      <c r="B430" s="195" t="s">
        <v>237</v>
      </c>
      <c r="C430" s="195" t="s">
        <v>24</v>
      </c>
      <c r="D430" s="195" t="n">
        <v>946632.187849687</v>
      </c>
      <c r="E430" s="195" t="n">
        <v>12.8557317029593</v>
      </c>
    </row>
    <row r="431">
      <c r="A431" s="195" t="s">
        <v>238</v>
      </c>
      <c r="B431" s="195" t="s">
        <v>239</v>
      </c>
      <c r="C431" s="195" t="s">
        <v>22</v>
      </c>
      <c r="D431" s="195" t="n">
        <v>836646.305868071</v>
      </c>
      <c r="E431" s="195" t="n">
        <v>12.5675101193711</v>
      </c>
    </row>
    <row r="432">
      <c r="A432" s="195" t="s">
        <v>238</v>
      </c>
      <c r="B432" s="195" t="s">
        <v>239</v>
      </c>
      <c r="C432" s="195" t="s">
        <v>23</v>
      </c>
      <c r="D432" s="195" t="n">
        <v>952769.18818584</v>
      </c>
      <c r="E432" s="195" t="n">
        <v>15.2666198840528</v>
      </c>
    </row>
    <row r="433">
      <c r="A433" s="195" t="s">
        <v>238</v>
      </c>
      <c r="B433" s="195" t="s">
        <v>239</v>
      </c>
      <c r="C433" s="195" t="s">
        <v>24</v>
      </c>
      <c r="D433" s="195" t="n">
        <v>791717.984021431</v>
      </c>
      <c r="E433" s="195" t="n">
        <v>15.3515600526682</v>
      </c>
    </row>
    <row r="434">
      <c r="A434" s="195" t="s">
        <v>240</v>
      </c>
      <c r="B434" s="195" t="s">
        <v>241</v>
      </c>
      <c r="C434" s="195" t="s">
        <v>22</v>
      </c>
      <c r="D434" s="195" t="n">
        <v>1799911.06303777</v>
      </c>
      <c r="E434" s="195" t="n">
        <v>45.2058178379146</v>
      </c>
    </row>
    <row r="435">
      <c r="A435" s="195" t="s">
        <v>240</v>
      </c>
      <c r="B435" s="195" t="s">
        <v>241</v>
      </c>
      <c r="C435" s="195" t="s">
        <v>23</v>
      </c>
      <c r="D435" s="195" t="n">
        <v>1010234.25983553</v>
      </c>
      <c r="E435" s="195" t="n">
        <v>13.6946046160213</v>
      </c>
    </row>
    <row r="436">
      <c r="A436" s="195" t="s">
        <v>240</v>
      </c>
      <c r="B436" s="195" t="s">
        <v>241</v>
      </c>
      <c r="C436" s="195" t="s">
        <v>24</v>
      </c>
      <c r="D436" s="195" t="n">
        <v>1651854.65982086</v>
      </c>
      <c r="E436" s="195" t="n">
        <v>55.860529922207</v>
      </c>
    </row>
    <row r="437">
      <c r="A437" s="195" t="s">
        <v>242</v>
      </c>
      <c r="B437" s="195" t="s">
        <v>243</v>
      </c>
      <c r="C437" s="195" t="s">
        <v>22</v>
      </c>
      <c r="D437" s="195" t="n">
        <v>607295.537191371</v>
      </c>
      <c r="E437" s="195" t="n">
        <v>14.1324206480851</v>
      </c>
    </row>
    <row r="438">
      <c r="A438" s="195" t="s">
        <v>242</v>
      </c>
      <c r="B438" s="195" t="s">
        <v>243</v>
      </c>
      <c r="C438" s="195" t="s">
        <v>23</v>
      </c>
      <c r="D438" s="195" t="n">
        <v>701268.713853852</v>
      </c>
      <c r="E438" s="195" t="n">
        <v>14.1714887527344</v>
      </c>
    </row>
    <row r="439">
      <c r="A439" s="195" t="s">
        <v>242</v>
      </c>
      <c r="B439" s="195" t="s">
        <v>243</v>
      </c>
      <c r="C439" s="195" t="s">
        <v>24</v>
      </c>
      <c r="D439" s="195" t="n">
        <v>975437.233588965</v>
      </c>
      <c r="E439" s="195" t="n">
        <v>13.227164684432</v>
      </c>
    </row>
    <row r="440">
      <c r="A440" s="195" t="s">
        <v>244</v>
      </c>
      <c r="B440" s="195" t="s">
        <v>245</v>
      </c>
      <c r="C440" s="195" t="s">
        <v>22</v>
      </c>
      <c r="D440" s="195" t="n">
        <v>1165664.36623605</v>
      </c>
      <c r="E440" s="195" t="n">
        <v>11.0911274332591</v>
      </c>
    </row>
    <row r="441">
      <c r="A441" s="195" t="s">
        <v>244</v>
      </c>
      <c r="B441" s="195" t="s">
        <v>245</v>
      </c>
      <c r="C441" s="195" t="s">
        <v>23</v>
      </c>
      <c r="D441" s="195" t="n">
        <v>597167.688515653</v>
      </c>
      <c r="E441" s="195" t="n">
        <v>21.0556209319082</v>
      </c>
    </row>
    <row r="442">
      <c r="A442" s="195" t="s">
        <v>244</v>
      </c>
      <c r="B442" s="195" t="s">
        <v>245</v>
      </c>
      <c r="C442" s="195" t="s">
        <v>24</v>
      </c>
      <c r="D442" s="195" t="n">
        <v>906195.221412954</v>
      </c>
      <c r="E442" s="195" t="n">
        <v>18.6999069967053</v>
      </c>
    </row>
    <row r="443">
      <c r="A443" s="195" t="s">
        <v>246</v>
      </c>
      <c r="B443" s="195" t="s">
        <v>247</v>
      </c>
      <c r="C443" s="195" t="s">
        <v>22</v>
      </c>
      <c r="D443" s="195" t="n">
        <v>361120.425997595</v>
      </c>
      <c r="E443" s="195" t="n">
        <v>17.4018493428723</v>
      </c>
    </row>
    <row r="444">
      <c r="A444" s="195" t="s">
        <v>246</v>
      </c>
      <c r="B444" s="195" t="s">
        <v>247</v>
      </c>
      <c r="C444" s="195" t="s">
        <v>23</v>
      </c>
      <c r="D444" s="195" t="n">
        <v>244145.13033595</v>
      </c>
      <c r="E444" s="195" t="n">
        <v>18.4010589075206</v>
      </c>
    </row>
    <row r="445">
      <c r="A445" s="195" t="s">
        <v>246</v>
      </c>
      <c r="B445" s="195" t="s">
        <v>247</v>
      </c>
      <c r="C445" s="195" t="s">
        <v>24</v>
      </c>
      <c r="D445" s="195" t="n">
        <v>919913.857568706</v>
      </c>
      <c r="E445" s="195" t="n">
        <v>18.0930632167964</v>
      </c>
    </row>
    <row r="446">
      <c r="A446" s="195" t="s">
        <v>248</v>
      </c>
      <c r="B446" s="195" t="s">
        <v>249</v>
      </c>
      <c r="C446" s="195" t="s">
        <v>22</v>
      </c>
      <c r="D446" s="195" t="n">
        <v>1170087.31430666</v>
      </c>
      <c r="E446" s="195" t="n">
        <v>18.020557510952</v>
      </c>
    </row>
    <row r="447">
      <c r="A447" s="195" t="s">
        <v>248</v>
      </c>
      <c r="B447" s="195" t="s">
        <v>249</v>
      </c>
      <c r="C447" s="195" t="s">
        <v>23</v>
      </c>
      <c r="D447" s="195" t="n">
        <v>1088467.60378952</v>
      </c>
      <c r="E447" s="195" t="n">
        <v>15.174734012155</v>
      </c>
    </row>
    <row r="448">
      <c r="A448" s="195" t="s">
        <v>248</v>
      </c>
      <c r="B448" s="195" t="s">
        <v>249</v>
      </c>
      <c r="C448" s="195" t="s">
        <v>24</v>
      </c>
      <c r="D448" s="195" t="n">
        <v>789290.727371983</v>
      </c>
      <c r="E448" s="195" t="n">
        <v>26.6359819744178</v>
      </c>
    </row>
    <row r="449">
      <c r="A449" s="195" t="s">
        <v>250</v>
      </c>
      <c r="B449" s="195" t="s">
        <v>251</v>
      </c>
      <c r="C449" s="195" t="s">
        <v>22</v>
      </c>
      <c r="D449" s="195" t="n">
        <v>719563.649590431</v>
      </c>
      <c r="E449" s="195" t="n">
        <v>39.5186323118536</v>
      </c>
    </row>
    <row r="450">
      <c r="A450" s="195" t="s">
        <v>250</v>
      </c>
      <c r="B450" s="195" t="s">
        <v>251</v>
      </c>
      <c r="C450" s="195" t="s">
        <v>23</v>
      </c>
      <c r="D450" s="195" t="n">
        <v>766692.98873069</v>
      </c>
      <c r="E450" s="195" t="n">
        <v>18.5592391550377</v>
      </c>
    </row>
    <row r="451">
      <c r="A451" s="195" t="s">
        <v>250</v>
      </c>
      <c r="B451" s="195" t="s">
        <v>251</v>
      </c>
      <c r="C451" s="195" t="s">
        <v>24</v>
      </c>
      <c r="D451" s="195" t="n">
        <v>479634.420586759</v>
      </c>
      <c r="E451" s="195" t="n">
        <v>28.356140267872</v>
      </c>
    </row>
    <row r="452">
      <c r="A452" s="195" t="s">
        <v>252</v>
      </c>
      <c r="B452" s="195" t="s">
        <v>253</v>
      </c>
      <c r="C452" s="195" t="s">
        <v>22</v>
      </c>
      <c r="D452" s="195" t="n">
        <v>1191656.21441683</v>
      </c>
      <c r="E452" s="195" t="n">
        <v>17.3919492577897</v>
      </c>
    </row>
    <row r="453">
      <c r="A453" s="195" t="s">
        <v>252</v>
      </c>
      <c r="B453" s="195" t="s">
        <v>253</v>
      </c>
      <c r="C453" s="195" t="s">
        <v>23</v>
      </c>
      <c r="D453" s="195" t="n">
        <v>1338283.30235441</v>
      </c>
      <c r="E453" s="195" t="n">
        <v>25.3162187790289</v>
      </c>
    </row>
    <row r="454">
      <c r="A454" s="195" t="s">
        <v>252</v>
      </c>
      <c r="B454" s="195" t="s">
        <v>253</v>
      </c>
      <c r="C454" s="195" t="s">
        <v>24</v>
      </c>
      <c r="D454" s="195" t="n">
        <v>1015323.25216541</v>
      </c>
      <c r="E454" s="195" t="n">
        <v>19.4601870736158</v>
      </c>
    </row>
    <row r="455">
      <c r="A455" s="195" t="s">
        <v>254</v>
      </c>
      <c r="B455" s="195" t="s">
        <v>255</v>
      </c>
      <c r="C455" s="195" t="s">
        <v>22</v>
      </c>
      <c r="D455" s="195" t="n">
        <v>706449.351316787</v>
      </c>
      <c r="E455" s="195" t="n">
        <v>49.9504042350097</v>
      </c>
    </row>
    <row r="456">
      <c r="A456" s="195" t="s">
        <v>254</v>
      </c>
      <c r="B456" s="195" t="s">
        <v>255</v>
      </c>
      <c r="C456" s="195" t="s">
        <v>23</v>
      </c>
      <c r="D456" s="195" t="n">
        <v>433595.013276944</v>
      </c>
      <c r="E456" s="195" t="n">
        <v>23.8410990339549</v>
      </c>
    </row>
    <row r="457">
      <c r="A457" s="195" t="s">
        <v>254</v>
      </c>
      <c r="B457" s="195" t="s">
        <v>255</v>
      </c>
      <c r="C457" s="195" t="s">
        <v>24</v>
      </c>
      <c r="D457" s="195" t="n">
        <v>930157.48955252</v>
      </c>
      <c r="E457" s="195" t="n">
        <v>18.6605954257806</v>
      </c>
    </row>
    <row r="458">
      <c r="A458" s="195" t="s">
        <v>260</v>
      </c>
      <c r="B458" s="195" t="s">
        <v>261</v>
      </c>
      <c r="C458" s="195" t="s">
        <v>22</v>
      </c>
      <c r="D458" s="195" t="n">
        <v>648719.095701245</v>
      </c>
      <c r="E458" s="195" t="n">
        <v>21.4275135331502</v>
      </c>
    </row>
    <row r="459">
      <c r="A459" s="195" t="s">
        <v>260</v>
      </c>
      <c r="B459" s="195" t="s">
        <v>261</v>
      </c>
      <c r="C459" s="195" t="s">
        <v>23</v>
      </c>
      <c r="D459" s="195" t="n">
        <v>460639.040493284</v>
      </c>
      <c r="E459" s="195" t="n">
        <v>23.8068238134387</v>
      </c>
    </row>
    <row r="460">
      <c r="A460" s="195" t="s">
        <v>260</v>
      </c>
      <c r="B460" s="195" t="s">
        <v>261</v>
      </c>
      <c r="C460" s="195" t="s">
        <v>24</v>
      </c>
      <c r="D460" s="195" t="n">
        <v>1012929.11931072</v>
      </c>
      <c r="E460" s="195" t="n">
        <v>15.9180904245123</v>
      </c>
    </row>
    <row r="461">
      <c r="A461" s="195" t="s">
        <v>262</v>
      </c>
      <c r="B461" s="195" t="s">
        <v>263</v>
      </c>
      <c r="C461" s="195" t="s">
        <v>22</v>
      </c>
      <c r="D461" s="195" t="n">
        <v>1473387.36671452</v>
      </c>
      <c r="E461" s="195" t="n">
        <v>20.2010165524727</v>
      </c>
    </row>
    <row r="462">
      <c r="A462" s="195" t="s">
        <v>274</v>
      </c>
      <c r="B462" s="195" t="s">
        <v>275</v>
      </c>
      <c r="C462" s="195" t="s">
        <v>22</v>
      </c>
      <c r="D462" s="195" t="n">
        <v>6831320.43991866</v>
      </c>
      <c r="E462" s="195" t="n">
        <v>73.585880188371</v>
      </c>
    </row>
    <row r="463">
      <c r="A463" s="195" t="s">
        <v>274</v>
      </c>
      <c r="B463" s="195" t="s">
        <v>275</v>
      </c>
      <c r="C463" s="195" t="s">
        <v>23</v>
      </c>
      <c r="D463" s="195" t="n">
        <v>678012.518422893</v>
      </c>
      <c r="E463" s="195" t="n">
        <v>20.01801554279</v>
      </c>
    </row>
    <row r="464">
      <c r="A464" s="195" t="s">
        <v>274</v>
      </c>
      <c r="B464" s="195" t="s">
        <v>275</v>
      </c>
      <c r="C464" s="195" t="s">
        <v>24</v>
      </c>
      <c r="D464" s="195" t="n">
        <v>691958.954945259</v>
      </c>
      <c r="E464" s="195" t="n">
        <v>38.3723802330747</v>
      </c>
    </row>
    <row r="465">
      <c r="A465" s="195" t="s">
        <v>278</v>
      </c>
      <c r="B465" s="195" t="s">
        <v>279</v>
      </c>
      <c r="C465" s="195" t="s">
        <v>22</v>
      </c>
      <c r="D465" s="195" t="n">
        <v>627224.430025582</v>
      </c>
      <c r="E465" s="195" t="n">
        <v>43.381613168814</v>
      </c>
    </row>
    <row r="466">
      <c r="A466" s="195" t="s">
        <v>278</v>
      </c>
      <c r="B466" s="195" t="s">
        <v>279</v>
      </c>
      <c r="C466" s="195" t="s">
        <v>23</v>
      </c>
      <c r="D466" s="195" t="n">
        <v>1150891.38948204</v>
      </c>
      <c r="E466" s="195" t="n">
        <v>33.2736419949132</v>
      </c>
    </row>
    <row r="467">
      <c r="A467" s="195" t="s">
        <v>278</v>
      </c>
      <c r="B467" s="195" t="s">
        <v>279</v>
      </c>
      <c r="C467" s="195" t="s">
        <v>24</v>
      </c>
      <c r="D467" s="195" t="n">
        <v>635873.0865908</v>
      </c>
      <c r="E467" s="195" t="n">
        <v>68.3586403395426</v>
      </c>
    </row>
    <row r="468">
      <c r="A468" s="195" t="s">
        <v>282</v>
      </c>
      <c r="B468" s="195" t="s">
        <v>283</v>
      </c>
      <c r="C468" s="195" t="s">
        <v>22</v>
      </c>
      <c r="D468" s="195" t="n">
        <v>951085.49205571</v>
      </c>
      <c r="E468" s="195" t="n">
        <v>29.3204034243764</v>
      </c>
    </row>
    <row r="469">
      <c r="A469" s="195" t="s">
        <v>282</v>
      </c>
      <c r="B469" s="195" t="s">
        <v>283</v>
      </c>
      <c r="C469" s="195" t="s">
        <v>23</v>
      </c>
      <c r="D469" s="195" t="n">
        <v>446967.635553439</v>
      </c>
      <c r="E469" s="195" t="n">
        <v>28.830561676876</v>
      </c>
    </row>
    <row r="470">
      <c r="A470" s="195" t="s">
        <v>282</v>
      </c>
      <c r="B470" s="195" t="s">
        <v>283</v>
      </c>
      <c r="C470" s="195" t="s">
        <v>24</v>
      </c>
      <c r="D470" s="195" t="n">
        <v>375556.888440973</v>
      </c>
      <c r="E470" s="195" t="n">
        <v>23.9767398114065</v>
      </c>
    </row>
    <row r="471">
      <c r="A471" s="195" t="s">
        <v>290</v>
      </c>
      <c r="B471" s="195" t="s">
        <v>291</v>
      </c>
      <c r="C471" s="195" t="s">
        <v>22</v>
      </c>
      <c r="D471" s="195" t="n">
        <v>807122.990628722</v>
      </c>
      <c r="E471" s="195" t="n">
        <v>12.2203639356678</v>
      </c>
    </row>
    <row r="472">
      <c r="A472" s="195" t="s">
        <v>290</v>
      </c>
      <c r="B472" s="195" t="s">
        <v>291</v>
      </c>
      <c r="C472" s="195" t="s">
        <v>23</v>
      </c>
      <c r="D472" s="195" t="n">
        <v>781587.012808664</v>
      </c>
      <c r="E472" s="195" t="n">
        <v>11.3348611228346</v>
      </c>
    </row>
    <row r="473">
      <c r="A473" s="195" t="s">
        <v>290</v>
      </c>
      <c r="B473" s="195" t="s">
        <v>291</v>
      </c>
      <c r="C473" s="195" t="s">
        <v>24</v>
      </c>
      <c r="D473" s="195" t="n">
        <v>1204304.98424469</v>
      </c>
      <c r="E473" s="195" t="n">
        <v>20.2957866454985</v>
      </c>
    </row>
    <row r="474">
      <c r="A474" s="195" t="s">
        <v>292</v>
      </c>
      <c r="B474" s="195" t="s">
        <v>293</v>
      </c>
      <c r="C474" s="195" t="s">
        <v>22</v>
      </c>
      <c r="D474" s="195" t="n">
        <v>718275.021017145</v>
      </c>
      <c r="E474" s="195" t="n">
        <v>18.9642046789129</v>
      </c>
    </row>
    <row r="475">
      <c r="A475" s="195" t="s">
        <v>292</v>
      </c>
      <c r="B475" s="195" t="s">
        <v>293</v>
      </c>
      <c r="C475" s="195" t="s">
        <v>23</v>
      </c>
      <c r="D475" s="195" t="n">
        <v>939357.352129184</v>
      </c>
      <c r="E475" s="195" t="n">
        <v>18.7988341575603</v>
      </c>
    </row>
    <row r="476">
      <c r="A476" s="195" t="s">
        <v>292</v>
      </c>
      <c r="B476" s="195" t="s">
        <v>293</v>
      </c>
      <c r="C476" s="195" t="s">
        <v>24</v>
      </c>
      <c r="D476" s="195" t="n">
        <v>997600.543622283</v>
      </c>
      <c r="E476" s="195" t="n">
        <v>17.030307519093</v>
      </c>
    </row>
    <row r="477">
      <c r="A477" s="195" t="s">
        <v>294</v>
      </c>
      <c r="B477" s="195" t="s">
        <v>295</v>
      </c>
      <c r="C477" s="195" t="s">
        <v>22</v>
      </c>
      <c r="D477" s="195" t="n">
        <v>202477.225555328</v>
      </c>
      <c r="E477" s="195" t="n">
        <v>22.8627487259535</v>
      </c>
    </row>
    <row r="478">
      <c r="A478" s="195" t="s">
        <v>294</v>
      </c>
      <c r="B478" s="195" t="s">
        <v>295</v>
      </c>
      <c r="C478" s="195" t="s">
        <v>23</v>
      </c>
      <c r="D478" s="195" t="n">
        <v>547367.436759985</v>
      </c>
      <c r="E478" s="195" t="n">
        <v>40.044010724886</v>
      </c>
    </row>
    <row r="479">
      <c r="A479" s="195" t="s">
        <v>294</v>
      </c>
      <c r="B479" s="195" t="s">
        <v>295</v>
      </c>
      <c r="C479" s="195" t="s">
        <v>24</v>
      </c>
      <c r="D479" s="195" t="n">
        <v>564925.267569541</v>
      </c>
      <c r="E479" s="195" t="n">
        <v>17.98842651321</v>
      </c>
    </row>
    <row r="480">
      <c r="A480" s="195" t="s">
        <v>296</v>
      </c>
      <c r="B480" s="195" t="s">
        <v>297</v>
      </c>
      <c r="C480" s="195" t="s">
        <v>22</v>
      </c>
      <c r="D480" s="195" t="n">
        <v>1692838.58119271</v>
      </c>
      <c r="E480" s="195" t="n">
        <v>9.43328808100952</v>
      </c>
    </row>
    <row r="481">
      <c r="A481" s="195" t="s">
        <v>296</v>
      </c>
      <c r="B481" s="195" t="s">
        <v>297</v>
      </c>
      <c r="C481" s="195" t="s">
        <v>23</v>
      </c>
      <c r="D481" s="195" t="n">
        <v>565671.67877466</v>
      </c>
      <c r="E481" s="195" t="n">
        <v>48.7421810493116</v>
      </c>
    </row>
    <row r="482">
      <c r="A482" s="195" t="s">
        <v>296</v>
      </c>
      <c r="B482" s="195" t="s">
        <v>297</v>
      </c>
      <c r="C482" s="195" t="s">
        <v>24</v>
      </c>
      <c r="D482" s="195" t="n">
        <v>1375596.26097717</v>
      </c>
      <c r="E482" s="195" t="n">
        <v>28.0785124622242</v>
      </c>
    </row>
    <row r="483">
      <c r="A483" s="195" t="s">
        <v>298</v>
      </c>
      <c r="B483" s="195" t="s">
        <v>299</v>
      </c>
      <c r="C483" s="195" t="s">
        <v>22</v>
      </c>
      <c r="D483" s="195" t="n">
        <v>490380.017876678</v>
      </c>
      <c r="E483" s="195" t="n">
        <v>31.7760579461458</v>
      </c>
    </row>
    <row r="484">
      <c r="A484" s="195" t="s">
        <v>298</v>
      </c>
      <c r="B484" s="195" t="s">
        <v>299</v>
      </c>
      <c r="C484" s="195" t="s">
        <v>23</v>
      </c>
      <c r="D484" s="195" t="n">
        <v>951825.904532855</v>
      </c>
      <c r="E484" s="195" t="n">
        <v>13.3176879456609</v>
      </c>
    </row>
    <row r="485">
      <c r="A485" s="195" t="s">
        <v>298</v>
      </c>
      <c r="B485" s="195" t="s">
        <v>299</v>
      </c>
      <c r="C485" s="195" t="s">
        <v>24</v>
      </c>
      <c r="D485" s="195" t="n">
        <v>974344.243226818</v>
      </c>
      <c r="E485" s="195" t="n">
        <v>15.935879327572</v>
      </c>
    </row>
    <row r="486">
      <c r="A486" s="195" t="s">
        <v>302</v>
      </c>
      <c r="B486" s="195" t="s">
        <v>303</v>
      </c>
      <c r="C486" s="195" t="s">
        <v>22</v>
      </c>
      <c r="D486" s="195" t="n">
        <v>5202288.27784783</v>
      </c>
      <c r="E486" s="195" t="n">
        <v>71.8022489573676</v>
      </c>
    </row>
    <row r="487">
      <c r="A487" s="195" t="s">
        <v>302</v>
      </c>
      <c r="B487" s="195" t="s">
        <v>303</v>
      </c>
      <c r="C487" s="195" t="s">
        <v>23</v>
      </c>
      <c r="D487" s="195" t="n">
        <v>3333344.4123398</v>
      </c>
      <c r="E487" s="195" t="n">
        <v>51.7155445830051</v>
      </c>
    </row>
    <row r="488">
      <c r="A488" t="s">
        <v>27</v>
      </c>
    </row>
    <row r="489">
      <c r="A489" t="s">
        <v>28</v>
      </c>
    </row>
    <row r="490">
      <c r="A490" t="s">
        <v>29</v>
      </c>
    </row>
    <row r="491">
      <c r="A491" t="s">
        <v>30</v>
      </c>
    </row>
    <row r="492">
      <c r="A492" t="s">
        <v>31</v>
      </c>
    </row>
    <row r="495">
      <c r="E495" s="7" t="str">
        <f>=HYPERLINK("#'Indice'!A1", "Ir al índice")</f>
      </c>
    </row>
    <row r="496">
      <c r="A496" s="4" t="s">
        <v>568</v>
      </c>
    </row>
    <row r="497">
      <c r="A497" s="5" t="s">
        <v>9</v>
      </c>
      <c r="B497" s="5" t="s">
        <v>10</v>
      </c>
      <c r="C497" s="5" t="s">
        <v>11</v>
      </c>
      <c r="D497" s="5" t="s">
        <v>310</v>
      </c>
      <c r="E497" s="5" t="s">
        <v>311</v>
      </c>
    </row>
    <row r="498">
      <c r="A498" s="196" t="s">
        <v>34</v>
      </c>
      <c r="B498" s="196" t="s">
        <v>35</v>
      </c>
      <c r="C498" s="196" t="s">
        <v>22</v>
      </c>
      <c r="D498" s="196" t="n">
        <v>579540.508120919</v>
      </c>
      <c r="E498" s="196" t="n">
        <v>33.4968081795032</v>
      </c>
    </row>
    <row r="499">
      <c r="A499" s="196" t="s">
        <v>34</v>
      </c>
      <c r="B499" s="196" t="s">
        <v>35</v>
      </c>
      <c r="C499" s="196" t="s">
        <v>23</v>
      </c>
      <c r="D499" s="196" t="n">
        <v>883314.896377788</v>
      </c>
      <c r="E499" s="196" t="n">
        <v>20.3507497971235</v>
      </c>
    </row>
    <row r="500">
      <c r="A500" s="196" t="s">
        <v>34</v>
      </c>
      <c r="B500" s="196" t="s">
        <v>35</v>
      </c>
      <c r="C500" s="196" t="s">
        <v>24</v>
      </c>
      <c r="D500" s="196" t="n">
        <v>707434.392041755</v>
      </c>
      <c r="E500" s="196" t="n">
        <v>24.2961324505833</v>
      </c>
    </row>
    <row r="501">
      <c r="A501" s="196" t="s">
        <v>36</v>
      </c>
      <c r="B501" s="196" t="s">
        <v>37</v>
      </c>
      <c r="C501" s="196" t="s">
        <v>22</v>
      </c>
      <c r="D501" s="196" t="n">
        <v>1826167.07070225</v>
      </c>
      <c r="E501" s="196" t="n">
        <v>14.174740945677</v>
      </c>
    </row>
    <row r="502">
      <c r="A502" s="196" t="s">
        <v>36</v>
      </c>
      <c r="B502" s="196" t="s">
        <v>37</v>
      </c>
      <c r="C502" s="196" t="s">
        <v>23</v>
      </c>
      <c r="D502" s="196" t="n">
        <v>1403014.31052589</v>
      </c>
      <c r="E502" s="196" t="n">
        <v>16.0610680491273</v>
      </c>
    </row>
    <row r="503">
      <c r="A503" s="196" t="s">
        <v>36</v>
      </c>
      <c r="B503" s="196" t="s">
        <v>37</v>
      </c>
      <c r="C503" s="196" t="s">
        <v>24</v>
      </c>
      <c r="D503" s="196" t="n">
        <v>1432562.57440426</v>
      </c>
      <c r="E503" s="196" t="n">
        <v>13.2777404684371</v>
      </c>
    </row>
    <row r="504">
      <c r="A504" s="196" t="s">
        <v>38</v>
      </c>
      <c r="B504" s="196" t="s">
        <v>39</v>
      </c>
      <c r="C504" s="196" t="s">
        <v>22</v>
      </c>
      <c r="D504" s="196" t="n">
        <v>728333.333333333</v>
      </c>
      <c r="E504" s="196" t="n">
        <v>29.871953673114</v>
      </c>
    </row>
    <row r="505">
      <c r="A505" s="196" t="s">
        <v>38</v>
      </c>
      <c r="B505" s="196" t="s">
        <v>39</v>
      </c>
      <c r="C505" s="196" t="s">
        <v>23</v>
      </c>
      <c r="D505" s="196" t="n">
        <v>1095833.33333333</v>
      </c>
      <c r="E505" s="196" t="n">
        <v>15.8178093559155</v>
      </c>
    </row>
    <row r="506">
      <c r="A506" s="196" t="s">
        <v>38</v>
      </c>
      <c r="B506" s="196" t="s">
        <v>39</v>
      </c>
      <c r="C506" s="196" t="s">
        <v>24</v>
      </c>
      <c r="D506" s="196" t="n">
        <v>876000</v>
      </c>
      <c r="E506" s="196" t="n">
        <v>6.93286525803911</v>
      </c>
    </row>
    <row r="507">
      <c r="A507" s="196" t="s">
        <v>40</v>
      </c>
      <c r="B507" s="196" t="s">
        <v>41</v>
      </c>
      <c r="C507" s="196" t="s">
        <v>22</v>
      </c>
      <c r="D507" s="196" t="n">
        <v>1075018.47253714</v>
      </c>
      <c r="E507" s="196" t="n">
        <v>19.8030932645987</v>
      </c>
    </row>
    <row r="508">
      <c r="A508" s="196" t="s">
        <v>40</v>
      </c>
      <c r="B508" s="196" t="s">
        <v>41</v>
      </c>
      <c r="C508" s="196" t="s">
        <v>23</v>
      </c>
      <c r="D508" s="196" t="n">
        <v>726448.536104657</v>
      </c>
      <c r="E508" s="196" t="n">
        <v>27.2399158505058</v>
      </c>
    </row>
    <row r="509">
      <c r="A509" s="196" t="s">
        <v>40</v>
      </c>
      <c r="B509" s="196" t="s">
        <v>41</v>
      </c>
      <c r="C509" s="196" t="s">
        <v>24</v>
      </c>
      <c r="D509" s="196" t="n">
        <v>1391553.86959167</v>
      </c>
      <c r="E509" s="196" t="n">
        <v>14.7347894732336</v>
      </c>
    </row>
    <row r="510">
      <c r="A510" s="196" t="s">
        <v>42</v>
      </c>
      <c r="B510" s="196" t="s">
        <v>43</v>
      </c>
      <c r="C510" s="196" t="s">
        <v>22</v>
      </c>
      <c r="D510" s="196" t="n">
        <v>492648.015459537</v>
      </c>
      <c r="E510" s="196" t="n">
        <v>30.3340663397289</v>
      </c>
    </row>
    <row r="511">
      <c r="A511" s="196" t="s">
        <v>42</v>
      </c>
      <c r="B511" s="196" t="s">
        <v>43</v>
      </c>
      <c r="C511" s="196" t="s">
        <v>23</v>
      </c>
      <c r="D511" s="196" t="n">
        <v>526256.701335949</v>
      </c>
      <c r="E511" s="196" t="n">
        <v>32.5695802920057</v>
      </c>
    </row>
    <row r="512">
      <c r="A512" s="196" t="s">
        <v>42</v>
      </c>
      <c r="B512" s="196" t="s">
        <v>43</v>
      </c>
      <c r="C512" s="196" t="s">
        <v>24</v>
      </c>
      <c r="D512" s="196" t="n">
        <v>850535.710866876</v>
      </c>
      <c r="E512" s="196" t="n">
        <v>43.8671172892255</v>
      </c>
    </row>
    <row r="513">
      <c r="A513" s="196" t="s">
        <v>44</v>
      </c>
      <c r="B513" s="196" t="s">
        <v>45</v>
      </c>
      <c r="C513" s="196" t="s">
        <v>22</v>
      </c>
      <c r="D513" s="196" t="n">
        <v>732517.099845381</v>
      </c>
      <c r="E513" s="196" t="n">
        <v>29.7735063353274</v>
      </c>
    </row>
    <row r="514">
      <c r="A514" s="196" t="s">
        <v>44</v>
      </c>
      <c r="B514" s="196" t="s">
        <v>45</v>
      </c>
      <c r="C514" s="196" t="s">
        <v>23</v>
      </c>
      <c r="D514" s="196" t="n">
        <v>1433871.54097267</v>
      </c>
      <c r="E514" s="196" t="n">
        <v>8.59600787619432</v>
      </c>
    </row>
    <row r="515">
      <c r="A515" s="196" t="s">
        <v>44</v>
      </c>
      <c r="B515" s="196" t="s">
        <v>45</v>
      </c>
      <c r="C515" s="196" t="s">
        <v>24</v>
      </c>
      <c r="D515" s="196" t="n">
        <v>1344742.06963711</v>
      </c>
      <c r="E515" s="196" t="n">
        <v>5.01465680447893</v>
      </c>
    </row>
    <row r="516">
      <c r="A516" t="s">
        <v>27</v>
      </c>
    </row>
    <row r="517">
      <c r="A517" t="s">
        <v>28</v>
      </c>
    </row>
    <row r="518">
      <c r="A518" t="s">
        <v>29</v>
      </c>
    </row>
    <row r="519">
      <c r="A519" t="s">
        <v>30</v>
      </c>
    </row>
    <row r="520">
      <c r="A520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569</v>
      </c>
    </row>
    <row r="9">
      <c r="A9" t="s">
        <v>570</v>
      </c>
    </row>
    <row r="10">
      <c r="A10" t="s">
        <v>341</v>
      </c>
    </row>
    <row r="11">
      <c r="A11" t="s">
        <v>571</v>
      </c>
    </row>
    <row r="12">
      <c r="A12" s="3" t="s">
        <v>6</v>
      </c>
    </row>
    <row r="13">
      <c r="A13" s="3" t="s">
        <v>343</v>
      </c>
    </row>
    <row r="15">
      <c r="A15" s="4" t="s">
        <v>572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197" t="s">
        <v>20</v>
      </c>
      <c r="B17" s="197" t="s">
        <v>21</v>
      </c>
      <c r="C17" s="197" t="s">
        <v>22</v>
      </c>
      <c r="D17" s="197" t="n">
        <v>50626.252142</v>
      </c>
      <c r="E17" s="197" t="n">
        <v>4.07580187200087</v>
      </c>
      <c r="F17" s="197" t="n">
        <v>4.72320582206711</v>
      </c>
      <c r="G17" s="197" t="n">
        <v>3.97202181566927</v>
      </c>
      <c r="H17" s="197" t="n">
        <v>1021235.8273268</v>
      </c>
      <c r="I17" s="197" t="n">
        <v>0.764535296167779</v>
      </c>
      <c r="J17" s="197" t="n">
        <v>95.2767941779329</v>
      </c>
      <c r="K17" s="197" t="n">
        <v>0.19690709292874</v>
      </c>
    </row>
    <row r="18">
      <c r="A18" s="197" t="s">
        <v>20</v>
      </c>
      <c r="B18" s="197" t="s">
        <v>21</v>
      </c>
      <c r="C18" s="197" t="s">
        <v>23</v>
      </c>
      <c r="D18" s="197" t="n">
        <v>58166.8488264</v>
      </c>
      <c r="E18" s="197" t="n">
        <v>3.47366620739933</v>
      </c>
      <c r="F18" s="197" t="n">
        <v>4.61890150622813</v>
      </c>
      <c r="G18" s="197" t="n">
        <v>3.45464572682206</v>
      </c>
      <c r="H18" s="197" t="n">
        <v>1201155.2810776</v>
      </c>
      <c r="I18" s="197" t="n">
        <v>0.684167753744543</v>
      </c>
      <c r="J18" s="197" t="n">
        <v>95.3810984937719</v>
      </c>
      <c r="K18" s="197" t="n">
        <v>0.167293820296533</v>
      </c>
    </row>
    <row r="19">
      <c r="A19" s="197" t="s">
        <v>20</v>
      </c>
      <c r="B19" s="197" t="s">
        <v>21</v>
      </c>
      <c r="C19" s="197" t="s">
        <v>24</v>
      </c>
      <c r="D19" s="197" t="n">
        <v>39728.0815711</v>
      </c>
      <c r="E19" s="197" t="n">
        <v>4.04629634618281</v>
      </c>
      <c r="F19" s="197" t="n">
        <v>8.29140324479255</v>
      </c>
      <c r="G19" s="197" t="n">
        <v>3.86792190778019</v>
      </c>
      <c r="H19" s="197" t="n">
        <v>439419.7827672</v>
      </c>
      <c r="I19" s="197" t="n">
        <v>1.28139292524368</v>
      </c>
      <c r="J19" s="197" t="n">
        <v>91.7085967552075</v>
      </c>
      <c r="K19" s="197" t="n">
        <v>0.349700043305393</v>
      </c>
    </row>
    <row r="20">
      <c r="A20" s="197" t="s">
        <v>20</v>
      </c>
      <c r="B20" s="197" t="s">
        <v>25</v>
      </c>
      <c r="C20" s="197" t="s">
        <v>22</v>
      </c>
      <c r="D20" s="197" t="n">
        <v>483.4904674</v>
      </c>
      <c r="E20" s="197"/>
      <c r="F20" s="197" t="n">
        <v>14.8290067531739</v>
      </c>
      <c r="G20" s="197"/>
      <c r="H20" s="197" t="n">
        <v>2776.9468326</v>
      </c>
      <c r="I20" s="197"/>
      <c r="J20" s="197" t="n">
        <v>85.1709932468261</v>
      </c>
      <c r="K20" s="197"/>
    </row>
    <row r="21">
      <c r="A21" s="197" t="s">
        <v>20</v>
      </c>
      <c r="B21" s="197" t="s">
        <v>25</v>
      </c>
      <c r="C21" s="197" t="s">
        <v>23</v>
      </c>
      <c r="D21" s="197" t="n">
        <v>590.757807</v>
      </c>
      <c r="E21" s="197"/>
      <c r="F21" s="197" t="n">
        <v>12.6884277280415</v>
      </c>
      <c r="G21" s="197"/>
      <c r="H21" s="197" t="n">
        <v>4065.120917</v>
      </c>
      <c r="I21" s="197"/>
      <c r="J21" s="197" t="n">
        <v>87.3115722719585</v>
      </c>
      <c r="K21" s="197"/>
    </row>
    <row r="22">
      <c r="A22" s="197" t="s">
        <v>20</v>
      </c>
      <c r="B22" s="197" t="s">
        <v>25</v>
      </c>
      <c r="C22" s="197" t="s">
        <v>24</v>
      </c>
      <c r="D22" s="197" t="n">
        <v>189.1147536</v>
      </c>
      <c r="E22" s="197"/>
      <c r="F22" s="197" t="n">
        <v>14.648030146636</v>
      </c>
      <c r="G22" s="197"/>
      <c r="H22" s="197" t="n">
        <v>1101.9445336</v>
      </c>
      <c r="I22" s="197"/>
      <c r="J22" s="197" t="n">
        <v>85.351969853364</v>
      </c>
      <c r="K22" s="197"/>
    </row>
    <row r="23">
      <c r="A23" s="197" t="s">
        <v>20</v>
      </c>
      <c r="B23" s="197" t="s">
        <v>26</v>
      </c>
      <c r="C23" s="197" t="s">
        <v>22</v>
      </c>
      <c r="D23" s="197" t="n">
        <v>50142.7616746</v>
      </c>
      <c r="E23" s="197" t="n">
        <v>4.11228046323734</v>
      </c>
      <c r="F23" s="197" t="n">
        <v>4.692371759118</v>
      </c>
      <c r="G23" s="197" t="n">
        <v>4.00813631099469</v>
      </c>
      <c r="H23" s="197" t="n">
        <v>1018458.8804942</v>
      </c>
      <c r="I23" s="197" t="n">
        <v>0.766431404865665</v>
      </c>
      <c r="J23" s="197" t="n">
        <v>95.307628240882</v>
      </c>
      <c r="K23" s="197" t="n">
        <v>0.197336414508943</v>
      </c>
    </row>
    <row r="24">
      <c r="A24" s="197" t="s">
        <v>20</v>
      </c>
      <c r="B24" s="197" t="s">
        <v>26</v>
      </c>
      <c r="C24" s="197" t="s">
        <v>23</v>
      </c>
      <c r="D24" s="197" t="n">
        <v>57576.0910194</v>
      </c>
      <c r="E24" s="197" t="n">
        <v>3.50733468384174</v>
      </c>
      <c r="F24" s="197" t="n">
        <v>4.58895670185201</v>
      </c>
      <c r="G24" s="197" t="n">
        <v>3.48806708619687</v>
      </c>
      <c r="H24" s="197" t="n">
        <v>1197090.1601606</v>
      </c>
      <c r="I24" s="197" t="n">
        <v>0.686322481263003</v>
      </c>
      <c r="J24" s="197" t="n">
        <v>95.411043298148</v>
      </c>
      <c r="K24" s="197" t="n">
        <v>0.167764529957962</v>
      </c>
    </row>
    <row r="25">
      <c r="A25" s="197" t="s">
        <v>20</v>
      </c>
      <c r="B25" s="197" t="s">
        <v>26</v>
      </c>
      <c r="C25" s="197" t="s">
        <v>24</v>
      </c>
      <c r="D25" s="197" t="n">
        <v>39538.9668175</v>
      </c>
      <c r="E25" s="197" t="n">
        <v>4.06459041027151</v>
      </c>
      <c r="F25" s="197" t="n">
        <v>8.27422909950437</v>
      </c>
      <c r="G25" s="197" t="n">
        <v>3.88546534953634</v>
      </c>
      <c r="H25" s="197" t="n">
        <v>438317.8382336</v>
      </c>
      <c r="I25" s="197" t="n">
        <v>1.28443846967919</v>
      </c>
      <c r="J25" s="197" t="n">
        <v>91.7257709004956</v>
      </c>
      <c r="K25" s="197" t="n">
        <v>0.350492889235295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573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198" t="s">
        <v>20</v>
      </c>
      <c r="B36" s="198" t="s">
        <v>21</v>
      </c>
      <c r="C36" s="198" t="s">
        <v>22</v>
      </c>
      <c r="D36" s="198" t="n">
        <v>50626.252142</v>
      </c>
      <c r="E36" s="198" t="n">
        <v>4.07580187200087</v>
      </c>
      <c r="F36" s="198" t="n">
        <v>4.72320582206711</v>
      </c>
      <c r="G36" s="198" t="n">
        <v>3.97202181566927</v>
      </c>
      <c r="H36" s="198" t="n">
        <v>1021235.8273268</v>
      </c>
      <c r="I36" s="198" t="n">
        <v>0.764535296167779</v>
      </c>
      <c r="J36" s="198" t="n">
        <v>95.2767941779329</v>
      </c>
      <c r="K36" s="198" t="n">
        <v>0.19690709292874</v>
      </c>
    </row>
    <row r="37">
      <c r="A37" s="198" t="s">
        <v>20</v>
      </c>
      <c r="B37" s="198" t="s">
        <v>21</v>
      </c>
      <c r="C37" s="198" t="s">
        <v>23</v>
      </c>
      <c r="D37" s="198" t="n">
        <v>58166.8488264</v>
      </c>
      <c r="E37" s="198" t="n">
        <v>3.47366620739933</v>
      </c>
      <c r="F37" s="198" t="n">
        <v>4.61890150622813</v>
      </c>
      <c r="G37" s="198" t="n">
        <v>3.45464572682206</v>
      </c>
      <c r="H37" s="198" t="n">
        <v>1201155.2810776</v>
      </c>
      <c r="I37" s="198" t="n">
        <v>0.684167753744543</v>
      </c>
      <c r="J37" s="198" t="n">
        <v>95.3810984937719</v>
      </c>
      <c r="K37" s="198" t="n">
        <v>0.167293820296533</v>
      </c>
    </row>
    <row r="38">
      <c r="A38" s="198" t="s">
        <v>20</v>
      </c>
      <c r="B38" s="198" t="s">
        <v>21</v>
      </c>
      <c r="C38" s="198" t="s">
        <v>24</v>
      </c>
      <c r="D38" s="198" t="n">
        <v>39728.0815711</v>
      </c>
      <c r="E38" s="198" t="n">
        <v>4.04629634618281</v>
      </c>
      <c r="F38" s="198" t="n">
        <v>8.29140324479255</v>
      </c>
      <c r="G38" s="198" t="n">
        <v>3.86792190778019</v>
      </c>
      <c r="H38" s="198" t="n">
        <v>439419.7827672</v>
      </c>
      <c r="I38" s="198" t="n">
        <v>1.28139292524368</v>
      </c>
      <c r="J38" s="198" t="n">
        <v>91.7085967552075</v>
      </c>
      <c r="K38" s="198" t="n">
        <v>0.349700043305393</v>
      </c>
    </row>
    <row r="39">
      <c r="A39" s="198" t="s">
        <v>34</v>
      </c>
      <c r="B39" s="198" t="s">
        <v>35</v>
      </c>
      <c r="C39" s="198" t="s">
        <v>22</v>
      </c>
      <c r="D39" s="198" t="n">
        <v>854.3748612</v>
      </c>
      <c r="E39" s="198" t="n">
        <v>26.6407484495063</v>
      </c>
      <c r="F39" s="198" t="n">
        <v>3.74549022881937</v>
      </c>
      <c r="G39" s="198" t="n">
        <v>26.9728354485572</v>
      </c>
      <c r="H39" s="198" t="n">
        <v>21956.387122</v>
      </c>
      <c r="I39" s="198" t="n">
        <v>6.16870121288709</v>
      </c>
      <c r="J39" s="198" t="n">
        <v>96.2545097711806</v>
      </c>
      <c r="K39" s="198" t="n">
        <v>1.04957670925017</v>
      </c>
    </row>
    <row r="40">
      <c r="A40" s="198" t="s">
        <v>34</v>
      </c>
      <c r="B40" s="198" t="s">
        <v>35</v>
      </c>
      <c r="C40" s="198" t="s">
        <v>23</v>
      </c>
      <c r="D40" s="198" t="n">
        <v>1394.9391091</v>
      </c>
      <c r="E40" s="198" t="n">
        <v>20.6839724971833</v>
      </c>
      <c r="F40" s="198" t="n">
        <v>6.12477496586008</v>
      </c>
      <c r="G40" s="198" t="n">
        <v>19.9363010047336</v>
      </c>
      <c r="H40" s="198" t="n">
        <v>21380.4137304</v>
      </c>
      <c r="I40" s="198" t="n">
        <v>5.61696803447878</v>
      </c>
      <c r="J40" s="198" t="n">
        <v>93.8752250341399</v>
      </c>
      <c r="K40" s="198" t="n">
        <v>1.30071972941995</v>
      </c>
    </row>
    <row r="41">
      <c r="A41" s="198" t="s">
        <v>34</v>
      </c>
      <c r="B41" s="198" t="s">
        <v>35</v>
      </c>
      <c r="C41" s="198" t="s">
        <v>24</v>
      </c>
      <c r="D41" s="198" t="n">
        <v>1097.3411931</v>
      </c>
      <c r="E41" s="198" t="n">
        <v>23.111360667232</v>
      </c>
      <c r="F41" s="198" t="n">
        <v>14.4565223112746</v>
      </c>
      <c r="G41" s="198" t="n">
        <v>21.2935917038825</v>
      </c>
      <c r="H41" s="198" t="n">
        <v>6493.2893159</v>
      </c>
      <c r="I41" s="198" t="n">
        <v>10.6976930109158</v>
      </c>
      <c r="J41" s="198" t="n">
        <v>85.5434776887254</v>
      </c>
      <c r="K41" s="198" t="n">
        <v>3.59853599446216</v>
      </c>
    </row>
    <row r="42">
      <c r="A42" s="198" t="s">
        <v>36</v>
      </c>
      <c r="B42" s="198" t="s">
        <v>37</v>
      </c>
      <c r="C42" s="198" t="s">
        <v>22</v>
      </c>
      <c r="D42" s="198" t="n">
        <v>1256.4376067</v>
      </c>
      <c r="E42" s="198" t="n">
        <v>13.2067949521459</v>
      </c>
      <c r="F42" s="198" t="n">
        <v>22.1441083786336</v>
      </c>
      <c r="G42" s="198" t="n">
        <v>11.9155421362987</v>
      </c>
      <c r="H42" s="198" t="n">
        <v>4417.4761279</v>
      </c>
      <c r="I42" s="198" t="n">
        <v>6.28714222139578</v>
      </c>
      <c r="J42" s="198" t="n">
        <v>77.8558916213664</v>
      </c>
      <c r="K42" s="198" t="n">
        <v>3.38906986949157</v>
      </c>
    </row>
    <row r="43">
      <c r="A43" s="198" t="s">
        <v>36</v>
      </c>
      <c r="B43" s="198" t="s">
        <v>37</v>
      </c>
      <c r="C43" s="198" t="s">
        <v>23</v>
      </c>
      <c r="D43" s="198" t="n">
        <v>994.1937938</v>
      </c>
      <c r="E43" s="198" t="n">
        <v>12.1680449189407</v>
      </c>
      <c r="F43" s="198" t="n">
        <v>21.9305494616976</v>
      </c>
      <c r="G43" s="198" t="n">
        <v>11.9766032127562</v>
      </c>
      <c r="H43" s="198" t="n">
        <v>3539.1800532</v>
      </c>
      <c r="I43" s="198" t="n">
        <v>6.95217244088849</v>
      </c>
      <c r="J43" s="198" t="n">
        <v>78.0694505383024</v>
      </c>
      <c r="K43" s="198" t="n">
        <v>3.36435683009724</v>
      </c>
    </row>
    <row r="44">
      <c r="A44" s="198" t="s">
        <v>36</v>
      </c>
      <c r="B44" s="198" t="s">
        <v>37</v>
      </c>
      <c r="C44" s="198" t="s">
        <v>24</v>
      </c>
      <c r="D44" s="198" t="n">
        <v>402.2585231</v>
      </c>
      <c r="E44" s="198" t="n">
        <v>17.6367552174268</v>
      </c>
      <c r="F44" s="198" t="n">
        <v>21.5541873539418</v>
      </c>
      <c r="G44" s="198" t="n">
        <v>17.4563727166979</v>
      </c>
      <c r="H44" s="198" t="n">
        <v>1464.0077225</v>
      </c>
      <c r="I44" s="198" t="n">
        <v>11.4338695935035</v>
      </c>
      <c r="J44" s="198" t="n">
        <v>78.4458126460582</v>
      </c>
      <c r="K44" s="198" t="n">
        <v>4.79640551056045</v>
      </c>
    </row>
    <row r="45">
      <c r="A45" s="198" t="s">
        <v>38</v>
      </c>
      <c r="B45" s="198" t="s">
        <v>39</v>
      </c>
      <c r="C45" s="198" t="s">
        <v>22</v>
      </c>
      <c r="D45" s="198" t="n">
        <v>2591.7493558</v>
      </c>
      <c r="E45" s="198" t="n">
        <v>15.6054795142702</v>
      </c>
      <c r="F45" s="198" t="n">
        <v>12.6250526765438</v>
      </c>
      <c r="G45" s="198" t="n">
        <v>14.8609186809693</v>
      </c>
      <c r="H45" s="198" t="n">
        <v>17936.8727593</v>
      </c>
      <c r="I45" s="198" t="n">
        <v>5.43626401275771</v>
      </c>
      <c r="J45" s="198" t="n">
        <v>87.3749473234562</v>
      </c>
      <c r="K45" s="198" t="n">
        <v>2.14729607188793</v>
      </c>
    </row>
    <row r="46">
      <c r="A46" s="198" t="s">
        <v>38</v>
      </c>
      <c r="B46" s="198" t="s">
        <v>39</v>
      </c>
      <c r="C46" s="198" t="s">
        <v>23</v>
      </c>
      <c r="D46" s="198" t="n">
        <v>1429.6967956</v>
      </c>
      <c r="E46" s="198" t="n">
        <v>23.3562038336346</v>
      </c>
      <c r="F46" s="198" t="n">
        <v>9.7821596782304</v>
      </c>
      <c r="G46" s="198" t="n">
        <v>23.8643630989529</v>
      </c>
      <c r="H46" s="198" t="n">
        <v>13185.6523975</v>
      </c>
      <c r="I46" s="198" t="n">
        <v>7.28033342771472</v>
      </c>
      <c r="J46" s="198" t="n">
        <v>90.2178403217696</v>
      </c>
      <c r="K46" s="198" t="n">
        <v>2.58757036990272</v>
      </c>
    </row>
    <row r="47">
      <c r="A47" s="198" t="s">
        <v>38</v>
      </c>
      <c r="B47" s="198" t="s">
        <v>39</v>
      </c>
      <c r="C47" s="198" t="s">
        <v>24</v>
      </c>
      <c r="D47" s="198" t="n">
        <v>1237.4793486</v>
      </c>
      <c r="E47" s="198" t="n">
        <v>24.3372075296575</v>
      </c>
      <c r="F47" s="198" t="n">
        <v>23.8503270095806</v>
      </c>
      <c r="G47" s="198" t="n">
        <v>20.5414083326458</v>
      </c>
      <c r="H47" s="198" t="n">
        <v>3951.0421677</v>
      </c>
      <c r="I47" s="198" t="n">
        <v>11.743983278901</v>
      </c>
      <c r="J47" s="198" t="n">
        <v>76.1496729904194</v>
      </c>
      <c r="K47" s="198" t="n">
        <v>6.43363637336387</v>
      </c>
    </row>
    <row r="48">
      <c r="A48" s="198" t="s">
        <v>40</v>
      </c>
      <c r="B48" s="198" t="s">
        <v>41</v>
      </c>
      <c r="C48" s="198" t="s">
        <v>22</v>
      </c>
      <c r="D48" s="198" t="n">
        <v>224.6960112</v>
      </c>
      <c r="E48" s="198" t="n">
        <v>18.9270690614032</v>
      </c>
      <c r="F48" s="198" t="n">
        <v>4.4242256835848</v>
      </c>
      <c r="G48" s="198" t="n">
        <v>18.3321471765934</v>
      </c>
      <c r="H48" s="198" t="n">
        <v>4854.0686647</v>
      </c>
      <c r="I48" s="198" t="n">
        <v>5.64986391952304</v>
      </c>
      <c r="J48" s="198" t="n">
        <v>95.5757743164152</v>
      </c>
      <c r="K48" s="198" t="n">
        <v>0.848599521730595</v>
      </c>
    </row>
    <row r="49">
      <c r="A49" s="198" t="s">
        <v>40</v>
      </c>
      <c r="B49" s="198" t="s">
        <v>41</v>
      </c>
      <c r="C49" s="198" t="s">
        <v>23</v>
      </c>
      <c r="D49" s="198" t="n">
        <v>233.9559109</v>
      </c>
      <c r="E49" s="198" t="n">
        <v>21.8403708047126</v>
      </c>
      <c r="F49" s="198" t="n">
        <v>3.85168027439271</v>
      </c>
      <c r="G49" s="198" t="n">
        <v>22.0851001414686</v>
      </c>
      <c r="H49" s="198" t="n">
        <v>5840.170035</v>
      </c>
      <c r="I49" s="198" t="n">
        <v>4.51005248601461</v>
      </c>
      <c r="J49" s="198" t="n">
        <v>96.1483197256073</v>
      </c>
      <c r="K49" s="198" t="n">
        <v>0.884724192951518</v>
      </c>
    </row>
    <row r="50">
      <c r="A50" s="198" t="s">
        <v>40</v>
      </c>
      <c r="B50" s="198" t="s">
        <v>41</v>
      </c>
      <c r="C50" s="198" t="s">
        <v>24</v>
      </c>
      <c r="D50" s="198" t="n">
        <v>58.6054672</v>
      </c>
      <c r="E50" s="198" t="n">
        <v>35.2707164501998</v>
      </c>
      <c r="F50" s="198" t="n">
        <v>2.80249688039693</v>
      </c>
      <c r="G50" s="198" t="n">
        <v>37.6135004434426</v>
      </c>
      <c r="H50" s="198" t="n">
        <v>2032.5821309</v>
      </c>
      <c r="I50" s="198" t="n">
        <v>14.7495970390491</v>
      </c>
      <c r="J50" s="198" t="n">
        <v>97.1975031196031</v>
      </c>
      <c r="K50" s="198" t="n">
        <v>1.08451055089189</v>
      </c>
    </row>
    <row r="51">
      <c r="A51" s="198" t="s">
        <v>42</v>
      </c>
      <c r="B51" s="198" t="s">
        <v>43</v>
      </c>
      <c r="C51" s="198" t="s">
        <v>22</v>
      </c>
      <c r="D51" s="198" t="n">
        <v>1644.0244096</v>
      </c>
      <c r="E51" s="198" t="n">
        <v>21.0847593138125</v>
      </c>
      <c r="F51" s="198" t="n">
        <v>8.56690122411499</v>
      </c>
      <c r="G51" s="198" t="n">
        <v>20.0101357732565</v>
      </c>
      <c r="H51" s="198" t="n">
        <v>17546.3965675</v>
      </c>
      <c r="I51" s="198" t="n">
        <v>6.8070563425507</v>
      </c>
      <c r="J51" s="198" t="n">
        <v>91.433098775885</v>
      </c>
      <c r="K51" s="198" t="n">
        <v>1.87486653023544</v>
      </c>
    </row>
    <row r="52">
      <c r="A52" s="198" t="s">
        <v>42</v>
      </c>
      <c r="B52" s="198" t="s">
        <v>43</v>
      </c>
      <c r="C52" s="198" t="s">
        <v>23</v>
      </c>
      <c r="D52" s="198" t="n">
        <v>2463.5850014</v>
      </c>
      <c r="E52" s="198" t="n">
        <v>20.736860020271</v>
      </c>
      <c r="F52" s="198" t="n">
        <v>9.452560687774</v>
      </c>
      <c r="G52" s="198" t="n">
        <v>20.3623396930082</v>
      </c>
      <c r="H52" s="198" t="n">
        <v>23599.0353062</v>
      </c>
      <c r="I52" s="198" t="n">
        <v>5.08836216471183</v>
      </c>
      <c r="J52" s="198" t="n">
        <v>90.547439312226</v>
      </c>
      <c r="K52" s="198" t="n">
        <v>2.12569514008598</v>
      </c>
    </row>
    <row r="53">
      <c r="A53" s="198" t="s">
        <v>42</v>
      </c>
      <c r="B53" s="198" t="s">
        <v>43</v>
      </c>
      <c r="C53" s="198" t="s">
        <v>24</v>
      </c>
      <c r="D53" s="198" t="n">
        <v>537.7928772</v>
      </c>
      <c r="E53" s="198" t="n">
        <v>47.4895703632295</v>
      </c>
      <c r="F53" s="198" t="n">
        <v>10.0588620127592</v>
      </c>
      <c r="G53" s="198" t="n">
        <v>44.2185226472866</v>
      </c>
      <c r="H53" s="198" t="n">
        <v>4808.6655643</v>
      </c>
      <c r="I53" s="198" t="n">
        <v>14.3652679060822</v>
      </c>
      <c r="J53" s="198" t="n">
        <v>89.9411379872408</v>
      </c>
      <c r="K53" s="198" t="n">
        <v>4.94532343787134</v>
      </c>
    </row>
    <row r="54">
      <c r="A54" s="198" t="s">
        <v>44</v>
      </c>
      <c r="B54" s="198" t="s">
        <v>45</v>
      </c>
      <c r="C54" s="198" t="s">
        <v>22</v>
      </c>
      <c r="D54" s="198" t="n">
        <v>5745.7856795</v>
      </c>
      <c r="E54" s="198" t="n">
        <v>25.8214514518877</v>
      </c>
      <c r="F54" s="198" t="n">
        <v>3.95188622952744</v>
      </c>
      <c r="G54" s="198" t="n">
        <v>26.0714142236683</v>
      </c>
      <c r="H54" s="198" t="n">
        <v>139647.713672</v>
      </c>
      <c r="I54" s="198" t="n">
        <v>5.01726709219457</v>
      </c>
      <c r="J54" s="198" t="n">
        <v>96.0481137704726</v>
      </c>
      <c r="K54" s="198" t="n">
        <v>1.0727046977834</v>
      </c>
    </row>
    <row r="55">
      <c r="A55" s="198" t="s">
        <v>44</v>
      </c>
      <c r="B55" s="198" t="s">
        <v>45</v>
      </c>
      <c r="C55" s="198" t="s">
        <v>23</v>
      </c>
      <c r="D55" s="198" t="n">
        <v>3902.6707595</v>
      </c>
      <c r="E55" s="198" t="n">
        <v>34.1420548100221</v>
      </c>
      <c r="F55" s="198" t="n">
        <v>5.13334526258929</v>
      </c>
      <c r="G55" s="198" t="n">
        <v>32.6510505359094</v>
      </c>
      <c r="H55" s="198" t="n">
        <v>72123.2063219</v>
      </c>
      <c r="I55" s="198" t="n">
        <v>7.53210999278912</v>
      </c>
      <c r="J55" s="198" t="n">
        <v>94.8666547374107</v>
      </c>
      <c r="K55" s="198" t="n">
        <v>1.76678640193451</v>
      </c>
    </row>
    <row r="56">
      <c r="A56" s="198" t="s">
        <v>44</v>
      </c>
      <c r="B56" s="198" t="s">
        <v>45</v>
      </c>
      <c r="C56" s="198" t="s">
        <v>24</v>
      </c>
      <c r="D56" s="198" t="n">
        <v>1084.7907695</v>
      </c>
      <c r="E56" s="198" t="n">
        <v>49.85941861074</v>
      </c>
      <c r="F56" s="198" t="n">
        <v>2.89017038586291</v>
      </c>
      <c r="G56" s="198" t="n">
        <v>50.2382730960728</v>
      </c>
      <c r="H56" s="198" t="n">
        <v>36449.009134</v>
      </c>
      <c r="I56" s="198" t="n">
        <v>11.7565353451152</v>
      </c>
      <c r="J56" s="198" t="n">
        <v>97.1098296141371</v>
      </c>
      <c r="K56" s="198" t="n">
        <v>1.49518508801941</v>
      </c>
    </row>
    <row r="57">
      <c r="A57" s="198" t="s">
        <v>46</v>
      </c>
      <c r="B57" s="198" t="s">
        <v>47</v>
      </c>
      <c r="C57" s="198" t="s">
        <v>22</v>
      </c>
      <c r="D57" s="198" t="n">
        <v>57.1447973</v>
      </c>
      <c r="E57" s="198" t="n">
        <v>41.5853444178571</v>
      </c>
      <c r="F57" s="198" t="n">
        <v>1.86666597019368</v>
      </c>
      <c r="G57" s="198" t="n">
        <v>41.0406380627452</v>
      </c>
      <c r="H57" s="198" t="n">
        <v>3004.1847717</v>
      </c>
      <c r="I57" s="198" t="n">
        <v>6.37919521489624</v>
      </c>
      <c r="J57" s="198" t="n">
        <v>98.1333340298063</v>
      </c>
      <c r="K57" s="198" t="n">
        <v>0.780664014161522</v>
      </c>
    </row>
    <row r="58">
      <c r="A58" s="198" t="s">
        <v>46</v>
      </c>
      <c r="B58" s="198" t="s">
        <v>47</v>
      </c>
      <c r="C58" s="198" t="s">
        <v>23</v>
      </c>
      <c r="D58" s="198" t="n">
        <v>73.4763301</v>
      </c>
      <c r="E58" s="198" t="n">
        <v>43.0355819173473</v>
      </c>
      <c r="F58" s="198" t="n">
        <v>1.30279976792782</v>
      </c>
      <c r="G58" s="198" t="n">
        <v>43.0926862537616</v>
      </c>
      <c r="H58" s="198" t="n">
        <v>5566.4026374</v>
      </c>
      <c r="I58" s="198" t="n">
        <v>3.94035624662854</v>
      </c>
      <c r="J58" s="198" t="n">
        <v>98.6972002320722</v>
      </c>
      <c r="K58" s="198" t="n">
        <v>0.568822028576081</v>
      </c>
    </row>
    <row r="59">
      <c r="A59" s="198" t="s">
        <v>46</v>
      </c>
      <c r="B59" s="198" t="s">
        <v>47</v>
      </c>
      <c r="C59" s="198" t="s">
        <v>24</v>
      </c>
      <c r="D59" s="198" t="n">
        <v>70.4307595</v>
      </c>
      <c r="E59" s="198" t="n">
        <v>45.9577654120621</v>
      </c>
      <c r="F59" s="198" t="n">
        <v>6.62590835075531</v>
      </c>
      <c r="G59" s="198" t="n">
        <v>43.8181447329573</v>
      </c>
      <c r="H59" s="198" t="n">
        <v>992.5293023</v>
      </c>
      <c r="I59" s="198" t="n">
        <v>9.184642253358</v>
      </c>
      <c r="J59" s="198" t="n">
        <v>93.3740916492447</v>
      </c>
      <c r="K59" s="198" t="n">
        <v>3.10937440967389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574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199" t="s">
        <v>20</v>
      </c>
      <c r="B70" s="199" t="s">
        <v>21</v>
      </c>
      <c r="C70" s="199" t="s">
        <v>22</v>
      </c>
      <c r="D70" s="199" t="n">
        <v>50142.7616746</v>
      </c>
      <c r="E70" s="199" t="n">
        <v>4.11228046323734</v>
      </c>
      <c r="F70" s="199" t="n">
        <v>4.692371759118</v>
      </c>
      <c r="G70" s="199" t="n">
        <v>4.00813631099469</v>
      </c>
      <c r="H70" s="199" t="n">
        <v>1018458.8804942</v>
      </c>
      <c r="I70" s="199" t="n">
        <v>0.766431404865665</v>
      </c>
      <c r="J70" s="199" t="n">
        <v>95.307628240882</v>
      </c>
      <c r="K70" s="199" t="n">
        <v>0.197336414508943</v>
      </c>
    </row>
    <row r="71">
      <c r="A71" s="199" t="s">
        <v>20</v>
      </c>
      <c r="B71" s="199" t="s">
        <v>21</v>
      </c>
      <c r="C71" s="199" t="s">
        <v>23</v>
      </c>
      <c r="D71" s="199" t="n">
        <v>57576.0910194</v>
      </c>
      <c r="E71" s="199" t="n">
        <v>3.50733468384174</v>
      </c>
      <c r="F71" s="199" t="n">
        <v>4.58895670185201</v>
      </c>
      <c r="G71" s="199" t="n">
        <v>3.48806708619687</v>
      </c>
      <c r="H71" s="199" t="n">
        <v>1197090.1601606</v>
      </c>
      <c r="I71" s="199" t="n">
        <v>0.686322481263003</v>
      </c>
      <c r="J71" s="199" t="n">
        <v>95.411043298148</v>
      </c>
      <c r="K71" s="199" t="n">
        <v>0.167764529957962</v>
      </c>
    </row>
    <row r="72">
      <c r="A72" s="199" t="s">
        <v>20</v>
      </c>
      <c r="B72" s="199" t="s">
        <v>21</v>
      </c>
      <c r="C72" s="199" t="s">
        <v>24</v>
      </c>
      <c r="D72" s="199" t="n">
        <v>39538.9668175</v>
      </c>
      <c r="E72" s="199" t="n">
        <v>4.06459041027151</v>
      </c>
      <c r="F72" s="199" t="n">
        <v>8.27422909950437</v>
      </c>
      <c r="G72" s="199" t="n">
        <v>3.88546534953634</v>
      </c>
      <c r="H72" s="199" t="n">
        <v>438317.8382336</v>
      </c>
      <c r="I72" s="199" t="n">
        <v>1.28443846967919</v>
      </c>
      <c r="J72" s="199" t="n">
        <v>91.7257709004956</v>
      </c>
      <c r="K72" s="199" t="n">
        <v>0.350492889235295</v>
      </c>
    </row>
    <row r="73">
      <c r="A73" s="199" t="s">
        <v>49</v>
      </c>
      <c r="B73" s="199" t="s">
        <v>50</v>
      </c>
      <c r="C73" s="199" t="s">
        <v>22</v>
      </c>
      <c r="D73" s="199" t="n">
        <v>67.6151572</v>
      </c>
      <c r="E73" s="199" t="n">
        <v>30.0057753509654</v>
      </c>
      <c r="F73" s="199" t="n">
        <v>3.72432108709516</v>
      </c>
      <c r="G73" s="199" t="n">
        <v>30.5499674319131</v>
      </c>
      <c r="H73" s="199" t="n">
        <v>1747.887739</v>
      </c>
      <c r="I73" s="199" t="n">
        <v>4.70056691346493</v>
      </c>
      <c r="J73" s="199" t="n">
        <v>96.2756789129048</v>
      </c>
      <c r="K73" s="199" t="n">
        <v>1.18179263134226</v>
      </c>
    </row>
    <row r="74">
      <c r="A74" s="199" t="s">
        <v>49</v>
      </c>
      <c r="B74" s="199" t="s">
        <v>50</v>
      </c>
      <c r="C74" s="199" t="s">
        <v>23</v>
      </c>
      <c r="D74" s="199" t="n">
        <v>31.0064153</v>
      </c>
      <c r="E74" s="199" t="n">
        <v>39.6247610637269</v>
      </c>
      <c r="F74" s="199" t="n">
        <v>2.25344280520869</v>
      </c>
      <c r="G74" s="199" t="n">
        <v>37.2684916996598</v>
      </c>
      <c r="H74" s="199" t="n">
        <v>1344.9510853</v>
      </c>
      <c r="I74" s="199" t="n">
        <v>7.50693582443923</v>
      </c>
      <c r="J74" s="199" t="n">
        <v>97.7465571947913</v>
      </c>
      <c r="K74" s="199" t="n">
        <v>0.859185396312385</v>
      </c>
    </row>
    <row r="75">
      <c r="A75" s="199" t="s">
        <v>49</v>
      </c>
      <c r="B75" s="199" t="s">
        <v>50</v>
      </c>
      <c r="C75" s="199" t="s">
        <v>24</v>
      </c>
      <c r="D75" s="199" t="n">
        <v>8.6438195</v>
      </c>
      <c r="E75" s="199" t="n">
        <v>56.839529298038</v>
      </c>
      <c r="F75" s="199" t="n">
        <v>2.03890640405321</v>
      </c>
      <c r="G75" s="199" t="n">
        <v>57.4896144913821</v>
      </c>
      <c r="H75" s="199" t="n">
        <v>415.300089</v>
      </c>
      <c r="I75" s="199" t="n">
        <v>11.3890284220093</v>
      </c>
      <c r="J75" s="199" t="n">
        <v>97.9610935959468</v>
      </c>
      <c r="K75" s="199" t="n">
        <v>1.19655609028317</v>
      </c>
    </row>
    <row r="76">
      <c r="A76" s="199" t="s">
        <v>51</v>
      </c>
      <c r="B76" s="199" t="s">
        <v>52</v>
      </c>
      <c r="C76" s="199" t="s">
        <v>22</v>
      </c>
      <c r="D76" s="199" t="n">
        <v>664.4249307</v>
      </c>
      <c r="E76" s="199" t="n">
        <v>29.2255361262365</v>
      </c>
      <c r="F76" s="199" t="n">
        <v>4.76086873332269</v>
      </c>
      <c r="G76" s="199" t="n">
        <v>28.1733253442855</v>
      </c>
      <c r="H76" s="199" t="n">
        <v>13291.5349564</v>
      </c>
      <c r="I76" s="199" t="n">
        <v>5.23359536560373</v>
      </c>
      <c r="J76" s="199" t="n">
        <v>95.2391312666773</v>
      </c>
      <c r="K76" s="199" t="n">
        <v>1.40834446893224</v>
      </c>
    </row>
    <row r="77">
      <c r="A77" s="199" t="s">
        <v>51</v>
      </c>
      <c r="B77" s="199" t="s">
        <v>52</v>
      </c>
      <c r="C77" s="199" t="s">
        <v>23</v>
      </c>
      <c r="D77" s="199" t="n">
        <v>308.4844098</v>
      </c>
      <c r="E77" s="199" t="n">
        <v>35.1410362200368</v>
      </c>
      <c r="F77" s="199" t="n">
        <v>4.08568995765985</v>
      </c>
      <c r="G77" s="199" t="n">
        <v>35.3985083844881</v>
      </c>
      <c r="H77" s="199" t="n">
        <v>7241.8782706</v>
      </c>
      <c r="I77" s="199" t="n">
        <v>7.70249912581539</v>
      </c>
      <c r="J77" s="199" t="n">
        <v>95.9143100423402</v>
      </c>
      <c r="K77" s="199" t="n">
        <v>1.50788062968703</v>
      </c>
    </row>
    <row r="78">
      <c r="A78" s="199" t="s">
        <v>51</v>
      </c>
      <c r="B78" s="199" t="s">
        <v>52</v>
      </c>
      <c r="C78" s="199" t="s">
        <v>24</v>
      </c>
      <c r="D78" s="199" t="n">
        <v>42.5974273</v>
      </c>
      <c r="E78" s="199" t="n">
        <v>70.5387816137756</v>
      </c>
      <c r="F78" s="199" t="n">
        <v>1.82078808806558</v>
      </c>
      <c r="G78" s="199" t="n">
        <v>69.1770844280167</v>
      </c>
      <c r="H78" s="199" t="n">
        <v>2296.9075145</v>
      </c>
      <c r="I78" s="199" t="n">
        <v>12.0276712787875</v>
      </c>
      <c r="J78" s="199" t="n">
        <v>98.1792119119344</v>
      </c>
      <c r="K78" s="199" t="n">
        <v>1.28292750410975</v>
      </c>
    </row>
    <row r="79">
      <c r="A79" s="199" t="s">
        <v>34</v>
      </c>
      <c r="B79" s="199" t="s">
        <v>35</v>
      </c>
      <c r="C79" s="199" t="s">
        <v>22</v>
      </c>
      <c r="D79" s="199" t="n">
        <v>655.7094339</v>
      </c>
      <c r="E79" s="199" t="n">
        <v>33.3140788519973</v>
      </c>
      <c r="F79" s="199" t="n">
        <v>3.14643323582918</v>
      </c>
      <c r="G79" s="199" t="n">
        <v>33.6311683353217</v>
      </c>
      <c r="H79" s="199" t="n">
        <v>20184.0600687</v>
      </c>
      <c r="I79" s="199" t="n">
        <v>6.62762274161727</v>
      </c>
      <c r="J79" s="199" t="n">
        <v>96.8535667641708</v>
      </c>
      <c r="K79" s="199" t="n">
        <v>1.09255889427056</v>
      </c>
    </row>
    <row r="80">
      <c r="A80" s="199" t="s">
        <v>34</v>
      </c>
      <c r="B80" s="199" t="s">
        <v>35</v>
      </c>
      <c r="C80" s="199" t="s">
        <v>23</v>
      </c>
      <c r="D80" s="199" t="n">
        <v>1047.5957211</v>
      </c>
      <c r="E80" s="199" t="n">
        <v>26.6362461374265</v>
      </c>
      <c r="F80" s="199" t="n">
        <v>5.7008950669066</v>
      </c>
      <c r="G80" s="199" t="n">
        <v>25.6177067537769</v>
      </c>
      <c r="H80" s="199" t="n">
        <v>17328.3910109</v>
      </c>
      <c r="I80" s="199" t="n">
        <v>6.82433189320349</v>
      </c>
      <c r="J80" s="199" t="n">
        <v>94.2991049330934</v>
      </c>
      <c r="K80" s="199" t="n">
        <v>1.54873005593942</v>
      </c>
    </row>
    <row r="81">
      <c r="A81" s="199" t="s">
        <v>34</v>
      </c>
      <c r="B81" s="199" t="s">
        <v>35</v>
      </c>
      <c r="C81" s="199" t="s">
        <v>24</v>
      </c>
      <c r="D81" s="199" t="n">
        <v>867.4569055</v>
      </c>
      <c r="E81" s="199" t="n">
        <v>27.0062290390213</v>
      </c>
      <c r="F81" s="199" t="n">
        <v>14.7033725647098</v>
      </c>
      <c r="G81" s="199" t="n">
        <v>24.9051888107812</v>
      </c>
      <c r="H81" s="199" t="n">
        <v>5032.2569301</v>
      </c>
      <c r="I81" s="199" t="n">
        <v>13.2757873749551</v>
      </c>
      <c r="J81" s="199" t="n">
        <v>85.2966274352902</v>
      </c>
      <c r="K81" s="199" t="n">
        <v>4.29313890701208</v>
      </c>
    </row>
    <row r="82">
      <c r="A82" s="199" t="s">
        <v>36</v>
      </c>
      <c r="B82" s="199" t="s">
        <v>37</v>
      </c>
      <c r="C82" s="199" t="s">
        <v>22</v>
      </c>
      <c r="D82" s="199" t="n">
        <v>780.2454395</v>
      </c>
      <c r="E82" s="199" t="n">
        <v>18.7930470096096</v>
      </c>
      <c r="F82" s="199" t="n">
        <v>19.7219381073842</v>
      </c>
      <c r="G82" s="199" t="n">
        <v>16.9052648514098</v>
      </c>
      <c r="H82" s="199" t="n">
        <v>3175.9856127</v>
      </c>
      <c r="I82" s="199" t="n">
        <v>8.00968535749726</v>
      </c>
      <c r="J82" s="199" t="n">
        <v>80.2780618926158</v>
      </c>
      <c r="K82" s="199" t="n">
        <v>4.15312202646872</v>
      </c>
    </row>
    <row r="83">
      <c r="A83" s="199" t="s">
        <v>36</v>
      </c>
      <c r="B83" s="199" t="s">
        <v>37</v>
      </c>
      <c r="C83" s="199" t="s">
        <v>23</v>
      </c>
      <c r="D83" s="199" t="n">
        <v>533.6753354</v>
      </c>
      <c r="E83" s="199" t="n">
        <v>19.2098213217041</v>
      </c>
      <c r="F83" s="199" t="n">
        <v>17.6382199931947</v>
      </c>
      <c r="G83" s="199" t="n">
        <v>18.9806900943523</v>
      </c>
      <c r="H83" s="199" t="n">
        <v>2492.0003598</v>
      </c>
      <c r="I83" s="199" t="n">
        <v>8.71753999400391</v>
      </c>
      <c r="J83" s="199" t="n">
        <v>82.3617800068053</v>
      </c>
      <c r="K83" s="199" t="n">
        <v>4.06481729121414</v>
      </c>
    </row>
    <row r="84">
      <c r="A84" s="199" t="s">
        <v>36</v>
      </c>
      <c r="B84" s="199" t="s">
        <v>37</v>
      </c>
      <c r="C84" s="199" t="s">
        <v>24</v>
      </c>
      <c r="D84" s="199" t="n">
        <v>235.2027184</v>
      </c>
      <c r="E84" s="199" t="n">
        <v>25.0794539152485</v>
      </c>
      <c r="F84" s="199" t="n">
        <v>17.8633881670751</v>
      </c>
      <c r="G84" s="199" t="n">
        <v>25.708060583592</v>
      </c>
      <c r="H84" s="199" t="n">
        <v>1081.4720143</v>
      </c>
      <c r="I84" s="199" t="n">
        <v>14.5941180604517</v>
      </c>
      <c r="J84" s="199" t="n">
        <v>82.1366118329249</v>
      </c>
      <c r="K84" s="199" t="n">
        <v>5.59108849244379</v>
      </c>
    </row>
    <row r="85">
      <c r="A85" s="199" t="s">
        <v>53</v>
      </c>
      <c r="B85" s="199" t="s">
        <v>54</v>
      </c>
      <c r="C85" s="199" t="s">
        <v>22</v>
      </c>
      <c r="D85" s="199" t="n">
        <v>545.9618821</v>
      </c>
      <c r="E85" s="199" t="n">
        <v>17.9337525631436</v>
      </c>
      <c r="F85" s="199" t="n">
        <v>14.4126042242568</v>
      </c>
      <c r="G85" s="199" t="n">
        <v>16.8264690974349</v>
      </c>
      <c r="H85" s="199" t="n">
        <v>3242.1243902</v>
      </c>
      <c r="I85" s="199" t="n">
        <v>6.5217449991913</v>
      </c>
      <c r="J85" s="199" t="n">
        <v>85.5873957757432</v>
      </c>
      <c r="K85" s="199" t="n">
        <v>2.8335158161425</v>
      </c>
    </row>
    <row r="86">
      <c r="A86" s="199" t="s">
        <v>53</v>
      </c>
      <c r="B86" s="199" t="s">
        <v>54</v>
      </c>
      <c r="C86" s="199" t="s">
        <v>23</v>
      </c>
      <c r="D86" s="199" t="n">
        <v>454.772913</v>
      </c>
      <c r="E86" s="199" t="n">
        <v>16.4561761415552</v>
      </c>
      <c r="F86" s="199" t="n">
        <v>15.1506565757926</v>
      </c>
      <c r="G86" s="199" t="n">
        <v>14.9901139001457</v>
      </c>
      <c r="H86" s="199" t="n">
        <v>2546.8984055</v>
      </c>
      <c r="I86" s="199" t="n">
        <v>7.74276845181986</v>
      </c>
      <c r="J86" s="199" t="n">
        <v>84.8493434242074</v>
      </c>
      <c r="K86" s="199" t="n">
        <v>2.67662728511258</v>
      </c>
    </row>
    <row r="87">
      <c r="A87" s="199" t="s">
        <v>53</v>
      </c>
      <c r="B87" s="199" t="s">
        <v>54</v>
      </c>
      <c r="C87" s="199" t="s">
        <v>24</v>
      </c>
      <c r="D87" s="199" t="n">
        <v>155.4911611</v>
      </c>
      <c r="E87" s="199" t="n">
        <v>24.0523930670338</v>
      </c>
      <c r="F87" s="199" t="n">
        <v>22.088192374479</v>
      </c>
      <c r="G87" s="199" t="n">
        <v>20.9997194934364</v>
      </c>
      <c r="H87" s="199" t="n">
        <v>548.4648642</v>
      </c>
      <c r="I87" s="199" t="n">
        <v>14.4497752803326</v>
      </c>
      <c r="J87" s="199" t="n">
        <v>77.911807625521</v>
      </c>
      <c r="K87" s="199" t="n">
        <v>5.9534730115693</v>
      </c>
    </row>
    <row r="88">
      <c r="A88" s="199" t="s">
        <v>55</v>
      </c>
      <c r="B88" s="199" t="s">
        <v>56</v>
      </c>
      <c r="C88" s="199" t="s">
        <v>22</v>
      </c>
      <c r="D88" s="199" t="n">
        <v>351.3913007</v>
      </c>
      <c r="E88" s="199" t="n">
        <v>44.7090274551329</v>
      </c>
      <c r="F88" s="199" t="n">
        <v>1.34219137693984</v>
      </c>
      <c r="G88" s="199" t="n">
        <v>44.3791451981961</v>
      </c>
      <c r="H88" s="199" t="n">
        <v>25829.0257946</v>
      </c>
      <c r="I88" s="199" t="n">
        <v>4.77309040053532</v>
      </c>
      <c r="J88" s="199" t="n">
        <v>98.6578086230602</v>
      </c>
      <c r="K88" s="199" t="n">
        <v>0.603756629427679</v>
      </c>
    </row>
    <row r="89">
      <c r="A89" s="199" t="s">
        <v>55</v>
      </c>
      <c r="B89" s="199" t="s">
        <v>56</v>
      </c>
      <c r="C89" s="199" t="s">
        <v>23</v>
      </c>
      <c r="D89" s="199" t="n">
        <v>122.5085583</v>
      </c>
      <c r="E89" s="199" t="n">
        <v>70.4819198740032</v>
      </c>
      <c r="F89" s="199" t="n">
        <v>0.795190486913342</v>
      </c>
      <c r="G89" s="199" t="n">
        <v>70.7055432578832</v>
      </c>
      <c r="H89" s="199" t="n">
        <v>15283.6815705</v>
      </c>
      <c r="I89" s="199" t="n">
        <v>7.22479442697246</v>
      </c>
      <c r="J89" s="199" t="n">
        <v>99.2048095130867</v>
      </c>
      <c r="K89" s="199" t="n">
        <v>0.566750499765757</v>
      </c>
    </row>
    <row r="90">
      <c r="A90" s="199" t="s">
        <v>55</v>
      </c>
      <c r="B90" s="199" t="s">
        <v>56</v>
      </c>
      <c r="C90" s="199" t="s">
        <v>24</v>
      </c>
      <c r="D90" s="199" t="n">
        <v>245.3650214</v>
      </c>
      <c r="E90" s="199" t="n">
        <v>44.1426116938734</v>
      </c>
      <c r="F90" s="199" t="n">
        <v>3.26189938502636</v>
      </c>
      <c r="G90" s="199" t="n">
        <v>43.8248995366257</v>
      </c>
      <c r="H90" s="199" t="n">
        <v>7276.7867202</v>
      </c>
      <c r="I90" s="199" t="n">
        <v>10.9800110524677</v>
      </c>
      <c r="J90" s="199" t="n">
        <v>96.7381006149736</v>
      </c>
      <c r="K90" s="199" t="n">
        <v>1.47772606593058</v>
      </c>
    </row>
    <row r="91">
      <c r="A91" s="199" t="s">
        <v>38</v>
      </c>
      <c r="B91" s="199" t="s">
        <v>39</v>
      </c>
      <c r="C91" s="199" t="s">
        <v>22</v>
      </c>
      <c r="D91" s="199" t="n">
        <v>2517.0586738</v>
      </c>
      <c r="E91" s="199" t="n">
        <v>16.0640238599224</v>
      </c>
      <c r="F91" s="199" t="n">
        <v>12.4159012950347</v>
      </c>
      <c r="G91" s="199" t="n">
        <v>15.2965012564406</v>
      </c>
      <c r="H91" s="199" t="n">
        <v>17755.8044393</v>
      </c>
      <c r="I91" s="199" t="n">
        <v>5.49053164500815</v>
      </c>
      <c r="J91" s="199" t="n">
        <v>87.5840987049653</v>
      </c>
      <c r="K91" s="199" t="n">
        <v>2.16842843127384</v>
      </c>
    </row>
    <row r="92">
      <c r="A92" s="199" t="s">
        <v>38</v>
      </c>
      <c r="B92" s="199" t="s">
        <v>39</v>
      </c>
      <c r="C92" s="199" t="s">
        <v>23</v>
      </c>
      <c r="D92" s="199" t="n">
        <v>1349.3477286</v>
      </c>
      <c r="E92" s="199" t="n">
        <v>24.7336237474334</v>
      </c>
      <c r="F92" s="199" t="n">
        <v>9.40870407065534</v>
      </c>
      <c r="G92" s="199" t="n">
        <v>25.2205361942851</v>
      </c>
      <c r="H92" s="199" t="n">
        <v>12992.1356305</v>
      </c>
      <c r="I92" s="199" t="n">
        <v>7.38724587099343</v>
      </c>
      <c r="J92" s="199" t="n">
        <v>90.5912959293447</v>
      </c>
      <c r="K92" s="199" t="n">
        <v>2.61937484303518</v>
      </c>
    </row>
    <row r="93">
      <c r="A93" s="199" t="s">
        <v>38</v>
      </c>
      <c r="B93" s="199" t="s">
        <v>39</v>
      </c>
      <c r="C93" s="199" t="s">
        <v>24</v>
      </c>
      <c r="D93" s="199" t="n">
        <v>1208.0557466</v>
      </c>
      <c r="E93" s="199" t="n">
        <v>24.9237301937675</v>
      </c>
      <c r="F93" s="199" t="n">
        <v>23.7177791292685</v>
      </c>
      <c r="G93" s="199" t="n">
        <v>21.0444031076513</v>
      </c>
      <c r="H93" s="199" t="n">
        <v>3885.4049017</v>
      </c>
      <c r="I93" s="199" t="n">
        <v>11.9402749109539</v>
      </c>
      <c r="J93" s="199" t="n">
        <v>76.2822208707315</v>
      </c>
      <c r="K93" s="199" t="n">
        <v>6.54315644087486</v>
      </c>
    </row>
    <row r="94">
      <c r="A94" s="199" t="s">
        <v>57</v>
      </c>
      <c r="B94" s="199" t="s">
        <v>58</v>
      </c>
      <c r="C94" s="199" t="s">
        <v>22</v>
      </c>
      <c r="D94" s="199" t="n">
        <v>594.8955381</v>
      </c>
      <c r="E94" s="199" t="n">
        <v>32.8471572121479</v>
      </c>
      <c r="F94" s="199" t="n">
        <v>2.86802731569667</v>
      </c>
      <c r="G94" s="199" t="n">
        <v>33.6131795174668</v>
      </c>
      <c r="H94" s="199" t="n">
        <v>20147.4291547</v>
      </c>
      <c r="I94" s="199" t="n">
        <v>7.31504043930448</v>
      </c>
      <c r="J94" s="199" t="n">
        <v>97.1319726843033</v>
      </c>
      <c r="K94" s="199" t="n">
        <v>0.992500351422284</v>
      </c>
    </row>
    <row r="95">
      <c r="A95" s="199" t="s">
        <v>57</v>
      </c>
      <c r="B95" s="199" t="s">
        <v>58</v>
      </c>
      <c r="C95" s="199" t="s">
        <v>23</v>
      </c>
      <c r="D95" s="199" t="n">
        <v>405.4354423</v>
      </c>
      <c r="E95" s="199" t="n">
        <v>34.9995465245096</v>
      </c>
      <c r="F95" s="199" t="n">
        <v>1.40776389817045</v>
      </c>
      <c r="G95" s="199" t="n">
        <v>35.2160350392935</v>
      </c>
      <c r="H95" s="199" t="n">
        <v>28394.5247518</v>
      </c>
      <c r="I95" s="199" t="n">
        <v>5.23878566188446</v>
      </c>
      <c r="J95" s="199" t="n">
        <v>98.5922361018295</v>
      </c>
      <c r="K95" s="199" t="n">
        <v>0.502837390905905</v>
      </c>
    </row>
    <row r="96">
      <c r="A96" s="199" t="s">
        <v>57</v>
      </c>
      <c r="B96" s="199" t="s">
        <v>58</v>
      </c>
      <c r="C96" s="199" t="s">
        <v>24</v>
      </c>
      <c r="D96" s="199" t="n">
        <v>87.2237401</v>
      </c>
      <c r="E96" s="199" t="n">
        <v>70.3960992365887</v>
      </c>
      <c r="F96" s="199" t="n">
        <v>1.2682537728437</v>
      </c>
      <c r="G96" s="199" t="n">
        <v>69.5122770626391</v>
      </c>
      <c r="H96" s="199" t="n">
        <v>6790.2436854</v>
      </c>
      <c r="I96" s="199" t="n">
        <v>11.9735039126874</v>
      </c>
      <c r="J96" s="199" t="n">
        <v>98.7317462271563</v>
      </c>
      <c r="K96" s="199" t="n">
        <v>0.892916523939694</v>
      </c>
    </row>
    <row r="97">
      <c r="A97" s="199" t="s">
        <v>59</v>
      </c>
      <c r="B97" s="199" t="s">
        <v>60</v>
      </c>
      <c r="C97" s="199" t="s">
        <v>22</v>
      </c>
      <c r="D97" s="199" t="n">
        <v>189.1328729</v>
      </c>
      <c r="E97" s="199" t="n">
        <v>25.8319827006155</v>
      </c>
      <c r="F97" s="199" t="n">
        <v>8.98270498130221</v>
      </c>
      <c r="G97" s="199" t="n">
        <v>23.4477027871602</v>
      </c>
      <c r="H97" s="199" t="n">
        <v>1916.3896094</v>
      </c>
      <c r="I97" s="199" t="n">
        <v>8.16146776993255</v>
      </c>
      <c r="J97" s="199" t="n">
        <v>91.0172950186978</v>
      </c>
      <c r="K97" s="199" t="n">
        <v>2.31410740764213</v>
      </c>
    </row>
    <row r="98">
      <c r="A98" s="199" t="s">
        <v>59</v>
      </c>
      <c r="B98" s="199" t="s">
        <v>60</v>
      </c>
      <c r="C98" s="199" t="s">
        <v>23</v>
      </c>
      <c r="D98" s="199" t="n">
        <v>57.9987723</v>
      </c>
      <c r="E98" s="199" t="n">
        <v>37.9256610365555</v>
      </c>
      <c r="F98" s="199" t="n">
        <v>2.54486626391851</v>
      </c>
      <c r="G98" s="199" t="n">
        <v>38.199425155303</v>
      </c>
      <c r="H98" s="199" t="n">
        <v>2221.0511378</v>
      </c>
      <c r="I98" s="199" t="n">
        <v>7.53575793310629</v>
      </c>
      <c r="J98" s="199" t="n">
        <v>97.4551337360815</v>
      </c>
      <c r="K98" s="199" t="n">
        <v>0.997509568270379</v>
      </c>
    </row>
    <row r="99">
      <c r="A99" s="199" t="s">
        <v>59</v>
      </c>
      <c r="B99" s="199" t="s">
        <v>60</v>
      </c>
      <c r="C99" s="199" t="s">
        <v>24</v>
      </c>
      <c r="D99" s="199" t="n">
        <v>30.2290935</v>
      </c>
      <c r="E99" s="199" t="n">
        <v>50.9672293467469</v>
      </c>
      <c r="F99" s="199" t="n">
        <v>8.29626640810565</v>
      </c>
      <c r="G99" s="199" t="n">
        <v>45.7095459517734</v>
      </c>
      <c r="H99" s="199" t="n">
        <v>334.1407569</v>
      </c>
      <c r="I99" s="199" t="n">
        <v>18.2302733742636</v>
      </c>
      <c r="J99" s="199" t="n">
        <v>91.7037335918943</v>
      </c>
      <c r="K99" s="199" t="n">
        <v>4.13525770168836</v>
      </c>
    </row>
    <row r="100">
      <c r="A100" s="199" t="s">
        <v>40</v>
      </c>
      <c r="B100" s="199" t="s">
        <v>41</v>
      </c>
      <c r="C100" s="199" t="s">
        <v>22</v>
      </c>
      <c r="D100" s="199" t="n">
        <v>38.8168454</v>
      </c>
      <c r="E100" s="199" t="n">
        <v>44.1178522336993</v>
      </c>
      <c r="F100" s="199" t="n">
        <v>1.97482078151614</v>
      </c>
      <c r="G100" s="199" t="n">
        <v>44.4571961091895</v>
      </c>
      <c r="H100" s="199" t="n">
        <v>1926.7714127</v>
      </c>
      <c r="I100" s="199" t="n">
        <v>9.79584423468517</v>
      </c>
      <c r="J100" s="199" t="n">
        <v>98.0251792184838</v>
      </c>
      <c r="K100" s="199" t="n">
        <v>0.895637176736845</v>
      </c>
    </row>
    <row r="101">
      <c r="A101" s="199" t="s">
        <v>40</v>
      </c>
      <c r="B101" s="199" t="s">
        <v>41</v>
      </c>
      <c r="C101" s="199" t="s">
        <v>23</v>
      </c>
      <c r="D101" s="199" t="n">
        <v>60.6699831</v>
      </c>
      <c r="E101" s="199" t="n">
        <v>46.4441548502343</v>
      </c>
      <c r="F101" s="199" t="n">
        <v>2.11946591596135</v>
      </c>
      <c r="G101" s="199" t="n">
        <v>46.605845169665</v>
      </c>
      <c r="H101" s="199" t="n">
        <v>2801.8428152</v>
      </c>
      <c r="I101" s="199" t="n">
        <v>7.05652738325492</v>
      </c>
      <c r="J101" s="199" t="n">
        <v>97.8805340840386</v>
      </c>
      <c r="K101" s="199" t="n">
        <v>1.00918432092807</v>
      </c>
    </row>
    <row r="102">
      <c r="A102" s="199" t="s">
        <v>40</v>
      </c>
      <c r="B102" s="199" t="s">
        <v>41</v>
      </c>
      <c r="C102" s="199" t="s">
        <v>24</v>
      </c>
      <c r="D102" s="199" t="n">
        <v>6.5755501</v>
      </c>
      <c r="E102" s="199" t="n">
        <v>99.9999999999999</v>
      </c>
      <c r="F102" s="199" t="n">
        <v>0.43649474489845</v>
      </c>
      <c r="G102" s="199" t="n">
        <v>102.575557148557</v>
      </c>
      <c r="H102" s="199" t="n">
        <v>1499.868726</v>
      </c>
      <c r="I102" s="199" t="n">
        <v>19.2584465028344</v>
      </c>
      <c r="J102" s="199" t="n">
        <v>99.5635052551015</v>
      </c>
      <c r="K102" s="199" t="n">
        <v>0.449699832641052</v>
      </c>
    </row>
    <row r="103">
      <c r="A103" s="199" t="s">
        <v>61</v>
      </c>
      <c r="B103" s="199" t="s">
        <v>62</v>
      </c>
      <c r="C103" s="199" t="s">
        <v>22</v>
      </c>
      <c r="D103" s="199" t="n">
        <v>706.5302643</v>
      </c>
      <c r="E103" s="199" t="n">
        <v>28.6302482811534</v>
      </c>
      <c r="F103" s="199" t="n">
        <v>3.19704299106936</v>
      </c>
      <c r="G103" s="199" t="n">
        <v>28.798257691427</v>
      </c>
      <c r="H103" s="199" t="n">
        <v>21392.9618687</v>
      </c>
      <c r="I103" s="199" t="n">
        <v>5.1079784034154</v>
      </c>
      <c r="J103" s="199" t="n">
        <v>96.8029570089306</v>
      </c>
      <c r="K103" s="199" t="n">
        <v>0.951099746869218</v>
      </c>
    </row>
    <row r="104">
      <c r="A104" s="199" t="s">
        <v>61</v>
      </c>
      <c r="B104" s="199" t="s">
        <v>62</v>
      </c>
      <c r="C104" s="199" t="s">
        <v>23</v>
      </c>
      <c r="D104" s="199" t="n">
        <v>628.4263946</v>
      </c>
      <c r="E104" s="199" t="n">
        <v>29.4002344188833</v>
      </c>
      <c r="F104" s="199" t="n">
        <v>3.60080274540537</v>
      </c>
      <c r="G104" s="199" t="n">
        <v>28.3576740238856</v>
      </c>
      <c r="H104" s="199" t="n">
        <v>16823.9707244</v>
      </c>
      <c r="I104" s="199" t="n">
        <v>5.54735726454942</v>
      </c>
      <c r="J104" s="199" t="n">
        <v>96.3991972545946</v>
      </c>
      <c r="K104" s="199" t="n">
        <v>1.05924523633573</v>
      </c>
    </row>
    <row r="105">
      <c r="A105" s="199" t="s">
        <v>61</v>
      </c>
      <c r="B105" s="199" t="s">
        <v>62</v>
      </c>
      <c r="C105" s="199" t="s">
        <v>24</v>
      </c>
      <c r="D105" s="199" t="n">
        <v>402.788105</v>
      </c>
      <c r="E105" s="199" t="n">
        <v>34.4234182060754</v>
      </c>
      <c r="F105" s="199" t="n">
        <v>9.0220589318771</v>
      </c>
      <c r="G105" s="199" t="n">
        <v>33.5855823811849</v>
      </c>
      <c r="H105" s="199" t="n">
        <v>4061.6928748</v>
      </c>
      <c r="I105" s="199" t="n">
        <v>11.2892495265153</v>
      </c>
      <c r="J105" s="199" t="n">
        <v>90.9779410681229</v>
      </c>
      <c r="K105" s="199" t="n">
        <v>3.33059970303761</v>
      </c>
    </row>
    <row r="106">
      <c r="A106" s="199" t="s">
        <v>42</v>
      </c>
      <c r="B106" s="199" t="s">
        <v>43</v>
      </c>
      <c r="C106" s="199" t="s">
        <v>22</v>
      </c>
      <c r="D106" s="199" t="n">
        <v>1635.3869434</v>
      </c>
      <c r="E106" s="199" t="n">
        <v>21.1936470745244</v>
      </c>
      <c r="F106" s="199" t="n">
        <v>8.63659581385406</v>
      </c>
      <c r="G106" s="199" t="n">
        <v>20.1128740598479</v>
      </c>
      <c r="H106" s="199" t="n">
        <v>17300.1633434</v>
      </c>
      <c r="I106" s="199" t="n">
        <v>6.90267275332486</v>
      </c>
      <c r="J106" s="199" t="n">
        <v>91.3634041861459</v>
      </c>
      <c r="K106" s="199" t="n">
        <v>1.90127289429739</v>
      </c>
    </row>
    <row r="107">
      <c r="A107" s="199" t="s">
        <v>42</v>
      </c>
      <c r="B107" s="199" t="s">
        <v>43</v>
      </c>
      <c r="C107" s="199" t="s">
        <v>23</v>
      </c>
      <c r="D107" s="199" t="n">
        <v>2457.9575613</v>
      </c>
      <c r="E107" s="199" t="n">
        <v>20.7840409614091</v>
      </c>
      <c r="F107" s="199" t="n">
        <v>9.5528564901227</v>
      </c>
      <c r="G107" s="199" t="n">
        <v>20.4099722074292</v>
      </c>
      <c r="H107" s="199" t="n">
        <v>23272.1218536</v>
      </c>
      <c r="I107" s="199" t="n">
        <v>5.15912820608784</v>
      </c>
      <c r="J107" s="199" t="n">
        <v>90.4471435098773</v>
      </c>
      <c r="K107" s="199" t="n">
        <v>2.1556627207765</v>
      </c>
    </row>
    <row r="108">
      <c r="A108" s="199" t="s">
        <v>42</v>
      </c>
      <c r="B108" s="199" t="s">
        <v>43</v>
      </c>
      <c r="C108" s="199" t="s">
        <v>24</v>
      </c>
      <c r="D108" s="199" t="n">
        <v>537.7928772</v>
      </c>
      <c r="E108" s="199" t="n">
        <v>47.4895703632295</v>
      </c>
      <c r="F108" s="199" t="n">
        <v>10.2702893081268</v>
      </c>
      <c r="G108" s="199" t="n">
        <v>44.1935411333802</v>
      </c>
      <c r="H108" s="199" t="n">
        <v>4698.6017468</v>
      </c>
      <c r="I108" s="199" t="n">
        <v>14.6991494467111</v>
      </c>
      <c r="J108" s="199" t="n">
        <v>89.7297106918732</v>
      </c>
      <c r="K108" s="199" t="n">
        <v>5.05830732642188</v>
      </c>
    </row>
    <row r="109">
      <c r="A109" s="199" t="s">
        <v>63</v>
      </c>
      <c r="B109" s="199" t="s">
        <v>64</v>
      </c>
      <c r="C109" s="199" t="s">
        <v>22</v>
      </c>
      <c r="D109" s="199" t="n">
        <v>182.1024878</v>
      </c>
      <c r="E109" s="199" t="n">
        <v>26.4085362308751</v>
      </c>
      <c r="F109" s="199" t="n">
        <v>5.44090844048075</v>
      </c>
      <c r="G109" s="199" t="n">
        <v>25.0368058460467</v>
      </c>
      <c r="H109" s="199" t="n">
        <v>3164.8108042</v>
      </c>
      <c r="I109" s="199" t="n">
        <v>7.55824903741778</v>
      </c>
      <c r="J109" s="199" t="n">
        <v>94.5590915595192</v>
      </c>
      <c r="K109" s="199" t="n">
        <v>1.44061206599779</v>
      </c>
    </row>
    <row r="110">
      <c r="A110" s="199" t="s">
        <v>63</v>
      </c>
      <c r="B110" s="199" t="s">
        <v>64</v>
      </c>
      <c r="C110" s="199" t="s">
        <v>23</v>
      </c>
      <c r="D110" s="199" t="n">
        <v>238.3377432</v>
      </c>
      <c r="E110" s="199" t="n">
        <v>25.567169581596</v>
      </c>
      <c r="F110" s="199" t="n">
        <v>6.21367219997005</v>
      </c>
      <c r="G110" s="199" t="n">
        <v>25.4812115037777</v>
      </c>
      <c r="H110" s="199" t="n">
        <v>3597.3609472</v>
      </c>
      <c r="I110" s="199" t="n">
        <v>4.96849621892076</v>
      </c>
      <c r="J110" s="199" t="n">
        <v>93.78632780003</v>
      </c>
      <c r="K110" s="199" t="n">
        <v>1.68821937329899</v>
      </c>
    </row>
    <row r="111">
      <c r="A111" s="199" t="s">
        <v>63</v>
      </c>
      <c r="B111" s="199" t="s">
        <v>64</v>
      </c>
      <c r="C111" s="199" t="s">
        <v>24</v>
      </c>
      <c r="D111" s="199" t="n">
        <v>127.9936515</v>
      </c>
      <c r="E111" s="199" t="n">
        <v>33.7187609339802</v>
      </c>
      <c r="F111" s="199" t="n">
        <v>5.96919202939971</v>
      </c>
      <c r="G111" s="199" t="n">
        <v>33.4209861052208</v>
      </c>
      <c r="H111" s="199" t="n">
        <v>2016.2438076</v>
      </c>
      <c r="I111" s="199" t="n">
        <v>9.00274188313632</v>
      </c>
      <c r="J111" s="199" t="n">
        <v>94.0308079706003</v>
      </c>
      <c r="K111" s="199" t="n">
        <v>2.12160554800653</v>
      </c>
    </row>
    <row r="112">
      <c r="A112" s="199" t="s">
        <v>44</v>
      </c>
      <c r="B112" s="199" t="s">
        <v>45</v>
      </c>
      <c r="C112" s="199" t="s">
        <v>22</v>
      </c>
      <c r="D112" s="199" t="n">
        <v>5718.3172194</v>
      </c>
      <c r="E112" s="199" t="n">
        <v>25.9450561821945</v>
      </c>
      <c r="F112" s="199" t="n">
        <v>3.94736812111987</v>
      </c>
      <c r="G112" s="199" t="n">
        <v>26.1954276052206</v>
      </c>
      <c r="H112" s="199" t="n">
        <v>139145.7300126</v>
      </c>
      <c r="I112" s="199" t="n">
        <v>5.03527562349941</v>
      </c>
      <c r="J112" s="199" t="n">
        <v>96.0526318788801</v>
      </c>
      <c r="K112" s="199" t="n">
        <v>1.07652433697329</v>
      </c>
    </row>
    <row r="113">
      <c r="A113" s="199" t="s">
        <v>44</v>
      </c>
      <c r="B113" s="199" t="s">
        <v>45</v>
      </c>
      <c r="C113" s="199" t="s">
        <v>23</v>
      </c>
      <c r="D113" s="199" t="n">
        <v>3844.1232098</v>
      </c>
      <c r="E113" s="199" t="n">
        <v>34.6584666160141</v>
      </c>
      <c r="F113" s="199" t="n">
        <v>5.11114913971649</v>
      </c>
      <c r="G113" s="199" t="n">
        <v>33.1475349757352</v>
      </c>
      <c r="H113" s="199" t="n">
        <v>71366.4234739</v>
      </c>
      <c r="I113" s="199" t="n">
        <v>7.61165540315232</v>
      </c>
      <c r="J113" s="199" t="n">
        <v>94.8888508602835</v>
      </c>
      <c r="K113" s="199" t="n">
        <v>1.7854784133113</v>
      </c>
    </row>
    <row r="114">
      <c r="A114" s="199" t="s">
        <v>44</v>
      </c>
      <c r="B114" s="199" t="s">
        <v>45</v>
      </c>
      <c r="C114" s="199" t="s">
        <v>24</v>
      </c>
      <c r="D114" s="199" t="n">
        <v>1065.398999</v>
      </c>
      <c r="E114" s="199" t="n">
        <v>50.7597282941927</v>
      </c>
      <c r="F114" s="199" t="n">
        <v>2.8634014353165</v>
      </c>
      <c r="G114" s="199" t="n">
        <v>51.1302997963882</v>
      </c>
      <c r="H114" s="199" t="n">
        <v>36142.0629328</v>
      </c>
      <c r="I114" s="199" t="n">
        <v>11.8559723259054</v>
      </c>
      <c r="J114" s="199" t="n">
        <v>97.1365985646835</v>
      </c>
      <c r="K114" s="199" t="n">
        <v>1.50722360046042</v>
      </c>
    </row>
    <row r="115">
      <c r="A115" s="199" t="s">
        <v>46</v>
      </c>
      <c r="B115" s="199" t="s">
        <v>47</v>
      </c>
      <c r="C115" s="199" t="s">
        <v>22</v>
      </c>
      <c r="D115" s="199" t="n">
        <v>51.3241909</v>
      </c>
      <c r="E115" s="199" t="n">
        <v>44.8911128077942</v>
      </c>
      <c r="F115" s="199" t="n">
        <v>2.26581023569361</v>
      </c>
      <c r="G115" s="199" t="n">
        <v>44.1367961154034</v>
      </c>
      <c r="H115" s="199" t="n">
        <v>2213.8342099</v>
      </c>
      <c r="I115" s="199" t="n">
        <v>8.15095625673375</v>
      </c>
      <c r="J115" s="199" t="n">
        <v>97.7341897643064</v>
      </c>
      <c r="K115" s="199" t="n">
        <v>1.02324073745507</v>
      </c>
    </row>
    <row r="116">
      <c r="A116" s="199" t="s">
        <v>46</v>
      </c>
      <c r="B116" s="199" t="s">
        <v>47</v>
      </c>
      <c r="C116" s="199" t="s">
        <v>23</v>
      </c>
      <c r="D116" s="199" t="n">
        <v>64.7980612</v>
      </c>
      <c r="E116" s="199" t="n">
        <v>48.3520749894027</v>
      </c>
      <c r="F116" s="199" t="n">
        <v>1.73491104050901</v>
      </c>
      <c r="G116" s="199" t="n">
        <v>48.4725115080348</v>
      </c>
      <c r="H116" s="199" t="n">
        <v>3670.1520133</v>
      </c>
      <c r="I116" s="199" t="n">
        <v>5.67390034963162</v>
      </c>
      <c r="J116" s="199" t="n">
        <v>98.265088959491</v>
      </c>
      <c r="K116" s="199" t="n">
        <v>0.855802363453386</v>
      </c>
    </row>
    <row r="117">
      <c r="A117" s="199" t="s">
        <v>46</v>
      </c>
      <c r="B117" s="199" t="s">
        <v>47</v>
      </c>
      <c r="C117" s="199" t="s">
        <v>24</v>
      </c>
      <c r="D117" s="199" t="n">
        <v>68.63125</v>
      </c>
      <c r="E117" s="199" t="n">
        <v>47.0898358732409</v>
      </c>
      <c r="F117" s="199" t="n">
        <v>8.68894799998579</v>
      </c>
      <c r="G117" s="199" t="n">
        <v>44.3620436735817</v>
      </c>
      <c r="H117" s="199" t="n">
        <v>721.2370977</v>
      </c>
      <c r="I117" s="199" t="n">
        <v>11.5676230624072</v>
      </c>
      <c r="J117" s="199" t="n">
        <v>91.3110520000142</v>
      </c>
      <c r="K117" s="199" t="n">
        <v>4.2213892208009</v>
      </c>
    </row>
    <row r="118">
      <c r="A118" s="199" t="s">
        <v>65</v>
      </c>
      <c r="B118" s="199" t="s">
        <v>66</v>
      </c>
      <c r="C118" s="199" t="s">
        <v>22</v>
      </c>
      <c r="D118" s="199" t="n">
        <v>67.1681244</v>
      </c>
      <c r="E118" s="199" t="n">
        <v>30.9964078004607</v>
      </c>
      <c r="F118" s="199" t="n">
        <v>5.6303662664113</v>
      </c>
      <c r="G118" s="199" t="n">
        <v>29.8693147643925</v>
      </c>
      <c r="H118" s="199" t="n">
        <v>1125.7937758</v>
      </c>
      <c r="I118" s="199" t="n">
        <v>6.68139836657976</v>
      </c>
      <c r="J118" s="199" t="n">
        <v>94.3696337335887</v>
      </c>
      <c r="K118" s="199" t="n">
        <v>1.78209001769601</v>
      </c>
    </row>
    <row r="119">
      <c r="A119" s="199" t="s">
        <v>65</v>
      </c>
      <c r="B119" s="199" t="s">
        <v>66</v>
      </c>
      <c r="C119" s="199" t="s">
        <v>23</v>
      </c>
      <c r="D119" s="199" t="n">
        <v>87.1939983</v>
      </c>
      <c r="E119" s="199" t="n">
        <v>30.1933448740186</v>
      </c>
      <c r="F119" s="199" t="n">
        <v>5.81635439306213</v>
      </c>
      <c r="G119" s="199" t="n">
        <v>30.1341563084262</v>
      </c>
      <c r="H119" s="199" t="n">
        <v>1411.9237034</v>
      </c>
      <c r="I119" s="199" t="n">
        <v>5.73611468789402</v>
      </c>
      <c r="J119" s="199" t="n">
        <v>94.1836456069379</v>
      </c>
      <c r="K119" s="199" t="n">
        <v>1.86094869545827</v>
      </c>
    </row>
    <row r="120">
      <c r="A120" s="199" t="s">
        <v>65</v>
      </c>
      <c r="B120" s="199" t="s">
        <v>66</v>
      </c>
      <c r="C120" s="199" t="s">
        <v>24</v>
      </c>
      <c r="D120" s="199" t="n">
        <v>18.5457388</v>
      </c>
      <c r="E120" s="199" t="n">
        <v>45.3429598195352</v>
      </c>
      <c r="F120" s="199" t="n">
        <v>4.4648594655519</v>
      </c>
      <c r="G120" s="199" t="n">
        <v>45.3374059211499</v>
      </c>
      <c r="H120" s="199" t="n">
        <v>396.8254267</v>
      </c>
      <c r="I120" s="199" t="n">
        <v>12.4808976579447</v>
      </c>
      <c r="J120" s="199" t="n">
        <v>95.5351405344481</v>
      </c>
      <c r="K120" s="199" t="n">
        <v>2.1188553744538</v>
      </c>
    </row>
    <row r="121">
      <c r="A121" s="199" t="s">
        <v>67</v>
      </c>
      <c r="B121" s="199" t="s">
        <v>68</v>
      </c>
      <c r="C121" s="199" t="s">
        <v>22</v>
      </c>
      <c r="D121" s="199" t="n">
        <v>106.2323674</v>
      </c>
      <c r="E121" s="199" t="n">
        <v>19.7300644262989</v>
      </c>
      <c r="F121" s="199" t="n">
        <v>7.73958740705452</v>
      </c>
      <c r="G121" s="199" t="n">
        <v>19.1901471064895</v>
      </c>
      <c r="H121" s="199" t="n">
        <v>1266.3520071</v>
      </c>
      <c r="I121" s="199" t="n">
        <v>5.42775443430897</v>
      </c>
      <c r="J121" s="199" t="n">
        <v>92.2604125929455</v>
      </c>
      <c r="K121" s="199" t="n">
        <v>1.60983261087504</v>
      </c>
    </row>
    <row r="122">
      <c r="A122" s="199" t="s">
        <v>67</v>
      </c>
      <c r="B122" s="199" t="s">
        <v>68</v>
      </c>
      <c r="C122" s="199" t="s">
        <v>23</v>
      </c>
      <c r="D122" s="199" t="n">
        <v>63.5954134</v>
      </c>
      <c r="E122" s="199" t="n">
        <v>23.3746617840681</v>
      </c>
      <c r="F122" s="199" t="n">
        <v>5.67041738982197</v>
      </c>
      <c r="G122" s="199" t="n">
        <v>23.702237131698</v>
      </c>
      <c r="H122" s="199" t="n">
        <v>1057.9342559</v>
      </c>
      <c r="I122" s="199" t="n">
        <v>5.37730442501057</v>
      </c>
      <c r="J122" s="199" t="n">
        <v>94.329582610178</v>
      </c>
      <c r="K122" s="199" t="n">
        <v>1.42480835693598</v>
      </c>
    </row>
    <row r="123">
      <c r="A123" s="199" t="s">
        <v>67</v>
      </c>
      <c r="B123" s="199" t="s">
        <v>68</v>
      </c>
      <c r="C123" s="199" t="s">
        <v>24</v>
      </c>
      <c r="D123" s="199" t="n">
        <v>26.2314861</v>
      </c>
      <c r="E123" s="199" t="n">
        <v>36.446844793867</v>
      </c>
      <c r="F123" s="199" t="n">
        <v>6.74930402787462</v>
      </c>
      <c r="G123" s="199" t="n">
        <v>36.6034122877793</v>
      </c>
      <c r="H123" s="199" t="n">
        <v>362.4231958</v>
      </c>
      <c r="I123" s="199" t="n">
        <v>11.1115937679872</v>
      </c>
      <c r="J123" s="199" t="n">
        <v>93.2506959721254</v>
      </c>
      <c r="K123" s="199" t="n">
        <v>2.64928379796449</v>
      </c>
    </row>
    <row r="124">
      <c r="A124" s="199" t="s">
        <v>69</v>
      </c>
      <c r="B124" s="199" t="s">
        <v>70</v>
      </c>
      <c r="C124" s="199" t="s">
        <v>22</v>
      </c>
      <c r="D124" s="199" t="n">
        <v>30.0351442</v>
      </c>
      <c r="E124" s="199" t="n">
        <v>44.4894455064219</v>
      </c>
      <c r="F124" s="199" t="n">
        <v>1.72805088335735</v>
      </c>
      <c r="G124" s="199" t="n">
        <v>44.9606864711382</v>
      </c>
      <c r="H124" s="199" t="n">
        <v>1708.0585942</v>
      </c>
      <c r="I124" s="199" t="n">
        <v>8.03278419455452</v>
      </c>
      <c r="J124" s="199" t="n">
        <v>98.2719491166427</v>
      </c>
      <c r="K124" s="199" t="n">
        <v>0.790605606901974</v>
      </c>
    </row>
    <row r="125">
      <c r="A125" s="199" t="s">
        <v>69</v>
      </c>
      <c r="B125" s="199" t="s">
        <v>70</v>
      </c>
      <c r="C125" s="199" t="s">
        <v>23</v>
      </c>
      <c r="D125" s="199" t="n">
        <v>91.1750359</v>
      </c>
      <c r="E125" s="199" t="n">
        <v>26.2561398542404</v>
      </c>
      <c r="F125" s="199" t="n">
        <v>4.76898591868032</v>
      </c>
      <c r="G125" s="199" t="n">
        <v>24.7262496614645</v>
      </c>
      <c r="H125" s="199" t="n">
        <v>1820.6577406</v>
      </c>
      <c r="I125" s="199" t="n">
        <v>7.3876248138502</v>
      </c>
      <c r="J125" s="199" t="n">
        <v>95.2310140813197</v>
      </c>
      <c r="K125" s="199" t="n">
        <v>1.23824299882604</v>
      </c>
    </row>
    <row r="126">
      <c r="A126" s="199" t="s">
        <v>69</v>
      </c>
      <c r="B126" s="199" t="s">
        <v>70</v>
      </c>
      <c r="C126" s="199" t="s">
        <v>24</v>
      </c>
      <c r="D126" s="199" t="n">
        <v>15.4627369</v>
      </c>
      <c r="E126" s="199" t="n">
        <v>57.4607770003223</v>
      </c>
      <c r="F126" s="199" t="n">
        <v>8.22254667030166</v>
      </c>
      <c r="G126" s="199" t="n">
        <v>56.8932864082111</v>
      </c>
      <c r="H126" s="199" t="n">
        <v>172.5901562</v>
      </c>
      <c r="I126" s="199" t="n">
        <v>25.6032461845931</v>
      </c>
      <c r="J126" s="199" t="n">
        <v>91.7774533296983</v>
      </c>
      <c r="K126" s="199" t="n">
        <v>5.09719637826316</v>
      </c>
    </row>
    <row r="127">
      <c r="A127" s="199" t="s">
        <v>71</v>
      </c>
      <c r="B127" s="199" t="s">
        <v>72</v>
      </c>
      <c r="C127" s="199" t="s">
        <v>22</v>
      </c>
      <c r="D127" s="199" t="n">
        <v>393.3626866</v>
      </c>
      <c r="E127" s="199" t="n">
        <v>19.6489163203622</v>
      </c>
      <c r="F127" s="199" t="n">
        <v>10.365943200073</v>
      </c>
      <c r="G127" s="199" t="n">
        <v>18.7132850031038</v>
      </c>
      <c r="H127" s="199" t="n">
        <v>3401.3975104</v>
      </c>
      <c r="I127" s="199" t="n">
        <v>6.9812938819212</v>
      </c>
      <c r="J127" s="199" t="n">
        <v>89.634056799927</v>
      </c>
      <c r="K127" s="199" t="n">
        <v>2.16414225077349</v>
      </c>
    </row>
    <row r="128">
      <c r="A128" s="199" t="s">
        <v>71</v>
      </c>
      <c r="B128" s="199" t="s">
        <v>72</v>
      </c>
      <c r="C128" s="199" t="s">
        <v>23</v>
      </c>
      <c r="D128" s="199" t="n">
        <v>267.9486423</v>
      </c>
      <c r="E128" s="199" t="n">
        <v>25.1149596740161</v>
      </c>
      <c r="F128" s="199" t="n">
        <v>10.0317482055441</v>
      </c>
      <c r="G128" s="199" t="n">
        <v>24.5766632639239</v>
      </c>
      <c r="H128" s="199" t="n">
        <v>2403.0578145</v>
      </c>
      <c r="I128" s="199" t="n">
        <v>9.16142977969827</v>
      </c>
      <c r="J128" s="199" t="n">
        <v>89.9682517944559</v>
      </c>
      <c r="K128" s="199" t="n">
        <v>2.74037666264092</v>
      </c>
    </row>
    <row r="129">
      <c r="A129" s="199" t="s">
        <v>71</v>
      </c>
      <c r="B129" s="199" t="s">
        <v>72</v>
      </c>
      <c r="C129" s="199" t="s">
        <v>24</v>
      </c>
      <c r="D129" s="199" t="n">
        <v>145.3067843</v>
      </c>
      <c r="E129" s="199" t="n">
        <v>28.0131054120844</v>
      </c>
      <c r="F129" s="199" t="n">
        <v>27.4995741450698</v>
      </c>
      <c r="G129" s="199" t="n">
        <v>24.7951932765257</v>
      </c>
      <c r="H129" s="199" t="n">
        <v>383.0897048</v>
      </c>
      <c r="I129" s="199" t="n">
        <v>21.8215011779326</v>
      </c>
      <c r="J129" s="199" t="n">
        <v>72.5004258549302</v>
      </c>
      <c r="K129" s="199" t="n">
        <v>9.40487242534984</v>
      </c>
    </row>
    <row r="130">
      <c r="A130" s="199" t="s">
        <v>73</v>
      </c>
      <c r="B130" s="199" t="s">
        <v>74</v>
      </c>
      <c r="C130" s="199" t="s">
        <v>22</v>
      </c>
      <c r="D130" s="199" t="n">
        <v>14.008649</v>
      </c>
      <c r="E130" s="199" t="n">
        <v>32.7273686256852</v>
      </c>
      <c r="F130" s="199" t="n">
        <v>9.44213801782598</v>
      </c>
      <c r="G130" s="199" t="n">
        <v>33.5866269288345</v>
      </c>
      <c r="H130" s="199" t="n">
        <v>134.3544545</v>
      </c>
      <c r="I130" s="199" t="n">
        <v>11.1097503763428</v>
      </c>
      <c r="J130" s="199" t="n">
        <v>90.557861982174</v>
      </c>
      <c r="K130" s="199" t="n">
        <v>3.50195510443601</v>
      </c>
    </row>
    <row r="131">
      <c r="A131" s="199" t="s">
        <v>73</v>
      </c>
      <c r="B131" s="199" t="s">
        <v>74</v>
      </c>
      <c r="C131" s="199" t="s">
        <v>23</v>
      </c>
      <c r="D131" s="199" t="n">
        <v>20.8001204</v>
      </c>
      <c r="E131" s="199" t="n">
        <v>28.166384937075</v>
      </c>
      <c r="F131" s="199" t="n">
        <v>6.20118237063082</v>
      </c>
      <c r="G131" s="199" t="n">
        <v>29.0702335507115</v>
      </c>
      <c r="H131" s="199" t="n">
        <v>314.6217259</v>
      </c>
      <c r="I131" s="199" t="n">
        <v>6.7494802990042</v>
      </c>
      <c r="J131" s="199" t="n">
        <v>93.7988176293692</v>
      </c>
      <c r="K131" s="199" t="n">
        <v>1.92187731531009</v>
      </c>
    </row>
    <row r="132">
      <c r="A132" s="199" t="s">
        <v>73</v>
      </c>
      <c r="B132" s="199" t="s">
        <v>74</v>
      </c>
      <c r="C132" s="199" t="s">
        <v>24</v>
      </c>
      <c r="D132" s="199" t="n">
        <v>11.2149378</v>
      </c>
      <c r="E132" s="199" t="n">
        <v>44.5911664537952</v>
      </c>
      <c r="F132" s="199" t="n">
        <v>12.3133480689848</v>
      </c>
      <c r="G132" s="199" t="n">
        <v>35.9663792289547</v>
      </c>
      <c r="H132" s="199" t="n">
        <v>79.864578</v>
      </c>
      <c r="I132" s="199" t="n">
        <v>11.8470159311354</v>
      </c>
      <c r="J132" s="199" t="n">
        <v>87.6866519310152</v>
      </c>
      <c r="K132" s="199" t="n">
        <v>5.05055828309691</v>
      </c>
    </row>
    <row r="133">
      <c r="A133" s="199" t="s">
        <v>75</v>
      </c>
      <c r="B133" s="199" t="s">
        <v>76</v>
      </c>
      <c r="C133" s="199" t="s">
        <v>22</v>
      </c>
      <c r="D133" s="199" t="n">
        <v>285.4246011</v>
      </c>
      <c r="E133" s="199" t="n">
        <v>40.4809903623056</v>
      </c>
      <c r="F133" s="199" t="n">
        <v>1.87471253745937</v>
      </c>
      <c r="G133" s="199" t="n">
        <v>39.5877671066675</v>
      </c>
      <c r="H133" s="199" t="n">
        <v>14939.5549836</v>
      </c>
      <c r="I133" s="199" t="n">
        <v>9.27914260252306</v>
      </c>
      <c r="J133" s="199" t="n">
        <v>98.1252874625406</v>
      </c>
      <c r="K133" s="199" t="n">
        <v>0.756335958284178</v>
      </c>
    </row>
    <row r="134">
      <c r="A134" s="199" t="s">
        <v>75</v>
      </c>
      <c r="B134" s="199" t="s">
        <v>76</v>
      </c>
      <c r="C134" s="199" t="s">
        <v>23</v>
      </c>
      <c r="D134" s="199" t="n">
        <v>126.7441156</v>
      </c>
      <c r="E134" s="199" t="n">
        <v>70.2421919929589</v>
      </c>
      <c r="F134" s="199" t="n">
        <v>0.55537851061975</v>
      </c>
      <c r="G134" s="199" t="n">
        <v>69.9593771331531</v>
      </c>
      <c r="H134" s="199" t="n">
        <v>22694.4693769</v>
      </c>
      <c r="I134" s="199" t="n">
        <v>5.64502676104151</v>
      </c>
      <c r="J134" s="199" t="n">
        <v>99.4446214893803</v>
      </c>
      <c r="K134" s="199" t="n">
        <v>0.390709262041339</v>
      </c>
    </row>
    <row r="135">
      <c r="A135" s="199" t="s">
        <v>75</v>
      </c>
      <c r="B135" s="199" t="s">
        <v>76</v>
      </c>
      <c r="C135" s="199" t="s">
        <v>24</v>
      </c>
      <c r="D135" s="199" t="n">
        <v>40.3191867</v>
      </c>
      <c r="E135" s="199" t="n">
        <v>99.9999999999998</v>
      </c>
      <c r="F135" s="199" t="n">
        <v>0.869819624071784</v>
      </c>
      <c r="G135" s="199" t="n">
        <v>101.141966372213</v>
      </c>
      <c r="H135" s="199" t="n">
        <v>4595.0311301</v>
      </c>
      <c r="I135" s="199" t="n">
        <v>11.6633489067204</v>
      </c>
      <c r="J135" s="199" t="n">
        <v>99.1301803759282</v>
      </c>
      <c r="K135" s="199" t="n">
        <v>0.887472077969931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575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200" t="s">
        <v>79</v>
      </c>
      <c r="B146" s="200" t="s">
        <v>80</v>
      </c>
      <c r="C146" s="200" t="s">
        <v>22</v>
      </c>
      <c r="D146" s="200" t="n">
        <v>2529.7523276</v>
      </c>
      <c r="E146" s="200" t="n">
        <v>16.6842223952747</v>
      </c>
      <c r="F146" s="200" t="n">
        <v>2.30212282189075</v>
      </c>
      <c r="G146" s="200" t="n">
        <v>16.703883212674</v>
      </c>
      <c r="H146" s="200" t="n">
        <v>107358.0565914</v>
      </c>
      <c r="I146" s="200" t="n">
        <v>2.47539743960752</v>
      </c>
      <c r="J146" s="200" t="n">
        <v>97.6978771781093</v>
      </c>
      <c r="K146" s="200" t="n">
        <v>0.393605182311075</v>
      </c>
    </row>
    <row r="147">
      <c r="A147" s="200" t="s">
        <v>79</v>
      </c>
      <c r="B147" s="200" t="s">
        <v>80</v>
      </c>
      <c r="C147" s="200" t="s">
        <v>23</v>
      </c>
      <c r="D147" s="200" t="n">
        <v>2669.0225307</v>
      </c>
      <c r="E147" s="200" t="n">
        <v>18.3016851581676</v>
      </c>
      <c r="F147" s="200" t="n">
        <v>2.65220455844472</v>
      </c>
      <c r="G147" s="200" t="n">
        <v>18.1073291981197</v>
      </c>
      <c r="H147" s="200" t="n">
        <v>97965.0904076</v>
      </c>
      <c r="I147" s="200" t="n">
        <v>2.500997653844</v>
      </c>
      <c r="J147" s="200" t="n">
        <v>97.3477954415553</v>
      </c>
      <c r="K147" s="200" t="n">
        <v>0.493327463890485</v>
      </c>
    </row>
    <row r="148">
      <c r="A148" s="200" t="s">
        <v>79</v>
      </c>
      <c r="B148" s="200" t="s">
        <v>80</v>
      </c>
      <c r="C148" s="200" t="s">
        <v>24</v>
      </c>
      <c r="D148" s="200" t="n">
        <v>1387.060882</v>
      </c>
      <c r="E148" s="200" t="n">
        <v>29.2224108058987</v>
      </c>
      <c r="F148" s="200" t="n">
        <v>7.08882352257118</v>
      </c>
      <c r="G148" s="200" t="n">
        <v>27.4095900691096</v>
      </c>
      <c r="H148" s="200" t="n">
        <v>18179.8091012</v>
      </c>
      <c r="I148" s="200" t="n">
        <v>5.24962010979406</v>
      </c>
      <c r="J148" s="200" t="n">
        <v>92.9111764774288</v>
      </c>
      <c r="K148" s="200" t="n">
        <v>2.09126344313528</v>
      </c>
    </row>
    <row r="149">
      <c r="A149" s="200" t="s">
        <v>81</v>
      </c>
      <c r="B149" s="200" t="s">
        <v>82</v>
      </c>
      <c r="C149" s="200" t="s">
        <v>22</v>
      </c>
      <c r="D149" s="200" t="n">
        <v>607.4958407</v>
      </c>
      <c r="E149" s="200" t="n">
        <v>15.3125376451953</v>
      </c>
      <c r="F149" s="200" t="n">
        <v>1.96253284228203</v>
      </c>
      <c r="G149" s="200" t="n">
        <v>15.6698395181676</v>
      </c>
      <c r="H149" s="200" t="n">
        <v>30347.188209</v>
      </c>
      <c r="I149" s="200" t="n">
        <v>4.04972846315301</v>
      </c>
      <c r="J149" s="200" t="n">
        <v>98.037467157718</v>
      </c>
      <c r="K149" s="200" t="n">
        <v>0.313681856327638</v>
      </c>
    </row>
    <row r="150">
      <c r="A150" s="200" t="s">
        <v>81</v>
      </c>
      <c r="B150" s="200" t="s">
        <v>82</v>
      </c>
      <c r="C150" s="200" t="s">
        <v>23</v>
      </c>
      <c r="D150" s="200" t="n">
        <v>366.5749486</v>
      </c>
      <c r="E150" s="200" t="n">
        <v>15.8818602981928</v>
      </c>
      <c r="F150" s="200" t="n">
        <v>0.950449629684206</v>
      </c>
      <c r="G150" s="200" t="n">
        <v>15.8770860046154</v>
      </c>
      <c r="H150" s="200" t="n">
        <v>38202.0074519</v>
      </c>
      <c r="I150" s="200" t="n">
        <v>2.88668651851128</v>
      </c>
      <c r="J150" s="200" t="n">
        <v>99.0495503703158</v>
      </c>
      <c r="K150" s="200" t="n">
        <v>0.152351731604361</v>
      </c>
    </row>
    <row r="151">
      <c r="A151" s="200" t="s">
        <v>81</v>
      </c>
      <c r="B151" s="200" t="s">
        <v>82</v>
      </c>
      <c r="C151" s="200" t="s">
        <v>24</v>
      </c>
      <c r="D151" s="200" t="n">
        <v>458.8611279</v>
      </c>
      <c r="E151" s="200" t="n">
        <v>26.4362836331662</v>
      </c>
      <c r="F151" s="200" t="n">
        <v>5.39907197473603</v>
      </c>
      <c r="G151" s="200" t="n">
        <v>26.3976751055108</v>
      </c>
      <c r="H151" s="200" t="n">
        <v>8040.0277561</v>
      </c>
      <c r="I151" s="200" t="n">
        <v>8.016823310525</v>
      </c>
      <c r="J151" s="200" t="n">
        <v>94.600928025264</v>
      </c>
      <c r="K151" s="200" t="n">
        <v>1.50657029307671</v>
      </c>
    </row>
    <row r="152">
      <c r="A152" s="200" t="s">
        <v>83</v>
      </c>
      <c r="B152" s="200" t="s">
        <v>84</v>
      </c>
      <c r="C152" s="200" t="s">
        <v>22</v>
      </c>
      <c r="D152" s="200" t="n">
        <v>836.0323297</v>
      </c>
      <c r="E152" s="200" t="n">
        <v>21.661492075122</v>
      </c>
      <c r="F152" s="200" t="n">
        <v>6.27517086234732</v>
      </c>
      <c r="G152" s="200" t="n">
        <v>20.616051373952</v>
      </c>
      <c r="H152" s="200" t="n">
        <v>12486.829279</v>
      </c>
      <c r="I152" s="200" t="n">
        <v>4.5760051163222</v>
      </c>
      <c r="J152" s="200" t="n">
        <v>93.7248291376527</v>
      </c>
      <c r="K152" s="200" t="n">
        <v>1.38030921015045</v>
      </c>
    </row>
    <row r="153">
      <c r="A153" s="200" t="s">
        <v>83</v>
      </c>
      <c r="B153" s="200" t="s">
        <v>84</v>
      </c>
      <c r="C153" s="200" t="s">
        <v>23</v>
      </c>
      <c r="D153" s="200" t="n">
        <v>915.0773161</v>
      </c>
      <c r="E153" s="200" t="n">
        <v>16.2766344716965</v>
      </c>
      <c r="F153" s="200" t="n">
        <v>5.17727297999015</v>
      </c>
      <c r="G153" s="200" t="n">
        <v>16.4758258985279</v>
      </c>
      <c r="H153" s="200" t="n">
        <v>16759.8129135</v>
      </c>
      <c r="I153" s="200" t="n">
        <v>3.58698200588806</v>
      </c>
      <c r="J153" s="200" t="n">
        <v>94.8227270200099</v>
      </c>
      <c r="K153" s="200" t="n">
        <v>0.899571768585289</v>
      </c>
    </row>
    <row r="154">
      <c r="A154" s="200" t="s">
        <v>83</v>
      </c>
      <c r="B154" s="200" t="s">
        <v>84</v>
      </c>
      <c r="C154" s="200" t="s">
        <v>24</v>
      </c>
      <c r="D154" s="200" t="n">
        <v>731.2471912</v>
      </c>
      <c r="E154" s="200" t="n">
        <v>17.2073575104725</v>
      </c>
      <c r="F154" s="200" t="n">
        <v>9.06511995550336</v>
      </c>
      <c r="G154" s="200" t="n">
        <v>16.6749785169251</v>
      </c>
      <c r="H154" s="200" t="n">
        <v>7335.3552894</v>
      </c>
      <c r="I154" s="200" t="n">
        <v>6.09074489711884</v>
      </c>
      <c r="J154" s="200" t="n">
        <v>90.9348800444966</v>
      </c>
      <c r="K154" s="200" t="n">
        <v>1.66229592470349</v>
      </c>
    </row>
    <row r="155">
      <c r="A155" s="200" t="s">
        <v>85</v>
      </c>
      <c r="B155" s="200" t="s">
        <v>86</v>
      </c>
      <c r="C155" s="200" t="s">
        <v>22</v>
      </c>
      <c r="D155" s="200" t="n">
        <v>5574.0748039</v>
      </c>
      <c r="E155" s="200" t="n">
        <v>9.44807958831745</v>
      </c>
      <c r="F155" s="200" t="n">
        <v>13.518171548077</v>
      </c>
      <c r="G155" s="200" t="n">
        <v>8.92739116966563</v>
      </c>
      <c r="H155" s="200" t="n">
        <v>35659.8656301</v>
      </c>
      <c r="I155" s="200" t="n">
        <v>3.57024853672659</v>
      </c>
      <c r="J155" s="200" t="n">
        <v>86.481828451923</v>
      </c>
      <c r="K155" s="200" t="n">
        <v>1.39546084383978</v>
      </c>
    </row>
    <row r="156">
      <c r="A156" s="200" t="s">
        <v>85</v>
      </c>
      <c r="B156" s="200" t="s">
        <v>86</v>
      </c>
      <c r="C156" s="200" t="s">
        <v>23</v>
      </c>
      <c r="D156" s="200" t="n">
        <v>6702.7861602</v>
      </c>
      <c r="E156" s="200" t="n">
        <v>9.03906857650594</v>
      </c>
      <c r="F156" s="200" t="n">
        <v>10.911491890227</v>
      </c>
      <c r="G156" s="200" t="n">
        <v>8.49580352630674</v>
      </c>
      <c r="H156" s="200" t="n">
        <v>54725.9004725</v>
      </c>
      <c r="I156" s="200" t="n">
        <v>2.38359843000482</v>
      </c>
      <c r="J156" s="200" t="n">
        <v>89.088508109773</v>
      </c>
      <c r="K156" s="200" t="n">
        <v>1.04055947557268</v>
      </c>
    </row>
    <row r="157">
      <c r="A157" s="200" t="s">
        <v>85</v>
      </c>
      <c r="B157" s="200" t="s">
        <v>86</v>
      </c>
      <c r="C157" s="200" t="s">
        <v>24</v>
      </c>
      <c r="D157" s="200" t="n">
        <v>4225.5034081</v>
      </c>
      <c r="E157" s="200" t="n">
        <v>11.4298637899964</v>
      </c>
      <c r="F157" s="200" t="n">
        <v>12.8080376789126</v>
      </c>
      <c r="G157" s="200" t="n">
        <v>11.2345323156495</v>
      </c>
      <c r="H157" s="200" t="n">
        <v>28765.5254601</v>
      </c>
      <c r="I157" s="200" t="n">
        <v>4.38225726947493</v>
      </c>
      <c r="J157" s="200" t="n">
        <v>87.1919623210874</v>
      </c>
      <c r="K157" s="200" t="n">
        <v>1.65029332261054</v>
      </c>
    </row>
    <row r="158">
      <c r="A158" s="200" t="s">
        <v>87</v>
      </c>
      <c r="B158" s="200" t="s">
        <v>88</v>
      </c>
      <c r="C158" s="200" t="s">
        <v>22</v>
      </c>
      <c r="D158" s="200" t="n">
        <v>4793.339685</v>
      </c>
      <c r="E158" s="200" t="n">
        <v>10.224153108687</v>
      </c>
      <c r="F158" s="200" t="n">
        <v>11.4391971455083</v>
      </c>
      <c r="G158" s="200" t="n">
        <v>10.0191493197654</v>
      </c>
      <c r="H158" s="200" t="n">
        <v>37109.423455</v>
      </c>
      <c r="I158" s="200" t="n">
        <v>3.64037499283279</v>
      </c>
      <c r="J158" s="200" t="n">
        <v>88.5608028544917</v>
      </c>
      <c r="K158" s="200" t="n">
        <v>1.29415069200978</v>
      </c>
    </row>
    <row r="159">
      <c r="A159" s="200" t="s">
        <v>87</v>
      </c>
      <c r="B159" s="200" t="s">
        <v>88</v>
      </c>
      <c r="C159" s="200" t="s">
        <v>23</v>
      </c>
      <c r="D159" s="200" t="n">
        <v>6425.9040301</v>
      </c>
      <c r="E159" s="200" t="n">
        <v>9.80820596907454</v>
      </c>
      <c r="F159" s="200" t="n">
        <v>11.263244720965</v>
      </c>
      <c r="G159" s="200" t="n">
        <v>9.52994217826896</v>
      </c>
      <c r="H159" s="200" t="n">
        <v>50626.0751224</v>
      </c>
      <c r="I159" s="200" t="n">
        <v>2.74139065868026</v>
      </c>
      <c r="J159" s="200" t="n">
        <v>88.736755279035</v>
      </c>
      <c r="K159" s="200" t="n">
        <v>1.20962357247526</v>
      </c>
    </row>
    <row r="160">
      <c r="A160" s="200" t="s">
        <v>87</v>
      </c>
      <c r="B160" s="200" t="s">
        <v>88</v>
      </c>
      <c r="C160" s="200" t="s">
        <v>24</v>
      </c>
      <c r="D160" s="200" t="n">
        <v>4093.7133641</v>
      </c>
      <c r="E160" s="200" t="n">
        <v>11.1564102330926</v>
      </c>
      <c r="F160" s="200" t="n">
        <v>13.7677027650647</v>
      </c>
      <c r="G160" s="200" t="n">
        <v>10.072425950381</v>
      </c>
      <c r="H160" s="200" t="n">
        <v>25640.4654888</v>
      </c>
      <c r="I160" s="200" t="n">
        <v>4.50550943237116</v>
      </c>
      <c r="J160" s="200" t="n">
        <v>86.2322972349353</v>
      </c>
      <c r="K160" s="200" t="n">
        <v>1.60814649562403</v>
      </c>
    </row>
    <row r="161">
      <c r="A161" s="200" t="s">
        <v>89</v>
      </c>
      <c r="B161" s="200" t="s">
        <v>90</v>
      </c>
      <c r="C161" s="200" t="s">
        <v>22</v>
      </c>
      <c r="D161" s="200" t="n">
        <v>1753.0640959</v>
      </c>
      <c r="E161" s="200" t="n">
        <v>17.6445916684197</v>
      </c>
      <c r="F161" s="200" t="n">
        <v>7.19055100445706</v>
      </c>
      <c r="G161" s="200" t="n">
        <v>16.4241314850197</v>
      </c>
      <c r="H161" s="200" t="n">
        <v>22627.0438376</v>
      </c>
      <c r="I161" s="200" t="n">
        <v>4.86408332678044</v>
      </c>
      <c r="J161" s="200" t="n">
        <v>92.8094489955429</v>
      </c>
      <c r="K161" s="200" t="n">
        <v>1.27248417510392</v>
      </c>
    </row>
    <row r="162">
      <c r="A162" s="200" t="s">
        <v>89</v>
      </c>
      <c r="B162" s="200" t="s">
        <v>90</v>
      </c>
      <c r="C162" s="200" t="s">
        <v>23</v>
      </c>
      <c r="D162" s="200" t="n">
        <v>1757.3951148</v>
      </c>
      <c r="E162" s="200" t="n">
        <v>16.1289847428837</v>
      </c>
      <c r="F162" s="200" t="n">
        <v>5.95796604583004</v>
      </c>
      <c r="G162" s="200" t="n">
        <v>15.9731560018004</v>
      </c>
      <c r="H162" s="200" t="n">
        <v>27739.1663171</v>
      </c>
      <c r="I162" s="200" t="n">
        <v>4.8477002542402</v>
      </c>
      <c r="J162" s="200" t="n">
        <v>94.04203395417</v>
      </c>
      <c r="K162" s="200" t="n">
        <v>1.01196791585613</v>
      </c>
    </row>
    <row r="163">
      <c r="A163" s="200" t="s">
        <v>89</v>
      </c>
      <c r="B163" s="200" t="s">
        <v>90</v>
      </c>
      <c r="C163" s="200" t="s">
        <v>24</v>
      </c>
      <c r="D163" s="200" t="n">
        <v>1283.5488414</v>
      </c>
      <c r="E163" s="200" t="n">
        <v>22.6499707023632</v>
      </c>
      <c r="F163" s="200" t="n">
        <v>7.75315220834454</v>
      </c>
      <c r="G163" s="200" t="n">
        <v>22.2331188996461</v>
      </c>
      <c r="H163" s="200" t="n">
        <v>15271.638093</v>
      </c>
      <c r="I163" s="200" t="n">
        <v>7.52138040468704</v>
      </c>
      <c r="J163" s="200" t="n">
        <v>92.2468477916555</v>
      </c>
      <c r="K163" s="200" t="n">
        <v>1.86864656106733</v>
      </c>
    </row>
    <row r="164">
      <c r="A164" s="200" t="s">
        <v>91</v>
      </c>
      <c r="B164" s="200" t="s">
        <v>92</v>
      </c>
      <c r="C164" s="200" t="s">
        <v>22</v>
      </c>
      <c r="D164" s="200" t="n">
        <v>7452.8474247</v>
      </c>
      <c r="E164" s="200" t="n">
        <v>13.7672669897505</v>
      </c>
      <c r="F164" s="200" t="n">
        <v>8.72823937971982</v>
      </c>
      <c r="G164" s="200" t="n">
        <v>12.8889713326959</v>
      </c>
      <c r="H164" s="200" t="n">
        <v>77934.9049096</v>
      </c>
      <c r="I164" s="200" t="n">
        <v>3.2565547751373</v>
      </c>
      <c r="J164" s="200" t="n">
        <v>91.2717606202802</v>
      </c>
      <c r="K164" s="200" t="n">
        <v>1.23256116005195</v>
      </c>
    </row>
    <row r="165">
      <c r="A165" s="200" t="s">
        <v>91</v>
      </c>
      <c r="B165" s="200" t="s">
        <v>92</v>
      </c>
      <c r="C165" s="200" t="s">
        <v>23</v>
      </c>
      <c r="D165" s="200" t="n">
        <v>5182.4088118</v>
      </c>
      <c r="E165" s="200" t="n">
        <v>15.4682089915788</v>
      </c>
      <c r="F165" s="200" t="n">
        <v>5.32100990628257</v>
      </c>
      <c r="G165" s="200" t="n">
        <v>15.7099251030508</v>
      </c>
      <c r="H165" s="200" t="n">
        <v>92212.8019297</v>
      </c>
      <c r="I165" s="200" t="n">
        <v>3.00048833873877</v>
      </c>
      <c r="J165" s="200" t="n">
        <v>94.6789900937174</v>
      </c>
      <c r="K165" s="200" t="n">
        <v>0.882906197220172</v>
      </c>
    </row>
    <row r="166">
      <c r="A166" s="200" t="s">
        <v>91</v>
      </c>
      <c r="B166" s="200" t="s">
        <v>92</v>
      </c>
      <c r="C166" s="200" t="s">
        <v>24</v>
      </c>
      <c r="D166" s="200" t="n">
        <v>4118.8024502</v>
      </c>
      <c r="E166" s="200" t="n">
        <v>16.672115403551</v>
      </c>
      <c r="F166" s="200" t="n">
        <v>8.09043303915503</v>
      </c>
      <c r="G166" s="200" t="n">
        <v>15.7888761672396</v>
      </c>
      <c r="H166" s="200" t="n">
        <v>46790.7400955</v>
      </c>
      <c r="I166" s="200" t="n">
        <v>3.86157557383937</v>
      </c>
      <c r="J166" s="200" t="n">
        <v>91.909566960845</v>
      </c>
      <c r="K166" s="200" t="n">
        <v>1.38983187081038</v>
      </c>
    </row>
    <row r="167">
      <c r="A167" s="200" t="s">
        <v>93</v>
      </c>
      <c r="B167" s="200" t="s">
        <v>94</v>
      </c>
      <c r="C167" s="200" t="s">
        <v>22</v>
      </c>
      <c r="D167" s="200" t="n">
        <v>3846.3378121</v>
      </c>
      <c r="E167" s="200" t="n">
        <v>12.7384908206791</v>
      </c>
      <c r="F167" s="200" t="n">
        <v>3.02245281736469</v>
      </c>
      <c r="G167" s="200" t="n">
        <v>12.6171284447906</v>
      </c>
      <c r="H167" s="200" t="n">
        <v>123412.4829047</v>
      </c>
      <c r="I167" s="200" t="n">
        <v>2.34067961253195</v>
      </c>
      <c r="J167" s="200" t="n">
        <v>96.9775471826353</v>
      </c>
      <c r="K167" s="200" t="n">
        <v>0.393232005994043</v>
      </c>
    </row>
    <row r="168">
      <c r="A168" s="200" t="s">
        <v>93</v>
      </c>
      <c r="B168" s="200" t="s">
        <v>94</v>
      </c>
      <c r="C168" s="200" t="s">
        <v>23</v>
      </c>
      <c r="D168" s="200" t="n">
        <v>4180.1052867</v>
      </c>
      <c r="E168" s="200" t="n">
        <v>12.5810725369237</v>
      </c>
      <c r="F168" s="200" t="n">
        <v>2.39138050912734</v>
      </c>
      <c r="G168" s="200" t="n">
        <v>12.556013057568</v>
      </c>
      <c r="H168" s="200" t="n">
        <v>170618.7303961</v>
      </c>
      <c r="I168" s="200" t="n">
        <v>1.88062038867643</v>
      </c>
      <c r="J168" s="200" t="n">
        <v>97.6086194908727</v>
      </c>
      <c r="K168" s="200" t="n">
        <v>0.307618374840596</v>
      </c>
    </row>
    <row r="169">
      <c r="A169" s="200" t="s">
        <v>93</v>
      </c>
      <c r="B169" s="200" t="s">
        <v>94</v>
      </c>
      <c r="C169" s="200" t="s">
        <v>24</v>
      </c>
      <c r="D169" s="200" t="n">
        <v>3442.9341332</v>
      </c>
      <c r="E169" s="200" t="n">
        <v>13.1025436660698</v>
      </c>
      <c r="F169" s="200" t="n">
        <v>5.46270389692775</v>
      </c>
      <c r="G169" s="200" t="n">
        <v>12.7534336777849</v>
      </c>
      <c r="H169" s="200" t="n">
        <v>59583.2557933</v>
      </c>
      <c r="I169" s="200" t="n">
        <v>3.39995093784032</v>
      </c>
      <c r="J169" s="200" t="n">
        <v>94.5372961030722</v>
      </c>
      <c r="K169" s="200" t="n">
        <v>0.736939120565573</v>
      </c>
    </row>
    <row r="170">
      <c r="A170" s="200" t="s">
        <v>95</v>
      </c>
      <c r="B170" s="200" t="s">
        <v>96</v>
      </c>
      <c r="C170" s="200" t="s">
        <v>22</v>
      </c>
      <c r="D170" s="200" t="n">
        <v>1086.0653045</v>
      </c>
      <c r="E170" s="200" t="n">
        <v>22.1223386003612</v>
      </c>
      <c r="F170" s="200" t="n">
        <v>1.62617356518529</v>
      </c>
      <c r="G170" s="200" t="n">
        <v>22.1763055976739</v>
      </c>
      <c r="H170" s="200" t="n">
        <v>65700.489818</v>
      </c>
      <c r="I170" s="200" t="n">
        <v>2.56420514077418</v>
      </c>
      <c r="J170" s="200" t="n">
        <v>98.3738264348147</v>
      </c>
      <c r="K170" s="200" t="n">
        <v>0.366586552982201</v>
      </c>
    </row>
    <row r="171">
      <c r="A171" s="200" t="s">
        <v>95</v>
      </c>
      <c r="B171" s="200" t="s">
        <v>96</v>
      </c>
      <c r="C171" s="200" t="s">
        <v>23</v>
      </c>
      <c r="D171" s="200" t="n">
        <v>1130.6747069</v>
      </c>
      <c r="E171" s="200" t="n">
        <v>15.8693646007133</v>
      </c>
      <c r="F171" s="200" t="n">
        <v>1.81642906137667</v>
      </c>
      <c r="G171" s="200" t="n">
        <v>15.7219849135301</v>
      </c>
      <c r="H171" s="200" t="n">
        <v>61116.4414036</v>
      </c>
      <c r="I171" s="200" t="n">
        <v>2.50201410575275</v>
      </c>
      <c r="J171" s="200" t="n">
        <v>98.1835709386233</v>
      </c>
      <c r="K171" s="200" t="n">
        <v>0.290862004981605</v>
      </c>
    </row>
    <row r="172">
      <c r="A172" s="200" t="s">
        <v>95</v>
      </c>
      <c r="B172" s="200" t="s">
        <v>96</v>
      </c>
      <c r="C172" s="200" t="s">
        <v>24</v>
      </c>
      <c r="D172" s="200" t="n">
        <v>1266.4564713</v>
      </c>
      <c r="E172" s="200" t="n">
        <v>18.559687844653</v>
      </c>
      <c r="F172" s="200" t="n">
        <v>7.13768865346806</v>
      </c>
      <c r="G172" s="200" t="n">
        <v>17.4884612838918</v>
      </c>
      <c r="H172" s="200" t="n">
        <v>16476.7729239</v>
      </c>
      <c r="I172" s="200" t="n">
        <v>5.2142648489006</v>
      </c>
      <c r="J172" s="200" t="n">
        <v>92.8623113465319</v>
      </c>
      <c r="K172" s="200" t="n">
        <v>1.34421801334274</v>
      </c>
    </row>
    <row r="173">
      <c r="A173" s="200" t="s">
        <v>97</v>
      </c>
      <c r="B173" s="200" t="s">
        <v>98</v>
      </c>
      <c r="C173" s="200" t="s">
        <v>22</v>
      </c>
      <c r="D173" s="200" t="n">
        <v>2372.1904068</v>
      </c>
      <c r="E173" s="200" t="n">
        <v>22.0151497290239</v>
      </c>
      <c r="F173" s="200" t="n">
        <v>2.41320640731603</v>
      </c>
      <c r="G173" s="200" t="n">
        <v>21.4329838037236</v>
      </c>
      <c r="H173" s="200" t="n">
        <v>95928.1621701</v>
      </c>
      <c r="I173" s="200" t="n">
        <v>2.76963869883635</v>
      </c>
      <c r="J173" s="200" t="n">
        <v>97.586793592684</v>
      </c>
      <c r="K173" s="200" t="n">
        <v>0.530012432408928</v>
      </c>
    </row>
    <row r="174">
      <c r="A174" s="200" t="s">
        <v>97</v>
      </c>
      <c r="B174" s="200" t="s">
        <v>98</v>
      </c>
      <c r="C174" s="200" t="s">
        <v>23</v>
      </c>
      <c r="D174" s="200" t="n">
        <v>3196.3507398</v>
      </c>
      <c r="E174" s="200" t="n">
        <v>16.1339237559738</v>
      </c>
      <c r="F174" s="200" t="n">
        <v>2.11403819845286</v>
      </c>
      <c r="G174" s="200" t="n">
        <v>16.3440652586707</v>
      </c>
      <c r="H174" s="200" t="n">
        <v>148000.1007784</v>
      </c>
      <c r="I174" s="200" t="n">
        <v>2.04278360546291</v>
      </c>
      <c r="J174" s="200" t="n">
        <v>97.8859618015472</v>
      </c>
      <c r="K174" s="200" t="n">
        <v>0.352981956134695</v>
      </c>
    </row>
    <row r="175">
      <c r="A175" s="200" t="s">
        <v>97</v>
      </c>
      <c r="B175" s="200" t="s">
        <v>98</v>
      </c>
      <c r="C175" s="200" t="s">
        <v>24</v>
      </c>
      <c r="D175" s="200" t="n">
        <v>2943.7273817</v>
      </c>
      <c r="E175" s="200" t="n">
        <v>16.3071594231486</v>
      </c>
      <c r="F175" s="200" t="n">
        <v>6.16144194326521</v>
      </c>
      <c r="G175" s="200" t="n">
        <v>15.9680852093335</v>
      </c>
      <c r="H175" s="200" t="n">
        <v>44832.8711614</v>
      </c>
      <c r="I175" s="200" t="n">
        <v>4.83010134510628</v>
      </c>
      <c r="J175" s="200" t="n">
        <v>93.8385580567348</v>
      </c>
      <c r="K175" s="200" t="n">
        <v>1.04846485282666</v>
      </c>
    </row>
    <row r="176">
      <c r="A176" s="200" t="s">
        <v>99</v>
      </c>
      <c r="B176" s="200" t="s">
        <v>100</v>
      </c>
      <c r="C176" s="200" t="s">
        <v>22</v>
      </c>
      <c r="D176" s="200" t="n">
        <v>5836.0889768</v>
      </c>
      <c r="E176" s="200" t="n">
        <v>17.7960060345383</v>
      </c>
      <c r="F176" s="200" t="n">
        <v>2.81285180808444</v>
      </c>
      <c r="G176" s="200" t="n">
        <v>17.4365134095294</v>
      </c>
      <c r="H176" s="200" t="n">
        <v>201643.343819</v>
      </c>
      <c r="I176" s="200" t="n">
        <v>1.83023739721612</v>
      </c>
      <c r="J176" s="200" t="n">
        <v>97.1871481919156</v>
      </c>
      <c r="K176" s="200" t="n">
        <v>0.504658580719248</v>
      </c>
    </row>
    <row r="177">
      <c r="A177" s="200" t="s">
        <v>99</v>
      </c>
      <c r="B177" s="200" t="s">
        <v>100</v>
      </c>
      <c r="C177" s="200" t="s">
        <v>23</v>
      </c>
      <c r="D177" s="200" t="n">
        <v>2801.4128856</v>
      </c>
      <c r="E177" s="200" t="n">
        <v>20.9419073388252</v>
      </c>
      <c r="F177" s="200" t="n">
        <v>1.59208390559946</v>
      </c>
      <c r="G177" s="200" t="n">
        <v>20.688620620908</v>
      </c>
      <c r="H177" s="200" t="n">
        <v>173157.4593665</v>
      </c>
      <c r="I177" s="200" t="n">
        <v>2.17906931391724</v>
      </c>
      <c r="J177" s="200" t="n">
        <v>98.4079160944005</v>
      </c>
      <c r="K177" s="200" t="n">
        <v>0.334709048081092</v>
      </c>
    </row>
    <row r="178">
      <c r="A178" s="200" t="s">
        <v>99</v>
      </c>
      <c r="B178" s="200" t="s">
        <v>100</v>
      </c>
      <c r="C178" s="200" t="s">
        <v>24</v>
      </c>
      <c r="D178" s="200" t="n">
        <v>2588.1406592</v>
      </c>
      <c r="E178" s="200" t="n">
        <v>19.0104147606379</v>
      </c>
      <c r="F178" s="200" t="n">
        <v>4.11380976268309</v>
      </c>
      <c r="G178" s="200" t="n">
        <v>17.9456358370887</v>
      </c>
      <c r="H178" s="200" t="n">
        <v>60325.333918</v>
      </c>
      <c r="I178" s="200" t="n">
        <v>4.6546317500881</v>
      </c>
      <c r="J178" s="200" t="n">
        <v>95.8861902373169</v>
      </c>
      <c r="K178" s="200" t="n">
        <v>0.769922464553607</v>
      </c>
    </row>
    <row r="179">
      <c r="A179" s="200" t="s">
        <v>101</v>
      </c>
      <c r="B179" s="200" t="s">
        <v>102</v>
      </c>
      <c r="C179" s="200" t="s">
        <v>22</v>
      </c>
      <c r="D179" s="200" t="n">
        <v>196.6367404</v>
      </c>
      <c r="E179" s="200" t="n">
        <v>57.0746526857296</v>
      </c>
      <c r="F179" s="200" t="n">
        <v>0.904581841890071</v>
      </c>
      <c r="G179" s="200" t="n">
        <v>57.4544303033513</v>
      </c>
      <c r="H179" s="200" t="n">
        <v>21541.2239256</v>
      </c>
      <c r="I179" s="200" t="n">
        <v>4.16867295383452</v>
      </c>
      <c r="J179" s="200" t="n">
        <v>99.0954181581099</v>
      </c>
      <c r="K179" s="200" t="n">
        <v>0.524466573274123</v>
      </c>
    </row>
    <row r="180">
      <c r="A180" s="200" t="s">
        <v>101</v>
      </c>
      <c r="B180" s="200" t="s">
        <v>102</v>
      </c>
      <c r="C180" s="200" t="s">
        <v>23</v>
      </c>
      <c r="D180" s="200" t="n">
        <v>698.7320022</v>
      </c>
      <c r="E180" s="200" t="n">
        <v>24.1404858568539</v>
      </c>
      <c r="F180" s="200" t="n">
        <v>2.66561173300204</v>
      </c>
      <c r="G180" s="200" t="n">
        <v>23.8906366367347</v>
      </c>
      <c r="H180" s="200" t="n">
        <v>25514.0878751</v>
      </c>
      <c r="I180" s="200" t="n">
        <v>3.45901580604523</v>
      </c>
      <c r="J180" s="200" t="n">
        <v>97.334388266998</v>
      </c>
      <c r="K180" s="200" t="n">
        <v>0.654271963502551</v>
      </c>
    </row>
    <row r="181">
      <c r="A181" s="200" t="s">
        <v>101</v>
      </c>
      <c r="B181" s="200" t="s">
        <v>102</v>
      </c>
      <c r="C181" s="200" t="s">
        <v>24</v>
      </c>
      <c r="D181" s="200" t="n">
        <v>279.131494</v>
      </c>
      <c r="E181" s="200" t="n">
        <v>30.6521574726049</v>
      </c>
      <c r="F181" s="200" t="n">
        <v>3.28897957840539</v>
      </c>
      <c r="G181" s="200" t="n">
        <v>30.6230655567064</v>
      </c>
      <c r="H181" s="200" t="n">
        <v>8207.7407211</v>
      </c>
      <c r="I181" s="200" t="n">
        <v>7.26935511353594</v>
      </c>
      <c r="J181" s="200" t="n">
        <v>96.7110204215946</v>
      </c>
      <c r="K181" s="200" t="n">
        <v>1.04143909148214</v>
      </c>
    </row>
    <row r="182">
      <c r="A182" s="200" t="s">
        <v>103</v>
      </c>
      <c r="B182" s="200" t="s">
        <v>104</v>
      </c>
      <c r="C182" s="200" t="s">
        <v>22</v>
      </c>
      <c r="D182" s="200" t="n">
        <v>202.3732516</v>
      </c>
      <c r="E182" s="200" t="n">
        <v>27.9971630889423</v>
      </c>
      <c r="F182" s="200" t="n">
        <v>0.56453927349996</v>
      </c>
      <c r="G182" s="200" t="n">
        <v>28.1921466680595</v>
      </c>
      <c r="H182" s="200" t="n">
        <v>35645.1330424</v>
      </c>
      <c r="I182" s="200" t="n">
        <v>2.52120138547071</v>
      </c>
      <c r="J182" s="200" t="n">
        <v>99.4354607265001</v>
      </c>
      <c r="K182" s="200" t="n">
        <v>0.160059337806729</v>
      </c>
    </row>
    <row r="183">
      <c r="A183" s="200" t="s">
        <v>103</v>
      </c>
      <c r="B183" s="200" t="s">
        <v>104</v>
      </c>
      <c r="C183" s="200" t="s">
        <v>23</v>
      </c>
      <c r="D183" s="200" t="n">
        <v>261.749175</v>
      </c>
      <c r="E183" s="200" t="n">
        <v>28.7801297606718</v>
      </c>
      <c r="F183" s="200" t="n">
        <v>0.734045085901416</v>
      </c>
      <c r="G183" s="200" t="n">
        <v>28.7034990853666</v>
      </c>
      <c r="H183" s="200" t="n">
        <v>35396.7110514</v>
      </c>
      <c r="I183" s="200" t="n">
        <v>2.19460690964222</v>
      </c>
      <c r="J183" s="200" t="n">
        <v>99.2659549140986</v>
      </c>
      <c r="K183" s="200" t="n">
        <v>0.212254669488871</v>
      </c>
    </row>
    <row r="184">
      <c r="A184" s="200" t="s">
        <v>103</v>
      </c>
      <c r="B184" s="200" t="s">
        <v>104</v>
      </c>
      <c r="C184" s="200" t="s">
        <v>24</v>
      </c>
      <c r="D184" s="200" t="n">
        <v>77.827261</v>
      </c>
      <c r="E184" s="200" t="n">
        <v>54.1447474027913</v>
      </c>
      <c r="F184" s="200" t="n">
        <v>1.33262367536782</v>
      </c>
      <c r="G184" s="200" t="n">
        <v>53.6874995180793</v>
      </c>
      <c r="H184" s="200" t="n">
        <v>5762.3256973</v>
      </c>
      <c r="I184" s="200" t="n">
        <v>6.16628457750365</v>
      </c>
      <c r="J184" s="200" t="n">
        <v>98.6673763246322</v>
      </c>
      <c r="K184" s="200" t="n">
        <v>0.725115388633576</v>
      </c>
    </row>
    <row r="185">
      <c r="A185" s="200" t="s">
        <v>105</v>
      </c>
      <c r="B185" s="200" t="s">
        <v>106</v>
      </c>
      <c r="C185" s="200" t="s">
        <v>22</v>
      </c>
      <c r="D185" s="200" t="n">
        <v>529.1653829</v>
      </c>
      <c r="E185" s="200" t="n">
        <v>22.1211253563881</v>
      </c>
      <c r="F185" s="200" t="n">
        <v>4.59188548805355</v>
      </c>
      <c r="G185" s="200" t="n">
        <v>21.8702564052275</v>
      </c>
      <c r="H185" s="200" t="n">
        <v>10994.7583795</v>
      </c>
      <c r="I185" s="200" t="n">
        <v>4.45684063065553</v>
      </c>
      <c r="J185" s="200" t="n">
        <v>95.4081145119465</v>
      </c>
      <c r="K185" s="200" t="n">
        <v>1.05259089880242</v>
      </c>
    </row>
    <row r="186">
      <c r="A186" s="200" t="s">
        <v>105</v>
      </c>
      <c r="B186" s="200" t="s">
        <v>106</v>
      </c>
      <c r="C186" s="200" t="s">
        <v>23</v>
      </c>
      <c r="D186" s="200" t="n">
        <v>948.9458991</v>
      </c>
      <c r="E186" s="200" t="n">
        <v>20.3375156497063</v>
      </c>
      <c r="F186" s="200" t="n">
        <v>6.4428814925429</v>
      </c>
      <c r="G186" s="200" t="n">
        <v>19.476035557339</v>
      </c>
      <c r="H186" s="200" t="n">
        <v>13779.6487553</v>
      </c>
      <c r="I186" s="200" t="n">
        <v>3.78191074374653</v>
      </c>
      <c r="J186" s="200" t="n">
        <v>93.5571185074571</v>
      </c>
      <c r="K186" s="200" t="n">
        <v>1.34123187035185</v>
      </c>
    </row>
    <row r="187">
      <c r="A187" s="200" t="s">
        <v>105</v>
      </c>
      <c r="B187" s="200" t="s">
        <v>106</v>
      </c>
      <c r="C187" s="200" t="s">
        <v>24</v>
      </c>
      <c r="D187" s="200" t="n">
        <v>596.4390487</v>
      </c>
      <c r="E187" s="200" t="n">
        <v>21.1833434087539</v>
      </c>
      <c r="F187" s="200" t="n">
        <v>8.6640390024136</v>
      </c>
      <c r="G187" s="200" t="n">
        <v>19.6489346654329</v>
      </c>
      <c r="H187" s="200" t="n">
        <v>6287.6371718</v>
      </c>
      <c r="I187" s="200" t="n">
        <v>6.89443430369202</v>
      </c>
      <c r="J187" s="200" t="n">
        <v>91.3359609975864</v>
      </c>
      <c r="K187" s="200" t="n">
        <v>1.8638785253673</v>
      </c>
    </row>
    <row r="188">
      <c r="A188" s="200" t="s">
        <v>107</v>
      </c>
      <c r="B188" s="200" t="s">
        <v>108</v>
      </c>
      <c r="C188" s="200" t="s">
        <v>22</v>
      </c>
      <c r="D188" s="200" t="n">
        <v>936.5873326</v>
      </c>
      <c r="E188" s="200" t="n">
        <v>16.9276690633939</v>
      </c>
      <c r="F188" s="200" t="n">
        <v>9.08746268092354</v>
      </c>
      <c r="G188" s="200" t="n">
        <v>16.4773406825561</v>
      </c>
      <c r="H188" s="200" t="n">
        <v>9369.7805226</v>
      </c>
      <c r="I188" s="200" t="n">
        <v>4.68259311513597</v>
      </c>
      <c r="J188" s="200" t="n">
        <v>90.9125373190765</v>
      </c>
      <c r="K188" s="200" t="n">
        <v>1.64704696347939</v>
      </c>
    </row>
    <row r="189">
      <c r="A189" s="200" t="s">
        <v>107</v>
      </c>
      <c r="B189" s="200" t="s">
        <v>108</v>
      </c>
      <c r="C189" s="200" t="s">
        <v>23</v>
      </c>
      <c r="D189" s="200" t="n">
        <v>939.5816502</v>
      </c>
      <c r="E189" s="200" t="n">
        <v>17.0026691016147</v>
      </c>
      <c r="F189" s="200" t="n">
        <v>9.28409856216597</v>
      </c>
      <c r="G189" s="200" t="n">
        <v>16.3133738465176</v>
      </c>
      <c r="H189" s="200" t="n">
        <v>9180.7509153</v>
      </c>
      <c r="I189" s="200" t="n">
        <v>4.70726658783402</v>
      </c>
      <c r="J189" s="200" t="n">
        <v>90.715901437834</v>
      </c>
      <c r="K189" s="200" t="n">
        <v>1.66955261725883</v>
      </c>
    </row>
    <row r="190">
      <c r="A190" s="200" t="s">
        <v>107</v>
      </c>
      <c r="B190" s="200" t="s">
        <v>108</v>
      </c>
      <c r="C190" s="200" t="s">
        <v>24</v>
      </c>
      <c r="D190" s="200" t="n">
        <v>920.0622226</v>
      </c>
      <c r="E190" s="200" t="n">
        <v>17.650533610646</v>
      </c>
      <c r="F190" s="200" t="n">
        <v>11.8093705352485</v>
      </c>
      <c r="G190" s="200" t="n">
        <v>17.274800973153</v>
      </c>
      <c r="H190" s="200" t="n">
        <v>6870.8883607</v>
      </c>
      <c r="I190" s="200" t="n">
        <v>6.65247428162685</v>
      </c>
      <c r="J190" s="200" t="n">
        <v>88.1906294647515</v>
      </c>
      <c r="K190" s="200" t="n">
        <v>2.31322224200896</v>
      </c>
    </row>
    <row r="191">
      <c r="A191" s="200" t="s">
        <v>109</v>
      </c>
      <c r="B191" s="200" t="s">
        <v>110</v>
      </c>
      <c r="C191" s="200" t="s">
        <v>22</v>
      </c>
      <c r="D191" s="200" t="n">
        <v>847.9113947</v>
      </c>
      <c r="E191" s="200" t="n">
        <v>19.5698083811548</v>
      </c>
      <c r="F191" s="200" t="n">
        <v>2.2132604313962</v>
      </c>
      <c r="G191" s="200" t="n">
        <v>19.4748520804129</v>
      </c>
      <c r="H191" s="200" t="n">
        <v>37462.600223</v>
      </c>
      <c r="I191" s="200" t="n">
        <v>3.25915609492191</v>
      </c>
      <c r="J191" s="200" t="n">
        <v>97.7867395686038</v>
      </c>
      <c r="K191" s="200" t="n">
        <v>0.440784913241047</v>
      </c>
    </row>
    <row r="192">
      <c r="A192" s="200" t="s">
        <v>109</v>
      </c>
      <c r="B192" s="200" t="s">
        <v>110</v>
      </c>
      <c r="C192" s="200" t="s">
        <v>23</v>
      </c>
      <c r="D192" s="200" t="n">
        <v>936.2569495</v>
      </c>
      <c r="E192" s="200" t="n">
        <v>18.8589809886116</v>
      </c>
      <c r="F192" s="200" t="n">
        <v>2.30137389172754</v>
      </c>
      <c r="G192" s="200" t="n">
        <v>18.8034499877145</v>
      </c>
      <c r="H192" s="200" t="n">
        <v>39746.2654718</v>
      </c>
      <c r="I192" s="200" t="n">
        <v>3.28530910804673</v>
      </c>
      <c r="J192" s="200" t="n">
        <v>97.6986261082725</v>
      </c>
      <c r="K192" s="200" t="n">
        <v>0.442931191562238</v>
      </c>
    </row>
    <row r="193">
      <c r="A193" s="200" t="s">
        <v>109</v>
      </c>
      <c r="B193" s="200" t="s">
        <v>110</v>
      </c>
      <c r="C193" s="200" t="s">
        <v>24</v>
      </c>
      <c r="D193" s="200" t="n">
        <v>802.1465188</v>
      </c>
      <c r="E193" s="200" t="n">
        <v>21.6858625155283</v>
      </c>
      <c r="F193" s="200" t="n">
        <v>7.32874964959393</v>
      </c>
      <c r="G193" s="200" t="n">
        <v>20.2787245373197</v>
      </c>
      <c r="H193" s="200" t="n">
        <v>10143.056376</v>
      </c>
      <c r="I193" s="200" t="n">
        <v>5.99385275058728</v>
      </c>
      <c r="J193" s="200" t="n">
        <v>92.6712503504061</v>
      </c>
      <c r="K193" s="200" t="n">
        <v>1.60370875309381</v>
      </c>
    </row>
    <row r="194">
      <c r="A194" s="200" t="s">
        <v>111</v>
      </c>
      <c r="B194" s="200" t="s">
        <v>112</v>
      </c>
      <c r="C194" s="200" t="s">
        <v>22</v>
      </c>
      <c r="D194" s="200" t="n">
        <v>317.6835976</v>
      </c>
      <c r="E194" s="200" t="n">
        <v>22.2666976088806</v>
      </c>
      <c r="F194" s="200" t="n">
        <v>11.7302417924504</v>
      </c>
      <c r="G194" s="200" t="n">
        <v>22.1807591332857</v>
      </c>
      <c r="H194" s="200" t="n">
        <v>2390.5606417</v>
      </c>
      <c r="I194" s="200" t="n">
        <v>7.07507935975638</v>
      </c>
      <c r="J194" s="200" t="n">
        <v>88.2697582075496</v>
      </c>
      <c r="K194" s="200" t="n">
        <v>2.94761958180249</v>
      </c>
    </row>
    <row r="195">
      <c r="A195" s="200" t="s">
        <v>111</v>
      </c>
      <c r="B195" s="200" t="s">
        <v>112</v>
      </c>
      <c r="C195" s="200" t="s">
        <v>23</v>
      </c>
      <c r="D195" s="200" t="n">
        <v>423.4237629</v>
      </c>
      <c r="E195" s="200" t="n">
        <v>17.781792613789</v>
      </c>
      <c r="F195" s="200" t="n">
        <v>13.5770214288537</v>
      </c>
      <c r="G195" s="200" t="n">
        <v>17.0565925017072</v>
      </c>
      <c r="H195" s="200" t="n">
        <v>2695.2555816</v>
      </c>
      <c r="I195" s="200" t="n">
        <v>5.36942250644327</v>
      </c>
      <c r="J195" s="200" t="n">
        <v>86.4229785711463</v>
      </c>
      <c r="K195" s="200" t="n">
        <v>2.67958505628525</v>
      </c>
    </row>
    <row r="196">
      <c r="A196" s="200" t="s">
        <v>111</v>
      </c>
      <c r="B196" s="200" t="s">
        <v>112</v>
      </c>
      <c r="C196" s="200" t="s">
        <v>24</v>
      </c>
      <c r="D196" s="200" t="n">
        <v>350.1653321</v>
      </c>
      <c r="E196" s="200" t="n">
        <v>22.2282374678975</v>
      </c>
      <c r="F196" s="200" t="n">
        <v>19.7135013669375</v>
      </c>
      <c r="G196" s="200" t="n">
        <v>19.3698719842141</v>
      </c>
      <c r="H196" s="200" t="n">
        <v>1426.1062981</v>
      </c>
      <c r="I196" s="200" t="n">
        <v>8.85970837031468</v>
      </c>
      <c r="J196" s="200" t="n">
        <v>80.2864986330625</v>
      </c>
      <c r="K196" s="200" t="n">
        <v>4.75606738791025</v>
      </c>
    </row>
    <row r="197">
      <c r="A197" s="200" t="s">
        <v>113</v>
      </c>
      <c r="B197" s="200" t="s">
        <v>114</v>
      </c>
      <c r="C197" s="200" t="s">
        <v>22</v>
      </c>
      <c r="D197" s="200" t="n">
        <v>3541.4859333</v>
      </c>
      <c r="E197" s="200" t="n">
        <v>10.383034105503</v>
      </c>
      <c r="F197" s="200" t="n">
        <v>8.92845526413677</v>
      </c>
      <c r="G197" s="200" t="n">
        <v>10.3873753812125</v>
      </c>
      <c r="H197" s="200" t="n">
        <v>36123.6725799</v>
      </c>
      <c r="I197" s="200" t="n">
        <v>3.87204060346262</v>
      </c>
      <c r="J197" s="200" t="n">
        <v>91.0715447358632</v>
      </c>
      <c r="K197" s="200" t="n">
        <v>1.01835558704902</v>
      </c>
    </row>
    <row r="198">
      <c r="A198" s="200" t="s">
        <v>113</v>
      </c>
      <c r="B198" s="200" t="s">
        <v>114</v>
      </c>
      <c r="C198" s="200" t="s">
        <v>23</v>
      </c>
      <c r="D198" s="200" t="n">
        <v>3819.9027884</v>
      </c>
      <c r="E198" s="200" t="n">
        <v>10.0055399751182</v>
      </c>
      <c r="F198" s="200" t="n">
        <v>6.64019023934963</v>
      </c>
      <c r="G198" s="200" t="n">
        <v>10.0402053154085</v>
      </c>
      <c r="H198" s="200" t="n">
        <v>53707.1054856</v>
      </c>
      <c r="I198" s="200" t="n">
        <v>2.89376943617309</v>
      </c>
      <c r="J198" s="200" t="n">
        <v>93.3598097606504</v>
      </c>
      <c r="K198" s="200" t="n">
        <v>0.714106782215637</v>
      </c>
    </row>
    <row r="199">
      <c r="A199" s="200" t="s">
        <v>113</v>
      </c>
      <c r="B199" s="200" t="s">
        <v>114</v>
      </c>
      <c r="C199" s="200" t="s">
        <v>24</v>
      </c>
      <c r="D199" s="200" t="n">
        <v>4499.4251679</v>
      </c>
      <c r="E199" s="200" t="n">
        <v>10.6273841182486</v>
      </c>
      <c r="F199" s="200" t="n">
        <v>11.3923377372134</v>
      </c>
      <c r="G199" s="200" t="n">
        <v>9.95641574842787</v>
      </c>
      <c r="H199" s="200" t="n">
        <v>34995.7624897</v>
      </c>
      <c r="I199" s="200" t="n">
        <v>3.67138374512036</v>
      </c>
      <c r="J199" s="200" t="n">
        <v>88.6076622627866</v>
      </c>
      <c r="K199" s="200" t="n">
        <v>1.28010205846314</v>
      </c>
    </row>
    <row r="200">
      <c r="A200" s="200" t="s">
        <v>115</v>
      </c>
      <c r="B200" s="200" t="s">
        <v>116</v>
      </c>
      <c r="C200" s="200" t="s">
        <v>22</v>
      </c>
      <c r="D200" s="200" t="n">
        <v>7170.4145696</v>
      </c>
      <c r="E200" s="200" t="n">
        <v>9.8456120908582</v>
      </c>
      <c r="F200" s="200" t="n">
        <v>11.134803473309</v>
      </c>
      <c r="G200" s="200" t="n">
        <v>9.49371118485819</v>
      </c>
      <c r="H200" s="200" t="n">
        <v>57226.0032638</v>
      </c>
      <c r="I200" s="200" t="n">
        <v>3.30503371039546</v>
      </c>
      <c r="J200" s="200" t="n">
        <v>88.865196526691</v>
      </c>
      <c r="K200" s="200" t="n">
        <v>1.18956140769914</v>
      </c>
    </row>
    <row r="201">
      <c r="A201" s="200" t="s">
        <v>115</v>
      </c>
      <c r="B201" s="200" t="s">
        <v>116</v>
      </c>
      <c r="C201" s="200" t="s">
        <v>23</v>
      </c>
      <c r="D201" s="200" t="n">
        <v>14588.5742826</v>
      </c>
      <c r="E201" s="200" t="n">
        <v>7.28986461101821</v>
      </c>
      <c r="F201" s="200" t="n">
        <v>13.9918522797344</v>
      </c>
      <c r="G201" s="200" t="n">
        <v>7.04576944943019</v>
      </c>
      <c r="H201" s="200" t="n">
        <v>89676.2077558</v>
      </c>
      <c r="I201" s="200" t="n">
        <v>2.46005768299679</v>
      </c>
      <c r="J201" s="200" t="n">
        <v>86.0081477202656</v>
      </c>
      <c r="K201" s="200" t="n">
        <v>1.14620960858415</v>
      </c>
    </row>
    <row r="202">
      <c r="A202" s="200" t="s">
        <v>115</v>
      </c>
      <c r="B202" s="200" t="s">
        <v>116</v>
      </c>
      <c r="C202" s="200" t="s">
        <v>24</v>
      </c>
      <c r="D202" s="200" t="n">
        <v>5608.7496437</v>
      </c>
      <c r="E202" s="200" t="n">
        <v>10.4492472046026</v>
      </c>
      <c r="F202" s="200" t="n">
        <v>14.0075563290067</v>
      </c>
      <c r="G202" s="200" t="n">
        <v>9.83784131304482</v>
      </c>
      <c r="H202" s="200" t="n">
        <v>34432.1362322</v>
      </c>
      <c r="I202" s="200" t="n">
        <v>4.4425226013044</v>
      </c>
      <c r="J202" s="200" t="n">
        <v>85.9924436709933</v>
      </c>
      <c r="K202" s="200" t="n">
        <v>1.60251424968853</v>
      </c>
    </row>
    <row r="203">
      <c r="A203" s="200" t="s">
        <v>117</v>
      </c>
      <c r="B203" s="200" t="s">
        <v>118</v>
      </c>
      <c r="C203" s="200" t="s">
        <v>22</v>
      </c>
      <c r="D203" s="200" t="n">
        <v>196.7049316</v>
      </c>
      <c r="E203" s="200" t="n">
        <v>23.5676108079055</v>
      </c>
      <c r="F203" s="200" t="n">
        <v>41.7624521072797</v>
      </c>
      <c r="G203" s="200" t="n">
        <v>16.0994602572068</v>
      </c>
      <c r="H203" s="200" t="n">
        <v>274.3041248</v>
      </c>
      <c r="I203" s="200" t="n">
        <v>10.8792507185666</v>
      </c>
      <c r="J203" s="200" t="n">
        <v>58.2375478927203</v>
      </c>
      <c r="K203" s="200" t="n">
        <v>11.5450076844443</v>
      </c>
    </row>
    <row r="204">
      <c r="A204" s="200" t="s">
        <v>117</v>
      </c>
      <c r="B204" s="200" t="s">
        <v>118</v>
      </c>
      <c r="C204" s="200" t="s">
        <v>23</v>
      </c>
      <c r="D204" s="200" t="n">
        <v>221.9697852</v>
      </c>
      <c r="E204" s="200" t="n">
        <v>16.5586062982249</v>
      </c>
      <c r="F204" s="200" t="n">
        <v>39.8058252427184</v>
      </c>
      <c r="G204" s="200" t="n">
        <v>13.2929666143191</v>
      </c>
      <c r="H204" s="200" t="n">
        <v>335.6616264</v>
      </c>
      <c r="I204" s="200" t="n">
        <v>12.3666538707988</v>
      </c>
      <c r="J204" s="200" t="n">
        <v>60.1941747572816</v>
      </c>
      <c r="K204" s="200" t="n">
        <v>8.79051018043681</v>
      </c>
    </row>
    <row r="205">
      <c r="A205" s="200" t="s">
        <v>117</v>
      </c>
      <c r="B205" s="200" t="s">
        <v>118</v>
      </c>
      <c r="C205" s="200" t="s">
        <v>24</v>
      </c>
      <c r="D205" s="200" t="n">
        <v>54.138972</v>
      </c>
      <c r="E205" s="200" t="n">
        <v>26.7423169368609</v>
      </c>
      <c r="F205" s="200" t="n">
        <v>50.8474576271186</v>
      </c>
      <c r="G205" s="200" t="n">
        <v>16.316278897375</v>
      </c>
      <c r="H205" s="200" t="n">
        <v>52.3343396</v>
      </c>
      <c r="I205" s="200" t="n">
        <v>18.6855945339514</v>
      </c>
      <c r="J205" s="200" t="n">
        <v>49.1525423728814</v>
      </c>
      <c r="K205" s="200" t="n">
        <v>16.878909204181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576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201" t="s">
        <v>79</v>
      </c>
      <c r="B216" s="201" t="s">
        <v>80</v>
      </c>
      <c r="C216" s="201" t="s">
        <v>22</v>
      </c>
      <c r="D216" s="201" t="n">
        <v>2529.7523276</v>
      </c>
      <c r="E216" s="201" t="n">
        <v>16.6842223952747</v>
      </c>
      <c r="F216" s="201" t="n">
        <v>2.3031355849556</v>
      </c>
      <c r="G216" s="201" t="n">
        <v>16.7039650342952</v>
      </c>
      <c r="H216" s="201" t="n">
        <v>107309.7353745</v>
      </c>
      <c r="I216" s="201" t="n">
        <v>2.47648739225248</v>
      </c>
      <c r="J216" s="201" t="n">
        <v>97.6968644150444</v>
      </c>
      <c r="K216" s="201" t="n">
        <v>0.393784350303215</v>
      </c>
    </row>
    <row r="217">
      <c r="A217" s="201" t="s">
        <v>79</v>
      </c>
      <c r="B217" s="201" t="s">
        <v>80</v>
      </c>
      <c r="C217" s="201" t="s">
        <v>23</v>
      </c>
      <c r="D217" s="201" t="n">
        <v>2669.0225307</v>
      </c>
      <c r="E217" s="201" t="n">
        <v>18.3016851581676</v>
      </c>
      <c r="F217" s="201" t="n">
        <v>2.65480207800382</v>
      </c>
      <c r="G217" s="201" t="n">
        <v>18.1072751095365</v>
      </c>
      <c r="H217" s="201" t="n">
        <v>97866.6276714</v>
      </c>
      <c r="I217" s="201" t="n">
        <v>2.50331375790403</v>
      </c>
      <c r="J217" s="201" t="n">
        <v>97.3451979219962</v>
      </c>
      <c r="K217" s="201" t="n">
        <v>0.493822321120601</v>
      </c>
    </row>
    <row r="218">
      <c r="A218" s="201" t="s">
        <v>79</v>
      </c>
      <c r="B218" s="201" t="s">
        <v>80</v>
      </c>
      <c r="C218" s="201" t="s">
        <v>24</v>
      </c>
      <c r="D218" s="201" t="n">
        <v>1387.060882</v>
      </c>
      <c r="E218" s="201" t="n">
        <v>29.2224108058987</v>
      </c>
      <c r="F218" s="201" t="n">
        <v>7.09299227376321</v>
      </c>
      <c r="G218" s="201" t="n">
        <v>27.4087658743703</v>
      </c>
      <c r="H218" s="201" t="n">
        <v>18168.309101</v>
      </c>
      <c r="I218" s="201" t="n">
        <v>5.25274832895661</v>
      </c>
      <c r="J218" s="201" t="n">
        <v>92.9070077262368</v>
      </c>
      <c r="K218" s="201" t="n">
        <v>2.09252422759271</v>
      </c>
    </row>
    <row r="219">
      <c r="A219" s="201" t="s">
        <v>81</v>
      </c>
      <c r="B219" s="201" t="s">
        <v>82</v>
      </c>
      <c r="C219" s="201" t="s">
        <v>22</v>
      </c>
      <c r="D219" s="201" t="n">
        <v>597.3048857</v>
      </c>
      <c r="E219" s="201" t="n">
        <v>15.5517115108174</v>
      </c>
      <c r="F219" s="201" t="n">
        <v>1.93641075901246</v>
      </c>
      <c r="G219" s="201" t="n">
        <v>15.907003083687</v>
      </c>
      <c r="H219" s="201" t="n">
        <v>30248.675644</v>
      </c>
      <c r="I219" s="201" t="n">
        <v>4.06136897394206</v>
      </c>
      <c r="J219" s="201" t="n">
        <v>98.0635892409876</v>
      </c>
      <c r="K219" s="201" t="n">
        <v>0.314107327228253</v>
      </c>
    </row>
    <row r="220">
      <c r="A220" s="201" t="s">
        <v>81</v>
      </c>
      <c r="B220" s="201" t="s">
        <v>82</v>
      </c>
      <c r="C220" s="201" t="s">
        <v>23</v>
      </c>
      <c r="D220" s="201" t="n">
        <v>346.1930386</v>
      </c>
      <c r="E220" s="201" t="n">
        <v>16.5172209353304</v>
      </c>
      <c r="F220" s="201" t="n">
        <v>0.902772085543238</v>
      </c>
      <c r="G220" s="201" t="n">
        <v>16.5195419743528</v>
      </c>
      <c r="H220" s="201" t="n">
        <v>38001.5853369</v>
      </c>
      <c r="I220" s="201" t="n">
        <v>2.89791902290866</v>
      </c>
      <c r="J220" s="201" t="n">
        <v>99.0972279144568</v>
      </c>
      <c r="K220" s="201" t="n">
        <v>0.150492417136825</v>
      </c>
    </row>
    <row r="221">
      <c r="A221" s="201" t="s">
        <v>81</v>
      </c>
      <c r="B221" s="201" t="s">
        <v>82</v>
      </c>
      <c r="C221" s="201" t="s">
        <v>24</v>
      </c>
      <c r="D221" s="201" t="n">
        <v>448.6701729</v>
      </c>
      <c r="E221" s="201" t="n">
        <v>27.0274716713917</v>
      </c>
      <c r="F221" s="201" t="n">
        <v>5.30460556571406</v>
      </c>
      <c r="G221" s="201" t="n">
        <v>26.9687746692239</v>
      </c>
      <c r="H221" s="201" t="n">
        <v>8009.4548911</v>
      </c>
      <c r="I221" s="201" t="n">
        <v>8.04717283290561</v>
      </c>
      <c r="J221" s="201" t="n">
        <v>94.6953944342859</v>
      </c>
      <c r="K221" s="201" t="n">
        <v>1.51072513151766</v>
      </c>
    </row>
    <row r="222">
      <c r="A222" s="201" t="s">
        <v>83</v>
      </c>
      <c r="B222" s="201" t="s">
        <v>84</v>
      </c>
      <c r="C222" s="201" t="s">
        <v>22</v>
      </c>
      <c r="D222" s="201" t="n">
        <v>829.4781681</v>
      </c>
      <c r="E222" s="201" t="n">
        <v>21.818348295502</v>
      </c>
      <c r="F222" s="201" t="n">
        <v>6.26438946992491</v>
      </c>
      <c r="G222" s="201" t="n">
        <v>20.7699509761066</v>
      </c>
      <c r="H222" s="201" t="n">
        <v>12411.6871854</v>
      </c>
      <c r="I222" s="201" t="n">
        <v>4.59533260779916</v>
      </c>
      <c r="J222" s="201" t="n">
        <v>93.7356105300751</v>
      </c>
      <c r="K222" s="201" t="n">
        <v>1.38806438075989</v>
      </c>
    </row>
    <row r="223">
      <c r="A223" s="201" t="s">
        <v>83</v>
      </c>
      <c r="B223" s="201" t="s">
        <v>84</v>
      </c>
      <c r="C223" s="201" t="s">
        <v>23</v>
      </c>
      <c r="D223" s="201" t="n">
        <v>894.8869128</v>
      </c>
      <c r="E223" s="201" t="n">
        <v>16.602043945526</v>
      </c>
      <c r="F223" s="201" t="n">
        <v>5.12017198082664</v>
      </c>
      <c r="G223" s="201" t="n">
        <v>16.824915501675</v>
      </c>
      <c r="H223" s="201" t="n">
        <v>16582.7860277</v>
      </c>
      <c r="I223" s="201" t="n">
        <v>3.60321993856635</v>
      </c>
      <c r="J223" s="201" t="n">
        <v>94.8798280191734</v>
      </c>
      <c r="K223" s="201" t="n">
        <v>0.907953384085431</v>
      </c>
    </row>
    <row r="224">
      <c r="A224" s="201" t="s">
        <v>83</v>
      </c>
      <c r="B224" s="201" t="s">
        <v>84</v>
      </c>
      <c r="C224" s="201" t="s">
        <v>24</v>
      </c>
      <c r="D224" s="201" t="n">
        <v>720.8266871</v>
      </c>
      <c r="E224" s="201" t="n">
        <v>17.3961494490043</v>
      </c>
      <c r="F224" s="201" t="n">
        <v>8.99935724999951</v>
      </c>
      <c r="G224" s="201" t="n">
        <v>16.8690806856098</v>
      </c>
      <c r="H224" s="201" t="n">
        <v>7288.9307553</v>
      </c>
      <c r="I224" s="201" t="n">
        <v>6.12328565820283</v>
      </c>
      <c r="J224" s="201" t="n">
        <v>91.0006427500005</v>
      </c>
      <c r="K224" s="201" t="n">
        <v>1.66823968470122</v>
      </c>
    </row>
    <row r="225">
      <c r="A225" s="201" t="s">
        <v>85</v>
      </c>
      <c r="B225" s="201" t="s">
        <v>86</v>
      </c>
      <c r="C225" s="201" t="s">
        <v>22</v>
      </c>
      <c r="D225" s="201" t="n">
        <v>5574.0748039</v>
      </c>
      <c r="E225" s="201" t="n">
        <v>9.44807958831745</v>
      </c>
      <c r="F225" s="201" t="n">
        <v>13.518171548077</v>
      </c>
      <c r="G225" s="201" t="n">
        <v>8.92739116966563</v>
      </c>
      <c r="H225" s="201" t="n">
        <v>35659.8656301</v>
      </c>
      <c r="I225" s="201" t="n">
        <v>3.57024853672659</v>
      </c>
      <c r="J225" s="201" t="n">
        <v>86.481828451923</v>
      </c>
      <c r="K225" s="201" t="n">
        <v>1.39546084383978</v>
      </c>
    </row>
    <row r="226">
      <c r="A226" s="201" t="s">
        <v>85</v>
      </c>
      <c r="B226" s="201" t="s">
        <v>86</v>
      </c>
      <c r="C226" s="201" t="s">
        <v>23</v>
      </c>
      <c r="D226" s="201" t="n">
        <v>6702.7861602</v>
      </c>
      <c r="E226" s="201" t="n">
        <v>9.03906857650594</v>
      </c>
      <c r="F226" s="201" t="n">
        <v>10.911491890227</v>
      </c>
      <c r="G226" s="201" t="n">
        <v>8.49580352630674</v>
      </c>
      <c r="H226" s="201" t="n">
        <v>54725.9004725</v>
      </c>
      <c r="I226" s="201" t="n">
        <v>2.38359843000482</v>
      </c>
      <c r="J226" s="201" t="n">
        <v>89.088508109773</v>
      </c>
      <c r="K226" s="201" t="n">
        <v>1.04055947557268</v>
      </c>
    </row>
    <row r="227">
      <c r="A227" s="201" t="s">
        <v>85</v>
      </c>
      <c r="B227" s="201" t="s">
        <v>86</v>
      </c>
      <c r="C227" s="201" t="s">
        <v>24</v>
      </c>
      <c r="D227" s="201" t="n">
        <v>4225.5034081</v>
      </c>
      <c r="E227" s="201" t="n">
        <v>11.4298637899964</v>
      </c>
      <c r="F227" s="201" t="n">
        <v>12.8080376789126</v>
      </c>
      <c r="G227" s="201" t="n">
        <v>11.2345323156495</v>
      </c>
      <c r="H227" s="201" t="n">
        <v>28765.5254601</v>
      </c>
      <c r="I227" s="201" t="n">
        <v>4.38225726947493</v>
      </c>
      <c r="J227" s="201" t="n">
        <v>87.1919623210874</v>
      </c>
      <c r="K227" s="201" t="n">
        <v>1.65029332261054</v>
      </c>
    </row>
    <row r="228">
      <c r="A228" s="201" t="s">
        <v>87</v>
      </c>
      <c r="B228" s="201" t="s">
        <v>88</v>
      </c>
      <c r="C228" s="201" t="s">
        <v>22</v>
      </c>
      <c r="D228" s="201" t="n">
        <v>4692.8442054</v>
      </c>
      <c r="E228" s="201" t="n">
        <v>10.4227398830942</v>
      </c>
      <c r="F228" s="201" t="n">
        <v>11.4528786758534</v>
      </c>
      <c r="G228" s="201" t="n">
        <v>10.2172040743982</v>
      </c>
      <c r="H228" s="201" t="n">
        <v>36282.3930098</v>
      </c>
      <c r="I228" s="201" t="n">
        <v>3.71796791613236</v>
      </c>
      <c r="J228" s="201" t="n">
        <v>88.5471213241466</v>
      </c>
      <c r="K228" s="201" t="n">
        <v>1.32151556053588</v>
      </c>
    </row>
    <row r="229">
      <c r="A229" s="201" t="s">
        <v>87</v>
      </c>
      <c r="B229" s="201" t="s">
        <v>88</v>
      </c>
      <c r="C229" s="201" t="s">
        <v>23</v>
      </c>
      <c r="D229" s="201" t="n">
        <v>6305.7058862</v>
      </c>
      <c r="E229" s="201" t="n">
        <v>9.98613112661226</v>
      </c>
      <c r="F229" s="201" t="n">
        <v>11.3759535557451</v>
      </c>
      <c r="G229" s="201" t="n">
        <v>9.7023272908848</v>
      </c>
      <c r="H229" s="201" t="n">
        <v>49124.4244787</v>
      </c>
      <c r="I229" s="201" t="n">
        <v>2.81901835367099</v>
      </c>
      <c r="J229" s="201" t="n">
        <v>88.6240464442549</v>
      </c>
      <c r="K229" s="201" t="n">
        <v>1.24540944666941</v>
      </c>
    </row>
    <row r="230">
      <c r="A230" s="201" t="s">
        <v>87</v>
      </c>
      <c r="B230" s="201" t="s">
        <v>88</v>
      </c>
      <c r="C230" s="201" t="s">
        <v>24</v>
      </c>
      <c r="D230" s="201" t="n">
        <v>4051.0044566</v>
      </c>
      <c r="E230" s="201" t="n">
        <v>11.2660950863401</v>
      </c>
      <c r="F230" s="201" t="n">
        <v>13.8001699647741</v>
      </c>
      <c r="G230" s="201" t="n">
        <v>10.170183017321</v>
      </c>
      <c r="H230" s="201" t="n">
        <v>25303.7387599</v>
      </c>
      <c r="I230" s="201" t="n">
        <v>4.56124616517301</v>
      </c>
      <c r="J230" s="201" t="n">
        <v>86.1998300352259</v>
      </c>
      <c r="K230" s="201" t="n">
        <v>1.6281964147091</v>
      </c>
    </row>
    <row r="231">
      <c r="A231" s="201" t="s">
        <v>89</v>
      </c>
      <c r="B231" s="201" t="s">
        <v>90</v>
      </c>
      <c r="C231" s="201" t="s">
        <v>22</v>
      </c>
      <c r="D231" s="201" t="n">
        <v>1753.0640959</v>
      </c>
      <c r="E231" s="201" t="n">
        <v>17.6445916684197</v>
      </c>
      <c r="F231" s="201" t="n">
        <v>7.19055100445706</v>
      </c>
      <c r="G231" s="201" t="n">
        <v>16.4241314850197</v>
      </c>
      <c r="H231" s="201" t="n">
        <v>22627.0438376</v>
      </c>
      <c r="I231" s="201" t="n">
        <v>4.86408332678044</v>
      </c>
      <c r="J231" s="201" t="n">
        <v>92.8094489955429</v>
      </c>
      <c r="K231" s="201" t="n">
        <v>1.27248417510392</v>
      </c>
    </row>
    <row r="232">
      <c r="A232" s="201" t="s">
        <v>89</v>
      </c>
      <c r="B232" s="201" t="s">
        <v>90</v>
      </c>
      <c r="C232" s="201" t="s">
        <v>23</v>
      </c>
      <c r="D232" s="201" t="n">
        <v>1757.3951148</v>
      </c>
      <c r="E232" s="201" t="n">
        <v>16.1289847428837</v>
      </c>
      <c r="F232" s="201" t="n">
        <v>5.95796604583004</v>
      </c>
      <c r="G232" s="201" t="n">
        <v>15.9731560018004</v>
      </c>
      <c r="H232" s="201" t="n">
        <v>27739.1663171</v>
      </c>
      <c r="I232" s="201" t="n">
        <v>4.8477002542402</v>
      </c>
      <c r="J232" s="201" t="n">
        <v>94.04203395417</v>
      </c>
      <c r="K232" s="201" t="n">
        <v>1.01196791585613</v>
      </c>
    </row>
    <row r="233">
      <c r="A233" s="201" t="s">
        <v>89</v>
      </c>
      <c r="B233" s="201" t="s">
        <v>90</v>
      </c>
      <c r="C233" s="201" t="s">
        <v>24</v>
      </c>
      <c r="D233" s="201" t="n">
        <v>1283.5488414</v>
      </c>
      <c r="E233" s="201" t="n">
        <v>22.6499707023632</v>
      </c>
      <c r="F233" s="201" t="n">
        <v>7.75315220834454</v>
      </c>
      <c r="G233" s="201" t="n">
        <v>22.2331188996461</v>
      </c>
      <c r="H233" s="201" t="n">
        <v>15271.638093</v>
      </c>
      <c r="I233" s="201" t="n">
        <v>7.52138040468704</v>
      </c>
      <c r="J233" s="201" t="n">
        <v>92.2468477916555</v>
      </c>
      <c r="K233" s="201" t="n">
        <v>1.86864656106733</v>
      </c>
    </row>
    <row r="234">
      <c r="A234" s="201" t="s">
        <v>91</v>
      </c>
      <c r="B234" s="201" t="s">
        <v>92</v>
      </c>
      <c r="C234" s="201" t="s">
        <v>22</v>
      </c>
      <c r="D234" s="201" t="n">
        <v>7452.8474247</v>
      </c>
      <c r="E234" s="201" t="n">
        <v>13.7672669897505</v>
      </c>
      <c r="F234" s="201" t="n">
        <v>8.72823937971982</v>
      </c>
      <c r="G234" s="201" t="n">
        <v>12.8889713326959</v>
      </c>
      <c r="H234" s="201" t="n">
        <v>77934.9049096</v>
      </c>
      <c r="I234" s="201" t="n">
        <v>3.2565547751373</v>
      </c>
      <c r="J234" s="201" t="n">
        <v>91.2717606202802</v>
      </c>
      <c r="K234" s="201" t="n">
        <v>1.23256116005195</v>
      </c>
    </row>
    <row r="235">
      <c r="A235" s="201" t="s">
        <v>91</v>
      </c>
      <c r="B235" s="201" t="s">
        <v>92</v>
      </c>
      <c r="C235" s="201" t="s">
        <v>23</v>
      </c>
      <c r="D235" s="201" t="n">
        <v>5182.4088118</v>
      </c>
      <c r="E235" s="201" t="n">
        <v>15.4682089915788</v>
      </c>
      <c r="F235" s="201" t="n">
        <v>5.32100990628257</v>
      </c>
      <c r="G235" s="201" t="n">
        <v>15.7099251030508</v>
      </c>
      <c r="H235" s="201" t="n">
        <v>92212.8019297</v>
      </c>
      <c r="I235" s="201" t="n">
        <v>3.00048833873877</v>
      </c>
      <c r="J235" s="201" t="n">
        <v>94.6789900937174</v>
      </c>
      <c r="K235" s="201" t="n">
        <v>0.882906197220172</v>
      </c>
    </row>
    <row r="236">
      <c r="A236" s="201" t="s">
        <v>91</v>
      </c>
      <c r="B236" s="201" t="s">
        <v>92</v>
      </c>
      <c r="C236" s="201" t="s">
        <v>24</v>
      </c>
      <c r="D236" s="201" t="n">
        <v>4118.8024502</v>
      </c>
      <c r="E236" s="201" t="n">
        <v>16.672115403551</v>
      </c>
      <c r="F236" s="201" t="n">
        <v>8.09043303915503</v>
      </c>
      <c r="G236" s="201" t="n">
        <v>15.7888761672396</v>
      </c>
      <c r="H236" s="201" t="n">
        <v>46790.7400955</v>
      </c>
      <c r="I236" s="201" t="n">
        <v>3.86157557383937</v>
      </c>
      <c r="J236" s="201" t="n">
        <v>91.909566960845</v>
      </c>
      <c r="K236" s="201" t="n">
        <v>1.38983187081038</v>
      </c>
    </row>
    <row r="237">
      <c r="A237" s="201" t="s">
        <v>93</v>
      </c>
      <c r="B237" s="201" t="s">
        <v>94</v>
      </c>
      <c r="C237" s="201" t="s">
        <v>22</v>
      </c>
      <c r="D237" s="201" t="n">
        <v>3846.3378121</v>
      </c>
      <c r="E237" s="201" t="n">
        <v>12.7384908206791</v>
      </c>
      <c r="F237" s="201" t="n">
        <v>3.02245281736469</v>
      </c>
      <c r="G237" s="201" t="n">
        <v>12.6171284447906</v>
      </c>
      <c r="H237" s="201" t="n">
        <v>123412.4829047</v>
      </c>
      <c r="I237" s="201" t="n">
        <v>2.34067961253195</v>
      </c>
      <c r="J237" s="201" t="n">
        <v>96.9775471826353</v>
      </c>
      <c r="K237" s="201" t="n">
        <v>0.393232005994043</v>
      </c>
    </row>
    <row r="238">
      <c r="A238" s="201" t="s">
        <v>93</v>
      </c>
      <c r="B238" s="201" t="s">
        <v>94</v>
      </c>
      <c r="C238" s="201" t="s">
        <v>23</v>
      </c>
      <c r="D238" s="201" t="n">
        <v>4180.1052867</v>
      </c>
      <c r="E238" s="201" t="n">
        <v>12.5810725369237</v>
      </c>
      <c r="F238" s="201" t="n">
        <v>2.39138050912734</v>
      </c>
      <c r="G238" s="201" t="n">
        <v>12.556013057568</v>
      </c>
      <c r="H238" s="201" t="n">
        <v>170618.7303961</v>
      </c>
      <c r="I238" s="201" t="n">
        <v>1.88062038867643</v>
      </c>
      <c r="J238" s="201" t="n">
        <v>97.6086194908727</v>
      </c>
      <c r="K238" s="201" t="n">
        <v>0.307618374840596</v>
      </c>
    </row>
    <row r="239">
      <c r="A239" s="201" t="s">
        <v>93</v>
      </c>
      <c r="B239" s="201" t="s">
        <v>94</v>
      </c>
      <c r="C239" s="201" t="s">
        <v>24</v>
      </c>
      <c r="D239" s="201" t="n">
        <v>3442.9341332</v>
      </c>
      <c r="E239" s="201" t="n">
        <v>13.1025436660698</v>
      </c>
      <c r="F239" s="201" t="n">
        <v>5.46270389692775</v>
      </c>
      <c r="G239" s="201" t="n">
        <v>12.7534336777849</v>
      </c>
      <c r="H239" s="201" t="n">
        <v>59583.2557933</v>
      </c>
      <c r="I239" s="201" t="n">
        <v>3.39995093784032</v>
      </c>
      <c r="J239" s="201" t="n">
        <v>94.5372961030722</v>
      </c>
      <c r="K239" s="201" t="n">
        <v>0.736939120565573</v>
      </c>
    </row>
    <row r="240">
      <c r="A240" s="201" t="s">
        <v>95</v>
      </c>
      <c r="B240" s="201" t="s">
        <v>96</v>
      </c>
      <c r="C240" s="201" t="s">
        <v>22</v>
      </c>
      <c r="D240" s="201" t="n">
        <v>1086.0653045</v>
      </c>
      <c r="E240" s="201" t="n">
        <v>22.1223386003612</v>
      </c>
      <c r="F240" s="201" t="n">
        <v>1.62617356518529</v>
      </c>
      <c r="G240" s="201" t="n">
        <v>22.1763055976739</v>
      </c>
      <c r="H240" s="201" t="n">
        <v>65700.489818</v>
      </c>
      <c r="I240" s="201" t="n">
        <v>2.56420514077418</v>
      </c>
      <c r="J240" s="201" t="n">
        <v>98.3738264348147</v>
      </c>
      <c r="K240" s="201" t="n">
        <v>0.366586552982201</v>
      </c>
    </row>
    <row r="241">
      <c r="A241" s="201" t="s">
        <v>95</v>
      </c>
      <c r="B241" s="201" t="s">
        <v>96</v>
      </c>
      <c r="C241" s="201" t="s">
        <v>23</v>
      </c>
      <c r="D241" s="201" t="n">
        <v>1130.6747069</v>
      </c>
      <c r="E241" s="201" t="n">
        <v>15.8693646007133</v>
      </c>
      <c r="F241" s="201" t="n">
        <v>1.81642906137667</v>
      </c>
      <c r="G241" s="201" t="n">
        <v>15.7219849135301</v>
      </c>
      <c r="H241" s="201" t="n">
        <v>61116.4414036</v>
      </c>
      <c r="I241" s="201" t="n">
        <v>2.50201410575275</v>
      </c>
      <c r="J241" s="201" t="n">
        <v>98.1835709386233</v>
      </c>
      <c r="K241" s="201" t="n">
        <v>0.290862004981605</v>
      </c>
    </row>
    <row r="242">
      <c r="A242" s="201" t="s">
        <v>95</v>
      </c>
      <c r="B242" s="201" t="s">
        <v>96</v>
      </c>
      <c r="C242" s="201" t="s">
        <v>24</v>
      </c>
      <c r="D242" s="201" t="n">
        <v>1266.4564713</v>
      </c>
      <c r="E242" s="201" t="n">
        <v>18.559687844653</v>
      </c>
      <c r="F242" s="201" t="n">
        <v>7.13768865346806</v>
      </c>
      <c r="G242" s="201" t="n">
        <v>17.4884612838918</v>
      </c>
      <c r="H242" s="201" t="n">
        <v>16476.7729239</v>
      </c>
      <c r="I242" s="201" t="n">
        <v>5.2142648489006</v>
      </c>
      <c r="J242" s="201" t="n">
        <v>92.8623113465319</v>
      </c>
      <c r="K242" s="201" t="n">
        <v>1.34421801334274</v>
      </c>
    </row>
    <row r="243">
      <c r="A243" s="201" t="s">
        <v>97</v>
      </c>
      <c r="B243" s="201" t="s">
        <v>98</v>
      </c>
      <c r="C243" s="201" t="s">
        <v>22</v>
      </c>
      <c r="D243" s="201" t="n">
        <v>2372.1904068</v>
      </c>
      <c r="E243" s="201" t="n">
        <v>22.0151497290239</v>
      </c>
      <c r="F243" s="201" t="n">
        <v>2.41320640731603</v>
      </c>
      <c r="G243" s="201" t="n">
        <v>21.4329838037236</v>
      </c>
      <c r="H243" s="201" t="n">
        <v>95928.1621701</v>
      </c>
      <c r="I243" s="201" t="n">
        <v>2.76963869883635</v>
      </c>
      <c r="J243" s="201" t="n">
        <v>97.586793592684</v>
      </c>
      <c r="K243" s="201" t="n">
        <v>0.530012432408928</v>
      </c>
    </row>
    <row r="244">
      <c r="A244" s="201" t="s">
        <v>97</v>
      </c>
      <c r="B244" s="201" t="s">
        <v>98</v>
      </c>
      <c r="C244" s="201" t="s">
        <v>23</v>
      </c>
      <c r="D244" s="201" t="n">
        <v>3196.3507398</v>
      </c>
      <c r="E244" s="201" t="n">
        <v>16.1339237559738</v>
      </c>
      <c r="F244" s="201" t="n">
        <v>2.11403819845286</v>
      </c>
      <c r="G244" s="201" t="n">
        <v>16.3440652586707</v>
      </c>
      <c r="H244" s="201" t="n">
        <v>148000.1007784</v>
      </c>
      <c r="I244" s="201" t="n">
        <v>2.04278360546291</v>
      </c>
      <c r="J244" s="201" t="n">
        <v>97.8859618015472</v>
      </c>
      <c r="K244" s="201" t="n">
        <v>0.352981956134695</v>
      </c>
    </row>
    <row r="245">
      <c r="A245" s="201" t="s">
        <v>97</v>
      </c>
      <c r="B245" s="201" t="s">
        <v>98</v>
      </c>
      <c r="C245" s="201" t="s">
        <v>24</v>
      </c>
      <c r="D245" s="201" t="n">
        <v>2943.7273817</v>
      </c>
      <c r="E245" s="201" t="n">
        <v>16.3071594231486</v>
      </c>
      <c r="F245" s="201" t="n">
        <v>6.16144194326521</v>
      </c>
      <c r="G245" s="201" t="n">
        <v>15.9680852093335</v>
      </c>
      <c r="H245" s="201" t="n">
        <v>44832.8711614</v>
      </c>
      <c r="I245" s="201" t="n">
        <v>4.83010134510628</v>
      </c>
      <c r="J245" s="201" t="n">
        <v>93.8385580567348</v>
      </c>
      <c r="K245" s="201" t="n">
        <v>1.04846485282666</v>
      </c>
    </row>
    <row r="246">
      <c r="A246" s="201" t="s">
        <v>99</v>
      </c>
      <c r="B246" s="201" t="s">
        <v>100</v>
      </c>
      <c r="C246" s="201" t="s">
        <v>22</v>
      </c>
      <c r="D246" s="201" t="n">
        <v>5770.2210037</v>
      </c>
      <c r="E246" s="201" t="n">
        <v>17.9816484609975</v>
      </c>
      <c r="F246" s="201" t="n">
        <v>2.78896466183311</v>
      </c>
      <c r="G246" s="201" t="n">
        <v>17.6232537236291</v>
      </c>
      <c r="H246" s="201" t="n">
        <v>201124.5124673</v>
      </c>
      <c r="I246" s="201" t="n">
        <v>1.83390087423383</v>
      </c>
      <c r="J246" s="201" t="n">
        <v>97.2110353381669</v>
      </c>
      <c r="K246" s="201" t="n">
        <v>0.505607534069981</v>
      </c>
    </row>
    <row r="247">
      <c r="A247" s="201" t="s">
        <v>99</v>
      </c>
      <c r="B247" s="201" t="s">
        <v>100</v>
      </c>
      <c r="C247" s="201" t="s">
        <v>23</v>
      </c>
      <c r="D247" s="201" t="n">
        <v>2750.7791133</v>
      </c>
      <c r="E247" s="201" t="n">
        <v>21.297778514512</v>
      </c>
      <c r="F247" s="201" t="n">
        <v>1.5682322898379</v>
      </c>
      <c r="G247" s="201" t="n">
        <v>21.0446828533343</v>
      </c>
      <c r="H247" s="201" t="n">
        <v>172655.5768918</v>
      </c>
      <c r="I247" s="201" t="n">
        <v>2.1847488455937</v>
      </c>
      <c r="J247" s="201" t="n">
        <v>98.4317677101621</v>
      </c>
      <c r="K247" s="201" t="n">
        <v>0.33528760021029</v>
      </c>
    </row>
    <row r="248">
      <c r="A248" s="201" t="s">
        <v>99</v>
      </c>
      <c r="B248" s="201" t="s">
        <v>100</v>
      </c>
      <c r="C248" s="201" t="s">
        <v>24</v>
      </c>
      <c r="D248" s="201" t="n">
        <v>2577.9013663</v>
      </c>
      <c r="E248" s="201" t="n">
        <v>19.0844749244458</v>
      </c>
      <c r="F248" s="201" t="n">
        <v>4.10474697470652</v>
      </c>
      <c r="G248" s="201" t="n">
        <v>18.0170135609136</v>
      </c>
      <c r="H248" s="201" t="n">
        <v>60225.028563</v>
      </c>
      <c r="I248" s="201" t="n">
        <v>4.66193171116208</v>
      </c>
      <c r="J248" s="201" t="n">
        <v>95.8952530252935</v>
      </c>
      <c r="K248" s="201" t="n">
        <v>0.771208997049102</v>
      </c>
    </row>
    <row r="249">
      <c r="A249" s="201" t="s">
        <v>101</v>
      </c>
      <c r="B249" s="201" t="s">
        <v>102</v>
      </c>
      <c r="C249" s="201" t="s">
        <v>22</v>
      </c>
      <c r="D249" s="201" t="n">
        <v>196.6367404</v>
      </c>
      <c r="E249" s="201" t="n">
        <v>57.0746526857296</v>
      </c>
      <c r="F249" s="201" t="n">
        <v>0.904581841890071</v>
      </c>
      <c r="G249" s="201" t="n">
        <v>57.4544303033513</v>
      </c>
      <c r="H249" s="201" t="n">
        <v>21541.2239256</v>
      </c>
      <c r="I249" s="201" t="n">
        <v>4.16867295383452</v>
      </c>
      <c r="J249" s="201" t="n">
        <v>99.0954181581099</v>
      </c>
      <c r="K249" s="201" t="n">
        <v>0.524466573274123</v>
      </c>
    </row>
    <row r="250">
      <c r="A250" s="201" t="s">
        <v>101</v>
      </c>
      <c r="B250" s="201" t="s">
        <v>102</v>
      </c>
      <c r="C250" s="201" t="s">
        <v>23</v>
      </c>
      <c r="D250" s="201" t="n">
        <v>698.7320022</v>
      </c>
      <c r="E250" s="201" t="n">
        <v>24.1404858568539</v>
      </c>
      <c r="F250" s="201" t="n">
        <v>2.66561173300204</v>
      </c>
      <c r="G250" s="201" t="n">
        <v>23.8906366367347</v>
      </c>
      <c r="H250" s="201" t="n">
        <v>25514.0878751</v>
      </c>
      <c r="I250" s="201" t="n">
        <v>3.45901580604523</v>
      </c>
      <c r="J250" s="201" t="n">
        <v>97.334388266998</v>
      </c>
      <c r="K250" s="201" t="n">
        <v>0.654271963502551</v>
      </c>
    </row>
    <row r="251">
      <c r="A251" s="201" t="s">
        <v>101</v>
      </c>
      <c r="B251" s="201" t="s">
        <v>102</v>
      </c>
      <c r="C251" s="201" t="s">
        <v>24</v>
      </c>
      <c r="D251" s="201" t="n">
        <v>279.131494</v>
      </c>
      <c r="E251" s="201" t="n">
        <v>30.6521574726049</v>
      </c>
      <c r="F251" s="201" t="n">
        <v>3.28897957840539</v>
      </c>
      <c r="G251" s="201" t="n">
        <v>30.6230655567064</v>
      </c>
      <c r="H251" s="201" t="n">
        <v>8207.7407211</v>
      </c>
      <c r="I251" s="201" t="n">
        <v>7.26935511353594</v>
      </c>
      <c r="J251" s="201" t="n">
        <v>96.7110204215946</v>
      </c>
      <c r="K251" s="201" t="n">
        <v>1.04143909148214</v>
      </c>
    </row>
    <row r="252">
      <c r="A252" s="201" t="s">
        <v>103</v>
      </c>
      <c r="B252" s="201" t="s">
        <v>104</v>
      </c>
      <c r="C252" s="201" t="s">
        <v>22</v>
      </c>
      <c r="D252" s="201" t="n">
        <v>202.3732516</v>
      </c>
      <c r="E252" s="201" t="n">
        <v>27.9971630889423</v>
      </c>
      <c r="F252" s="201" t="n">
        <v>0.56453927349996</v>
      </c>
      <c r="G252" s="201" t="n">
        <v>28.1921466680595</v>
      </c>
      <c r="H252" s="201" t="n">
        <v>35645.1330424</v>
      </c>
      <c r="I252" s="201" t="n">
        <v>2.52120138547071</v>
      </c>
      <c r="J252" s="201" t="n">
        <v>99.4354607265001</v>
      </c>
      <c r="K252" s="201" t="n">
        <v>0.160059337806729</v>
      </c>
    </row>
    <row r="253">
      <c r="A253" s="201" t="s">
        <v>103</v>
      </c>
      <c r="B253" s="201" t="s">
        <v>104</v>
      </c>
      <c r="C253" s="201" t="s">
        <v>23</v>
      </c>
      <c r="D253" s="201" t="n">
        <v>261.749175</v>
      </c>
      <c r="E253" s="201" t="n">
        <v>28.7801297606718</v>
      </c>
      <c r="F253" s="201" t="n">
        <v>0.734045085901416</v>
      </c>
      <c r="G253" s="201" t="n">
        <v>28.7034990853666</v>
      </c>
      <c r="H253" s="201" t="n">
        <v>35396.7110514</v>
      </c>
      <c r="I253" s="201" t="n">
        <v>2.19460690964222</v>
      </c>
      <c r="J253" s="201" t="n">
        <v>99.2659549140986</v>
      </c>
      <c r="K253" s="201" t="n">
        <v>0.212254669488871</v>
      </c>
    </row>
    <row r="254">
      <c r="A254" s="201" t="s">
        <v>103</v>
      </c>
      <c r="B254" s="201" t="s">
        <v>104</v>
      </c>
      <c r="C254" s="201" t="s">
        <v>24</v>
      </c>
      <c r="D254" s="201" t="n">
        <v>77.827261</v>
      </c>
      <c r="E254" s="201" t="n">
        <v>54.1447474027913</v>
      </c>
      <c r="F254" s="201" t="n">
        <v>1.33262367536782</v>
      </c>
      <c r="G254" s="201" t="n">
        <v>53.6874995180793</v>
      </c>
      <c r="H254" s="201" t="n">
        <v>5762.3256973</v>
      </c>
      <c r="I254" s="201" t="n">
        <v>6.16628457750365</v>
      </c>
      <c r="J254" s="201" t="n">
        <v>98.6673763246322</v>
      </c>
      <c r="K254" s="201" t="n">
        <v>0.725115388633576</v>
      </c>
    </row>
    <row r="255">
      <c r="A255" s="201" t="s">
        <v>105</v>
      </c>
      <c r="B255" s="201" t="s">
        <v>106</v>
      </c>
      <c r="C255" s="201" t="s">
        <v>22</v>
      </c>
      <c r="D255" s="201" t="n">
        <v>529.1653829</v>
      </c>
      <c r="E255" s="201" t="n">
        <v>22.1211253563881</v>
      </c>
      <c r="F255" s="201" t="n">
        <v>4.59188548805355</v>
      </c>
      <c r="G255" s="201" t="n">
        <v>21.8702564052275</v>
      </c>
      <c r="H255" s="201" t="n">
        <v>10994.7583795</v>
      </c>
      <c r="I255" s="201" t="n">
        <v>4.45684063065553</v>
      </c>
      <c r="J255" s="201" t="n">
        <v>95.4081145119465</v>
      </c>
      <c r="K255" s="201" t="n">
        <v>1.05259089880242</v>
      </c>
    </row>
    <row r="256">
      <c r="A256" s="201" t="s">
        <v>105</v>
      </c>
      <c r="B256" s="201" t="s">
        <v>106</v>
      </c>
      <c r="C256" s="201" t="s">
        <v>23</v>
      </c>
      <c r="D256" s="201" t="n">
        <v>948.9458991</v>
      </c>
      <c r="E256" s="201" t="n">
        <v>20.3375156497063</v>
      </c>
      <c r="F256" s="201" t="n">
        <v>6.4428814925429</v>
      </c>
      <c r="G256" s="201" t="n">
        <v>19.476035557339</v>
      </c>
      <c r="H256" s="201" t="n">
        <v>13779.6487553</v>
      </c>
      <c r="I256" s="201" t="n">
        <v>3.78191074374653</v>
      </c>
      <c r="J256" s="201" t="n">
        <v>93.5571185074571</v>
      </c>
      <c r="K256" s="201" t="n">
        <v>1.34123187035185</v>
      </c>
    </row>
    <row r="257">
      <c r="A257" s="201" t="s">
        <v>105</v>
      </c>
      <c r="B257" s="201" t="s">
        <v>106</v>
      </c>
      <c r="C257" s="201" t="s">
        <v>24</v>
      </c>
      <c r="D257" s="201" t="n">
        <v>596.4390487</v>
      </c>
      <c r="E257" s="201" t="n">
        <v>21.1833434087539</v>
      </c>
      <c r="F257" s="201" t="n">
        <v>8.6640390024136</v>
      </c>
      <c r="G257" s="201" t="n">
        <v>19.6489346654329</v>
      </c>
      <c r="H257" s="201" t="n">
        <v>6287.6371718</v>
      </c>
      <c r="I257" s="201" t="n">
        <v>6.89443430369202</v>
      </c>
      <c r="J257" s="201" t="n">
        <v>91.3359609975864</v>
      </c>
      <c r="K257" s="201" t="n">
        <v>1.8638785253673</v>
      </c>
    </row>
    <row r="258">
      <c r="A258" s="201" t="s">
        <v>107</v>
      </c>
      <c r="B258" s="201" t="s">
        <v>108</v>
      </c>
      <c r="C258" s="201" t="s">
        <v>22</v>
      </c>
      <c r="D258" s="201" t="n">
        <v>936.5873326</v>
      </c>
      <c r="E258" s="201" t="n">
        <v>16.9276690633939</v>
      </c>
      <c r="F258" s="201" t="n">
        <v>9.08746268092354</v>
      </c>
      <c r="G258" s="201" t="n">
        <v>16.4773406825561</v>
      </c>
      <c r="H258" s="201" t="n">
        <v>9369.7805226</v>
      </c>
      <c r="I258" s="201" t="n">
        <v>4.68259311513597</v>
      </c>
      <c r="J258" s="201" t="n">
        <v>90.9125373190765</v>
      </c>
      <c r="K258" s="201" t="n">
        <v>1.64704696347939</v>
      </c>
    </row>
    <row r="259">
      <c r="A259" s="201" t="s">
        <v>107</v>
      </c>
      <c r="B259" s="201" t="s">
        <v>108</v>
      </c>
      <c r="C259" s="201" t="s">
        <v>23</v>
      </c>
      <c r="D259" s="201" t="n">
        <v>939.5816502</v>
      </c>
      <c r="E259" s="201" t="n">
        <v>17.0026691016147</v>
      </c>
      <c r="F259" s="201" t="n">
        <v>9.28409856216597</v>
      </c>
      <c r="G259" s="201" t="n">
        <v>16.3133738465176</v>
      </c>
      <c r="H259" s="201" t="n">
        <v>9180.7509153</v>
      </c>
      <c r="I259" s="201" t="n">
        <v>4.70726658783402</v>
      </c>
      <c r="J259" s="201" t="n">
        <v>90.715901437834</v>
      </c>
      <c r="K259" s="201" t="n">
        <v>1.66955261725883</v>
      </c>
    </row>
    <row r="260">
      <c r="A260" s="201" t="s">
        <v>107</v>
      </c>
      <c r="B260" s="201" t="s">
        <v>108</v>
      </c>
      <c r="C260" s="201" t="s">
        <v>24</v>
      </c>
      <c r="D260" s="201" t="n">
        <v>920.0622226</v>
      </c>
      <c r="E260" s="201" t="n">
        <v>17.650533610646</v>
      </c>
      <c r="F260" s="201" t="n">
        <v>11.8093705352485</v>
      </c>
      <c r="G260" s="201" t="n">
        <v>17.274800973153</v>
      </c>
      <c r="H260" s="201" t="n">
        <v>6870.8883607</v>
      </c>
      <c r="I260" s="201" t="n">
        <v>6.65247428162685</v>
      </c>
      <c r="J260" s="201" t="n">
        <v>88.1906294647515</v>
      </c>
      <c r="K260" s="201" t="n">
        <v>2.31322224200896</v>
      </c>
    </row>
    <row r="261">
      <c r="A261" s="201" t="s">
        <v>109</v>
      </c>
      <c r="B261" s="201" t="s">
        <v>110</v>
      </c>
      <c r="C261" s="201" t="s">
        <v>22</v>
      </c>
      <c r="D261" s="201" t="n">
        <v>847.9113947</v>
      </c>
      <c r="E261" s="201" t="n">
        <v>19.5698083811548</v>
      </c>
      <c r="F261" s="201" t="n">
        <v>2.2132604313962</v>
      </c>
      <c r="G261" s="201" t="n">
        <v>19.4748520804129</v>
      </c>
      <c r="H261" s="201" t="n">
        <v>37462.600223</v>
      </c>
      <c r="I261" s="201" t="n">
        <v>3.25915609492191</v>
      </c>
      <c r="J261" s="201" t="n">
        <v>97.7867395686038</v>
      </c>
      <c r="K261" s="201" t="n">
        <v>0.440784913241047</v>
      </c>
    </row>
    <row r="262">
      <c r="A262" s="201" t="s">
        <v>109</v>
      </c>
      <c r="B262" s="201" t="s">
        <v>110</v>
      </c>
      <c r="C262" s="201" t="s">
        <v>23</v>
      </c>
      <c r="D262" s="201" t="n">
        <v>936.2569495</v>
      </c>
      <c r="E262" s="201" t="n">
        <v>18.8589809886116</v>
      </c>
      <c r="F262" s="201" t="n">
        <v>2.30137389172754</v>
      </c>
      <c r="G262" s="201" t="n">
        <v>18.8034499877145</v>
      </c>
      <c r="H262" s="201" t="n">
        <v>39746.2654718</v>
      </c>
      <c r="I262" s="201" t="n">
        <v>3.28530910804673</v>
      </c>
      <c r="J262" s="201" t="n">
        <v>97.6986261082725</v>
      </c>
      <c r="K262" s="201" t="n">
        <v>0.442931191562238</v>
      </c>
    </row>
    <row r="263">
      <c r="A263" s="201" t="s">
        <v>109</v>
      </c>
      <c r="B263" s="201" t="s">
        <v>110</v>
      </c>
      <c r="C263" s="201" t="s">
        <v>24</v>
      </c>
      <c r="D263" s="201" t="n">
        <v>802.1465188</v>
      </c>
      <c r="E263" s="201" t="n">
        <v>21.6858625155283</v>
      </c>
      <c r="F263" s="201" t="n">
        <v>7.32874964959393</v>
      </c>
      <c r="G263" s="201" t="n">
        <v>20.2787245373197</v>
      </c>
      <c r="H263" s="201" t="n">
        <v>10143.056376</v>
      </c>
      <c r="I263" s="201" t="n">
        <v>5.99385275058728</v>
      </c>
      <c r="J263" s="201" t="n">
        <v>92.6712503504061</v>
      </c>
      <c r="K263" s="201" t="n">
        <v>1.60370875309381</v>
      </c>
    </row>
    <row r="264">
      <c r="A264" s="201" t="s">
        <v>111</v>
      </c>
      <c r="B264" s="201" t="s">
        <v>112</v>
      </c>
      <c r="C264" s="201" t="s">
        <v>22</v>
      </c>
      <c r="D264" s="201" t="n">
        <v>317.6835976</v>
      </c>
      <c r="E264" s="201" t="n">
        <v>22.2666976088806</v>
      </c>
      <c r="F264" s="201" t="n">
        <v>11.7302417924504</v>
      </c>
      <c r="G264" s="201" t="n">
        <v>22.1807591332857</v>
      </c>
      <c r="H264" s="201" t="n">
        <v>2390.5606417</v>
      </c>
      <c r="I264" s="201" t="n">
        <v>7.07507935975638</v>
      </c>
      <c r="J264" s="201" t="n">
        <v>88.2697582075496</v>
      </c>
      <c r="K264" s="201" t="n">
        <v>2.94761958180249</v>
      </c>
    </row>
    <row r="265">
      <c r="A265" s="201" t="s">
        <v>111</v>
      </c>
      <c r="B265" s="201" t="s">
        <v>112</v>
      </c>
      <c r="C265" s="201" t="s">
        <v>23</v>
      </c>
      <c r="D265" s="201" t="n">
        <v>423.4237629</v>
      </c>
      <c r="E265" s="201" t="n">
        <v>17.781792613789</v>
      </c>
      <c r="F265" s="201" t="n">
        <v>13.5770214288537</v>
      </c>
      <c r="G265" s="201" t="n">
        <v>17.0565925017072</v>
      </c>
      <c r="H265" s="201" t="n">
        <v>2695.2555816</v>
      </c>
      <c r="I265" s="201" t="n">
        <v>5.36942250644327</v>
      </c>
      <c r="J265" s="201" t="n">
        <v>86.4229785711463</v>
      </c>
      <c r="K265" s="201" t="n">
        <v>2.67958505628525</v>
      </c>
    </row>
    <row r="266">
      <c r="A266" s="201" t="s">
        <v>111</v>
      </c>
      <c r="B266" s="201" t="s">
        <v>112</v>
      </c>
      <c r="C266" s="201" t="s">
        <v>24</v>
      </c>
      <c r="D266" s="201" t="n">
        <v>350.1653321</v>
      </c>
      <c r="E266" s="201" t="n">
        <v>22.2282374678975</v>
      </c>
      <c r="F266" s="201" t="n">
        <v>19.7135013669375</v>
      </c>
      <c r="G266" s="201" t="n">
        <v>19.3698719842141</v>
      </c>
      <c r="H266" s="201" t="n">
        <v>1426.1062981</v>
      </c>
      <c r="I266" s="201" t="n">
        <v>8.85970837031468</v>
      </c>
      <c r="J266" s="201" t="n">
        <v>80.2864986330625</v>
      </c>
      <c r="K266" s="201" t="n">
        <v>4.75606738791025</v>
      </c>
    </row>
    <row r="267">
      <c r="A267" s="201" t="s">
        <v>113</v>
      </c>
      <c r="B267" s="201" t="s">
        <v>114</v>
      </c>
      <c r="C267" s="201" t="s">
        <v>22</v>
      </c>
      <c r="D267" s="201" t="n">
        <v>3541.4859333</v>
      </c>
      <c r="E267" s="201" t="n">
        <v>10.383034105503</v>
      </c>
      <c r="F267" s="201" t="n">
        <v>8.92845526413677</v>
      </c>
      <c r="G267" s="201" t="n">
        <v>10.3873753812125</v>
      </c>
      <c r="H267" s="201" t="n">
        <v>36123.6725799</v>
      </c>
      <c r="I267" s="201" t="n">
        <v>3.87204060346262</v>
      </c>
      <c r="J267" s="201" t="n">
        <v>91.0715447358632</v>
      </c>
      <c r="K267" s="201" t="n">
        <v>1.01835558704902</v>
      </c>
    </row>
    <row r="268">
      <c r="A268" s="201" t="s">
        <v>113</v>
      </c>
      <c r="B268" s="201" t="s">
        <v>114</v>
      </c>
      <c r="C268" s="201" t="s">
        <v>23</v>
      </c>
      <c r="D268" s="201" t="n">
        <v>3819.9027884</v>
      </c>
      <c r="E268" s="201" t="n">
        <v>10.0055399751182</v>
      </c>
      <c r="F268" s="201" t="n">
        <v>6.64019023934963</v>
      </c>
      <c r="G268" s="201" t="n">
        <v>10.0402053154085</v>
      </c>
      <c r="H268" s="201" t="n">
        <v>53707.1054856</v>
      </c>
      <c r="I268" s="201" t="n">
        <v>2.89376943617309</v>
      </c>
      <c r="J268" s="201" t="n">
        <v>93.3598097606504</v>
      </c>
      <c r="K268" s="201" t="n">
        <v>0.714106782215637</v>
      </c>
    </row>
    <row r="269">
      <c r="A269" s="201" t="s">
        <v>113</v>
      </c>
      <c r="B269" s="201" t="s">
        <v>114</v>
      </c>
      <c r="C269" s="201" t="s">
        <v>24</v>
      </c>
      <c r="D269" s="201" t="n">
        <v>4499.4251679</v>
      </c>
      <c r="E269" s="201" t="n">
        <v>10.6273841182486</v>
      </c>
      <c r="F269" s="201" t="n">
        <v>11.3923377372134</v>
      </c>
      <c r="G269" s="201" t="n">
        <v>9.95641574842787</v>
      </c>
      <c r="H269" s="201" t="n">
        <v>34995.7624897</v>
      </c>
      <c r="I269" s="201" t="n">
        <v>3.67138374512036</v>
      </c>
      <c r="J269" s="201" t="n">
        <v>88.6076622627866</v>
      </c>
      <c r="K269" s="201" t="n">
        <v>1.28010205846314</v>
      </c>
    </row>
    <row r="270">
      <c r="A270" s="201" t="s">
        <v>115</v>
      </c>
      <c r="B270" s="201" t="s">
        <v>116</v>
      </c>
      <c r="C270" s="201" t="s">
        <v>22</v>
      </c>
      <c r="D270" s="201" t="n">
        <v>7066.7376031</v>
      </c>
      <c r="E270" s="201" t="n">
        <v>9.98416805024919</v>
      </c>
      <c r="F270" s="201" t="n">
        <v>11.1536739799951</v>
      </c>
      <c r="G270" s="201" t="n">
        <v>9.62812833199741</v>
      </c>
      <c r="H270" s="201" t="n">
        <v>56291.1982284</v>
      </c>
      <c r="I270" s="201" t="n">
        <v>3.35727589959845</v>
      </c>
      <c r="J270" s="201" t="n">
        <v>88.8463260200049</v>
      </c>
      <c r="K270" s="201" t="n">
        <v>1.20870506708936</v>
      </c>
    </row>
    <row r="271">
      <c r="A271" s="201" t="s">
        <v>115</v>
      </c>
      <c r="B271" s="201" t="s">
        <v>116</v>
      </c>
      <c r="C271" s="201" t="s">
        <v>23</v>
      </c>
      <c r="D271" s="201" t="n">
        <v>14431.1904903</v>
      </c>
      <c r="E271" s="201" t="n">
        <v>7.36501843095776</v>
      </c>
      <c r="F271" s="201" t="n">
        <v>14.0302912203477</v>
      </c>
      <c r="G271" s="201" t="n">
        <v>7.11878684438043</v>
      </c>
      <c r="H271" s="201" t="n">
        <v>88426.1933206</v>
      </c>
      <c r="I271" s="201" t="n">
        <v>2.49334114458263</v>
      </c>
      <c r="J271" s="201" t="n">
        <v>85.9697087796523</v>
      </c>
      <c r="K271" s="201" t="n">
        <v>1.16178889029663</v>
      </c>
    </row>
    <row r="272">
      <c r="A272" s="201" t="s">
        <v>115</v>
      </c>
      <c r="B272" s="201" t="s">
        <v>116</v>
      </c>
      <c r="C272" s="201" t="s">
        <v>24</v>
      </c>
      <c r="D272" s="201" t="n">
        <v>5547.3335216</v>
      </c>
      <c r="E272" s="201" t="n">
        <v>10.5543487164962</v>
      </c>
      <c r="F272" s="201" t="n">
        <v>14.0597613054944</v>
      </c>
      <c r="G272" s="201" t="n">
        <v>9.93853465192077</v>
      </c>
      <c r="H272" s="201" t="n">
        <v>33908.0555214</v>
      </c>
      <c r="I272" s="201" t="n">
        <v>4.50724067721132</v>
      </c>
      <c r="J272" s="201" t="n">
        <v>85.9402386945056</v>
      </c>
      <c r="K272" s="201" t="n">
        <v>1.62593712857961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577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202" t="s">
        <v>95</v>
      </c>
      <c r="B283" s="202" t="s">
        <v>122</v>
      </c>
      <c r="C283" s="202" t="s">
        <v>22</v>
      </c>
      <c r="D283" s="202" t="n">
        <v>1419.0945925</v>
      </c>
      <c r="E283" s="202" t="n">
        <v>26.8022869538321</v>
      </c>
      <c r="F283" s="202" t="n">
        <v>8.03764085434557</v>
      </c>
      <c r="G283" s="202" t="n">
        <v>26.377712444511</v>
      </c>
      <c r="H283" s="202" t="n">
        <v>16236.5162791</v>
      </c>
      <c r="I283" s="202" t="n">
        <v>7.43742819072308</v>
      </c>
      <c r="J283" s="202" t="n">
        <v>91.9623591456544</v>
      </c>
      <c r="K283" s="202" t="n">
        <v>2.30544954650829</v>
      </c>
    </row>
    <row r="284">
      <c r="A284" s="202" t="s">
        <v>95</v>
      </c>
      <c r="B284" s="202" t="s">
        <v>122</v>
      </c>
      <c r="C284" s="202" t="s">
        <v>23</v>
      </c>
      <c r="D284" s="202" t="n">
        <v>1235.2030131</v>
      </c>
      <c r="E284" s="202" t="n">
        <v>33.7325649157388</v>
      </c>
      <c r="F284" s="202" t="n">
        <v>5.92953226273669</v>
      </c>
      <c r="G284" s="202" t="n">
        <v>32.932337481393</v>
      </c>
      <c r="H284" s="202" t="n">
        <v>19596.1704978</v>
      </c>
      <c r="I284" s="202" t="n">
        <v>5.75285885485447</v>
      </c>
      <c r="J284" s="202" t="n">
        <v>94.0704677372633</v>
      </c>
      <c r="K284" s="202" t="n">
        <v>2.07581999197289</v>
      </c>
    </row>
    <row r="285">
      <c r="A285" s="202" t="s">
        <v>95</v>
      </c>
      <c r="B285" s="202" t="s">
        <v>122</v>
      </c>
      <c r="C285" s="202" t="s">
        <v>24</v>
      </c>
      <c r="D285" s="202" t="n">
        <v>999.2367468</v>
      </c>
      <c r="E285" s="202" t="n">
        <v>38.9113251722252</v>
      </c>
      <c r="F285" s="202" t="n">
        <v>14.754125307187</v>
      </c>
      <c r="G285" s="202" t="n">
        <v>33.9398579059888</v>
      </c>
      <c r="H285" s="202" t="n">
        <v>5773.3555011</v>
      </c>
      <c r="I285" s="202" t="n">
        <v>11.0110088213979</v>
      </c>
      <c r="J285" s="202" t="n">
        <v>85.245874692813</v>
      </c>
      <c r="K285" s="202" t="n">
        <v>5.8742187614071</v>
      </c>
    </row>
    <row r="286">
      <c r="A286" s="202" t="s">
        <v>99</v>
      </c>
      <c r="B286" s="202" t="s">
        <v>123</v>
      </c>
      <c r="C286" s="202" t="s">
        <v>22</v>
      </c>
      <c r="D286" s="202" t="n">
        <v>899.5532417</v>
      </c>
      <c r="E286" s="202" t="n">
        <v>18.243044937066</v>
      </c>
      <c r="F286" s="202" t="n">
        <v>7.05361341268591</v>
      </c>
      <c r="G286" s="202" t="n">
        <v>19.710269805618</v>
      </c>
      <c r="H286" s="202" t="n">
        <v>11853.530732</v>
      </c>
      <c r="I286" s="202" t="n">
        <v>6.79715168183513</v>
      </c>
      <c r="J286" s="202" t="n">
        <v>92.9463865873141</v>
      </c>
      <c r="K286" s="202" t="n">
        <v>1.49579374275041</v>
      </c>
    </row>
    <row r="287">
      <c r="A287" s="202" t="s">
        <v>99</v>
      </c>
      <c r="B287" s="202" t="s">
        <v>123</v>
      </c>
      <c r="C287" s="202" t="s">
        <v>23</v>
      </c>
      <c r="D287" s="202" t="n">
        <v>1069.839346</v>
      </c>
      <c r="E287" s="202" t="n">
        <v>21.773579713901</v>
      </c>
      <c r="F287" s="202" t="n">
        <v>10.3566503772845</v>
      </c>
      <c r="G287" s="202" t="n">
        <v>20.5334065513403</v>
      </c>
      <c r="H287" s="202" t="n">
        <v>9260.1351827</v>
      </c>
      <c r="I287" s="202" t="n">
        <v>7.01267686221114</v>
      </c>
      <c r="J287" s="202" t="n">
        <v>89.6433496227155</v>
      </c>
      <c r="K287" s="202" t="n">
        <v>2.37225977835378</v>
      </c>
    </row>
    <row r="288">
      <c r="A288" s="202" t="s">
        <v>99</v>
      </c>
      <c r="B288" s="202" t="s">
        <v>123</v>
      </c>
      <c r="C288" s="202" t="s">
        <v>24</v>
      </c>
      <c r="D288" s="202" t="n">
        <v>293.5824294</v>
      </c>
      <c r="E288" s="202" t="n">
        <v>35.3522874061297</v>
      </c>
      <c r="F288" s="202" t="n">
        <v>12.076993362779</v>
      </c>
      <c r="G288" s="202" t="n">
        <v>33.0091713497374</v>
      </c>
      <c r="H288" s="202" t="n">
        <v>2137.3407365</v>
      </c>
      <c r="I288" s="202" t="n">
        <v>12.3401571841829</v>
      </c>
      <c r="J288" s="202" t="n">
        <v>87.923006637221</v>
      </c>
      <c r="K288" s="202" t="n">
        <v>4.53409816780366</v>
      </c>
    </row>
    <row r="289">
      <c r="A289" s="202" t="s">
        <v>101</v>
      </c>
      <c r="B289" s="202" t="s">
        <v>124</v>
      </c>
      <c r="C289" s="202" t="s">
        <v>22</v>
      </c>
      <c r="D289" s="202" t="n">
        <v>29.6224127</v>
      </c>
      <c r="E289" s="202" t="n">
        <v>100</v>
      </c>
      <c r="F289" s="202" t="n">
        <v>0.324049472742103</v>
      </c>
      <c r="G289" s="202" t="n">
        <v>100.018887670065</v>
      </c>
      <c r="H289" s="202" t="n">
        <v>9111.7017343</v>
      </c>
      <c r="I289" s="202" t="n">
        <v>6.05916011354257</v>
      </c>
      <c r="J289" s="202" t="n">
        <v>99.6759505272579</v>
      </c>
      <c r="K289" s="202" t="n">
        <v>0.325164371568975</v>
      </c>
    </row>
    <row r="290">
      <c r="A290" s="202" t="s">
        <v>101</v>
      </c>
      <c r="B290" s="202" t="s">
        <v>124</v>
      </c>
      <c r="C290" s="202" t="s">
        <v>23</v>
      </c>
      <c r="D290" s="202" t="n">
        <v>40.884446</v>
      </c>
      <c r="E290" s="202" t="n">
        <v>72.2278924850294</v>
      </c>
      <c r="F290" s="202" t="n">
        <v>0.343598782243406</v>
      </c>
      <c r="G290" s="202" t="n">
        <v>72.6584046708287</v>
      </c>
      <c r="H290" s="202" t="n">
        <v>11858.0069683</v>
      </c>
      <c r="I290" s="202" t="n">
        <v>4.68774389490234</v>
      </c>
      <c r="J290" s="202" t="n">
        <v>99.6564012177566</v>
      </c>
      <c r="K290" s="202" t="n">
        <v>0.250514157240078</v>
      </c>
    </row>
    <row r="291">
      <c r="A291" s="202" t="s">
        <v>101</v>
      </c>
      <c r="B291" s="202" t="s">
        <v>124</v>
      </c>
      <c r="C291" s="202" t="s">
        <v>24</v>
      </c>
      <c r="D291" s="202" t="n">
        <v>22.1948072</v>
      </c>
      <c r="E291" s="202" t="n">
        <v>99.9999999999998</v>
      </c>
      <c r="F291" s="202" t="n">
        <v>1.15752877824376</v>
      </c>
      <c r="G291" s="202" t="n">
        <v>100.668891981807</v>
      </c>
      <c r="H291" s="202" t="n">
        <v>1895.2354647</v>
      </c>
      <c r="I291" s="202" t="n">
        <v>12.6574239477598</v>
      </c>
      <c r="J291" s="202" t="n">
        <v>98.8424712217562</v>
      </c>
      <c r="K291" s="202" t="n">
        <v>1.17891770716073</v>
      </c>
    </row>
    <row r="292">
      <c r="A292" s="202" t="s">
        <v>103</v>
      </c>
      <c r="B292" s="202" t="s">
        <v>125</v>
      </c>
      <c r="C292" s="202" t="s">
        <v>22</v>
      </c>
      <c r="D292" s="202"/>
      <c r="E292" s="202"/>
      <c r="F292" s="202"/>
      <c r="G292" s="202"/>
      <c r="H292" s="202" t="n">
        <v>31061.5640943</v>
      </c>
      <c r="I292" s="202" t="n">
        <v>5.57310410754132</v>
      </c>
      <c r="J292" s="202" t="n">
        <v>100</v>
      </c>
      <c r="K292" s="202" t="n">
        <v>0</v>
      </c>
    </row>
    <row r="293">
      <c r="A293" s="202" t="s">
        <v>103</v>
      </c>
      <c r="B293" s="202" t="s">
        <v>125</v>
      </c>
      <c r="C293" s="202" t="s">
        <v>23</v>
      </c>
      <c r="D293" s="202"/>
      <c r="E293" s="202"/>
      <c r="F293" s="202"/>
      <c r="G293" s="202"/>
      <c r="H293" s="202" t="n">
        <v>26706.8515457</v>
      </c>
      <c r="I293" s="202" t="n">
        <v>6.1152711172536</v>
      </c>
      <c r="J293" s="202" t="n">
        <v>100</v>
      </c>
      <c r="K293" s="202" t="n">
        <v>0</v>
      </c>
    </row>
    <row r="294">
      <c r="A294" s="202" t="s">
        <v>103</v>
      </c>
      <c r="B294" s="202" t="s">
        <v>125</v>
      </c>
      <c r="C294" s="202" t="s">
        <v>24</v>
      </c>
      <c r="D294" s="202"/>
      <c r="E294" s="202"/>
      <c r="F294" s="202"/>
      <c r="G294" s="202"/>
      <c r="H294" s="202" t="n">
        <v>2915.2097745</v>
      </c>
      <c r="I294" s="202" t="n">
        <v>13.4303088516697</v>
      </c>
      <c r="J294" s="202" t="n">
        <v>100</v>
      </c>
      <c r="K294" s="202" t="n">
        <v>0</v>
      </c>
    </row>
    <row r="295">
      <c r="A295" s="202" t="s">
        <v>105</v>
      </c>
      <c r="B295" s="202" t="s">
        <v>126</v>
      </c>
      <c r="C295" s="202" t="s">
        <v>22</v>
      </c>
      <c r="D295" s="202" t="n">
        <v>91.7145347</v>
      </c>
      <c r="E295" s="202" t="n">
        <v>64.532268064399</v>
      </c>
      <c r="F295" s="202" t="n">
        <v>0.96771617642055</v>
      </c>
      <c r="G295" s="202" t="n">
        <v>64.8739666873577</v>
      </c>
      <c r="H295" s="202" t="n">
        <v>9385.7063181</v>
      </c>
      <c r="I295" s="202" t="n">
        <v>4.71489319349877</v>
      </c>
      <c r="J295" s="202" t="n">
        <v>99.0322838235794</v>
      </c>
      <c r="K295" s="202" t="n">
        <v>0.633930518090064</v>
      </c>
    </row>
    <row r="296">
      <c r="A296" s="202" t="s">
        <v>105</v>
      </c>
      <c r="B296" s="202" t="s">
        <v>126</v>
      </c>
      <c r="C296" s="202" t="s">
        <v>23</v>
      </c>
      <c r="D296" s="202" t="n">
        <v>127.1925653</v>
      </c>
      <c r="E296" s="202" t="n">
        <v>43.8834779777847</v>
      </c>
      <c r="F296" s="202" t="n">
        <v>1.64040394321435</v>
      </c>
      <c r="G296" s="202" t="n">
        <v>43.3431625085698</v>
      </c>
      <c r="H296" s="202" t="n">
        <v>7626.5418625</v>
      </c>
      <c r="I296" s="202" t="n">
        <v>5.2288515223777</v>
      </c>
      <c r="J296" s="202" t="n">
        <v>98.3595960567856</v>
      </c>
      <c r="K296" s="202" t="n">
        <v>0.722860783704219</v>
      </c>
    </row>
    <row r="297">
      <c r="A297" s="202" t="s">
        <v>105</v>
      </c>
      <c r="B297" s="202" t="s">
        <v>126</v>
      </c>
      <c r="C297" s="202" t="s">
        <v>24</v>
      </c>
      <c r="D297" s="202" t="n">
        <v>33.5335675</v>
      </c>
      <c r="E297" s="202" t="n">
        <v>100</v>
      </c>
      <c r="F297" s="202" t="n">
        <v>2.45891203005274</v>
      </c>
      <c r="G297" s="202" t="n">
        <v>98.1566212751471</v>
      </c>
      <c r="H297" s="202" t="n">
        <v>1330.2227235</v>
      </c>
      <c r="I297" s="202" t="n">
        <v>14.8922312851605</v>
      </c>
      <c r="J297" s="202" t="n">
        <v>97.5410879699473</v>
      </c>
      <c r="K297" s="202" t="n">
        <v>2.47442900121386</v>
      </c>
    </row>
    <row r="298">
      <c r="A298" s="202" t="s">
        <v>113</v>
      </c>
      <c r="B298" s="202" t="s">
        <v>127</v>
      </c>
      <c r="C298" s="202" t="s">
        <v>22</v>
      </c>
      <c r="D298" s="202" t="n">
        <v>60.9287217</v>
      </c>
      <c r="E298" s="202" t="n">
        <v>72.4284013054941</v>
      </c>
      <c r="F298" s="202" t="n">
        <v>0.305852895074851</v>
      </c>
      <c r="G298" s="202" t="n">
        <v>72.9117789378307</v>
      </c>
      <c r="H298" s="202" t="n">
        <v>19859.9949253</v>
      </c>
      <c r="I298" s="202" t="n">
        <v>3.27660807374039</v>
      </c>
      <c r="J298" s="202" t="n">
        <v>99.6941471049252</v>
      </c>
      <c r="K298" s="202" t="n">
        <v>0.223686939712947</v>
      </c>
    </row>
    <row r="299">
      <c r="A299" s="202" t="s">
        <v>113</v>
      </c>
      <c r="B299" s="202" t="s">
        <v>127</v>
      </c>
      <c r="C299" s="202" t="s">
        <v>23</v>
      </c>
      <c r="D299" s="202" t="n">
        <v>46.9420968</v>
      </c>
      <c r="E299" s="202" t="n">
        <v>100</v>
      </c>
      <c r="F299" s="202" t="n">
        <v>0.37730545834275</v>
      </c>
      <c r="G299" s="202" t="n">
        <v>99.6865100115718</v>
      </c>
      <c r="H299" s="202" t="n">
        <v>12394.4620128</v>
      </c>
      <c r="I299" s="202" t="n">
        <v>4.46116305157879</v>
      </c>
      <c r="J299" s="202" t="n">
        <v>99.6226945416573</v>
      </c>
      <c r="K299" s="202" t="n">
        <v>0.377547149507963</v>
      </c>
    </row>
    <row r="300">
      <c r="A300" s="202" t="s">
        <v>113</v>
      </c>
      <c r="B300" s="202" t="s">
        <v>127</v>
      </c>
      <c r="C300" s="202" t="s">
        <v>24</v>
      </c>
      <c r="D300" s="202" t="n">
        <v>87.043573</v>
      </c>
      <c r="E300" s="202" t="n">
        <v>70.6360627052649</v>
      </c>
      <c r="F300" s="202" t="n">
        <v>1.85223274740609</v>
      </c>
      <c r="G300" s="202" t="n">
        <v>68.2481834221442</v>
      </c>
      <c r="H300" s="202" t="n">
        <v>4612.3427823</v>
      </c>
      <c r="I300" s="202" t="n">
        <v>9.29502565197202</v>
      </c>
      <c r="J300" s="202" t="n">
        <v>98.1477672525939</v>
      </c>
      <c r="K300" s="202" t="n">
        <v>1.28797143148595</v>
      </c>
    </row>
    <row r="301">
      <c r="A301" s="202" t="s">
        <v>115</v>
      </c>
      <c r="B301" s="202" t="s">
        <v>128</v>
      </c>
      <c r="C301" s="202" t="s">
        <v>22</v>
      </c>
      <c r="D301" s="202" t="n">
        <v>56.7522283</v>
      </c>
      <c r="E301" s="202" t="n">
        <v>100</v>
      </c>
      <c r="F301" s="202" t="n">
        <v>0.279434049525348</v>
      </c>
      <c r="G301" s="202" t="n">
        <v>99.6924597468422</v>
      </c>
      <c r="H301" s="202" t="n">
        <v>20252.9517596</v>
      </c>
      <c r="I301" s="202" t="n">
        <v>4.24662391608486</v>
      </c>
      <c r="J301" s="202" t="n">
        <v>99.7205659504747</v>
      </c>
      <c r="K301" s="202" t="n">
        <v>0.279355291144637</v>
      </c>
    </row>
    <row r="302">
      <c r="A302" s="202" t="s">
        <v>115</v>
      </c>
      <c r="B302" s="202" t="s">
        <v>128</v>
      </c>
      <c r="C302" s="202" t="s">
        <v>23</v>
      </c>
      <c r="D302" s="202" t="n">
        <v>48.1936416</v>
      </c>
      <c r="E302" s="202" t="n">
        <v>100</v>
      </c>
      <c r="F302" s="202" t="n">
        <v>0.260552285317563</v>
      </c>
      <c r="G302" s="202" t="n">
        <v>99.0334542910467</v>
      </c>
      <c r="H302" s="202" t="n">
        <v>18448.532089</v>
      </c>
      <c r="I302" s="202" t="n">
        <v>5.04661761230949</v>
      </c>
      <c r="J302" s="202" t="n">
        <v>99.7394477146824</v>
      </c>
      <c r="K302" s="202" t="n">
        <v>0.258707997985296</v>
      </c>
    </row>
    <row r="303">
      <c r="A303" s="202" t="s">
        <v>115</v>
      </c>
      <c r="B303" s="202" t="s">
        <v>128</v>
      </c>
      <c r="C303" s="202" t="s">
        <v>24</v>
      </c>
      <c r="D303" s="202"/>
      <c r="E303" s="202"/>
      <c r="F303" s="202"/>
      <c r="G303" s="202"/>
      <c r="H303" s="202" t="n">
        <v>2770.3424212</v>
      </c>
      <c r="I303" s="202" t="n">
        <v>12.762649478655</v>
      </c>
      <c r="J303" s="202" t="n">
        <v>100</v>
      </c>
      <c r="K303" s="202" t="n">
        <v>0</v>
      </c>
    </row>
    <row r="304">
      <c r="A304" s="202" t="s">
        <v>117</v>
      </c>
      <c r="B304" s="202" t="s">
        <v>129</v>
      </c>
      <c r="C304" s="202" t="s">
        <v>22</v>
      </c>
      <c r="D304" s="202"/>
      <c r="E304" s="202"/>
      <c r="F304" s="202"/>
      <c r="G304" s="202"/>
      <c r="H304" s="202" t="n">
        <v>8960.3846584</v>
      </c>
      <c r="I304" s="202" t="n">
        <v>4.87824348422145</v>
      </c>
      <c r="J304" s="202" t="n">
        <v>100</v>
      </c>
      <c r="K304" s="202" t="n">
        <v>0</v>
      </c>
    </row>
    <row r="305">
      <c r="A305" s="202" t="s">
        <v>117</v>
      </c>
      <c r="B305" s="202" t="s">
        <v>129</v>
      </c>
      <c r="C305" s="202" t="s">
        <v>23</v>
      </c>
      <c r="D305" s="202"/>
      <c r="E305" s="202"/>
      <c r="F305" s="202"/>
      <c r="G305" s="202"/>
      <c r="H305" s="202" t="n">
        <v>9148.0283875</v>
      </c>
      <c r="I305" s="202" t="n">
        <v>4.28844111074295</v>
      </c>
      <c r="J305" s="202" t="n">
        <v>100</v>
      </c>
      <c r="K305" s="202" t="n">
        <v>0</v>
      </c>
    </row>
    <row r="306">
      <c r="A306" s="202" t="s">
        <v>117</v>
      </c>
      <c r="B306" s="202" t="s">
        <v>129</v>
      </c>
      <c r="C306" s="202" t="s">
        <v>24</v>
      </c>
      <c r="D306" s="202"/>
      <c r="E306" s="202"/>
      <c r="F306" s="202"/>
      <c r="G306" s="202"/>
      <c r="H306" s="202" t="n">
        <v>1178.7479692</v>
      </c>
      <c r="I306" s="202" t="n">
        <v>12.5221176891083</v>
      </c>
      <c r="J306" s="202" t="n">
        <v>100</v>
      </c>
      <c r="K306" s="202" t="n">
        <v>0</v>
      </c>
    </row>
    <row r="307">
      <c r="A307" s="202" t="s">
        <v>130</v>
      </c>
      <c r="B307" s="202" t="s">
        <v>131</v>
      </c>
      <c r="C307" s="202" t="s">
        <v>22</v>
      </c>
      <c r="D307" s="202" t="n">
        <v>18.0362372</v>
      </c>
      <c r="E307" s="202" t="n">
        <v>100</v>
      </c>
      <c r="F307" s="202" t="n">
        <v>0.365391934569507</v>
      </c>
      <c r="G307" s="202" t="n">
        <v>100.53918998217</v>
      </c>
      <c r="H307" s="202" t="n">
        <v>4918.0982238</v>
      </c>
      <c r="I307" s="202" t="n">
        <v>6.53685227216891</v>
      </c>
      <c r="J307" s="202" t="n">
        <v>99.6346080654305</v>
      </c>
      <c r="K307" s="202" t="n">
        <v>0.368709325413431</v>
      </c>
    </row>
    <row r="308">
      <c r="A308" s="202" t="s">
        <v>130</v>
      </c>
      <c r="B308" s="202" t="s">
        <v>131</v>
      </c>
      <c r="C308" s="202" t="s">
        <v>23</v>
      </c>
      <c r="D308" s="202" t="n">
        <v>110.8454448</v>
      </c>
      <c r="E308" s="202" t="n">
        <v>39.6591463651973</v>
      </c>
      <c r="F308" s="202" t="n">
        <v>1.91664828207847</v>
      </c>
      <c r="G308" s="202" t="n">
        <v>39.7908794999065</v>
      </c>
      <c r="H308" s="202" t="n">
        <v>5672.4506266</v>
      </c>
      <c r="I308" s="202" t="n">
        <v>5.33727023216709</v>
      </c>
      <c r="J308" s="202" t="n">
        <v>98.0833517179215</v>
      </c>
      <c r="K308" s="202" t="n">
        <v>0.777554187332614</v>
      </c>
    </row>
    <row r="309">
      <c r="A309" s="202" t="s">
        <v>130</v>
      </c>
      <c r="B309" s="202" t="s">
        <v>131</v>
      </c>
      <c r="C309" s="202" t="s">
        <v>24</v>
      </c>
      <c r="D309" s="202" t="n">
        <v>70.1646335</v>
      </c>
      <c r="E309" s="202" t="n">
        <v>58.0047030988256</v>
      </c>
      <c r="F309" s="202" t="n">
        <v>7.41281659096147</v>
      </c>
      <c r="G309" s="202" t="n">
        <v>53.212986257276</v>
      </c>
      <c r="H309" s="202" t="n">
        <v>876.3667239</v>
      </c>
      <c r="I309" s="202" t="n">
        <v>16.0515416181356</v>
      </c>
      <c r="J309" s="202" t="n">
        <v>92.5871834090385</v>
      </c>
      <c r="K309" s="202" t="n">
        <v>4.26039644860859</v>
      </c>
    </row>
    <row r="310">
      <c r="A310" s="202" t="s">
        <v>132</v>
      </c>
      <c r="B310" s="202" t="s">
        <v>133</v>
      </c>
      <c r="C310" s="202" t="s">
        <v>22</v>
      </c>
      <c r="D310" s="202" t="n">
        <v>28.8678849</v>
      </c>
      <c r="E310" s="202" t="n">
        <v>100</v>
      </c>
      <c r="F310" s="202" t="n">
        <v>0.2400925199446</v>
      </c>
      <c r="G310" s="202" t="n">
        <v>100.222702575977</v>
      </c>
      <c r="H310" s="202" t="n">
        <v>11994.7823757</v>
      </c>
      <c r="I310" s="202" t="n">
        <v>4.27909415772604</v>
      </c>
      <c r="J310" s="202" t="n">
        <v>99.7599074800554</v>
      </c>
      <c r="K310" s="202" t="n">
        <v>0.241206330528475</v>
      </c>
    </row>
    <row r="311">
      <c r="A311" s="202" t="s">
        <v>132</v>
      </c>
      <c r="B311" s="202" t="s">
        <v>133</v>
      </c>
      <c r="C311" s="202" t="s">
        <v>23</v>
      </c>
      <c r="D311" s="202"/>
      <c r="E311" s="202"/>
      <c r="F311" s="202"/>
      <c r="G311" s="202"/>
      <c r="H311" s="202" t="n">
        <v>8217.0233734</v>
      </c>
      <c r="I311" s="202" t="n">
        <v>6.79752616155794</v>
      </c>
      <c r="J311" s="202" t="n">
        <v>100</v>
      </c>
      <c r="K311" s="202" t="n">
        <v>0</v>
      </c>
    </row>
    <row r="312">
      <c r="A312" s="202" t="s">
        <v>132</v>
      </c>
      <c r="B312" s="202" t="s">
        <v>133</v>
      </c>
      <c r="C312" s="202" t="s">
        <v>24</v>
      </c>
      <c r="D312" s="202" t="n">
        <v>46.6640602</v>
      </c>
      <c r="E312" s="202" t="n">
        <v>100</v>
      </c>
      <c r="F312" s="202" t="n">
        <v>2.32320556448923</v>
      </c>
      <c r="G312" s="202" t="n">
        <v>99.5989516371502</v>
      </c>
      <c r="H312" s="202" t="n">
        <v>1961.9425355</v>
      </c>
      <c r="I312" s="202" t="n">
        <v>13.0451064090371</v>
      </c>
      <c r="J312" s="202" t="n">
        <v>97.6767944355108</v>
      </c>
      <c r="K312" s="202" t="n">
        <v>2.36892334559045</v>
      </c>
    </row>
    <row r="313">
      <c r="A313" s="202" t="s">
        <v>134</v>
      </c>
      <c r="B313" s="202" t="s">
        <v>135</v>
      </c>
      <c r="C313" s="202" t="s">
        <v>22</v>
      </c>
      <c r="D313" s="202" t="n">
        <v>33.7074067</v>
      </c>
      <c r="E313" s="202" t="n">
        <v>100</v>
      </c>
      <c r="F313" s="202" t="n">
        <v>0.258754117534465</v>
      </c>
      <c r="G313" s="202" t="n">
        <v>99.5897511071783</v>
      </c>
      <c r="H313" s="202" t="n">
        <v>12993.1023775</v>
      </c>
      <c r="I313" s="202" t="n">
        <v>6.75072689848533</v>
      </c>
      <c r="J313" s="202" t="n">
        <v>99.7412458824655</v>
      </c>
      <c r="K313" s="202" t="n">
        <v>0.2583611016207</v>
      </c>
    </row>
    <row r="314">
      <c r="A314" s="202" t="s">
        <v>134</v>
      </c>
      <c r="B314" s="202" t="s">
        <v>135</v>
      </c>
      <c r="C314" s="202" t="s">
        <v>23</v>
      </c>
      <c r="D314" s="202" t="n">
        <v>37.6340173</v>
      </c>
      <c r="E314" s="202" t="n">
        <v>100</v>
      </c>
      <c r="F314" s="202" t="n">
        <v>0.254828924460996</v>
      </c>
      <c r="G314" s="202" t="n">
        <v>100.706367347169</v>
      </c>
      <c r="H314" s="202" t="n">
        <v>14730.7119935</v>
      </c>
      <c r="I314" s="202" t="n">
        <v>5.75568942240705</v>
      </c>
      <c r="J314" s="202" t="n">
        <v>99.745171075539</v>
      </c>
      <c r="K314" s="202" t="n">
        <v>0.25728458832376</v>
      </c>
    </row>
    <row r="315">
      <c r="A315" s="202" t="s">
        <v>134</v>
      </c>
      <c r="B315" s="202" t="s">
        <v>135</v>
      </c>
      <c r="C315" s="202" t="s">
        <v>24</v>
      </c>
      <c r="D315" s="202" t="n">
        <v>154.6398288</v>
      </c>
      <c r="E315" s="202" t="n">
        <v>50.2949316940544</v>
      </c>
      <c r="F315" s="202" t="n">
        <v>4.43488485511958</v>
      </c>
      <c r="G315" s="202" t="n">
        <v>43.9364943518167</v>
      </c>
      <c r="H315" s="202" t="n">
        <v>3332.2563106</v>
      </c>
      <c r="I315" s="202" t="n">
        <v>13.5181721373901</v>
      </c>
      <c r="J315" s="202" t="n">
        <v>95.5651151448804</v>
      </c>
      <c r="K315" s="202" t="n">
        <v>2.03895839075288</v>
      </c>
    </row>
    <row r="316">
      <c r="A316" s="202" t="s">
        <v>136</v>
      </c>
      <c r="B316" s="202" t="s">
        <v>137</v>
      </c>
      <c r="C316" s="202" t="s">
        <v>22</v>
      </c>
      <c r="D316" s="202" t="n">
        <v>18.3521626</v>
      </c>
      <c r="E316" s="202" t="n">
        <v>100</v>
      </c>
      <c r="F316" s="202" t="n">
        <v>0.218540015978925</v>
      </c>
      <c r="G316" s="202" t="n">
        <v>99.7810617394279</v>
      </c>
      <c r="H316" s="202" t="n">
        <v>8379.268986</v>
      </c>
      <c r="I316" s="202" t="n">
        <v>4.7392894663732</v>
      </c>
      <c r="J316" s="202" t="n">
        <v>99.7814599840211</v>
      </c>
      <c r="K316" s="202" t="n">
        <v>0.218539143748956</v>
      </c>
    </row>
    <row r="317">
      <c r="A317" s="202" t="s">
        <v>136</v>
      </c>
      <c r="B317" s="202" t="s">
        <v>137</v>
      </c>
      <c r="C317" s="202" t="s">
        <v>23</v>
      </c>
      <c r="D317" s="202"/>
      <c r="E317" s="202"/>
      <c r="F317" s="202"/>
      <c r="G317" s="202"/>
      <c r="H317" s="202" t="n">
        <v>7143.119258</v>
      </c>
      <c r="I317" s="202" t="n">
        <v>5.29855159089298</v>
      </c>
      <c r="J317" s="202" t="n">
        <v>100</v>
      </c>
      <c r="K317" s="202" t="n">
        <v>0</v>
      </c>
    </row>
    <row r="318">
      <c r="A318" s="202" t="s">
        <v>136</v>
      </c>
      <c r="B318" s="202" t="s">
        <v>137</v>
      </c>
      <c r="C318" s="202" t="s">
        <v>24</v>
      </c>
      <c r="D318" s="202"/>
      <c r="E318" s="202"/>
      <c r="F318" s="202"/>
      <c r="G318" s="202"/>
      <c r="H318" s="202" t="n">
        <v>1807.9514115</v>
      </c>
      <c r="I318" s="202" t="n">
        <v>12.1664474706439</v>
      </c>
      <c r="J318" s="202" t="n">
        <v>100</v>
      </c>
      <c r="K318" s="202" t="n">
        <v>0</v>
      </c>
    </row>
    <row r="319">
      <c r="A319" s="202" t="s">
        <v>138</v>
      </c>
      <c r="B319" s="202" t="s">
        <v>139</v>
      </c>
      <c r="C319" s="202" t="s">
        <v>22</v>
      </c>
      <c r="D319" s="202" t="n">
        <v>102.4956418</v>
      </c>
      <c r="E319" s="202" t="n">
        <v>70.4171089459525</v>
      </c>
      <c r="F319" s="202" t="n">
        <v>1.05974571626017</v>
      </c>
      <c r="G319" s="202" t="n">
        <v>69.7627541163998</v>
      </c>
      <c r="H319" s="202" t="n">
        <v>9569.2246801</v>
      </c>
      <c r="I319" s="202" t="n">
        <v>8.57698946952545</v>
      </c>
      <c r="J319" s="202" t="n">
        <v>98.9402542837398</v>
      </c>
      <c r="K319" s="202" t="n">
        <v>0.747226499108731</v>
      </c>
    </row>
    <row r="320">
      <c r="A320" s="202" t="s">
        <v>138</v>
      </c>
      <c r="B320" s="202" t="s">
        <v>139</v>
      </c>
      <c r="C320" s="202" t="s">
        <v>23</v>
      </c>
      <c r="D320" s="202" t="n">
        <v>79.8853384</v>
      </c>
      <c r="E320" s="202" t="n">
        <v>72.26943675794</v>
      </c>
      <c r="F320" s="202" t="n">
        <v>0.361862404537327</v>
      </c>
      <c r="G320" s="202" t="n">
        <v>72.3108416697348</v>
      </c>
      <c r="H320" s="202" t="n">
        <v>21996.2788053</v>
      </c>
      <c r="I320" s="202" t="n">
        <v>4.13813253401093</v>
      </c>
      <c r="J320" s="202" t="n">
        <v>99.6381375954627</v>
      </c>
      <c r="K320" s="202" t="n">
        <v>0.262616059193782</v>
      </c>
    </row>
    <row r="321">
      <c r="A321" s="202" t="s">
        <v>138</v>
      </c>
      <c r="B321" s="202" t="s">
        <v>139</v>
      </c>
      <c r="C321" s="202" t="s">
        <v>24</v>
      </c>
      <c r="D321" s="202" t="n">
        <v>45.2441274</v>
      </c>
      <c r="E321" s="202" t="n">
        <v>99.9999999999999</v>
      </c>
      <c r="F321" s="202" t="n">
        <v>0.829945918379655</v>
      </c>
      <c r="G321" s="202" t="n">
        <v>100.755773795464</v>
      </c>
      <c r="H321" s="202" t="n">
        <v>5406.2107684</v>
      </c>
      <c r="I321" s="202" t="n">
        <v>10.0066299170953</v>
      </c>
      <c r="J321" s="202" t="n">
        <v>99.1700540816203</v>
      </c>
      <c r="K321" s="202" t="n">
        <v>0.843216674520568</v>
      </c>
    </row>
    <row r="322">
      <c r="A322" s="202" t="s">
        <v>140</v>
      </c>
      <c r="B322" s="202" t="s">
        <v>141</v>
      </c>
      <c r="C322" s="202" t="s">
        <v>22</v>
      </c>
      <c r="D322" s="202" t="n">
        <v>564.6566244</v>
      </c>
      <c r="E322" s="202" t="n">
        <v>40.4779564966685</v>
      </c>
      <c r="F322" s="202" t="n">
        <v>1.85724714380604</v>
      </c>
      <c r="G322" s="202" t="n">
        <v>39.4795065085505</v>
      </c>
      <c r="H322" s="202" t="n">
        <v>29838.2235891</v>
      </c>
      <c r="I322" s="202" t="n">
        <v>3.73522709189018</v>
      </c>
      <c r="J322" s="202" t="n">
        <v>98.142752856194</v>
      </c>
      <c r="K322" s="202" t="n">
        <v>0.747107642367806</v>
      </c>
    </row>
    <row r="323">
      <c r="A323" s="202" t="s">
        <v>140</v>
      </c>
      <c r="B323" s="202" t="s">
        <v>141</v>
      </c>
      <c r="C323" s="202" t="s">
        <v>23</v>
      </c>
      <c r="D323" s="202" t="n">
        <v>79.3352637</v>
      </c>
      <c r="E323" s="202" t="n">
        <v>100</v>
      </c>
      <c r="F323" s="202" t="n">
        <v>0.336414787546445</v>
      </c>
      <c r="G323" s="202" t="n">
        <v>99.6116362608983</v>
      </c>
      <c r="H323" s="202" t="n">
        <v>23503.2379872</v>
      </c>
      <c r="I323" s="202" t="n">
        <v>5.36154915655571</v>
      </c>
      <c r="J323" s="202" t="n">
        <v>99.6635852124536</v>
      </c>
      <c r="K323" s="202" t="n">
        <v>0.336239433675084</v>
      </c>
    </row>
    <row r="324">
      <c r="A324" s="202" t="s">
        <v>140</v>
      </c>
      <c r="B324" s="202" t="s">
        <v>141</v>
      </c>
      <c r="C324" s="202" t="s">
        <v>24</v>
      </c>
      <c r="D324" s="202" t="n">
        <v>228.2590276</v>
      </c>
      <c r="E324" s="202" t="n">
        <v>58.1393063980842</v>
      </c>
      <c r="F324" s="202" t="n">
        <v>2.29908606401069</v>
      </c>
      <c r="G324" s="202" t="n">
        <v>57.2106167276717</v>
      </c>
      <c r="H324" s="202" t="n">
        <v>9699.9916444</v>
      </c>
      <c r="I324" s="202" t="n">
        <v>9.41031349695504</v>
      </c>
      <c r="J324" s="202" t="n">
        <v>97.7009139359893</v>
      </c>
      <c r="K324" s="202" t="n">
        <v>1.3462732981006</v>
      </c>
    </row>
    <row r="325">
      <c r="A325" s="202" t="s">
        <v>142</v>
      </c>
      <c r="B325" s="202" t="s">
        <v>143</v>
      </c>
      <c r="C325" s="202" t="s">
        <v>22</v>
      </c>
      <c r="D325" s="202" t="n">
        <v>1271.5503224</v>
      </c>
      <c r="E325" s="202" t="n">
        <v>35.4087318071436</v>
      </c>
      <c r="F325" s="202" t="n">
        <v>2.76376914234339</v>
      </c>
      <c r="G325" s="202" t="n">
        <v>35.1123958189645</v>
      </c>
      <c r="H325" s="202" t="n">
        <v>44736.2837951</v>
      </c>
      <c r="I325" s="202" t="n">
        <v>4.92230360291358</v>
      </c>
      <c r="J325" s="202" t="n">
        <v>97.2362308576566</v>
      </c>
      <c r="K325" s="202" t="n">
        <v>0.998008203549775</v>
      </c>
    </row>
    <row r="326">
      <c r="A326" s="202" t="s">
        <v>142</v>
      </c>
      <c r="B326" s="202" t="s">
        <v>143</v>
      </c>
      <c r="C326" s="202" t="s">
        <v>23</v>
      </c>
      <c r="D326" s="202" t="n">
        <v>1252.8341392</v>
      </c>
      <c r="E326" s="202" t="n">
        <v>30.6252358108372</v>
      </c>
      <c r="F326" s="202" t="n">
        <v>3.45204833274739</v>
      </c>
      <c r="G326" s="202" t="n">
        <v>30.2075460583973</v>
      </c>
      <c r="H326" s="202" t="n">
        <v>35039.6513198</v>
      </c>
      <c r="I326" s="202" t="n">
        <v>6.61627382430555</v>
      </c>
      <c r="J326" s="202" t="n">
        <v>96.5479516672526</v>
      </c>
      <c r="K326" s="202" t="n">
        <v>1.0800634006889</v>
      </c>
    </row>
    <row r="327">
      <c r="A327" s="202" t="s">
        <v>142</v>
      </c>
      <c r="B327" s="202" t="s">
        <v>143</v>
      </c>
      <c r="C327" s="202" t="s">
        <v>24</v>
      </c>
      <c r="D327" s="202" t="n">
        <v>722.7386928</v>
      </c>
      <c r="E327" s="202" t="n">
        <v>36.8796780090414</v>
      </c>
      <c r="F327" s="202" t="n">
        <v>4.13692814654962</v>
      </c>
      <c r="G327" s="202" t="n">
        <v>35.7630523552049</v>
      </c>
      <c r="H327" s="202" t="n">
        <v>16747.6805941</v>
      </c>
      <c r="I327" s="202" t="n">
        <v>9.25259077586353</v>
      </c>
      <c r="J327" s="202" t="n">
        <v>95.8630718534504</v>
      </c>
      <c r="K327" s="202" t="n">
        <v>1.54333858736501</v>
      </c>
    </row>
    <row r="328">
      <c r="A328" s="202" t="s">
        <v>144</v>
      </c>
      <c r="B328" s="202" t="s">
        <v>145</v>
      </c>
      <c r="C328" s="202" t="s">
        <v>22</v>
      </c>
      <c r="D328" s="202" t="n">
        <v>775.6746366</v>
      </c>
      <c r="E328" s="202" t="n">
        <v>33.4983685551782</v>
      </c>
      <c r="F328" s="202" t="n">
        <v>5.37911337454438</v>
      </c>
      <c r="G328" s="202" t="n">
        <v>31.1769729805874</v>
      </c>
      <c r="H328" s="202" t="n">
        <v>13644.4459779</v>
      </c>
      <c r="I328" s="202" t="n">
        <v>6.61274101591276</v>
      </c>
      <c r="J328" s="202" t="n">
        <v>94.6208866254556</v>
      </c>
      <c r="K328" s="202" t="n">
        <v>1.77238322656522</v>
      </c>
    </row>
    <row r="329">
      <c r="A329" s="202" t="s">
        <v>144</v>
      </c>
      <c r="B329" s="202" t="s">
        <v>145</v>
      </c>
      <c r="C329" s="202" t="s">
        <v>23</v>
      </c>
      <c r="D329" s="202" t="n">
        <v>481.1297551</v>
      </c>
      <c r="E329" s="202" t="n">
        <v>41.8732432599506</v>
      </c>
      <c r="F329" s="202" t="n">
        <v>2.44305425958325</v>
      </c>
      <c r="G329" s="202" t="n">
        <v>41.9400181608865</v>
      </c>
      <c r="H329" s="202" t="n">
        <v>19212.6512247</v>
      </c>
      <c r="I329" s="202" t="n">
        <v>5.4863393273113</v>
      </c>
      <c r="J329" s="202" t="n">
        <v>97.5569457404168</v>
      </c>
      <c r="K329" s="202" t="n">
        <v>1.05027621803154</v>
      </c>
    </row>
    <row r="330">
      <c r="A330" s="202" t="s">
        <v>144</v>
      </c>
      <c r="B330" s="202" t="s">
        <v>145</v>
      </c>
      <c r="C330" s="202" t="s">
        <v>24</v>
      </c>
      <c r="D330" s="202" t="n">
        <v>921.8986759</v>
      </c>
      <c r="E330" s="202" t="n">
        <v>27.8344787990059</v>
      </c>
      <c r="F330" s="202" t="n">
        <v>13.7701936930681</v>
      </c>
      <c r="G330" s="202" t="n">
        <v>26.2897500656312</v>
      </c>
      <c r="H330" s="202" t="n">
        <v>5772.9866427</v>
      </c>
      <c r="I330" s="202" t="n">
        <v>11.9666003992024</v>
      </c>
      <c r="J330" s="202" t="n">
        <v>86.2298063069319</v>
      </c>
      <c r="K330" s="202" t="n">
        <v>4.19825772607575</v>
      </c>
    </row>
    <row r="331">
      <c r="A331" s="202" t="s">
        <v>146</v>
      </c>
      <c r="B331" s="202" t="s">
        <v>147</v>
      </c>
      <c r="C331" s="202" t="s">
        <v>22</v>
      </c>
      <c r="D331" s="202" t="n">
        <v>201.7690276</v>
      </c>
      <c r="E331" s="202" t="n">
        <v>59.182298945001</v>
      </c>
      <c r="F331" s="202" t="n">
        <v>1.13494321881352</v>
      </c>
      <c r="G331" s="202" t="n">
        <v>58.0715452082439</v>
      </c>
      <c r="H331" s="202" t="n">
        <v>17576.1271927</v>
      </c>
      <c r="I331" s="202" t="n">
        <v>6.25698323027528</v>
      </c>
      <c r="J331" s="202" t="n">
        <v>98.8650567811865</v>
      </c>
      <c r="K331" s="202" t="n">
        <v>0.666645107846244</v>
      </c>
    </row>
    <row r="332">
      <c r="A332" s="202" t="s">
        <v>146</v>
      </c>
      <c r="B332" s="202" t="s">
        <v>147</v>
      </c>
      <c r="C332" s="202" t="s">
        <v>23</v>
      </c>
      <c r="D332" s="202" t="n">
        <v>189.9433362</v>
      </c>
      <c r="E332" s="202" t="n">
        <v>51.1429137260159</v>
      </c>
      <c r="F332" s="202" t="n">
        <v>0.917521051756871</v>
      </c>
      <c r="G332" s="202" t="n">
        <v>50.5335603057068</v>
      </c>
      <c r="H332" s="202" t="n">
        <v>20511.8526429</v>
      </c>
      <c r="I332" s="202" t="n">
        <v>5.41754036439775</v>
      </c>
      <c r="J332" s="202" t="n">
        <v>99.0824789482431</v>
      </c>
      <c r="K332" s="202" t="n">
        <v>0.467949590007038</v>
      </c>
    </row>
    <row r="333">
      <c r="A333" s="202" t="s">
        <v>146</v>
      </c>
      <c r="B333" s="202" t="s">
        <v>147</v>
      </c>
      <c r="C333" s="202" t="s">
        <v>24</v>
      </c>
      <c r="D333" s="202"/>
      <c r="E333" s="202"/>
      <c r="F333" s="202"/>
      <c r="G333" s="202"/>
      <c r="H333" s="202" t="n">
        <v>8586.6518909</v>
      </c>
      <c r="I333" s="202" t="n">
        <v>11.5195076297988</v>
      </c>
      <c r="J333" s="202" t="n">
        <v>100</v>
      </c>
      <c r="K333" s="202" t="n">
        <v>0.00000000000000127892226029478</v>
      </c>
    </row>
    <row r="334">
      <c r="A334" s="202" t="s">
        <v>148</v>
      </c>
      <c r="B334" s="202" t="s">
        <v>149</v>
      </c>
      <c r="C334" s="202" t="s">
        <v>22</v>
      </c>
      <c r="D334" s="202" t="n">
        <v>1075.6437486</v>
      </c>
      <c r="E334" s="202" t="n">
        <v>25.2674806836297</v>
      </c>
      <c r="F334" s="202" t="n">
        <v>9.98199384784097</v>
      </c>
      <c r="G334" s="202" t="n">
        <v>24.813485104836</v>
      </c>
      <c r="H334" s="202" t="n">
        <v>9700.19688</v>
      </c>
      <c r="I334" s="202" t="n">
        <v>8.4374776730655</v>
      </c>
      <c r="J334" s="202" t="n">
        <v>90.018006152159</v>
      </c>
      <c r="K334" s="202" t="n">
        <v>2.75153901144284</v>
      </c>
    </row>
    <row r="335">
      <c r="A335" s="202" t="s">
        <v>148</v>
      </c>
      <c r="B335" s="202" t="s">
        <v>149</v>
      </c>
      <c r="C335" s="202" t="s">
        <v>23</v>
      </c>
      <c r="D335" s="202" t="n">
        <v>1461.2208201</v>
      </c>
      <c r="E335" s="202" t="n">
        <v>21.6699230632256</v>
      </c>
      <c r="F335" s="202" t="n">
        <v>10.6390783294435</v>
      </c>
      <c r="G335" s="202" t="n">
        <v>21.3676217733591</v>
      </c>
      <c r="H335" s="202" t="n">
        <v>12273.2472875</v>
      </c>
      <c r="I335" s="202" t="n">
        <v>5.26670619945239</v>
      </c>
      <c r="J335" s="202" t="n">
        <v>89.3609216705565</v>
      </c>
      <c r="K335" s="202" t="n">
        <v>2.54397333320694</v>
      </c>
    </row>
    <row r="336">
      <c r="A336" s="202" t="s">
        <v>148</v>
      </c>
      <c r="B336" s="202" t="s">
        <v>149</v>
      </c>
      <c r="C336" s="202" t="s">
        <v>24</v>
      </c>
      <c r="D336" s="202" t="n">
        <v>1361.4004352</v>
      </c>
      <c r="E336" s="202" t="n">
        <v>21.9639474665467</v>
      </c>
      <c r="F336" s="202" t="n">
        <v>14.9152807927952</v>
      </c>
      <c r="G336" s="202" t="n">
        <v>21.2042064655771</v>
      </c>
      <c r="H336" s="202" t="n">
        <v>7766.1544135</v>
      </c>
      <c r="I336" s="202" t="n">
        <v>8.66640442220244</v>
      </c>
      <c r="J336" s="202" t="n">
        <v>85.0847192072048</v>
      </c>
      <c r="K336" s="202" t="n">
        <v>3.71707982783947</v>
      </c>
    </row>
    <row r="337">
      <c r="A337" s="202" t="s">
        <v>150</v>
      </c>
      <c r="B337" s="202" t="s">
        <v>151</v>
      </c>
      <c r="C337" s="202" t="s">
        <v>22</v>
      </c>
      <c r="D337" s="202" t="n">
        <v>125.7184787</v>
      </c>
      <c r="E337" s="202" t="n">
        <v>48.2053851755923</v>
      </c>
      <c r="F337" s="202" t="n">
        <v>2.27481363367002</v>
      </c>
      <c r="G337" s="202" t="n">
        <v>49.2472907854132</v>
      </c>
      <c r="H337" s="202" t="n">
        <v>5400.8212272</v>
      </c>
      <c r="I337" s="202" t="n">
        <v>7.57365779916054</v>
      </c>
      <c r="J337" s="202" t="n">
        <v>97.72518636633</v>
      </c>
      <c r="K337" s="202" t="n">
        <v>1.14636167671273</v>
      </c>
    </row>
    <row r="338">
      <c r="A338" s="202" t="s">
        <v>150</v>
      </c>
      <c r="B338" s="202" t="s">
        <v>151</v>
      </c>
      <c r="C338" s="202" t="s">
        <v>23</v>
      </c>
      <c r="D338" s="202" t="n">
        <v>131.1716958</v>
      </c>
      <c r="E338" s="202" t="n">
        <v>39.7187083563493</v>
      </c>
      <c r="F338" s="202" t="n">
        <v>1.87407530886112</v>
      </c>
      <c r="G338" s="202" t="n">
        <v>38.648882267271</v>
      </c>
      <c r="H338" s="202" t="n">
        <v>6868.1039032</v>
      </c>
      <c r="I338" s="202" t="n">
        <v>5.21574208374082</v>
      </c>
      <c r="J338" s="202" t="n">
        <v>98.1259246911389</v>
      </c>
      <c r="K338" s="202" t="n">
        <v>0.738142506174147</v>
      </c>
    </row>
    <row r="339">
      <c r="A339" s="202" t="s">
        <v>150</v>
      </c>
      <c r="B339" s="202" t="s">
        <v>151</v>
      </c>
      <c r="C339" s="202" t="s">
        <v>24</v>
      </c>
      <c r="D339" s="202" t="n">
        <v>201.2401725</v>
      </c>
      <c r="E339" s="202" t="n">
        <v>35.9105773017142</v>
      </c>
      <c r="F339" s="202" t="n">
        <v>6.34397840587613</v>
      </c>
      <c r="G339" s="202" t="n">
        <v>32.3603450438549</v>
      </c>
      <c r="H339" s="202" t="n">
        <v>2970.9044917</v>
      </c>
      <c r="I339" s="202" t="n">
        <v>9.43607246109173</v>
      </c>
      <c r="J339" s="202" t="n">
        <v>93.6560215941239</v>
      </c>
      <c r="K339" s="202" t="n">
        <v>2.19199285503065</v>
      </c>
    </row>
    <row r="340">
      <c r="A340" s="202" t="s">
        <v>152</v>
      </c>
      <c r="B340" s="202" t="s">
        <v>153</v>
      </c>
      <c r="C340" s="202" t="s">
        <v>22</v>
      </c>
      <c r="D340" s="202" t="n">
        <v>120.2203959</v>
      </c>
      <c r="E340" s="202" t="n">
        <v>54.5670816342285</v>
      </c>
      <c r="F340" s="202" t="n">
        <v>1.92866943562441</v>
      </c>
      <c r="G340" s="202" t="n">
        <v>55.9667797573505</v>
      </c>
      <c r="H340" s="202" t="n">
        <v>6113.1129934</v>
      </c>
      <c r="I340" s="202" t="n">
        <v>8.86051982022038</v>
      </c>
      <c r="J340" s="202" t="n">
        <v>98.0713305643756</v>
      </c>
      <c r="K340" s="202" t="n">
        <v>1.10064191958189</v>
      </c>
    </row>
    <row r="341">
      <c r="A341" s="202" t="s">
        <v>152</v>
      </c>
      <c r="B341" s="202" t="s">
        <v>153</v>
      </c>
      <c r="C341" s="202" t="s">
        <v>23</v>
      </c>
      <c r="D341" s="202" t="n">
        <v>493.4414693</v>
      </c>
      <c r="E341" s="202" t="n">
        <v>23.0029560326269</v>
      </c>
      <c r="F341" s="202" t="n">
        <v>3.84446607733996</v>
      </c>
      <c r="G341" s="202" t="n">
        <v>22.9527353036288</v>
      </c>
      <c r="H341" s="202" t="n">
        <v>12341.6690343</v>
      </c>
      <c r="I341" s="202" t="n">
        <v>5.01400256105215</v>
      </c>
      <c r="J341" s="202" t="n">
        <v>96.15553392266</v>
      </c>
      <c r="K341" s="202" t="n">
        <v>0.917690419440013</v>
      </c>
    </row>
    <row r="342">
      <c r="A342" s="202" t="s">
        <v>152</v>
      </c>
      <c r="B342" s="202" t="s">
        <v>153</v>
      </c>
      <c r="C342" s="202" t="s">
        <v>24</v>
      </c>
      <c r="D342" s="202" t="n">
        <v>320.7737957</v>
      </c>
      <c r="E342" s="202" t="n">
        <v>31.2169888052101</v>
      </c>
      <c r="F342" s="202" t="n">
        <v>4.09185704869739</v>
      </c>
      <c r="G342" s="202" t="n">
        <v>30.9211448246588</v>
      </c>
      <c r="H342" s="202" t="n">
        <v>7518.5468815</v>
      </c>
      <c r="I342" s="202" t="n">
        <v>8.53581833932785</v>
      </c>
      <c r="J342" s="202" t="n">
        <v>95.9081429513026</v>
      </c>
      <c r="K342" s="202" t="n">
        <v>1.31923005191348</v>
      </c>
    </row>
    <row r="343">
      <c r="A343" s="202" t="s">
        <v>154</v>
      </c>
      <c r="B343" s="202" t="s">
        <v>155</v>
      </c>
      <c r="C343" s="202" t="s">
        <v>22</v>
      </c>
      <c r="D343" s="202" t="n">
        <v>338.7325981</v>
      </c>
      <c r="E343" s="202" t="n">
        <v>25.2474225999404</v>
      </c>
      <c r="F343" s="202" t="n">
        <v>9.03800075027254</v>
      </c>
      <c r="G343" s="202" t="n">
        <v>24.767739899784</v>
      </c>
      <c r="H343" s="202" t="n">
        <v>3409.1382802</v>
      </c>
      <c r="I343" s="202" t="n">
        <v>6.62269700381114</v>
      </c>
      <c r="J343" s="202" t="n">
        <v>90.9619992497275</v>
      </c>
      <c r="K343" s="202" t="n">
        <v>2.46092713048492</v>
      </c>
    </row>
    <row r="344">
      <c r="A344" s="202" t="s">
        <v>154</v>
      </c>
      <c r="B344" s="202" t="s">
        <v>155</v>
      </c>
      <c r="C344" s="202" t="s">
        <v>23</v>
      </c>
      <c r="D344" s="202" t="n">
        <v>396.7063967</v>
      </c>
      <c r="E344" s="202" t="n">
        <v>23.6794982179651</v>
      </c>
      <c r="F344" s="202" t="n">
        <v>11.4435544076959</v>
      </c>
      <c r="G344" s="202" t="n">
        <v>21.9629322974045</v>
      </c>
      <c r="H344" s="202" t="n">
        <v>3069.9297774</v>
      </c>
      <c r="I344" s="202" t="n">
        <v>6.85874740749097</v>
      </c>
      <c r="J344" s="202" t="n">
        <v>88.5564455923041</v>
      </c>
      <c r="K344" s="202" t="n">
        <v>2.83812216058197</v>
      </c>
    </row>
    <row r="345">
      <c r="A345" s="202" t="s">
        <v>154</v>
      </c>
      <c r="B345" s="202" t="s">
        <v>155</v>
      </c>
      <c r="C345" s="202" t="s">
        <v>24</v>
      </c>
      <c r="D345" s="202" t="n">
        <v>340.6624545</v>
      </c>
      <c r="E345" s="202" t="n">
        <v>25.5617741505931</v>
      </c>
      <c r="F345" s="202" t="n">
        <v>15.690127313177</v>
      </c>
      <c r="G345" s="202" t="n">
        <v>24.439511680627</v>
      </c>
      <c r="H345" s="202" t="n">
        <v>1830.5274135</v>
      </c>
      <c r="I345" s="202" t="n">
        <v>9.38590081312666</v>
      </c>
      <c r="J345" s="202" t="n">
        <v>84.309872686823</v>
      </c>
      <c r="K345" s="202" t="n">
        <v>4.54821051818343</v>
      </c>
    </row>
    <row r="346">
      <c r="A346" s="202" t="s">
        <v>156</v>
      </c>
      <c r="B346" s="202" t="s">
        <v>157</v>
      </c>
      <c r="C346" s="202" t="s">
        <v>22</v>
      </c>
      <c r="D346" s="202" t="n">
        <v>87.179061</v>
      </c>
      <c r="E346" s="202" t="n">
        <v>50.597713674064</v>
      </c>
      <c r="F346" s="202" t="n">
        <v>1.39442261394366</v>
      </c>
      <c r="G346" s="202" t="n">
        <v>49.254109288911</v>
      </c>
      <c r="H346" s="202" t="n">
        <v>6164.8036685</v>
      </c>
      <c r="I346" s="202" t="n">
        <v>7.67624118978681</v>
      </c>
      <c r="J346" s="202" t="n">
        <v>98.6055773860563</v>
      </c>
      <c r="K346" s="202" t="n">
        <v>0.696522911206259</v>
      </c>
    </row>
    <row r="347">
      <c r="A347" s="202" t="s">
        <v>156</v>
      </c>
      <c r="B347" s="202" t="s">
        <v>157</v>
      </c>
      <c r="C347" s="202" t="s">
        <v>23</v>
      </c>
      <c r="D347" s="202" t="n">
        <v>95.1774818</v>
      </c>
      <c r="E347" s="202" t="n">
        <v>49.4672720771833</v>
      </c>
      <c r="F347" s="202" t="n">
        <v>1.0429066764292</v>
      </c>
      <c r="G347" s="202" t="n">
        <v>49.5824943460775</v>
      </c>
      <c r="H347" s="202" t="n">
        <v>9030.9968875</v>
      </c>
      <c r="I347" s="202" t="n">
        <v>5.28735358753049</v>
      </c>
      <c r="J347" s="202" t="n">
        <v>98.9570933235708</v>
      </c>
      <c r="K347" s="202" t="n">
        <v>0.52254884062182</v>
      </c>
    </row>
    <row r="348">
      <c r="A348" s="202" t="s">
        <v>156</v>
      </c>
      <c r="B348" s="202" t="s">
        <v>157</v>
      </c>
      <c r="C348" s="202" t="s">
        <v>24</v>
      </c>
      <c r="D348" s="202" t="n">
        <v>153.2858391</v>
      </c>
      <c r="E348" s="202" t="n">
        <v>40.6704492230983</v>
      </c>
      <c r="F348" s="202" t="n">
        <v>4.90518155712538</v>
      </c>
      <c r="G348" s="202" t="n">
        <v>40.115223089066</v>
      </c>
      <c r="H348" s="202" t="n">
        <v>2971.6920504</v>
      </c>
      <c r="I348" s="202" t="n">
        <v>10.5106273884243</v>
      </c>
      <c r="J348" s="202" t="n">
        <v>95.0948184428746</v>
      </c>
      <c r="K348" s="202" t="n">
        <v>2.0692237040724</v>
      </c>
    </row>
    <row r="349">
      <c r="A349" s="202" t="s">
        <v>158</v>
      </c>
      <c r="B349" s="202" t="s">
        <v>159</v>
      </c>
      <c r="C349" s="202" t="s">
        <v>22</v>
      </c>
      <c r="D349" s="202" t="n">
        <v>18.4708447</v>
      </c>
      <c r="E349" s="202" t="n">
        <v>99.9999999999998</v>
      </c>
      <c r="F349" s="202" t="n">
        <v>0.333353217848813</v>
      </c>
      <c r="G349" s="202" t="n">
        <v>99.8328612299629</v>
      </c>
      <c r="H349" s="202" t="n">
        <v>5522.4520296</v>
      </c>
      <c r="I349" s="202" t="n">
        <v>5.90492451945826</v>
      </c>
      <c r="J349" s="202" t="n">
        <v>99.6666467821512</v>
      </c>
      <c r="K349" s="202" t="n">
        <v>0.333909152284454</v>
      </c>
    </row>
    <row r="350">
      <c r="A350" s="202" t="s">
        <v>158</v>
      </c>
      <c r="B350" s="202" t="s">
        <v>159</v>
      </c>
      <c r="C350" s="202" t="s">
        <v>23</v>
      </c>
      <c r="D350" s="202" t="n">
        <v>13.1566755</v>
      </c>
      <c r="E350" s="202" t="n">
        <v>99.9999999999998</v>
      </c>
      <c r="F350" s="202" t="n">
        <v>0.149232397104862</v>
      </c>
      <c r="G350" s="202" t="n">
        <v>100.366760159867</v>
      </c>
      <c r="H350" s="202" t="n">
        <v>8803.0760965</v>
      </c>
      <c r="I350" s="202" t="n">
        <v>4.76499390083212</v>
      </c>
      <c r="J350" s="202" t="n">
        <v>99.8507676028951</v>
      </c>
      <c r="K350" s="202" t="n">
        <v>0.150003576015288</v>
      </c>
    </row>
    <row r="351">
      <c r="A351" s="202" t="s">
        <v>158</v>
      </c>
      <c r="B351" s="202" t="s">
        <v>159</v>
      </c>
      <c r="C351" s="202" t="s">
        <v>24</v>
      </c>
      <c r="D351" s="202" t="n">
        <v>160.6160722</v>
      </c>
      <c r="E351" s="202" t="n">
        <v>36.2300555726968</v>
      </c>
      <c r="F351" s="202" t="n">
        <v>4.77793957868712</v>
      </c>
      <c r="G351" s="202" t="n">
        <v>33.4674377113851</v>
      </c>
      <c r="H351" s="202" t="n">
        <v>3201.0018293</v>
      </c>
      <c r="I351" s="202" t="n">
        <v>10.1009408070174</v>
      </c>
      <c r="J351" s="202" t="n">
        <v>95.2220604213129</v>
      </c>
      <c r="K351" s="202" t="n">
        <v>1.67928938452882</v>
      </c>
    </row>
    <row r="352">
      <c r="A352" s="202" t="s">
        <v>160</v>
      </c>
      <c r="B352" s="202" t="s">
        <v>161</v>
      </c>
      <c r="C352" s="202" t="s">
        <v>22</v>
      </c>
      <c r="D352" s="202" t="n">
        <v>597.8547345</v>
      </c>
      <c r="E352" s="202" t="n">
        <v>22.3295631753609</v>
      </c>
      <c r="F352" s="202" t="n">
        <v>9.11572783529112</v>
      </c>
      <c r="G352" s="202" t="n">
        <v>21.6653203229411</v>
      </c>
      <c r="H352" s="202" t="n">
        <v>5960.6422424</v>
      </c>
      <c r="I352" s="202" t="n">
        <v>6.31137303959169</v>
      </c>
      <c r="J352" s="202" t="n">
        <v>90.8842721647089</v>
      </c>
      <c r="K352" s="202" t="n">
        <v>2.17304005219312</v>
      </c>
    </row>
    <row r="353">
      <c r="A353" s="202" t="s">
        <v>160</v>
      </c>
      <c r="B353" s="202" t="s">
        <v>161</v>
      </c>
      <c r="C353" s="202" t="s">
        <v>23</v>
      </c>
      <c r="D353" s="202" t="n">
        <v>542.8752535</v>
      </c>
      <c r="E353" s="202" t="n">
        <v>23.8022880623685</v>
      </c>
      <c r="F353" s="202" t="n">
        <v>8.15900247870754</v>
      </c>
      <c r="G353" s="202" t="n">
        <v>23.1168940904266</v>
      </c>
      <c r="H353" s="202" t="n">
        <v>6110.8211379</v>
      </c>
      <c r="I353" s="202" t="n">
        <v>6.17589947592349</v>
      </c>
      <c r="J353" s="202" t="n">
        <v>91.8409975212925</v>
      </c>
      <c r="K353" s="202" t="n">
        <v>2.05366667691172</v>
      </c>
    </row>
    <row r="354">
      <c r="A354" s="202" t="s">
        <v>160</v>
      </c>
      <c r="B354" s="202" t="s">
        <v>161</v>
      </c>
      <c r="C354" s="202" t="s">
        <v>24</v>
      </c>
      <c r="D354" s="202" t="n">
        <v>579.3997681</v>
      </c>
      <c r="E354" s="202" t="n">
        <v>23.6581379592782</v>
      </c>
      <c r="F354" s="202" t="n">
        <v>10.3100433889038</v>
      </c>
      <c r="G354" s="202" t="n">
        <v>23.2089454931835</v>
      </c>
      <c r="H354" s="202" t="n">
        <v>5040.3609472</v>
      </c>
      <c r="I354" s="202" t="n">
        <v>8.40345066297863</v>
      </c>
      <c r="J354" s="202" t="n">
        <v>89.6899566110962</v>
      </c>
      <c r="K354" s="202" t="n">
        <v>2.66791560712853</v>
      </c>
    </row>
    <row r="355">
      <c r="A355" s="202" t="s">
        <v>162</v>
      </c>
      <c r="B355" s="202" t="s">
        <v>163</v>
      </c>
      <c r="C355" s="202" t="s">
        <v>22</v>
      </c>
      <c r="D355" s="202" t="n">
        <v>854.0420021</v>
      </c>
      <c r="E355" s="202" t="n">
        <v>20.5525729394225</v>
      </c>
      <c r="F355" s="202" t="n">
        <v>7.48770812311629</v>
      </c>
      <c r="G355" s="202" t="n">
        <v>21.0453666367808</v>
      </c>
      <c r="H355" s="202" t="n">
        <v>10551.8780479</v>
      </c>
      <c r="I355" s="202" t="n">
        <v>6.58470958043636</v>
      </c>
      <c r="J355" s="202" t="n">
        <v>92.5122918768837</v>
      </c>
      <c r="K355" s="202" t="n">
        <v>1.7033581108324</v>
      </c>
    </row>
    <row r="356">
      <c r="A356" s="202" t="s">
        <v>162</v>
      </c>
      <c r="B356" s="202" t="s">
        <v>163</v>
      </c>
      <c r="C356" s="202" t="s">
        <v>23</v>
      </c>
      <c r="D356" s="202" t="n">
        <v>840.7930992</v>
      </c>
      <c r="E356" s="202" t="n">
        <v>22.5915378919911</v>
      </c>
      <c r="F356" s="202" t="n">
        <v>6.15901426570363</v>
      </c>
      <c r="G356" s="202" t="n">
        <v>22.5475087722175</v>
      </c>
      <c r="H356" s="202" t="n">
        <v>12810.6300495</v>
      </c>
      <c r="I356" s="202" t="n">
        <v>6.22341781083016</v>
      </c>
      <c r="J356" s="202" t="n">
        <v>93.8409857342964</v>
      </c>
      <c r="K356" s="202" t="n">
        <v>1.4798483530146</v>
      </c>
    </row>
    <row r="357">
      <c r="A357" s="202" t="s">
        <v>162</v>
      </c>
      <c r="B357" s="202" t="s">
        <v>163</v>
      </c>
      <c r="C357" s="202" t="s">
        <v>24</v>
      </c>
      <c r="D357" s="202" t="n">
        <v>1597.4141035</v>
      </c>
      <c r="E357" s="202" t="n">
        <v>18.0191470105849</v>
      </c>
      <c r="F357" s="202" t="n">
        <v>16.5829431768019</v>
      </c>
      <c r="G357" s="202" t="n">
        <v>16.5487187312003</v>
      </c>
      <c r="H357" s="202" t="n">
        <v>8035.4603897</v>
      </c>
      <c r="I357" s="202" t="n">
        <v>7.46021798672442</v>
      </c>
      <c r="J357" s="202" t="n">
        <v>83.4170568231981</v>
      </c>
      <c r="K357" s="202" t="n">
        <v>3.28981233358564</v>
      </c>
    </row>
    <row r="358">
      <c r="A358" s="202" t="s">
        <v>164</v>
      </c>
      <c r="B358" s="202" t="s">
        <v>165</v>
      </c>
      <c r="C358" s="202" t="s">
        <v>22</v>
      </c>
      <c r="D358" s="202" t="n">
        <v>119.1678796</v>
      </c>
      <c r="E358" s="202" t="n">
        <v>70.3552361885816</v>
      </c>
      <c r="F358" s="202" t="n">
        <v>0.747775729134338</v>
      </c>
      <c r="G358" s="202" t="n">
        <v>69.6561718877695</v>
      </c>
      <c r="H358" s="202" t="n">
        <v>15817.1449689</v>
      </c>
      <c r="I358" s="202" t="n">
        <v>5.98815049473986</v>
      </c>
      <c r="J358" s="202" t="n">
        <v>99.2522242708657</v>
      </c>
      <c r="K358" s="202" t="n">
        <v>0.524796246177156</v>
      </c>
    </row>
    <row r="359">
      <c r="A359" s="202" t="s">
        <v>164</v>
      </c>
      <c r="B359" s="202" t="s">
        <v>165</v>
      </c>
      <c r="C359" s="202" t="s">
        <v>23</v>
      </c>
      <c r="D359" s="202" t="n">
        <v>142.5959213</v>
      </c>
      <c r="E359" s="202" t="n">
        <v>57.0613067287912</v>
      </c>
      <c r="F359" s="202" t="n">
        <v>0.821906367585057</v>
      </c>
      <c r="G359" s="202" t="n">
        <v>57.5867419200598</v>
      </c>
      <c r="H359" s="202" t="n">
        <v>17206.8159976</v>
      </c>
      <c r="I359" s="202" t="n">
        <v>6.33459571641028</v>
      </c>
      <c r="J359" s="202" t="n">
        <v>99.1780936324149</v>
      </c>
      <c r="K359" s="202" t="n">
        <v>0.477231494769376</v>
      </c>
    </row>
    <row r="360">
      <c r="A360" s="202" t="s">
        <v>164</v>
      </c>
      <c r="B360" s="202" t="s">
        <v>165</v>
      </c>
      <c r="C360" s="202" t="s">
        <v>24</v>
      </c>
      <c r="D360" s="202" t="n">
        <v>195.6596906</v>
      </c>
      <c r="E360" s="202" t="n">
        <v>49.727823253736</v>
      </c>
      <c r="F360" s="202" t="n">
        <v>5.17135578243173</v>
      </c>
      <c r="G360" s="202" t="n">
        <v>45.221193176054</v>
      </c>
      <c r="H360" s="202" t="n">
        <v>3587.8682435</v>
      </c>
      <c r="I360" s="202" t="n">
        <v>12.8363860606854</v>
      </c>
      <c r="J360" s="202" t="n">
        <v>94.8286442175683</v>
      </c>
      <c r="K360" s="202" t="n">
        <v>2.46607848028396</v>
      </c>
    </row>
    <row r="361">
      <c r="A361" s="202" t="s">
        <v>166</v>
      </c>
      <c r="B361" s="202" t="s">
        <v>167</v>
      </c>
      <c r="C361" s="202" t="s">
        <v>22</v>
      </c>
      <c r="D361" s="202" t="n">
        <v>95.4603259</v>
      </c>
      <c r="E361" s="202" t="n">
        <v>49.6554031568291</v>
      </c>
      <c r="F361" s="202" t="n">
        <v>1.15720372733922</v>
      </c>
      <c r="G361" s="202" t="n">
        <v>49.8012460138159</v>
      </c>
      <c r="H361" s="202" t="n">
        <v>8153.7635268</v>
      </c>
      <c r="I361" s="202" t="n">
        <v>5.94173087019079</v>
      </c>
      <c r="J361" s="202" t="n">
        <v>98.8427962726608</v>
      </c>
      <c r="K361" s="202" t="n">
        <v>0.583048939189766</v>
      </c>
    </row>
    <row r="362">
      <c r="A362" s="202" t="s">
        <v>166</v>
      </c>
      <c r="B362" s="202" t="s">
        <v>167</v>
      </c>
      <c r="C362" s="202" t="s">
        <v>23</v>
      </c>
      <c r="D362" s="202" t="n">
        <v>126.9486566</v>
      </c>
      <c r="E362" s="202" t="n">
        <v>51.3580831887901</v>
      </c>
      <c r="F362" s="202" t="n">
        <v>1.27457259116536</v>
      </c>
      <c r="G362" s="202" t="n">
        <v>51.4932569867775</v>
      </c>
      <c r="H362" s="202" t="n">
        <v>9833.1475733</v>
      </c>
      <c r="I362" s="202" t="n">
        <v>4.9687867082084</v>
      </c>
      <c r="J362" s="202" t="n">
        <v>98.7254274088346</v>
      </c>
      <c r="K362" s="202" t="n">
        <v>0.664792199008578</v>
      </c>
    </row>
    <row r="363">
      <c r="A363" s="202" t="s">
        <v>166</v>
      </c>
      <c r="B363" s="202" t="s">
        <v>167</v>
      </c>
      <c r="C363" s="202" t="s">
        <v>24</v>
      </c>
      <c r="D363" s="202" t="n">
        <v>225.0922125</v>
      </c>
      <c r="E363" s="202" t="n">
        <v>38.6036751214156</v>
      </c>
      <c r="F363" s="202" t="n">
        <v>8.65323892093162</v>
      </c>
      <c r="G363" s="202" t="n">
        <v>36.3732680935866</v>
      </c>
      <c r="H363" s="202" t="n">
        <v>2376.1558815</v>
      </c>
      <c r="I363" s="202" t="n">
        <v>9.43226672584564</v>
      </c>
      <c r="J363" s="202" t="n">
        <v>91.3467610790684</v>
      </c>
      <c r="K363" s="202" t="n">
        <v>3.44562385607152</v>
      </c>
    </row>
    <row r="364">
      <c r="A364" s="202" t="s">
        <v>168</v>
      </c>
      <c r="B364" s="202" t="s">
        <v>169</v>
      </c>
      <c r="C364" s="202" t="s">
        <v>22</v>
      </c>
      <c r="D364" s="202" t="n">
        <v>1231.3606751</v>
      </c>
      <c r="E364" s="202" t="n">
        <v>23.4509376764474</v>
      </c>
      <c r="F364" s="202" t="n">
        <v>5.78934560749808</v>
      </c>
      <c r="G364" s="202" t="n">
        <v>21.9408042772129</v>
      </c>
      <c r="H364" s="202" t="n">
        <v>20038.0669698</v>
      </c>
      <c r="I364" s="202" t="n">
        <v>5.31819374474504</v>
      </c>
      <c r="J364" s="202" t="n">
        <v>94.2106543925019</v>
      </c>
      <c r="K364" s="202" t="n">
        <v>1.34828592038065</v>
      </c>
    </row>
    <row r="365">
      <c r="A365" s="202" t="s">
        <v>168</v>
      </c>
      <c r="B365" s="202" t="s">
        <v>169</v>
      </c>
      <c r="C365" s="202" t="s">
        <v>23</v>
      </c>
      <c r="D365" s="202" t="n">
        <v>659.2920003</v>
      </c>
      <c r="E365" s="202" t="n">
        <v>35.8738685247656</v>
      </c>
      <c r="F365" s="202" t="n">
        <v>3.16179699395764</v>
      </c>
      <c r="G365" s="202" t="n">
        <v>35.3835337185387</v>
      </c>
      <c r="H365" s="202" t="n">
        <v>20192.5211161</v>
      </c>
      <c r="I365" s="202" t="n">
        <v>6.44135951746463</v>
      </c>
      <c r="J365" s="202" t="n">
        <v>96.8382030060424</v>
      </c>
      <c r="K365" s="202" t="n">
        <v>1.15528321544643</v>
      </c>
    </row>
    <row r="366">
      <c r="A366" s="202" t="s">
        <v>168</v>
      </c>
      <c r="B366" s="202" t="s">
        <v>169</v>
      </c>
      <c r="C366" s="202" t="s">
        <v>24</v>
      </c>
      <c r="D366" s="202" t="n">
        <v>840.4982291</v>
      </c>
      <c r="E366" s="202" t="n">
        <v>33.1143320965025</v>
      </c>
      <c r="F366" s="202" t="n">
        <v>6.29103789672524</v>
      </c>
      <c r="G366" s="202" t="n">
        <v>32.3969970087213</v>
      </c>
      <c r="H366" s="202" t="n">
        <v>12519.7492038</v>
      </c>
      <c r="I366" s="202" t="n">
        <v>8.95580746664516</v>
      </c>
      <c r="J366" s="202" t="n">
        <v>93.7089621032748</v>
      </c>
      <c r="K366" s="202" t="n">
        <v>2.17493323314524</v>
      </c>
    </row>
    <row r="367">
      <c r="A367" s="202" t="s">
        <v>170</v>
      </c>
      <c r="B367" s="202" t="s">
        <v>171</v>
      </c>
      <c r="C367" s="202" t="s">
        <v>22</v>
      </c>
      <c r="D367" s="202" t="n">
        <v>401.911357</v>
      </c>
      <c r="E367" s="202" t="n">
        <v>28.2584004606497</v>
      </c>
      <c r="F367" s="202" t="n">
        <v>3.38703767878581</v>
      </c>
      <c r="G367" s="202" t="n">
        <v>28.1903460220324</v>
      </c>
      <c r="H367" s="202" t="n">
        <v>11464.250024</v>
      </c>
      <c r="I367" s="202" t="n">
        <v>4.87730579209698</v>
      </c>
      <c r="J367" s="202" t="n">
        <v>96.6129623212142</v>
      </c>
      <c r="K367" s="202" t="n">
        <v>0.988291445170473</v>
      </c>
    </row>
    <row r="368">
      <c r="A368" s="202" t="s">
        <v>170</v>
      </c>
      <c r="B368" s="202" t="s">
        <v>171</v>
      </c>
      <c r="C368" s="202" t="s">
        <v>23</v>
      </c>
      <c r="D368" s="202" t="n">
        <v>457.1081988</v>
      </c>
      <c r="E368" s="202" t="n">
        <v>27.7136454882256</v>
      </c>
      <c r="F368" s="202" t="n">
        <v>4.84989090352778</v>
      </c>
      <c r="G368" s="202" t="n">
        <v>26.2220567542822</v>
      </c>
      <c r="H368" s="202" t="n">
        <v>8968.0151265</v>
      </c>
      <c r="I368" s="202" t="n">
        <v>5.16093054139663</v>
      </c>
      <c r="J368" s="202" t="n">
        <v>95.1501090964722</v>
      </c>
      <c r="K368" s="202" t="n">
        <v>1.3365629922236</v>
      </c>
    </row>
    <row r="369">
      <c r="A369" s="202" t="s">
        <v>170</v>
      </c>
      <c r="B369" s="202" t="s">
        <v>171</v>
      </c>
      <c r="C369" s="202" t="s">
        <v>24</v>
      </c>
      <c r="D369" s="202" t="n">
        <v>321.5862857</v>
      </c>
      <c r="E369" s="202" t="n">
        <v>33.8820224611018</v>
      </c>
      <c r="F369" s="202" t="n">
        <v>8.16733316067413</v>
      </c>
      <c r="G369" s="202" t="n">
        <v>32.3960070577788</v>
      </c>
      <c r="H369" s="202" t="n">
        <v>3615.8836249</v>
      </c>
      <c r="I369" s="202" t="n">
        <v>8.702317194839</v>
      </c>
      <c r="J369" s="202" t="n">
        <v>91.8326668393259</v>
      </c>
      <c r="K369" s="202" t="n">
        <v>2.88120765543448</v>
      </c>
    </row>
    <row r="370">
      <c r="A370" s="202" t="s">
        <v>172</v>
      </c>
      <c r="B370" s="202" t="s">
        <v>173</v>
      </c>
      <c r="C370" s="202" t="s">
        <v>22</v>
      </c>
      <c r="D370" s="202"/>
      <c r="E370" s="202"/>
      <c r="F370" s="202"/>
      <c r="G370" s="202"/>
      <c r="H370" s="202" t="n">
        <v>10091.57073</v>
      </c>
      <c r="I370" s="202" t="n">
        <v>8.18646848338296</v>
      </c>
      <c r="J370" s="202" t="n">
        <v>100</v>
      </c>
      <c r="K370" s="202" t="n">
        <v>0</v>
      </c>
    </row>
    <row r="371">
      <c r="A371" s="202" t="s">
        <v>172</v>
      </c>
      <c r="B371" s="202" t="s">
        <v>173</v>
      </c>
      <c r="C371" s="202" t="s">
        <v>23</v>
      </c>
      <c r="D371" s="202" t="n">
        <v>215.789348</v>
      </c>
      <c r="E371" s="202" t="n">
        <v>82.0121159622758</v>
      </c>
      <c r="F371" s="202" t="n">
        <v>1.27726763677213</v>
      </c>
      <c r="G371" s="202" t="n">
        <v>81.039834603565</v>
      </c>
      <c r="H371" s="202" t="n">
        <v>16678.8176856</v>
      </c>
      <c r="I371" s="202" t="n">
        <v>4.94292024628119</v>
      </c>
      <c r="J371" s="202" t="n">
        <v>98.7227323632279</v>
      </c>
      <c r="K371" s="202" t="n">
        <v>1.04848757272701</v>
      </c>
    </row>
    <row r="372">
      <c r="A372" s="202" t="s">
        <v>172</v>
      </c>
      <c r="B372" s="202" t="s">
        <v>173</v>
      </c>
      <c r="C372" s="202" t="s">
        <v>24</v>
      </c>
      <c r="D372" s="202" t="n">
        <v>43.0425852</v>
      </c>
      <c r="E372" s="202" t="n">
        <v>100</v>
      </c>
      <c r="F372" s="202" t="n">
        <v>1.07292542715238</v>
      </c>
      <c r="G372" s="202" t="n">
        <v>100.664229231544</v>
      </c>
      <c r="H372" s="202" t="n">
        <v>3968.6607551</v>
      </c>
      <c r="I372" s="202" t="n">
        <v>11.3825943189887</v>
      </c>
      <c r="J372" s="202" t="n">
        <v>98.9270745728476</v>
      </c>
      <c r="K372" s="202" t="n">
        <v>1.09176594591086</v>
      </c>
    </row>
    <row r="373">
      <c r="A373" s="202" t="s">
        <v>174</v>
      </c>
      <c r="B373" s="202" t="s">
        <v>175</v>
      </c>
      <c r="C373" s="202" t="s">
        <v>22</v>
      </c>
      <c r="D373" s="202" t="n">
        <v>40.9626785</v>
      </c>
      <c r="E373" s="202" t="n">
        <v>100</v>
      </c>
      <c r="F373" s="202" t="n">
        <v>0.683120401384263</v>
      </c>
      <c r="G373" s="202" t="n">
        <v>98.9030077748923</v>
      </c>
      <c r="H373" s="202" t="n">
        <v>5955.4441653</v>
      </c>
      <c r="I373" s="202" t="n">
        <v>9.13300356329259</v>
      </c>
      <c r="J373" s="202" t="n">
        <v>99.3168795986157</v>
      </c>
      <c r="K373" s="202" t="n">
        <v>0.680273712206289</v>
      </c>
    </row>
    <row r="374">
      <c r="A374" s="202" t="s">
        <v>174</v>
      </c>
      <c r="B374" s="202" t="s">
        <v>175</v>
      </c>
      <c r="C374" s="202" t="s">
        <v>23</v>
      </c>
      <c r="D374" s="202" t="n">
        <v>335.6716989</v>
      </c>
      <c r="E374" s="202" t="n">
        <v>38.9293614822718</v>
      </c>
      <c r="F374" s="202" t="n">
        <v>1.94918387663002</v>
      </c>
      <c r="G374" s="202" t="n">
        <v>37.3231268175572</v>
      </c>
      <c r="H374" s="202" t="n">
        <v>16885.4690526</v>
      </c>
      <c r="I374" s="202" t="n">
        <v>3.56290190688323</v>
      </c>
      <c r="J374" s="202" t="n">
        <v>98.05081612337</v>
      </c>
      <c r="K374" s="202" t="n">
        <v>0.741958505747312</v>
      </c>
    </row>
    <row r="375">
      <c r="A375" s="202" t="s">
        <v>174</v>
      </c>
      <c r="B375" s="202" t="s">
        <v>175</v>
      </c>
      <c r="C375" s="202" t="s">
        <v>24</v>
      </c>
      <c r="D375" s="202" t="n">
        <v>160.065944</v>
      </c>
      <c r="E375" s="202" t="n">
        <v>51.2465775174601</v>
      </c>
      <c r="F375" s="202" t="n">
        <v>2.08607565332973</v>
      </c>
      <c r="G375" s="202" t="n">
        <v>50.3753287702466</v>
      </c>
      <c r="H375" s="202" t="n">
        <v>7512.999208</v>
      </c>
      <c r="I375" s="202" t="n">
        <v>7.89888202855077</v>
      </c>
      <c r="J375" s="202" t="n">
        <v>97.9139243466703</v>
      </c>
      <c r="K375" s="202" t="n">
        <v>1.07325640941554</v>
      </c>
    </row>
    <row r="376">
      <c r="A376" s="202" t="s">
        <v>176</v>
      </c>
      <c r="B376" s="202" t="s">
        <v>177</v>
      </c>
      <c r="C376" s="202" t="s">
        <v>22</v>
      </c>
      <c r="D376" s="202" t="n">
        <v>146.8117243</v>
      </c>
      <c r="E376" s="202" t="n">
        <v>51.6191162934155</v>
      </c>
      <c r="F376" s="202" t="n">
        <v>1.17257982341354</v>
      </c>
      <c r="G376" s="202" t="n">
        <v>51.6659456589949</v>
      </c>
      <c r="H376" s="202" t="n">
        <v>12373.5916946</v>
      </c>
      <c r="I376" s="202" t="n">
        <v>6.48487262552845</v>
      </c>
      <c r="J376" s="202" t="n">
        <v>98.8274201765865</v>
      </c>
      <c r="K376" s="202" t="n">
        <v>0.613012515444276</v>
      </c>
    </row>
    <row r="377">
      <c r="A377" s="202" t="s">
        <v>176</v>
      </c>
      <c r="B377" s="202" t="s">
        <v>177</v>
      </c>
      <c r="C377" s="202" t="s">
        <v>23</v>
      </c>
      <c r="D377" s="202" t="n">
        <v>107.234744</v>
      </c>
      <c r="E377" s="202" t="n">
        <v>57.6004705044935</v>
      </c>
      <c r="F377" s="202" t="n">
        <v>0.685576941787132</v>
      </c>
      <c r="G377" s="202" t="n">
        <v>56.6695856428041</v>
      </c>
      <c r="H377" s="202" t="n">
        <v>15534.2983158</v>
      </c>
      <c r="I377" s="202" t="n">
        <v>5.12738608969577</v>
      </c>
      <c r="J377" s="202" t="n">
        <v>99.3144230582129</v>
      </c>
      <c r="K377" s="202" t="n">
        <v>0.391195558721264</v>
      </c>
    </row>
    <row r="378">
      <c r="A378" s="202" t="s">
        <v>176</v>
      </c>
      <c r="B378" s="202" t="s">
        <v>177</v>
      </c>
      <c r="C378" s="202" t="s">
        <v>24</v>
      </c>
      <c r="D378" s="202" t="n">
        <v>43.9718509</v>
      </c>
      <c r="E378" s="202" t="n">
        <v>100</v>
      </c>
      <c r="F378" s="202" t="n">
        <v>0.76686024963519</v>
      </c>
      <c r="G378" s="202" t="n">
        <v>100.086154029345</v>
      </c>
      <c r="H378" s="202" t="n">
        <v>5690.0391271</v>
      </c>
      <c r="I378" s="202" t="n">
        <v>9.69897996250619</v>
      </c>
      <c r="J378" s="202" t="n">
        <v>99.2331397503648</v>
      </c>
      <c r="K378" s="202" t="n">
        <v>0.773452228328665</v>
      </c>
    </row>
    <row r="379">
      <c r="A379" s="202" t="s">
        <v>178</v>
      </c>
      <c r="B379" s="202" t="s">
        <v>179</v>
      </c>
      <c r="C379" s="202" t="s">
        <v>22</v>
      </c>
      <c r="D379" s="202" t="n">
        <v>89.8440017</v>
      </c>
      <c r="E379" s="202" t="n">
        <v>70.4176226187333</v>
      </c>
      <c r="F379" s="202" t="n">
        <v>0.452916924293245</v>
      </c>
      <c r="G379" s="202" t="n">
        <v>69.9526100713692</v>
      </c>
      <c r="H379" s="202" t="n">
        <v>19746.9068197</v>
      </c>
      <c r="I379" s="202" t="n">
        <v>5.16145610757114</v>
      </c>
      <c r="J379" s="202" t="n">
        <v>99.5470830757068</v>
      </c>
      <c r="K379" s="202" t="n">
        <v>0.318268702817883</v>
      </c>
    </row>
    <row r="380">
      <c r="A380" s="202" t="s">
        <v>178</v>
      </c>
      <c r="B380" s="202" t="s">
        <v>179</v>
      </c>
      <c r="C380" s="202" t="s">
        <v>23</v>
      </c>
      <c r="D380" s="202" t="n">
        <v>174.2030659</v>
      </c>
      <c r="E380" s="202" t="n">
        <v>58.2342915985908</v>
      </c>
      <c r="F380" s="202" t="n">
        <v>0.777459094820559</v>
      </c>
      <c r="G380" s="202" t="n">
        <v>58.0092925102511</v>
      </c>
      <c r="H380" s="202" t="n">
        <v>22232.5148001</v>
      </c>
      <c r="I380" s="202" t="n">
        <v>6.45792621478491</v>
      </c>
      <c r="J380" s="202" t="n">
        <v>99.2225409051794</v>
      </c>
      <c r="K380" s="202" t="n">
        <v>0.454532323348782</v>
      </c>
    </row>
    <row r="381">
      <c r="A381" s="202" t="s">
        <v>178</v>
      </c>
      <c r="B381" s="202" t="s">
        <v>179</v>
      </c>
      <c r="C381" s="202" t="s">
        <v>24</v>
      </c>
      <c r="D381" s="202" t="n">
        <v>270.2658479</v>
      </c>
      <c r="E381" s="202" t="n">
        <v>44.9942710563961</v>
      </c>
      <c r="F381" s="202" t="n">
        <v>4.58951644508847</v>
      </c>
      <c r="G381" s="202" t="n">
        <v>44.9482998224594</v>
      </c>
      <c r="H381" s="202" t="n">
        <v>5618.4993659</v>
      </c>
      <c r="I381" s="202" t="n">
        <v>12.7144184797159</v>
      </c>
      <c r="J381" s="202" t="n">
        <v>95.4104835549115</v>
      </c>
      <c r="K381" s="202" t="n">
        <v>2.16214144953178</v>
      </c>
    </row>
    <row r="382">
      <c r="A382" s="202" t="s">
        <v>180</v>
      </c>
      <c r="B382" s="202" t="s">
        <v>181</v>
      </c>
      <c r="C382" s="202" t="s">
        <v>22</v>
      </c>
      <c r="D382" s="202" t="n">
        <v>120.7600072</v>
      </c>
      <c r="E382" s="202" t="n">
        <v>36.4752085636409</v>
      </c>
      <c r="F382" s="202" t="n">
        <v>3.15288050102596</v>
      </c>
      <c r="G382" s="202" t="n">
        <v>35.4164692290469</v>
      </c>
      <c r="H382" s="202" t="n">
        <v>3709.3885557</v>
      </c>
      <c r="I382" s="202" t="n">
        <v>5.58130528584447</v>
      </c>
      <c r="J382" s="202" t="n">
        <v>96.847119498974</v>
      </c>
      <c r="K382" s="202" t="n">
        <v>1.15299139329209</v>
      </c>
    </row>
    <row r="383">
      <c r="A383" s="202" t="s">
        <v>180</v>
      </c>
      <c r="B383" s="202" t="s">
        <v>181</v>
      </c>
      <c r="C383" s="202" t="s">
        <v>23</v>
      </c>
      <c r="D383" s="202" t="n">
        <v>112.2979929</v>
      </c>
      <c r="E383" s="202" t="n">
        <v>37.5650760398231</v>
      </c>
      <c r="F383" s="202" t="n">
        <v>2.33766537927967</v>
      </c>
      <c r="G383" s="202" t="n">
        <v>37.3322526460716</v>
      </c>
      <c r="H383" s="202" t="n">
        <v>4691.5543418</v>
      </c>
      <c r="I383" s="202" t="n">
        <v>4.62582830600231</v>
      </c>
      <c r="J383" s="202" t="n">
        <v>97.6623346207203</v>
      </c>
      <c r="K383" s="202" t="n">
        <v>0.893592344276478</v>
      </c>
    </row>
    <row r="384">
      <c r="A384" s="202" t="s">
        <v>180</v>
      </c>
      <c r="B384" s="202" t="s">
        <v>181</v>
      </c>
      <c r="C384" s="202" t="s">
        <v>24</v>
      </c>
      <c r="D384" s="202" t="n">
        <v>108.3962102</v>
      </c>
      <c r="E384" s="202" t="n">
        <v>35.2863762374899</v>
      </c>
      <c r="F384" s="202" t="n">
        <v>3.79313636648034</v>
      </c>
      <c r="G384" s="202" t="n">
        <v>35.1105260466248</v>
      </c>
      <c r="H384" s="202" t="n">
        <v>2749.2972584</v>
      </c>
      <c r="I384" s="202" t="n">
        <v>5.87613828401569</v>
      </c>
      <c r="J384" s="202" t="n">
        <v>96.2068636335197</v>
      </c>
      <c r="K384" s="202" t="n">
        <v>1.38429846025358</v>
      </c>
    </row>
    <row r="385">
      <c r="A385" s="202" t="s">
        <v>182</v>
      </c>
      <c r="B385" s="202" t="s">
        <v>183</v>
      </c>
      <c r="C385" s="202" t="s">
        <v>22</v>
      </c>
      <c r="D385" s="202" t="n">
        <v>1972.6217731</v>
      </c>
      <c r="E385" s="202" t="n">
        <v>15.0397561575347</v>
      </c>
      <c r="F385" s="202" t="n">
        <v>24.7731514294812</v>
      </c>
      <c r="G385" s="202" t="n">
        <v>12.3409378968718</v>
      </c>
      <c r="H385" s="202" t="n">
        <v>5990.1187717</v>
      </c>
      <c r="I385" s="202" t="n">
        <v>8.61292914405114</v>
      </c>
      <c r="J385" s="202" t="n">
        <v>75.2268485705188</v>
      </c>
      <c r="K385" s="202" t="n">
        <v>4.06402672862786</v>
      </c>
    </row>
    <row r="386">
      <c r="A386" s="202" t="s">
        <v>182</v>
      </c>
      <c r="B386" s="202" t="s">
        <v>183</v>
      </c>
      <c r="C386" s="202" t="s">
        <v>23</v>
      </c>
      <c r="D386" s="202" t="n">
        <v>3604.2738346</v>
      </c>
      <c r="E386" s="202" t="n">
        <v>12.2633029609259</v>
      </c>
      <c r="F386" s="202" t="n">
        <v>22.4586841579758</v>
      </c>
      <c r="G386" s="202" t="n">
        <v>10.1676327844277</v>
      </c>
      <c r="H386" s="202" t="n">
        <v>12444.1901326</v>
      </c>
      <c r="I386" s="202" t="n">
        <v>4.93944319687808</v>
      </c>
      <c r="J386" s="202" t="n">
        <v>77.5413158420242</v>
      </c>
      <c r="K386" s="202" t="n">
        <v>2.94490299603589</v>
      </c>
    </row>
    <row r="387">
      <c r="A387" s="202" t="s">
        <v>182</v>
      </c>
      <c r="B387" s="202" t="s">
        <v>183</v>
      </c>
      <c r="C387" s="202" t="s">
        <v>24</v>
      </c>
      <c r="D387" s="202" t="n">
        <v>2054.9359995</v>
      </c>
      <c r="E387" s="202" t="n">
        <v>16.594661469468</v>
      </c>
      <c r="F387" s="202" t="n">
        <v>22.8196818492848</v>
      </c>
      <c r="G387" s="202" t="n">
        <v>16.7153905008888</v>
      </c>
      <c r="H387" s="202" t="n">
        <v>6950.1676346</v>
      </c>
      <c r="I387" s="202" t="n">
        <v>10.1287397804568</v>
      </c>
      <c r="J387" s="202" t="n">
        <v>77.1803181507152</v>
      </c>
      <c r="K387" s="202" t="n">
        <v>4.94219125233424</v>
      </c>
    </row>
    <row r="388">
      <c r="A388" s="202" t="s">
        <v>184</v>
      </c>
      <c r="B388" s="202" t="s">
        <v>185</v>
      </c>
      <c r="C388" s="202" t="s">
        <v>22</v>
      </c>
      <c r="D388" s="202" t="n">
        <v>2279.8704076</v>
      </c>
      <c r="E388" s="202" t="n">
        <v>14.3805216580061</v>
      </c>
      <c r="F388" s="202" t="n">
        <v>21.236769089675</v>
      </c>
      <c r="G388" s="202" t="n">
        <v>12.7929501724202</v>
      </c>
      <c r="H388" s="202" t="n">
        <v>8455.6157578</v>
      </c>
      <c r="I388" s="202" t="n">
        <v>5.59925531561444</v>
      </c>
      <c r="J388" s="202" t="n">
        <v>78.763230910325</v>
      </c>
      <c r="K388" s="202" t="n">
        <v>3.44933702753668</v>
      </c>
    </row>
    <row r="389">
      <c r="A389" s="202" t="s">
        <v>184</v>
      </c>
      <c r="B389" s="202" t="s">
        <v>185</v>
      </c>
      <c r="C389" s="202" t="s">
        <v>23</v>
      </c>
      <c r="D389" s="202" t="n">
        <v>1012.6783404</v>
      </c>
      <c r="E389" s="202" t="n">
        <v>23.3364744167278</v>
      </c>
      <c r="F389" s="202" t="n">
        <v>8.57375963024497</v>
      </c>
      <c r="G389" s="202" t="n">
        <v>22.076639767068</v>
      </c>
      <c r="H389" s="202" t="n">
        <v>10798.6901149</v>
      </c>
      <c r="I389" s="202" t="n">
        <v>5.81767255640677</v>
      </c>
      <c r="J389" s="202" t="n">
        <v>91.426240369755</v>
      </c>
      <c r="K389" s="202" t="n">
        <v>2.07030062748773</v>
      </c>
    </row>
    <row r="390">
      <c r="A390" s="202" t="s">
        <v>184</v>
      </c>
      <c r="B390" s="202" t="s">
        <v>185</v>
      </c>
      <c r="C390" s="202" t="s">
        <v>24</v>
      </c>
      <c r="D390" s="202" t="n">
        <v>287.1530052</v>
      </c>
      <c r="E390" s="202" t="n">
        <v>38.6392685282339</v>
      </c>
      <c r="F390" s="202" t="n">
        <v>7.46452022900516</v>
      </c>
      <c r="G390" s="202" t="n">
        <v>38.5041722282273</v>
      </c>
      <c r="H390" s="202" t="n">
        <v>3559.7520388</v>
      </c>
      <c r="I390" s="202" t="n">
        <v>10.8816010016725</v>
      </c>
      <c r="J390" s="202" t="n">
        <v>92.5354797709948</v>
      </c>
      <c r="K390" s="202" t="n">
        <v>3.10599970097947</v>
      </c>
    </row>
    <row r="391">
      <c r="A391" s="202" t="s">
        <v>186</v>
      </c>
      <c r="B391" s="202" t="s">
        <v>187</v>
      </c>
      <c r="C391" s="202" t="s">
        <v>22</v>
      </c>
      <c r="D391" s="202" t="n">
        <v>833.1649241</v>
      </c>
      <c r="E391" s="202" t="n">
        <v>12.8245378275393</v>
      </c>
      <c r="F391" s="202" t="n">
        <v>43.2162533116524</v>
      </c>
      <c r="G391" s="202" t="n">
        <v>8.4539314785131</v>
      </c>
      <c r="H391" s="202" t="n">
        <v>1094.7322448</v>
      </c>
      <c r="I391" s="202" t="n">
        <v>8.96626424918185</v>
      </c>
      <c r="J391" s="202" t="n">
        <v>56.7837466883476</v>
      </c>
      <c r="K391" s="202" t="n">
        <v>6.43401088448689</v>
      </c>
    </row>
    <row r="392">
      <c r="A392" s="202" t="s">
        <v>186</v>
      </c>
      <c r="B392" s="202" t="s">
        <v>187</v>
      </c>
      <c r="C392" s="202" t="s">
        <v>23</v>
      </c>
      <c r="D392" s="202" t="n">
        <v>1038.8974857</v>
      </c>
      <c r="E392" s="202" t="n">
        <v>10.1743620284102</v>
      </c>
      <c r="F392" s="202" t="n">
        <v>33.3056349700415</v>
      </c>
      <c r="G392" s="202" t="n">
        <v>10.2380302793017</v>
      </c>
      <c r="H392" s="202" t="n">
        <v>2080.3869436</v>
      </c>
      <c r="I392" s="202" t="n">
        <v>9.54904879777149</v>
      </c>
      <c r="J392" s="202" t="n">
        <v>66.6943650299585</v>
      </c>
      <c r="K392" s="202" t="n">
        <v>5.1126373141342</v>
      </c>
    </row>
    <row r="393">
      <c r="A393" s="202" t="s">
        <v>186</v>
      </c>
      <c r="B393" s="202" t="s">
        <v>187</v>
      </c>
      <c r="C393" s="202" t="s">
        <v>24</v>
      </c>
      <c r="D393" s="202" t="n">
        <v>751.8013697</v>
      </c>
      <c r="E393" s="202" t="n">
        <v>10.4260907686824</v>
      </c>
      <c r="F393" s="202" t="n">
        <v>43.8354584593783</v>
      </c>
      <c r="G393" s="202" t="n">
        <v>9.19766336738829</v>
      </c>
      <c r="H393" s="202" t="n">
        <v>963.2516858</v>
      </c>
      <c r="I393" s="202" t="n">
        <v>11.0614399040954</v>
      </c>
      <c r="J393" s="202" t="n">
        <v>56.1645415406217</v>
      </c>
      <c r="K393" s="202" t="n">
        <v>7.17861802847418</v>
      </c>
    </row>
    <row r="394">
      <c r="A394" s="202" t="s">
        <v>188</v>
      </c>
      <c r="B394" s="202" t="s">
        <v>189</v>
      </c>
      <c r="C394" s="202" t="s">
        <v>22</v>
      </c>
      <c r="D394" s="202" t="n">
        <v>778.1258298</v>
      </c>
      <c r="E394" s="202" t="n">
        <v>18.9442414747408</v>
      </c>
      <c r="F394" s="202" t="n">
        <v>15.0508300101635</v>
      </c>
      <c r="G394" s="202" t="n">
        <v>18.8420369544641</v>
      </c>
      <c r="H394" s="202" t="n">
        <v>4391.8603389</v>
      </c>
      <c r="I394" s="202" t="n">
        <v>10.3214209343134</v>
      </c>
      <c r="J394" s="202" t="n">
        <v>84.9491699898365</v>
      </c>
      <c r="K394" s="202" t="n">
        <v>3.3383292065218</v>
      </c>
    </row>
    <row r="395">
      <c r="A395" s="202" t="s">
        <v>188</v>
      </c>
      <c r="B395" s="202" t="s">
        <v>189</v>
      </c>
      <c r="C395" s="202" t="s">
        <v>23</v>
      </c>
      <c r="D395" s="202" t="n">
        <v>820.1235019</v>
      </c>
      <c r="E395" s="202" t="n">
        <v>18.8720224375304</v>
      </c>
      <c r="F395" s="202" t="n">
        <v>11.0723471114736</v>
      </c>
      <c r="G395" s="202" t="n">
        <v>18.3078662437784</v>
      </c>
      <c r="H395" s="202" t="n">
        <v>6586.8290949</v>
      </c>
      <c r="I395" s="202" t="n">
        <v>6.0032998052198</v>
      </c>
      <c r="J395" s="202" t="n">
        <v>88.9276528885265</v>
      </c>
      <c r="K395" s="202" t="n">
        <v>2.27950523079304</v>
      </c>
    </row>
    <row r="396">
      <c r="A396" s="202" t="s">
        <v>188</v>
      </c>
      <c r="B396" s="202" t="s">
        <v>189</v>
      </c>
      <c r="C396" s="202" t="s">
        <v>24</v>
      </c>
      <c r="D396" s="202" t="n">
        <v>660.063121</v>
      </c>
      <c r="E396" s="202" t="n">
        <v>24.4553774171686</v>
      </c>
      <c r="F396" s="202" t="n">
        <v>11.4768815735313</v>
      </c>
      <c r="G396" s="202" t="n">
        <v>23.7298678695238</v>
      </c>
      <c r="H396" s="202" t="n">
        <v>5091.1779001</v>
      </c>
      <c r="I396" s="202" t="n">
        <v>7.50965336940647</v>
      </c>
      <c r="J396" s="202" t="n">
        <v>88.5231184264687</v>
      </c>
      <c r="K396" s="202" t="n">
        <v>3.07653964450306</v>
      </c>
    </row>
    <row r="397">
      <c r="A397" s="202" t="s">
        <v>190</v>
      </c>
      <c r="B397" s="202" t="s">
        <v>191</v>
      </c>
      <c r="C397" s="202" t="s">
        <v>22</v>
      </c>
      <c r="D397" s="202" t="n">
        <v>553.7339712</v>
      </c>
      <c r="E397" s="202" t="n">
        <v>31.3638509215984</v>
      </c>
      <c r="F397" s="202" t="n">
        <v>5.1262774947013</v>
      </c>
      <c r="G397" s="202" t="n">
        <v>31.3037521419147</v>
      </c>
      <c r="H397" s="202" t="n">
        <v>10248.1387673</v>
      </c>
      <c r="I397" s="202" t="n">
        <v>8.64580838367755</v>
      </c>
      <c r="J397" s="202" t="n">
        <v>94.8737225052987</v>
      </c>
      <c r="K397" s="202" t="n">
        <v>1.69142430451005</v>
      </c>
    </row>
    <row r="398">
      <c r="A398" s="202" t="s">
        <v>190</v>
      </c>
      <c r="B398" s="202" t="s">
        <v>191</v>
      </c>
      <c r="C398" s="202" t="s">
        <v>23</v>
      </c>
      <c r="D398" s="202" t="n">
        <v>254.1121348</v>
      </c>
      <c r="E398" s="202" t="n">
        <v>38.6369646248569</v>
      </c>
      <c r="F398" s="202" t="n">
        <v>1.5955535380208</v>
      </c>
      <c r="G398" s="202" t="n">
        <v>38.3568855640669</v>
      </c>
      <c r="H398" s="202" t="n">
        <v>15672.1560063</v>
      </c>
      <c r="I398" s="202" t="n">
        <v>6.71968383774511</v>
      </c>
      <c r="J398" s="202" t="n">
        <v>98.4044464619792</v>
      </c>
      <c r="K398" s="202" t="n">
        <v>0.621927836287885</v>
      </c>
    </row>
    <row r="399">
      <c r="A399" s="202" t="s">
        <v>190</v>
      </c>
      <c r="B399" s="202" t="s">
        <v>191</v>
      </c>
      <c r="C399" s="202" t="s">
        <v>24</v>
      </c>
      <c r="D399" s="202" t="n">
        <v>532.9440364</v>
      </c>
      <c r="E399" s="202" t="n">
        <v>37.7949180620807</v>
      </c>
      <c r="F399" s="202" t="n">
        <v>4.45309960486658</v>
      </c>
      <c r="G399" s="202" t="n">
        <v>35.1721971878532</v>
      </c>
      <c r="H399" s="202" t="n">
        <v>11434.9902945</v>
      </c>
      <c r="I399" s="202" t="n">
        <v>7.64733218388278</v>
      </c>
      <c r="J399" s="202" t="n">
        <v>95.5469003951334</v>
      </c>
      <c r="K399" s="202" t="n">
        <v>1.63925042834248</v>
      </c>
    </row>
    <row r="400">
      <c r="A400" s="202" t="s">
        <v>192</v>
      </c>
      <c r="B400" s="202" t="s">
        <v>193</v>
      </c>
      <c r="C400" s="202" t="s">
        <v>22</v>
      </c>
      <c r="D400" s="202" t="n">
        <v>1268.4050692</v>
      </c>
      <c r="E400" s="202" t="n">
        <v>17.728453328958</v>
      </c>
      <c r="F400" s="202" t="n">
        <v>21.0161006088404</v>
      </c>
      <c r="G400" s="202" t="n">
        <v>17.1802220440646</v>
      </c>
      <c r="H400" s="202" t="n">
        <v>4766.9917573</v>
      </c>
      <c r="I400" s="202" t="n">
        <v>10.6796939463195</v>
      </c>
      <c r="J400" s="202" t="n">
        <v>78.9838993911596</v>
      </c>
      <c r="K400" s="202" t="n">
        <v>4.5713275457845</v>
      </c>
    </row>
    <row r="401">
      <c r="A401" s="202" t="s">
        <v>192</v>
      </c>
      <c r="B401" s="202" t="s">
        <v>193</v>
      </c>
      <c r="C401" s="202" t="s">
        <v>23</v>
      </c>
      <c r="D401" s="202" t="n">
        <v>1809.6965707</v>
      </c>
      <c r="E401" s="202" t="n">
        <v>15.0507317026257</v>
      </c>
      <c r="F401" s="202" t="n">
        <v>15.8520186492235</v>
      </c>
      <c r="G401" s="202" t="n">
        <v>14.9909085800127</v>
      </c>
      <c r="H401" s="202" t="n">
        <v>9606.4934474</v>
      </c>
      <c r="I401" s="202" t="n">
        <v>5.57047120463077</v>
      </c>
      <c r="J401" s="202" t="n">
        <v>84.1479813507765</v>
      </c>
      <c r="K401" s="202" t="n">
        <v>2.82402689362878</v>
      </c>
    </row>
    <row r="402">
      <c r="A402" s="202" t="s">
        <v>192</v>
      </c>
      <c r="B402" s="202" t="s">
        <v>193</v>
      </c>
      <c r="C402" s="202" t="s">
        <v>24</v>
      </c>
      <c r="D402" s="202" t="n">
        <v>1555.7180679</v>
      </c>
      <c r="E402" s="202" t="n">
        <v>17.6363599978069</v>
      </c>
      <c r="F402" s="202" t="n">
        <v>17.2509478785083</v>
      </c>
      <c r="G402" s="202" t="n">
        <v>16.4485864941781</v>
      </c>
      <c r="H402" s="202" t="n">
        <v>7462.441855</v>
      </c>
      <c r="I402" s="202" t="n">
        <v>7.12865443523795</v>
      </c>
      <c r="J402" s="202" t="n">
        <v>82.7490521214917</v>
      </c>
      <c r="K402" s="202" t="n">
        <v>3.42908711352482</v>
      </c>
    </row>
    <row r="403">
      <c r="A403" s="202" t="s">
        <v>194</v>
      </c>
      <c r="B403" s="202" t="s">
        <v>195</v>
      </c>
      <c r="C403" s="202" t="s">
        <v>22</v>
      </c>
      <c r="D403" s="202" t="n">
        <v>1137.8464368</v>
      </c>
      <c r="E403" s="202" t="n">
        <v>26.5702721178061</v>
      </c>
      <c r="F403" s="202" t="n">
        <v>6.52417742654048</v>
      </c>
      <c r="G403" s="202" t="n">
        <v>26.8761241012907</v>
      </c>
      <c r="H403" s="202" t="n">
        <v>16302.6117606</v>
      </c>
      <c r="I403" s="202" t="n">
        <v>6.42677396647035</v>
      </c>
      <c r="J403" s="202" t="n">
        <v>93.4758225734595</v>
      </c>
      <c r="K403" s="202" t="n">
        <v>1.87582839441444</v>
      </c>
    </row>
    <row r="404">
      <c r="A404" s="202" t="s">
        <v>194</v>
      </c>
      <c r="B404" s="202" t="s">
        <v>195</v>
      </c>
      <c r="C404" s="202" t="s">
        <v>23</v>
      </c>
      <c r="D404" s="202" t="n">
        <v>709.9497504</v>
      </c>
      <c r="E404" s="202" t="n">
        <v>25.9735394176809</v>
      </c>
      <c r="F404" s="202" t="n">
        <v>5.28122664152508</v>
      </c>
      <c r="G404" s="202" t="n">
        <v>25.7706099270384</v>
      </c>
      <c r="H404" s="202" t="n">
        <v>12732.9452168</v>
      </c>
      <c r="I404" s="202" t="n">
        <v>6.44683498343989</v>
      </c>
      <c r="J404" s="202" t="n">
        <v>94.7187733584749</v>
      </c>
      <c r="K404" s="202" t="n">
        <v>1.43688971984399</v>
      </c>
    </row>
    <row r="405">
      <c r="A405" s="202" t="s">
        <v>194</v>
      </c>
      <c r="B405" s="202" t="s">
        <v>195</v>
      </c>
      <c r="C405" s="202" t="s">
        <v>24</v>
      </c>
      <c r="D405" s="202" t="n">
        <v>1267.2779351</v>
      </c>
      <c r="E405" s="202" t="n">
        <v>23.2829784990743</v>
      </c>
      <c r="F405" s="202" t="n">
        <v>10.6409970145494</v>
      </c>
      <c r="G405" s="202" t="n">
        <v>20.182340694739</v>
      </c>
      <c r="H405" s="202" t="n">
        <v>10642.1130117</v>
      </c>
      <c r="I405" s="202" t="n">
        <v>8.40122714682868</v>
      </c>
      <c r="J405" s="202" t="n">
        <v>89.3590029854506</v>
      </c>
      <c r="K405" s="202" t="n">
        <v>2.40334179997849</v>
      </c>
    </row>
    <row r="406">
      <c r="A406" s="202" t="s">
        <v>196</v>
      </c>
      <c r="B406" s="202" t="s">
        <v>197</v>
      </c>
      <c r="C406" s="202" t="s">
        <v>22</v>
      </c>
      <c r="D406" s="202" t="n">
        <v>771.9519699</v>
      </c>
      <c r="E406" s="202" t="n">
        <v>23.2926192181814</v>
      </c>
      <c r="F406" s="202" t="n">
        <v>10.5146217654713</v>
      </c>
      <c r="G406" s="202" t="n">
        <v>21.4109014852975</v>
      </c>
      <c r="H406" s="202" t="n">
        <v>6569.7478755</v>
      </c>
      <c r="I406" s="202" t="n">
        <v>7.4910479624601</v>
      </c>
      <c r="J406" s="202" t="n">
        <v>89.4853782345287</v>
      </c>
      <c r="K406" s="202" t="n">
        <v>2.51580241618516</v>
      </c>
    </row>
    <row r="407">
      <c r="A407" s="202" t="s">
        <v>196</v>
      </c>
      <c r="B407" s="202" t="s">
        <v>197</v>
      </c>
      <c r="C407" s="202" t="s">
        <v>23</v>
      </c>
      <c r="D407" s="202" t="n">
        <v>2717.5160979</v>
      </c>
      <c r="E407" s="202" t="n">
        <v>18.1551779105967</v>
      </c>
      <c r="F407" s="202" t="n">
        <v>13.6584847606026</v>
      </c>
      <c r="G407" s="202" t="n">
        <v>17.3143580566684</v>
      </c>
      <c r="H407" s="202" t="n">
        <v>17178.6593969</v>
      </c>
      <c r="I407" s="202" t="n">
        <v>4.17393707121061</v>
      </c>
      <c r="J407" s="202" t="n">
        <v>86.3415152393974</v>
      </c>
      <c r="K407" s="202" t="n">
        <v>2.73898245821741</v>
      </c>
    </row>
    <row r="408">
      <c r="A408" s="202" t="s">
        <v>196</v>
      </c>
      <c r="B408" s="202" t="s">
        <v>197</v>
      </c>
      <c r="C408" s="202" t="s">
        <v>24</v>
      </c>
      <c r="D408" s="202" t="n">
        <v>480.7670501</v>
      </c>
      <c r="E408" s="202" t="n">
        <v>28.1020272912467</v>
      </c>
      <c r="F408" s="202" t="n">
        <v>9.78553232751218</v>
      </c>
      <c r="G408" s="202" t="n">
        <v>26.8106958323999</v>
      </c>
      <c r="H408" s="202" t="n">
        <v>4432.2722615</v>
      </c>
      <c r="I408" s="202" t="n">
        <v>10.0290920446963</v>
      </c>
      <c r="J408" s="202" t="n">
        <v>90.2144676724878</v>
      </c>
      <c r="K408" s="202" t="n">
        <v>2.90814696976874</v>
      </c>
    </row>
    <row r="409">
      <c r="A409" s="202" t="s">
        <v>198</v>
      </c>
      <c r="B409" s="202" t="s">
        <v>199</v>
      </c>
      <c r="C409" s="202" t="s">
        <v>22</v>
      </c>
      <c r="D409" s="202" t="n">
        <v>521.7034208</v>
      </c>
      <c r="E409" s="202" t="n">
        <v>21.2530411689133</v>
      </c>
      <c r="F409" s="202" t="n">
        <v>16.771361001384</v>
      </c>
      <c r="G409" s="202" t="n">
        <v>20.0205119038424</v>
      </c>
      <c r="H409" s="202" t="n">
        <v>2588.9768678</v>
      </c>
      <c r="I409" s="202" t="n">
        <v>10.6257087448479</v>
      </c>
      <c r="J409" s="202" t="n">
        <v>83.228638998616</v>
      </c>
      <c r="K409" s="202" t="n">
        <v>4.03432324031431</v>
      </c>
    </row>
    <row r="410">
      <c r="A410" s="202" t="s">
        <v>198</v>
      </c>
      <c r="B410" s="202" t="s">
        <v>199</v>
      </c>
      <c r="C410" s="202" t="s">
        <v>23</v>
      </c>
      <c r="D410" s="202" t="n">
        <v>1098.1031145</v>
      </c>
      <c r="E410" s="202" t="n">
        <v>14.2265113590856</v>
      </c>
      <c r="F410" s="202" t="n">
        <v>12.7025458049612</v>
      </c>
      <c r="G410" s="202" t="n">
        <v>13.5432624705551</v>
      </c>
      <c r="H410" s="202" t="n">
        <v>7546.645201</v>
      </c>
      <c r="I410" s="202" t="n">
        <v>4.52280630854614</v>
      </c>
      <c r="J410" s="202" t="n">
        <v>87.2974541950388</v>
      </c>
      <c r="K410" s="202" t="n">
        <v>1.97066356020511</v>
      </c>
    </row>
    <row r="411">
      <c r="A411" s="202" t="s">
        <v>198</v>
      </c>
      <c r="B411" s="202" t="s">
        <v>199</v>
      </c>
      <c r="C411" s="202" t="s">
        <v>24</v>
      </c>
      <c r="D411" s="202" t="n">
        <v>443.0506123</v>
      </c>
      <c r="E411" s="202" t="n">
        <v>18.9582530338185</v>
      </c>
      <c r="F411" s="202" t="n">
        <v>13.8672614017258</v>
      </c>
      <c r="G411" s="202" t="n">
        <v>18.5531542361589</v>
      </c>
      <c r="H411" s="202" t="n">
        <v>2751.8888892</v>
      </c>
      <c r="I411" s="202" t="n">
        <v>9.0613616990295</v>
      </c>
      <c r="J411" s="202" t="n">
        <v>86.1327385982742</v>
      </c>
      <c r="K411" s="202" t="n">
        <v>2.98703424280192</v>
      </c>
    </row>
    <row r="412">
      <c r="A412" s="202" t="s">
        <v>200</v>
      </c>
      <c r="B412" s="202" t="s">
        <v>201</v>
      </c>
      <c r="C412" s="202" t="s">
        <v>22</v>
      </c>
      <c r="D412" s="202" t="n">
        <v>64.1460865</v>
      </c>
      <c r="E412" s="202" t="n">
        <v>70.3405621132447</v>
      </c>
      <c r="F412" s="202" t="n">
        <v>0.581686920737583</v>
      </c>
      <c r="G412" s="202" t="n">
        <v>69.8033157178757</v>
      </c>
      <c r="H412" s="202" t="n">
        <v>10963.4504114</v>
      </c>
      <c r="I412" s="202" t="n">
        <v>5.49054119338086</v>
      </c>
      <c r="J412" s="202" t="n">
        <v>99.4183130792624</v>
      </c>
      <c r="K412" s="202" t="n">
        <v>0.40841243951537</v>
      </c>
    </row>
    <row r="413">
      <c r="A413" s="202" t="s">
        <v>200</v>
      </c>
      <c r="B413" s="202" t="s">
        <v>201</v>
      </c>
      <c r="C413" s="202" t="s">
        <v>23</v>
      </c>
      <c r="D413" s="202" t="n">
        <v>74.9617283</v>
      </c>
      <c r="E413" s="202" t="n">
        <v>57.2895401069557</v>
      </c>
      <c r="F413" s="202" t="n">
        <v>0.629299705301331</v>
      </c>
      <c r="G413" s="202" t="n">
        <v>57.5412453150704</v>
      </c>
      <c r="H413" s="202" t="n">
        <v>11836.9663512</v>
      </c>
      <c r="I413" s="202" t="n">
        <v>5.64573409232729</v>
      </c>
      <c r="J413" s="202" t="n">
        <v>99.3707002946987</v>
      </c>
      <c r="K413" s="202" t="n">
        <v>0.364400055670909</v>
      </c>
    </row>
    <row r="414">
      <c r="A414" s="202" t="s">
        <v>200</v>
      </c>
      <c r="B414" s="202" t="s">
        <v>201</v>
      </c>
      <c r="C414" s="202" t="s">
        <v>24</v>
      </c>
      <c r="D414" s="202"/>
      <c r="E414" s="202"/>
      <c r="F414" s="202"/>
      <c r="G414" s="202"/>
      <c r="H414" s="202" t="n">
        <v>4174.8419536</v>
      </c>
      <c r="I414" s="202" t="n">
        <v>9.01209198783351</v>
      </c>
      <c r="J414" s="202" t="n">
        <v>100</v>
      </c>
      <c r="K414" s="202" t="n">
        <v>0</v>
      </c>
    </row>
    <row r="415">
      <c r="A415" s="202" t="s">
        <v>202</v>
      </c>
      <c r="B415" s="202" t="s">
        <v>203</v>
      </c>
      <c r="C415" s="202" t="s">
        <v>22</v>
      </c>
      <c r="D415" s="202" t="n">
        <v>373.7987171</v>
      </c>
      <c r="E415" s="202" t="n">
        <v>31.6847424525429</v>
      </c>
      <c r="F415" s="202" t="n">
        <v>5.67899425592571</v>
      </c>
      <c r="G415" s="202" t="n">
        <v>31.5240004356907</v>
      </c>
      <c r="H415" s="202" t="n">
        <v>6208.330094</v>
      </c>
      <c r="I415" s="202" t="n">
        <v>6.13265306484818</v>
      </c>
      <c r="J415" s="202" t="n">
        <v>94.3210057440743</v>
      </c>
      <c r="K415" s="202" t="n">
        <v>1.89803550106159</v>
      </c>
    </row>
    <row r="416">
      <c r="A416" s="202" t="s">
        <v>202</v>
      </c>
      <c r="B416" s="202" t="s">
        <v>203</v>
      </c>
      <c r="C416" s="202" t="s">
        <v>23</v>
      </c>
      <c r="D416" s="202" t="n">
        <v>734.7390959</v>
      </c>
      <c r="E416" s="202" t="n">
        <v>22.3573713734202</v>
      </c>
      <c r="F416" s="202" t="n">
        <v>5.91958315731123</v>
      </c>
      <c r="G416" s="202" t="n">
        <v>21.8814856718532</v>
      </c>
      <c r="H416" s="202" t="n">
        <v>11677.2682427</v>
      </c>
      <c r="I416" s="202" t="n">
        <v>3.79471706809699</v>
      </c>
      <c r="J416" s="202" t="n">
        <v>94.0804168426888</v>
      </c>
      <c r="K416" s="202" t="n">
        <v>1.37679315618503</v>
      </c>
    </row>
    <row r="417">
      <c r="A417" s="202" t="s">
        <v>202</v>
      </c>
      <c r="B417" s="202" t="s">
        <v>203</v>
      </c>
      <c r="C417" s="202" t="s">
        <v>24</v>
      </c>
      <c r="D417" s="202" t="n">
        <v>202.7872306</v>
      </c>
      <c r="E417" s="202" t="n">
        <v>39.3561992798926</v>
      </c>
      <c r="F417" s="202" t="n">
        <v>5.95983229311331</v>
      </c>
      <c r="G417" s="202" t="n">
        <v>36.8383104881863</v>
      </c>
      <c r="H417" s="202" t="n">
        <v>3199.7788254</v>
      </c>
      <c r="I417" s="202" t="n">
        <v>9.47072885924746</v>
      </c>
      <c r="J417" s="202" t="n">
        <v>94.0401677068867</v>
      </c>
      <c r="K417" s="202" t="n">
        <v>2.33464228983026</v>
      </c>
    </row>
    <row r="418">
      <c r="A418" s="202" t="s">
        <v>204</v>
      </c>
      <c r="B418" s="202" t="s">
        <v>205</v>
      </c>
      <c r="C418" s="202" t="s">
        <v>22</v>
      </c>
      <c r="D418" s="202" t="n">
        <v>2069.8887709</v>
      </c>
      <c r="E418" s="202" t="n">
        <v>19.5530621785191</v>
      </c>
      <c r="F418" s="202" t="n">
        <v>17.6885914353565</v>
      </c>
      <c r="G418" s="202" t="n">
        <v>17.1090633506075</v>
      </c>
      <c r="H418" s="202" t="n">
        <v>9631.940504</v>
      </c>
      <c r="I418" s="202" t="n">
        <v>9.80454723683766</v>
      </c>
      <c r="J418" s="202" t="n">
        <v>82.3114085646435</v>
      </c>
      <c r="K418" s="202" t="n">
        <v>3.67671063741853</v>
      </c>
    </row>
    <row r="419">
      <c r="A419" s="202" t="s">
        <v>204</v>
      </c>
      <c r="B419" s="202" t="s">
        <v>205</v>
      </c>
      <c r="C419" s="202" t="s">
        <v>23</v>
      </c>
      <c r="D419" s="202" t="n">
        <v>4450.215474</v>
      </c>
      <c r="E419" s="202" t="n">
        <v>14.2761556338912</v>
      </c>
      <c r="F419" s="202" t="n">
        <v>13.7289246378965</v>
      </c>
      <c r="G419" s="202" t="n">
        <v>14.0134241511993</v>
      </c>
      <c r="H419" s="202" t="n">
        <v>27964.672009</v>
      </c>
      <c r="I419" s="202" t="n">
        <v>5.31165302678701</v>
      </c>
      <c r="J419" s="202" t="n">
        <v>86.2710753621036</v>
      </c>
      <c r="K419" s="202" t="n">
        <v>2.23005501302937</v>
      </c>
    </row>
    <row r="420">
      <c r="A420" s="202" t="s">
        <v>204</v>
      </c>
      <c r="B420" s="202" t="s">
        <v>205</v>
      </c>
      <c r="C420" s="202" t="s">
        <v>24</v>
      </c>
      <c r="D420" s="202" t="n">
        <v>1268.8694356</v>
      </c>
      <c r="E420" s="202" t="n">
        <v>23.7690576137436</v>
      </c>
      <c r="F420" s="202" t="n">
        <v>12.5290396169308</v>
      </c>
      <c r="G420" s="202" t="n">
        <v>24.0724654236527</v>
      </c>
      <c r="H420" s="202" t="n">
        <v>8858.5583194</v>
      </c>
      <c r="I420" s="202" t="n">
        <v>12.2215988104606</v>
      </c>
      <c r="J420" s="202" t="n">
        <v>87.4709603830692</v>
      </c>
      <c r="K420" s="202" t="n">
        <v>3.44805717976912</v>
      </c>
    </row>
    <row r="421">
      <c r="A421" s="202" t="s">
        <v>206</v>
      </c>
      <c r="B421" s="202" t="s">
        <v>207</v>
      </c>
      <c r="C421" s="202" t="s">
        <v>22</v>
      </c>
      <c r="D421" s="202" t="n">
        <v>1920.8179782</v>
      </c>
      <c r="E421" s="202" t="n">
        <v>23.3102111190757</v>
      </c>
      <c r="F421" s="202" t="n">
        <v>9.30621857720685</v>
      </c>
      <c r="G421" s="202" t="n">
        <v>23.7819629317998</v>
      </c>
      <c r="H421" s="202" t="n">
        <v>18719.3374433</v>
      </c>
      <c r="I421" s="202" t="n">
        <v>7.21603604834916</v>
      </c>
      <c r="J421" s="202" t="n">
        <v>90.6937814227932</v>
      </c>
      <c r="K421" s="202" t="n">
        <v>2.44030121763936</v>
      </c>
    </row>
    <row r="422">
      <c r="A422" s="202" t="s">
        <v>206</v>
      </c>
      <c r="B422" s="202" t="s">
        <v>207</v>
      </c>
      <c r="C422" s="202" t="s">
        <v>23</v>
      </c>
      <c r="D422" s="202" t="n">
        <v>3194.2557261</v>
      </c>
      <c r="E422" s="202" t="n">
        <v>20.8388594712139</v>
      </c>
      <c r="F422" s="202" t="n">
        <v>15.7000278513812</v>
      </c>
      <c r="G422" s="202" t="n">
        <v>19.7422879812486</v>
      </c>
      <c r="H422" s="202" t="n">
        <v>17151.2860547</v>
      </c>
      <c r="I422" s="202" t="n">
        <v>6.43091818725564</v>
      </c>
      <c r="J422" s="202" t="n">
        <v>84.2999721486188</v>
      </c>
      <c r="K422" s="202" t="n">
        <v>3.67680395681685</v>
      </c>
    </row>
    <row r="423">
      <c r="A423" s="202" t="s">
        <v>206</v>
      </c>
      <c r="B423" s="202" t="s">
        <v>207</v>
      </c>
      <c r="C423" s="202" t="s">
        <v>24</v>
      </c>
      <c r="D423" s="202" t="n">
        <v>1158.5455943</v>
      </c>
      <c r="E423" s="202" t="n">
        <v>25.1403693770012</v>
      </c>
      <c r="F423" s="202" t="n">
        <v>9.63354981045911</v>
      </c>
      <c r="G423" s="202" t="n">
        <v>23.6222620222187</v>
      </c>
      <c r="H423" s="202" t="n">
        <v>10867.6090122</v>
      </c>
      <c r="I423" s="202" t="n">
        <v>7.61769744315317</v>
      </c>
      <c r="J423" s="202" t="n">
        <v>90.3664501895409</v>
      </c>
      <c r="K423" s="202" t="n">
        <v>2.51826023208223</v>
      </c>
    </row>
    <row r="424">
      <c r="A424" s="202" t="s">
        <v>208</v>
      </c>
      <c r="B424" s="202" t="s">
        <v>209</v>
      </c>
      <c r="C424" s="202" t="s">
        <v>22</v>
      </c>
      <c r="D424" s="202" t="n">
        <v>2300.0180342</v>
      </c>
      <c r="E424" s="202" t="n">
        <v>14.1406222404922</v>
      </c>
      <c r="F424" s="202" t="n">
        <v>30.1221471082243</v>
      </c>
      <c r="G424" s="202" t="n">
        <v>11.3354105942323</v>
      </c>
      <c r="H424" s="202" t="n">
        <v>5335.6197108</v>
      </c>
      <c r="I424" s="202" t="n">
        <v>8.26109054722841</v>
      </c>
      <c r="J424" s="202" t="n">
        <v>69.8778528917757</v>
      </c>
      <c r="K424" s="202" t="n">
        <v>4.88633939540772</v>
      </c>
    </row>
    <row r="425">
      <c r="A425" s="202" t="s">
        <v>208</v>
      </c>
      <c r="B425" s="202" t="s">
        <v>209</v>
      </c>
      <c r="C425" s="202" t="s">
        <v>23</v>
      </c>
      <c r="D425" s="202" t="n">
        <v>4670.7494013</v>
      </c>
      <c r="E425" s="202" t="n">
        <v>9.55688957070041</v>
      </c>
      <c r="F425" s="202" t="n">
        <v>29.5196790323939</v>
      </c>
      <c r="G425" s="202" t="n">
        <v>9.51781310449579</v>
      </c>
      <c r="H425" s="202" t="n">
        <v>11151.744455</v>
      </c>
      <c r="I425" s="202" t="n">
        <v>7.10637145717666</v>
      </c>
      <c r="J425" s="202" t="n">
        <v>70.4803209676061</v>
      </c>
      <c r="K425" s="202" t="n">
        <v>3.98640051687851</v>
      </c>
    </row>
    <row r="426">
      <c r="A426" s="202" t="s">
        <v>208</v>
      </c>
      <c r="B426" s="202" t="s">
        <v>209</v>
      </c>
      <c r="C426" s="202" t="s">
        <v>24</v>
      </c>
      <c r="D426" s="202" t="n">
        <v>2696.148602</v>
      </c>
      <c r="E426" s="202" t="n">
        <v>14.554789798944</v>
      </c>
      <c r="F426" s="202" t="n">
        <v>40.9385728834026</v>
      </c>
      <c r="G426" s="202" t="n">
        <v>10.8761455805766</v>
      </c>
      <c r="H426" s="202" t="n">
        <v>3889.6906496</v>
      </c>
      <c r="I426" s="202" t="n">
        <v>10.7734932101461</v>
      </c>
      <c r="J426" s="202" t="n">
        <v>59.0614271165974</v>
      </c>
      <c r="K426" s="202" t="n">
        <v>7.53882695150464</v>
      </c>
    </row>
    <row r="427">
      <c r="A427" s="202" t="s">
        <v>210</v>
      </c>
      <c r="B427" s="202" t="s">
        <v>211</v>
      </c>
      <c r="C427" s="202" t="s">
        <v>22</v>
      </c>
      <c r="D427" s="202" t="n">
        <v>3708.2333432</v>
      </c>
      <c r="E427" s="202" t="n">
        <v>24.3212741841308</v>
      </c>
      <c r="F427" s="202" t="n">
        <v>9.94107770956693</v>
      </c>
      <c r="G427" s="202" t="n">
        <v>22.8623906886714</v>
      </c>
      <c r="H427" s="202" t="n">
        <v>33593.8927596</v>
      </c>
      <c r="I427" s="202" t="n">
        <v>6.50041707933279</v>
      </c>
      <c r="J427" s="202" t="n">
        <v>90.0589222904331</v>
      </c>
      <c r="K427" s="202" t="n">
        <v>2.52364559426562</v>
      </c>
    </row>
    <row r="428">
      <c r="A428" s="202" t="s">
        <v>210</v>
      </c>
      <c r="B428" s="202" t="s">
        <v>211</v>
      </c>
      <c r="C428" s="202" t="s">
        <v>23</v>
      </c>
      <c r="D428" s="202" t="n">
        <v>1239.5632198</v>
      </c>
      <c r="E428" s="202" t="n">
        <v>34.3819783176922</v>
      </c>
      <c r="F428" s="202" t="n">
        <v>3.35426350043488</v>
      </c>
      <c r="G428" s="202" t="n">
        <v>33.6504976155334</v>
      </c>
      <c r="H428" s="202" t="n">
        <v>35715.2919858</v>
      </c>
      <c r="I428" s="202" t="n">
        <v>5.96735809515371</v>
      </c>
      <c r="J428" s="202" t="n">
        <v>96.6457364995651</v>
      </c>
      <c r="K428" s="202" t="n">
        <v>1.16790083051168</v>
      </c>
    </row>
    <row r="429">
      <c r="A429" s="202" t="s">
        <v>210</v>
      </c>
      <c r="B429" s="202" t="s">
        <v>211</v>
      </c>
      <c r="C429" s="202" t="s">
        <v>24</v>
      </c>
      <c r="D429" s="202" t="n">
        <v>1338.5561839</v>
      </c>
      <c r="E429" s="202" t="n">
        <v>28.0902975609215</v>
      </c>
      <c r="F429" s="202" t="n">
        <v>7.69245893666458</v>
      </c>
      <c r="G429" s="202" t="n">
        <v>25.3806790489885</v>
      </c>
      <c r="H429" s="202" t="n">
        <v>16062.3320746</v>
      </c>
      <c r="I429" s="202" t="n">
        <v>12.3516783897711</v>
      </c>
      <c r="J429" s="202" t="n">
        <v>92.3075410633354</v>
      </c>
      <c r="K429" s="202" t="n">
        <v>2.11510163871711</v>
      </c>
    </row>
    <row r="430">
      <c r="A430" s="202" t="s">
        <v>212</v>
      </c>
      <c r="B430" s="202" t="s">
        <v>213</v>
      </c>
      <c r="C430" s="202" t="s">
        <v>22</v>
      </c>
      <c r="D430" s="202"/>
      <c r="E430" s="202"/>
      <c r="F430" s="202"/>
      <c r="G430" s="202"/>
      <c r="H430" s="202" t="n">
        <v>15363.2592507</v>
      </c>
      <c r="I430" s="202" t="n">
        <v>5.66935475124461</v>
      </c>
      <c r="J430" s="202" t="n">
        <v>100</v>
      </c>
      <c r="K430" s="202" t="n">
        <v>0</v>
      </c>
    </row>
    <row r="431">
      <c r="A431" s="202" t="s">
        <v>212</v>
      </c>
      <c r="B431" s="202" t="s">
        <v>213</v>
      </c>
      <c r="C431" s="202" t="s">
        <v>23</v>
      </c>
      <c r="D431" s="202"/>
      <c r="E431" s="202"/>
      <c r="F431" s="202"/>
      <c r="G431" s="202"/>
      <c r="H431" s="202" t="n">
        <v>13811.0138398</v>
      </c>
      <c r="I431" s="202" t="n">
        <v>5.65415622892046</v>
      </c>
      <c r="J431" s="202" t="n">
        <v>100</v>
      </c>
      <c r="K431" s="202" t="n">
        <v>0</v>
      </c>
    </row>
    <row r="432">
      <c r="A432" s="202" t="s">
        <v>212</v>
      </c>
      <c r="B432" s="202" t="s">
        <v>213</v>
      </c>
      <c r="C432" s="202" t="s">
        <v>24</v>
      </c>
      <c r="D432" s="202"/>
      <c r="E432" s="202"/>
      <c r="F432" s="202"/>
      <c r="G432" s="202"/>
      <c r="H432" s="202" t="n">
        <v>2501.6946367</v>
      </c>
      <c r="I432" s="202" t="n">
        <v>11.882860015466</v>
      </c>
      <c r="J432" s="202" t="n">
        <v>100</v>
      </c>
      <c r="K432" s="202" t="n">
        <v>0</v>
      </c>
    </row>
    <row r="433">
      <c r="A433" s="202" t="s">
        <v>214</v>
      </c>
      <c r="B433" s="202" t="s">
        <v>215</v>
      </c>
      <c r="C433" s="202" t="s">
        <v>22</v>
      </c>
      <c r="D433" s="202"/>
      <c r="E433" s="202"/>
      <c r="F433" s="202"/>
      <c r="G433" s="202"/>
      <c r="H433" s="202" t="n">
        <v>17233.6112542</v>
      </c>
      <c r="I433" s="202" t="n">
        <v>8.27119260241257</v>
      </c>
      <c r="J433" s="202" t="n">
        <v>100</v>
      </c>
      <c r="K433" s="202" t="n">
        <v>0.00000000000000091828684683077</v>
      </c>
    </row>
    <row r="434">
      <c r="A434" s="202" t="s">
        <v>214</v>
      </c>
      <c r="B434" s="202" t="s">
        <v>215</v>
      </c>
      <c r="C434" s="202" t="s">
        <v>23</v>
      </c>
      <c r="D434" s="202" t="n">
        <v>170.0541999</v>
      </c>
      <c r="E434" s="202" t="n">
        <v>71.8409002180554</v>
      </c>
      <c r="F434" s="202" t="n">
        <v>0.550339774685384</v>
      </c>
      <c r="G434" s="202" t="n">
        <v>71.860477647374</v>
      </c>
      <c r="H434" s="202" t="n">
        <v>30729.8021656</v>
      </c>
      <c r="I434" s="202" t="n">
        <v>4.88466325065932</v>
      </c>
      <c r="J434" s="202" t="n">
        <v>99.4496602253146</v>
      </c>
      <c r="K434" s="202" t="n">
        <v>0.397665301094444</v>
      </c>
    </row>
    <row r="435">
      <c r="A435" s="202" t="s">
        <v>214</v>
      </c>
      <c r="B435" s="202" t="s">
        <v>215</v>
      </c>
      <c r="C435" s="202" t="s">
        <v>24</v>
      </c>
      <c r="D435" s="202" t="n">
        <v>222.4510778</v>
      </c>
      <c r="E435" s="202" t="n">
        <v>57.3550363128923</v>
      </c>
      <c r="F435" s="202" t="n">
        <v>2.00602203868416</v>
      </c>
      <c r="G435" s="202" t="n">
        <v>56.6340589370559</v>
      </c>
      <c r="H435" s="202" t="n">
        <v>10866.7131243</v>
      </c>
      <c r="I435" s="202" t="n">
        <v>12.2295015557898</v>
      </c>
      <c r="J435" s="202" t="n">
        <v>97.9939779613158</v>
      </c>
      <c r="K435" s="202" t="n">
        <v>1.15934848989108</v>
      </c>
    </row>
    <row r="436">
      <c r="A436" s="202" t="s">
        <v>216</v>
      </c>
      <c r="B436" s="202" t="s">
        <v>217</v>
      </c>
      <c r="C436" s="202" t="s">
        <v>22</v>
      </c>
      <c r="D436" s="202" t="n">
        <v>1280.7357867</v>
      </c>
      <c r="E436" s="202" t="n">
        <v>33.6396748288547</v>
      </c>
      <c r="F436" s="202" t="n">
        <v>11.6493590778713</v>
      </c>
      <c r="G436" s="202" t="n">
        <v>30.2685932939996</v>
      </c>
      <c r="H436" s="202" t="n">
        <v>9713.3092774</v>
      </c>
      <c r="I436" s="202" t="n">
        <v>11.1940428563664</v>
      </c>
      <c r="J436" s="202" t="n">
        <v>88.3506409221286</v>
      </c>
      <c r="K436" s="202" t="n">
        <v>3.99102607953503</v>
      </c>
    </row>
    <row r="437">
      <c r="A437" s="202" t="s">
        <v>216</v>
      </c>
      <c r="B437" s="202" t="s">
        <v>217</v>
      </c>
      <c r="C437" s="202" t="s">
        <v>23</v>
      </c>
      <c r="D437" s="202" t="n">
        <v>2170.6802333</v>
      </c>
      <c r="E437" s="202" t="n">
        <v>20.305227280573</v>
      </c>
      <c r="F437" s="202" t="n">
        <v>7.8037800104987</v>
      </c>
      <c r="G437" s="202" t="n">
        <v>21.8250144378629</v>
      </c>
      <c r="H437" s="202" t="n">
        <v>25645.0735473</v>
      </c>
      <c r="I437" s="202" t="n">
        <v>6.28420957577528</v>
      </c>
      <c r="J437" s="202" t="n">
        <v>92.1962199895013</v>
      </c>
      <c r="K437" s="202" t="n">
        <v>1.84733833359366</v>
      </c>
    </row>
    <row r="438">
      <c r="A438" s="202" t="s">
        <v>216</v>
      </c>
      <c r="B438" s="202" t="s">
        <v>217</v>
      </c>
      <c r="C438" s="202" t="s">
        <v>24</v>
      </c>
      <c r="D438" s="202" t="n">
        <v>1682.9510986</v>
      </c>
      <c r="E438" s="202" t="n">
        <v>22.5532288493963</v>
      </c>
      <c r="F438" s="202" t="n">
        <v>17.8838466790622</v>
      </c>
      <c r="G438" s="202" t="n">
        <v>21.4127376906401</v>
      </c>
      <c r="H438" s="202" t="n">
        <v>7727.5025292</v>
      </c>
      <c r="I438" s="202" t="n">
        <v>12.4332096199774</v>
      </c>
      <c r="J438" s="202" t="n">
        <v>82.1161533209378</v>
      </c>
      <c r="K438" s="202" t="n">
        <v>4.66342007450978</v>
      </c>
    </row>
    <row r="439">
      <c r="A439" s="202" t="s">
        <v>218</v>
      </c>
      <c r="B439" s="202" t="s">
        <v>219</v>
      </c>
      <c r="C439" s="202" t="s">
        <v>22</v>
      </c>
      <c r="D439" s="202" t="n">
        <v>304.5501484</v>
      </c>
      <c r="E439" s="202" t="n">
        <v>43.7870438569338</v>
      </c>
      <c r="F439" s="202" t="n">
        <v>1.70724673341315</v>
      </c>
      <c r="G439" s="202" t="n">
        <v>44.8286777790084</v>
      </c>
      <c r="H439" s="202" t="n">
        <v>17534.1220505</v>
      </c>
      <c r="I439" s="202" t="n">
        <v>7.46875134450891</v>
      </c>
      <c r="J439" s="202" t="n">
        <v>98.2927532665869</v>
      </c>
      <c r="K439" s="202" t="n">
        <v>0.778629259614597</v>
      </c>
    </row>
    <row r="440">
      <c r="A440" s="202" t="s">
        <v>218</v>
      </c>
      <c r="B440" s="202" t="s">
        <v>219</v>
      </c>
      <c r="C440" s="202" t="s">
        <v>23</v>
      </c>
      <c r="D440" s="202" t="n">
        <v>260.6116303</v>
      </c>
      <c r="E440" s="202" t="n">
        <v>45.0871683445853</v>
      </c>
      <c r="F440" s="202" t="n">
        <v>1.04953821510502</v>
      </c>
      <c r="G440" s="202" t="n">
        <v>44.4338719669689</v>
      </c>
      <c r="H440" s="202" t="n">
        <v>24570.4642228</v>
      </c>
      <c r="I440" s="202" t="n">
        <v>4.8742408408814</v>
      </c>
      <c r="J440" s="202" t="n">
        <v>98.950461784895</v>
      </c>
      <c r="K440" s="202" t="n">
        <v>0.471296907899187</v>
      </c>
    </row>
    <row r="441">
      <c r="A441" s="202" t="s">
        <v>218</v>
      </c>
      <c r="B441" s="202" t="s">
        <v>219</v>
      </c>
      <c r="C441" s="202" t="s">
        <v>24</v>
      </c>
      <c r="D441" s="202" t="n">
        <v>557.7439712</v>
      </c>
      <c r="E441" s="202" t="n">
        <v>34.0708614701887</v>
      </c>
      <c r="F441" s="202" t="n">
        <v>7.97590628648066</v>
      </c>
      <c r="G441" s="202" t="n">
        <v>31.1533800470551</v>
      </c>
      <c r="H441" s="202" t="n">
        <v>6435.1161649</v>
      </c>
      <c r="I441" s="202" t="n">
        <v>10.3729565213558</v>
      </c>
      <c r="J441" s="202" t="n">
        <v>92.0240937135193</v>
      </c>
      <c r="K441" s="202" t="n">
        <v>2.70012373646364</v>
      </c>
    </row>
    <row r="442">
      <c r="A442" s="202" t="s">
        <v>220</v>
      </c>
      <c r="B442" s="202" t="s">
        <v>221</v>
      </c>
      <c r="C442" s="202" t="s">
        <v>22</v>
      </c>
      <c r="D442" s="202" t="n">
        <v>320.6798828</v>
      </c>
      <c r="E442" s="202" t="n">
        <v>24.6337497080725</v>
      </c>
      <c r="F442" s="202" t="n">
        <v>12.288768538861</v>
      </c>
      <c r="G442" s="202" t="n">
        <v>21.1288525401872</v>
      </c>
      <c r="H442" s="202" t="n">
        <v>2288.8564738</v>
      </c>
      <c r="I442" s="202" t="n">
        <v>9.10683384809604</v>
      </c>
      <c r="J442" s="202" t="n">
        <v>87.711231461139</v>
      </c>
      <c r="K442" s="202" t="n">
        <v>2.96025462227291</v>
      </c>
    </row>
    <row r="443">
      <c r="A443" s="202" t="s">
        <v>220</v>
      </c>
      <c r="B443" s="202" t="s">
        <v>221</v>
      </c>
      <c r="C443" s="202" t="s">
        <v>23</v>
      </c>
      <c r="D443" s="202" t="n">
        <v>680.2958404</v>
      </c>
      <c r="E443" s="202" t="n">
        <v>16.04941559688</v>
      </c>
      <c r="F443" s="202" t="n">
        <v>10.5504726864035</v>
      </c>
      <c r="G443" s="202" t="n">
        <v>16.6936826273024</v>
      </c>
      <c r="H443" s="202" t="n">
        <v>5767.717065</v>
      </c>
      <c r="I443" s="202" t="n">
        <v>5.10162921193506</v>
      </c>
      <c r="J443" s="202" t="n">
        <v>89.4495273135965</v>
      </c>
      <c r="K443" s="202" t="n">
        <v>1.96900137859165</v>
      </c>
    </row>
    <row r="444">
      <c r="A444" s="202" t="s">
        <v>220</v>
      </c>
      <c r="B444" s="202" t="s">
        <v>221</v>
      </c>
      <c r="C444" s="202" t="s">
        <v>24</v>
      </c>
      <c r="D444" s="202" t="n">
        <v>454.9730471</v>
      </c>
      <c r="E444" s="202" t="n">
        <v>18.8504345274887</v>
      </c>
      <c r="F444" s="202" t="n">
        <v>18.2030380088356</v>
      </c>
      <c r="G444" s="202" t="n">
        <v>17.8823683103742</v>
      </c>
      <c r="H444" s="202" t="n">
        <v>2044.4616455</v>
      </c>
      <c r="I444" s="202" t="n">
        <v>10.0168220249132</v>
      </c>
      <c r="J444" s="202" t="n">
        <v>81.7969619911645</v>
      </c>
      <c r="K444" s="202" t="n">
        <v>3.9795295829801</v>
      </c>
    </row>
    <row r="445">
      <c r="A445" s="202" t="s">
        <v>222</v>
      </c>
      <c r="B445" s="202" t="s">
        <v>223</v>
      </c>
      <c r="C445" s="202" t="s">
        <v>22</v>
      </c>
      <c r="D445" s="202" t="n">
        <v>451.4037716</v>
      </c>
      <c r="E445" s="202" t="n">
        <v>40.6157507003664</v>
      </c>
      <c r="F445" s="202" t="n">
        <v>4.01127275948701</v>
      </c>
      <c r="G445" s="202" t="n">
        <v>40.2110992734382</v>
      </c>
      <c r="H445" s="202" t="n">
        <v>10801.9763565</v>
      </c>
      <c r="I445" s="202" t="n">
        <v>5.39711990256626</v>
      </c>
      <c r="J445" s="202" t="n">
        <v>95.988727240513</v>
      </c>
      <c r="K445" s="202" t="n">
        <v>1.68038155918473</v>
      </c>
    </row>
    <row r="446">
      <c r="A446" s="202" t="s">
        <v>222</v>
      </c>
      <c r="B446" s="202" t="s">
        <v>223</v>
      </c>
      <c r="C446" s="202" t="s">
        <v>23</v>
      </c>
      <c r="D446" s="202" t="n">
        <v>166.2975745</v>
      </c>
      <c r="E446" s="202" t="n">
        <v>46.2547466688765</v>
      </c>
      <c r="F446" s="202" t="n">
        <v>2.48952755945967</v>
      </c>
      <c r="G446" s="202" t="n">
        <v>44.3510672337571</v>
      </c>
      <c r="H446" s="202" t="n">
        <v>6513.5872843</v>
      </c>
      <c r="I446" s="202" t="n">
        <v>6.59627670079897</v>
      </c>
      <c r="J446" s="202" t="n">
        <v>97.5104724405403</v>
      </c>
      <c r="K446" s="202" t="n">
        <v>1.13232149743931</v>
      </c>
    </row>
    <row r="447">
      <c r="A447" s="202" t="s">
        <v>222</v>
      </c>
      <c r="B447" s="202" t="s">
        <v>223</v>
      </c>
      <c r="C447" s="202" t="s">
        <v>24</v>
      </c>
      <c r="D447" s="202" t="n">
        <v>253.739453</v>
      </c>
      <c r="E447" s="202" t="n">
        <v>42.7788935312571</v>
      </c>
      <c r="F447" s="202" t="n">
        <v>5.82442825016449</v>
      </c>
      <c r="G447" s="202" t="n">
        <v>41.8753153047835</v>
      </c>
      <c r="H447" s="202" t="n">
        <v>4102.7302656</v>
      </c>
      <c r="I447" s="202" t="n">
        <v>9.24767288586226</v>
      </c>
      <c r="J447" s="202" t="n">
        <v>94.1755717498355</v>
      </c>
      <c r="K447" s="202" t="n">
        <v>2.5898411330447</v>
      </c>
    </row>
    <row r="448">
      <c r="A448" s="202" t="s">
        <v>224</v>
      </c>
      <c r="B448" s="202" t="s">
        <v>225</v>
      </c>
      <c r="C448" s="202" t="s">
        <v>22</v>
      </c>
      <c r="D448" s="202" t="n">
        <v>42.5570747</v>
      </c>
      <c r="E448" s="202" t="n">
        <v>73.9081035334348</v>
      </c>
      <c r="F448" s="202" t="n">
        <v>1.00784422241707</v>
      </c>
      <c r="G448" s="202" t="n">
        <v>74.6540483526238</v>
      </c>
      <c r="H448" s="202" t="n">
        <v>4180.0275027</v>
      </c>
      <c r="I448" s="202" t="n">
        <v>5.5745693511745</v>
      </c>
      <c r="J448" s="202" t="n">
        <v>98.9921557775829</v>
      </c>
      <c r="K448" s="202" t="n">
        <v>0.76005670066713</v>
      </c>
    </row>
    <row r="449">
      <c r="A449" s="202" t="s">
        <v>224</v>
      </c>
      <c r="B449" s="202" t="s">
        <v>225</v>
      </c>
      <c r="C449" s="202" t="s">
        <v>23</v>
      </c>
      <c r="D449" s="202" t="n">
        <v>128.6020589</v>
      </c>
      <c r="E449" s="202" t="n">
        <v>33.8527943310982</v>
      </c>
      <c r="F449" s="202" t="n">
        <v>2.82975282216709</v>
      </c>
      <c r="G449" s="202" t="n">
        <v>34.1669309055752</v>
      </c>
      <c r="H449" s="202" t="n">
        <v>4416.0372429</v>
      </c>
      <c r="I449" s="202" t="n">
        <v>4.91472647768584</v>
      </c>
      <c r="J449" s="202" t="n">
        <v>97.1702471778329</v>
      </c>
      <c r="K449" s="202" t="n">
        <v>0.994995607841733</v>
      </c>
    </row>
    <row r="450">
      <c r="A450" s="202" t="s">
        <v>224</v>
      </c>
      <c r="B450" s="202" t="s">
        <v>225</v>
      </c>
      <c r="C450" s="202" t="s">
        <v>24</v>
      </c>
      <c r="D450" s="202" t="n">
        <v>60.8252615</v>
      </c>
      <c r="E450" s="202" t="n">
        <v>64.2514644588346</v>
      </c>
      <c r="F450" s="202" t="n">
        <v>4.60563896842847</v>
      </c>
      <c r="G450" s="202" t="n">
        <v>63.9544637875493</v>
      </c>
      <c r="H450" s="202" t="n">
        <v>1259.8440727</v>
      </c>
      <c r="I450" s="202" t="n">
        <v>9.78793155986649</v>
      </c>
      <c r="J450" s="202" t="n">
        <v>95.3943610315715</v>
      </c>
      <c r="K450" s="202" t="n">
        <v>3.08772098727513</v>
      </c>
    </row>
    <row r="451">
      <c r="A451" s="202" t="s">
        <v>226</v>
      </c>
      <c r="B451" s="202" t="s">
        <v>227</v>
      </c>
      <c r="C451" s="202" t="s">
        <v>22</v>
      </c>
      <c r="D451" s="202" t="n">
        <v>492.7269561</v>
      </c>
      <c r="E451" s="202" t="n">
        <v>38.2754488029686</v>
      </c>
      <c r="F451" s="202" t="n">
        <v>2.76821006019909</v>
      </c>
      <c r="G451" s="202" t="n">
        <v>39.1827021814596</v>
      </c>
      <c r="H451" s="202" t="n">
        <v>17306.7516017</v>
      </c>
      <c r="I451" s="202" t="n">
        <v>6.21367985307405</v>
      </c>
      <c r="J451" s="202" t="n">
        <v>97.2317899398009</v>
      </c>
      <c r="K451" s="202" t="n">
        <v>1.11553999398403</v>
      </c>
    </row>
    <row r="452">
      <c r="A452" s="202" t="s">
        <v>226</v>
      </c>
      <c r="B452" s="202" t="s">
        <v>227</v>
      </c>
      <c r="C452" s="202" t="s">
        <v>23</v>
      </c>
      <c r="D452" s="202" t="n">
        <v>202.9514688</v>
      </c>
      <c r="E452" s="202" t="n">
        <v>56.9731221442086</v>
      </c>
      <c r="F452" s="202" t="n">
        <v>1.26536434081194</v>
      </c>
      <c r="G452" s="202" t="n">
        <v>56.8923910861413</v>
      </c>
      <c r="H452" s="202" t="n">
        <v>15836.0234141</v>
      </c>
      <c r="I452" s="202" t="n">
        <v>6.17630431280512</v>
      </c>
      <c r="J452" s="202" t="n">
        <v>98.7346356591881</v>
      </c>
      <c r="K452" s="202" t="n">
        <v>0.729122080243692</v>
      </c>
    </row>
    <row r="453">
      <c r="A453" s="202" t="s">
        <v>226</v>
      </c>
      <c r="B453" s="202" t="s">
        <v>227</v>
      </c>
      <c r="C453" s="202" t="s">
        <v>24</v>
      </c>
      <c r="D453" s="202" t="n">
        <v>252.867921</v>
      </c>
      <c r="E453" s="202" t="n">
        <v>59.9878752782631</v>
      </c>
      <c r="F453" s="202" t="n">
        <v>2.86375142699302</v>
      </c>
      <c r="G453" s="202" t="n">
        <v>59.4749828240931</v>
      </c>
      <c r="H453" s="202" t="n">
        <v>8577.0856363</v>
      </c>
      <c r="I453" s="202" t="n">
        <v>9.16088447649921</v>
      </c>
      <c r="J453" s="202" t="n">
        <v>97.136248573007</v>
      </c>
      <c r="K453" s="202" t="n">
        <v>1.75342953258968</v>
      </c>
    </row>
    <row r="454">
      <c r="A454" s="202" t="s">
        <v>228</v>
      </c>
      <c r="B454" s="202" t="s">
        <v>229</v>
      </c>
      <c r="C454" s="202" t="s">
        <v>22</v>
      </c>
      <c r="D454" s="202" t="n">
        <v>253.1708004</v>
      </c>
      <c r="E454" s="202" t="n">
        <v>30.5749891391277</v>
      </c>
      <c r="F454" s="202" t="n">
        <v>5.63095261426558</v>
      </c>
      <c r="G454" s="202" t="n">
        <v>28.6978395909969</v>
      </c>
      <c r="H454" s="202" t="n">
        <v>4242.8855109</v>
      </c>
      <c r="I454" s="202" t="n">
        <v>9.0412108963589</v>
      </c>
      <c r="J454" s="202" t="n">
        <v>94.3690473857344</v>
      </c>
      <c r="K454" s="202" t="n">
        <v>1.71238535669616</v>
      </c>
    </row>
    <row r="455">
      <c r="A455" s="202" t="s">
        <v>228</v>
      </c>
      <c r="B455" s="202" t="s">
        <v>229</v>
      </c>
      <c r="C455" s="202" t="s">
        <v>23</v>
      </c>
      <c r="D455" s="202" t="n">
        <v>395.4890697</v>
      </c>
      <c r="E455" s="202" t="n">
        <v>26.2401589411436</v>
      </c>
      <c r="F455" s="202" t="n">
        <v>3.86427490702993</v>
      </c>
      <c r="G455" s="202" t="n">
        <v>25.6694381884911</v>
      </c>
      <c r="H455" s="202" t="n">
        <v>9839.0071609</v>
      </c>
      <c r="I455" s="202" t="n">
        <v>4.45197318238803</v>
      </c>
      <c r="J455" s="202" t="n">
        <v>96.1357250929701</v>
      </c>
      <c r="K455" s="202" t="n">
        <v>1.03180961888429</v>
      </c>
    </row>
    <row r="456">
      <c r="A456" s="202" t="s">
        <v>228</v>
      </c>
      <c r="B456" s="202" t="s">
        <v>229</v>
      </c>
      <c r="C456" s="202" t="s">
        <v>24</v>
      </c>
      <c r="D456" s="202" t="n">
        <v>505.9781168</v>
      </c>
      <c r="E456" s="202" t="n">
        <v>21.6027298147801</v>
      </c>
      <c r="F456" s="202" t="n">
        <v>11.3307392628552</v>
      </c>
      <c r="G456" s="202" t="n">
        <v>22.5172137408952</v>
      </c>
      <c r="H456" s="202" t="n">
        <v>3959.5567884</v>
      </c>
      <c r="I456" s="202" t="n">
        <v>9.99234491484396</v>
      </c>
      <c r="J456" s="202" t="n">
        <v>88.6692607371448</v>
      </c>
      <c r="K456" s="202" t="n">
        <v>2.87739714646322</v>
      </c>
    </row>
    <row r="457">
      <c r="A457" s="202" t="s">
        <v>230</v>
      </c>
      <c r="B457" s="202" t="s">
        <v>231</v>
      </c>
      <c r="C457" s="202" t="s">
        <v>22</v>
      </c>
      <c r="D457" s="202" t="n">
        <v>678.9456653</v>
      </c>
      <c r="E457" s="202" t="n">
        <v>26.9930983147796</v>
      </c>
      <c r="F457" s="202" t="n">
        <v>7.40453664408477</v>
      </c>
      <c r="G457" s="202" t="n">
        <v>25.2143417772368</v>
      </c>
      <c r="H457" s="202" t="n">
        <v>8490.3744142</v>
      </c>
      <c r="I457" s="202" t="n">
        <v>7.63713277526766</v>
      </c>
      <c r="J457" s="202" t="n">
        <v>92.5954633559152</v>
      </c>
      <c r="K457" s="202" t="n">
        <v>2.01630307662476</v>
      </c>
    </row>
    <row r="458">
      <c r="A458" s="202" t="s">
        <v>230</v>
      </c>
      <c r="B458" s="202" t="s">
        <v>231</v>
      </c>
      <c r="C458" s="202" t="s">
        <v>23</v>
      </c>
      <c r="D458" s="202" t="n">
        <v>444.5437855</v>
      </c>
      <c r="E458" s="202" t="n">
        <v>31.7620081971038</v>
      </c>
      <c r="F458" s="202" t="n">
        <v>4.95231796655452</v>
      </c>
      <c r="G458" s="202" t="n">
        <v>31.2618352206421</v>
      </c>
      <c r="H458" s="202" t="n">
        <v>8531.9352795</v>
      </c>
      <c r="I458" s="202" t="n">
        <v>6.84290014376438</v>
      </c>
      <c r="J458" s="202" t="n">
        <v>95.0476820334455</v>
      </c>
      <c r="K458" s="202" t="n">
        <v>1.62885138194296</v>
      </c>
    </row>
    <row r="459">
      <c r="A459" s="202" t="s">
        <v>230</v>
      </c>
      <c r="B459" s="202" t="s">
        <v>231</v>
      </c>
      <c r="C459" s="202" t="s">
        <v>24</v>
      </c>
      <c r="D459" s="202" t="n">
        <v>190.7048641</v>
      </c>
      <c r="E459" s="202" t="n">
        <v>38.4465213408383</v>
      </c>
      <c r="F459" s="202" t="n">
        <v>5.91934920471173</v>
      </c>
      <c r="G459" s="202" t="n">
        <v>36.4914658211049</v>
      </c>
      <c r="H459" s="202" t="n">
        <v>3031.0152525</v>
      </c>
      <c r="I459" s="202" t="n">
        <v>9.54326896299623</v>
      </c>
      <c r="J459" s="202" t="n">
        <v>94.0806507952883</v>
      </c>
      <c r="K459" s="202" t="n">
        <v>2.29596338206603</v>
      </c>
    </row>
    <row r="460">
      <c r="A460" s="202" t="s">
        <v>232</v>
      </c>
      <c r="B460" s="202" t="s">
        <v>233</v>
      </c>
      <c r="C460" s="202" t="s">
        <v>22</v>
      </c>
      <c r="D460" s="202" t="n">
        <v>2017.0381543</v>
      </c>
      <c r="E460" s="202" t="n">
        <v>19.0657289543229</v>
      </c>
      <c r="F460" s="202" t="n">
        <v>18.3045833672166</v>
      </c>
      <c r="G460" s="202" t="n">
        <v>17.1323650124095</v>
      </c>
      <c r="H460" s="202" t="n">
        <v>9002.2683977</v>
      </c>
      <c r="I460" s="202" t="n">
        <v>8.27157226014459</v>
      </c>
      <c r="J460" s="202" t="n">
        <v>81.6954166327834</v>
      </c>
      <c r="K460" s="202" t="n">
        <v>3.83865847770694</v>
      </c>
    </row>
    <row r="461">
      <c r="A461" s="202" t="s">
        <v>232</v>
      </c>
      <c r="B461" s="202" t="s">
        <v>233</v>
      </c>
      <c r="C461" s="202" t="s">
        <v>23</v>
      </c>
      <c r="D461" s="202" t="n">
        <v>2163.0693947</v>
      </c>
      <c r="E461" s="202" t="n">
        <v>18.9456567910444</v>
      </c>
      <c r="F461" s="202" t="n">
        <v>8.7906042793494</v>
      </c>
      <c r="G461" s="202" t="n">
        <v>19.4625242283344</v>
      </c>
      <c r="H461" s="202" t="n">
        <v>22443.5369996</v>
      </c>
      <c r="I461" s="202" t="n">
        <v>5.85269331714103</v>
      </c>
      <c r="J461" s="202" t="n">
        <v>91.2093957206506</v>
      </c>
      <c r="K461" s="202" t="n">
        <v>1.87576452422217</v>
      </c>
    </row>
    <row r="462">
      <c r="A462" s="202" t="s">
        <v>232</v>
      </c>
      <c r="B462" s="202" t="s">
        <v>233</v>
      </c>
      <c r="C462" s="202" t="s">
        <v>24</v>
      </c>
      <c r="D462" s="202" t="n">
        <v>1891.3009219</v>
      </c>
      <c r="E462" s="202" t="n">
        <v>19.5027922862098</v>
      </c>
      <c r="F462" s="202" t="n">
        <v>19.8546814245842</v>
      </c>
      <c r="G462" s="202" t="n">
        <v>16.8806544970292</v>
      </c>
      <c r="H462" s="202" t="n">
        <v>7634.4168746</v>
      </c>
      <c r="I462" s="202" t="n">
        <v>10.1433248244183</v>
      </c>
      <c r="J462" s="202" t="n">
        <v>80.1453185754158</v>
      </c>
      <c r="K462" s="202" t="n">
        <v>4.18190386206537</v>
      </c>
    </row>
    <row r="463">
      <c r="A463" s="202" t="s">
        <v>234</v>
      </c>
      <c r="B463" s="202" t="s">
        <v>235</v>
      </c>
      <c r="C463" s="202" t="s">
        <v>22</v>
      </c>
      <c r="D463" s="202" t="n">
        <v>17.4710994</v>
      </c>
      <c r="E463" s="202" t="n">
        <v>71.0973569328894</v>
      </c>
      <c r="F463" s="202" t="n">
        <v>0.613563291625555</v>
      </c>
      <c r="G463" s="202" t="n">
        <v>72.4938291146599</v>
      </c>
      <c r="H463" s="202" t="n">
        <v>2830.010104</v>
      </c>
      <c r="I463" s="202" t="n">
        <v>8.90791795654857</v>
      </c>
      <c r="J463" s="202" t="n">
        <v>99.3864367083744</v>
      </c>
      <c r="K463" s="202" t="n">
        <v>0.447541474342679</v>
      </c>
    </row>
    <row r="464">
      <c r="A464" s="202" t="s">
        <v>234</v>
      </c>
      <c r="B464" s="202" t="s">
        <v>235</v>
      </c>
      <c r="C464" s="202" t="s">
        <v>23</v>
      </c>
      <c r="D464" s="202" t="n">
        <v>12.5506523</v>
      </c>
      <c r="E464" s="202" t="n">
        <v>99.9999999999999</v>
      </c>
      <c r="F464" s="202" t="n">
        <v>0.305740920699493</v>
      </c>
      <c r="G464" s="202" t="n">
        <v>101.40920578925</v>
      </c>
      <c r="H464" s="202" t="n">
        <v>4092.445261</v>
      </c>
      <c r="I464" s="202" t="n">
        <v>7.5594479481607</v>
      </c>
      <c r="J464" s="202" t="n">
        <v>99.6942590793005</v>
      </c>
      <c r="K464" s="202" t="n">
        <v>0.311000294618242</v>
      </c>
    </row>
    <row r="465">
      <c r="A465" s="202" t="s">
        <v>234</v>
      </c>
      <c r="B465" s="202" t="s">
        <v>235</v>
      </c>
      <c r="C465" s="202" t="s">
        <v>24</v>
      </c>
      <c r="D465" s="202" t="n">
        <v>23.9108199</v>
      </c>
      <c r="E465" s="202" t="n">
        <v>70.4705291388661</v>
      </c>
      <c r="F465" s="202" t="n">
        <v>1.02581173334541</v>
      </c>
      <c r="G465" s="202" t="n">
        <v>67.1205690037037</v>
      </c>
      <c r="H465" s="202" t="n">
        <v>2307.0061625</v>
      </c>
      <c r="I465" s="202" t="n">
        <v>10.6757283773894</v>
      </c>
      <c r="J465" s="202" t="n">
        <v>98.9741882666546</v>
      </c>
      <c r="K465" s="202" t="n">
        <v>0.695666905065358</v>
      </c>
    </row>
    <row r="466">
      <c r="A466" s="202" t="s">
        <v>236</v>
      </c>
      <c r="B466" s="202" t="s">
        <v>237</v>
      </c>
      <c r="C466" s="202" t="s">
        <v>22</v>
      </c>
      <c r="D466" s="202" t="n">
        <v>3527.4391667</v>
      </c>
      <c r="E466" s="202" t="n">
        <v>21.3264664124495</v>
      </c>
      <c r="F466" s="202" t="n">
        <v>16.2260509990553</v>
      </c>
      <c r="G466" s="202" t="n">
        <v>18.1861088531248</v>
      </c>
      <c r="H466" s="202" t="n">
        <v>18211.9179135</v>
      </c>
      <c r="I466" s="202" t="n">
        <v>7.26696827423764</v>
      </c>
      <c r="J466" s="202" t="n">
        <v>83.7739490009447</v>
      </c>
      <c r="K466" s="202" t="n">
        <v>3.52244024836226</v>
      </c>
    </row>
    <row r="467">
      <c r="A467" s="202" t="s">
        <v>236</v>
      </c>
      <c r="B467" s="202" t="s">
        <v>237</v>
      </c>
      <c r="C467" s="202" t="s">
        <v>23</v>
      </c>
      <c r="D467" s="202" t="n">
        <v>1857.0097603</v>
      </c>
      <c r="E467" s="202" t="n">
        <v>24.9055869760833</v>
      </c>
      <c r="F467" s="202" t="n">
        <v>6.9056634527116</v>
      </c>
      <c r="G467" s="202" t="n">
        <v>25.3094091909157</v>
      </c>
      <c r="H467" s="202" t="n">
        <v>25034.1032083</v>
      </c>
      <c r="I467" s="202" t="n">
        <v>5.66490182960501</v>
      </c>
      <c r="J467" s="202" t="n">
        <v>93.0943365472884</v>
      </c>
      <c r="K467" s="202" t="n">
        <v>1.87743173797311</v>
      </c>
    </row>
    <row r="468">
      <c r="A468" s="202" t="s">
        <v>236</v>
      </c>
      <c r="B468" s="202" t="s">
        <v>237</v>
      </c>
      <c r="C468" s="202" t="s">
        <v>24</v>
      </c>
      <c r="D468" s="202" t="n">
        <v>1989.2147272</v>
      </c>
      <c r="E468" s="202" t="n">
        <v>24.8950742666473</v>
      </c>
      <c r="F468" s="202" t="n">
        <v>13.8878184821384</v>
      </c>
      <c r="G468" s="202" t="n">
        <v>22.0613918823568</v>
      </c>
      <c r="H468" s="202" t="n">
        <v>12334.2352067</v>
      </c>
      <c r="I468" s="202" t="n">
        <v>7.30743427234436</v>
      </c>
      <c r="J468" s="202" t="n">
        <v>86.1121815178616</v>
      </c>
      <c r="K468" s="202" t="n">
        <v>3.55797055102989</v>
      </c>
    </row>
    <row r="469">
      <c r="A469" s="202" t="s">
        <v>238</v>
      </c>
      <c r="B469" s="202" t="s">
        <v>239</v>
      </c>
      <c r="C469" s="202" t="s">
        <v>22</v>
      </c>
      <c r="D469" s="202" t="n">
        <v>2420.2219683</v>
      </c>
      <c r="E469" s="202" t="n">
        <v>26.0914572582926</v>
      </c>
      <c r="F469" s="202" t="n">
        <v>10.7626692409014</v>
      </c>
      <c r="G469" s="202" t="n">
        <v>24.5743432685304</v>
      </c>
      <c r="H469" s="202" t="n">
        <v>20066.9688403</v>
      </c>
      <c r="I469" s="202" t="n">
        <v>8.74579868810867</v>
      </c>
      <c r="J469" s="202" t="n">
        <v>89.2373307590986</v>
      </c>
      <c r="K469" s="202" t="n">
        <v>2.96384401193665</v>
      </c>
    </row>
    <row r="470">
      <c r="A470" s="202" t="s">
        <v>238</v>
      </c>
      <c r="B470" s="202" t="s">
        <v>239</v>
      </c>
      <c r="C470" s="202" t="s">
        <v>23</v>
      </c>
      <c r="D470" s="202" t="n">
        <v>1915.9939678</v>
      </c>
      <c r="E470" s="202" t="n">
        <v>28.6451214726924</v>
      </c>
      <c r="F470" s="202" t="n">
        <v>5.13420838865671</v>
      </c>
      <c r="G470" s="202" t="n">
        <v>29.6285593291877</v>
      </c>
      <c r="H470" s="202" t="n">
        <v>35402.2023881</v>
      </c>
      <c r="I470" s="202" t="n">
        <v>5.73580438642921</v>
      </c>
      <c r="J470" s="202" t="n">
        <v>94.8657916113433</v>
      </c>
      <c r="K470" s="202" t="n">
        <v>1.60352003886656</v>
      </c>
    </row>
    <row r="471">
      <c r="A471" s="202" t="s">
        <v>238</v>
      </c>
      <c r="B471" s="202" t="s">
        <v>239</v>
      </c>
      <c r="C471" s="202" t="s">
        <v>24</v>
      </c>
      <c r="D471" s="202" t="n">
        <v>1027.8627168</v>
      </c>
      <c r="E471" s="202" t="n">
        <v>35.0581715804564</v>
      </c>
      <c r="F471" s="202" t="n">
        <v>5.40364752643629</v>
      </c>
      <c r="G471" s="202" t="n">
        <v>34.5789712213572</v>
      </c>
      <c r="H471" s="202" t="n">
        <v>17993.7835281</v>
      </c>
      <c r="I471" s="202" t="n">
        <v>6.7555842642952</v>
      </c>
      <c r="J471" s="202" t="n">
        <v>94.5963524735637</v>
      </c>
      <c r="K471" s="202" t="n">
        <v>1.97526191466227</v>
      </c>
    </row>
    <row r="472">
      <c r="A472" s="202" t="s">
        <v>240</v>
      </c>
      <c r="B472" s="202" t="s">
        <v>241</v>
      </c>
      <c r="C472" s="202" t="s">
        <v>22</v>
      </c>
      <c r="D472" s="202" t="n">
        <v>510.6968608</v>
      </c>
      <c r="E472" s="202" t="n">
        <v>38.0210623550118</v>
      </c>
      <c r="F472" s="202" t="n">
        <v>2.36154748608291</v>
      </c>
      <c r="G472" s="202" t="n">
        <v>38.5915994628074</v>
      </c>
      <c r="H472" s="202" t="n">
        <v>21114.8204667</v>
      </c>
      <c r="I472" s="202" t="n">
        <v>4.9234410558716</v>
      </c>
      <c r="J472" s="202" t="n">
        <v>97.6384525139171</v>
      </c>
      <c r="K472" s="202" t="n">
        <v>0.933401670641197</v>
      </c>
    </row>
    <row r="473">
      <c r="A473" s="202" t="s">
        <v>240</v>
      </c>
      <c r="B473" s="202" t="s">
        <v>241</v>
      </c>
      <c r="C473" s="202" t="s">
        <v>23</v>
      </c>
      <c r="D473" s="202" t="n">
        <v>543.8817177</v>
      </c>
      <c r="E473" s="202" t="n">
        <v>39.5944643124372</v>
      </c>
      <c r="F473" s="202" t="n">
        <v>3.42844439345326</v>
      </c>
      <c r="G473" s="202" t="n">
        <v>38.1012315861168</v>
      </c>
      <c r="H473" s="202" t="n">
        <v>15319.9228328</v>
      </c>
      <c r="I473" s="202" t="n">
        <v>6.50481128059386</v>
      </c>
      <c r="J473" s="202" t="n">
        <v>96.5715556065467</v>
      </c>
      <c r="K473" s="202" t="n">
        <v>1.3526545471349</v>
      </c>
    </row>
    <row r="474">
      <c r="A474" s="202" t="s">
        <v>240</v>
      </c>
      <c r="B474" s="202" t="s">
        <v>241</v>
      </c>
      <c r="C474" s="202" t="s">
        <v>24</v>
      </c>
      <c r="D474" s="202" t="n">
        <v>528.7385033</v>
      </c>
      <c r="E474" s="202" t="n">
        <v>39.4711652063059</v>
      </c>
      <c r="F474" s="202" t="n">
        <v>6.39345387557718</v>
      </c>
      <c r="G474" s="202" t="n">
        <v>38.3959984297101</v>
      </c>
      <c r="H474" s="202" t="n">
        <v>7741.2594288</v>
      </c>
      <c r="I474" s="202" t="n">
        <v>9.90037113969058</v>
      </c>
      <c r="J474" s="202" t="n">
        <v>93.6065461244228</v>
      </c>
      <c r="K474" s="202" t="n">
        <v>2.62249869406341</v>
      </c>
    </row>
    <row r="475">
      <c r="A475" s="202" t="s">
        <v>242</v>
      </c>
      <c r="B475" s="202" t="s">
        <v>243</v>
      </c>
      <c r="C475" s="202" t="s">
        <v>22</v>
      </c>
      <c r="D475" s="202" t="n">
        <v>873.7294217</v>
      </c>
      <c r="E475" s="202" t="n">
        <v>25.1961300856175</v>
      </c>
      <c r="F475" s="202" t="n">
        <v>5.56319300121216</v>
      </c>
      <c r="G475" s="202" t="n">
        <v>25.4203658439398</v>
      </c>
      <c r="H475" s="202" t="n">
        <v>14831.8091334</v>
      </c>
      <c r="I475" s="202" t="n">
        <v>4.70131200182192</v>
      </c>
      <c r="J475" s="202" t="n">
        <v>94.4368069987878</v>
      </c>
      <c r="K475" s="202" t="n">
        <v>1.49749240625081</v>
      </c>
    </row>
    <row r="476">
      <c r="A476" s="202" t="s">
        <v>242</v>
      </c>
      <c r="B476" s="202" t="s">
        <v>243</v>
      </c>
      <c r="C476" s="202" t="s">
        <v>23</v>
      </c>
      <c r="D476" s="202" t="n">
        <v>753.2253731</v>
      </c>
      <c r="E476" s="202" t="n">
        <v>37.3910677473174</v>
      </c>
      <c r="F476" s="202" t="n">
        <v>6.01702076666251</v>
      </c>
      <c r="G476" s="202" t="n">
        <v>37.0174938544006</v>
      </c>
      <c r="H476" s="202" t="n">
        <v>11765.0191587</v>
      </c>
      <c r="I476" s="202" t="n">
        <v>5.89302313186738</v>
      </c>
      <c r="J476" s="202" t="n">
        <v>93.9829792333375</v>
      </c>
      <c r="K476" s="202" t="n">
        <v>2.36995071946732</v>
      </c>
    </row>
    <row r="477">
      <c r="A477" s="202" t="s">
        <v>242</v>
      </c>
      <c r="B477" s="202" t="s">
        <v>243</v>
      </c>
      <c r="C477" s="202" t="s">
        <v>24</v>
      </c>
      <c r="D477" s="202" t="n">
        <v>464.5902927</v>
      </c>
      <c r="E477" s="202" t="n">
        <v>48.8158799495484</v>
      </c>
      <c r="F477" s="202" t="n">
        <v>7.21777192295818</v>
      </c>
      <c r="G477" s="202" t="n">
        <v>44.8208115927421</v>
      </c>
      <c r="H477" s="202" t="n">
        <v>5972.1646735</v>
      </c>
      <c r="I477" s="202" t="n">
        <v>10.0638319851717</v>
      </c>
      <c r="J477" s="202" t="n">
        <v>92.7822280770418</v>
      </c>
      <c r="K477" s="202" t="n">
        <v>3.4867280316837</v>
      </c>
    </row>
    <row r="478">
      <c r="A478" s="202" t="s">
        <v>244</v>
      </c>
      <c r="B478" s="202" t="s">
        <v>245</v>
      </c>
      <c r="C478" s="202" t="s">
        <v>22</v>
      </c>
      <c r="D478" s="202" t="n">
        <v>516.8594074</v>
      </c>
      <c r="E478" s="202" t="n">
        <v>14.1106471523489</v>
      </c>
      <c r="F478" s="202" t="n">
        <v>24.8182112475306</v>
      </c>
      <c r="G478" s="202" t="n">
        <v>11.2753306593448</v>
      </c>
      <c r="H478" s="202" t="n">
        <v>1565.7218159</v>
      </c>
      <c r="I478" s="202" t="n">
        <v>7.49484393116361</v>
      </c>
      <c r="J478" s="202" t="n">
        <v>75.1817887524694</v>
      </c>
      <c r="K478" s="202" t="n">
        <v>3.72209204958808</v>
      </c>
    </row>
    <row r="479">
      <c r="A479" s="202" t="s">
        <v>244</v>
      </c>
      <c r="B479" s="202" t="s">
        <v>245</v>
      </c>
      <c r="C479" s="202" t="s">
        <v>23</v>
      </c>
      <c r="D479" s="202" t="n">
        <v>301.3517352</v>
      </c>
      <c r="E479" s="202" t="n">
        <v>15.8224811965477</v>
      </c>
      <c r="F479" s="202" t="n">
        <v>13.6438268457011</v>
      </c>
      <c r="G479" s="202" t="n">
        <v>15.8705688554744</v>
      </c>
      <c r="H479" s="202" t="n">
        <v>1907.3521615</v>
      </c>
      <c r="I479" s="202" t="n">
        <v>6.47518016087866</v>
      </c>
      <c r="J479" s="202" t="n">
        <v>86.3561731542989</v>
      </c>
      <c r="K479" s="202" t="n">
        <v>2.50746745134212</v>
      </c>
    </row>
    <row r="480">
      <c r="A480" s="202" t="s">
        <v>244</v>
      </c>
      <c r="B480" s="202" t="s">
        <v>245</v>
      </c>
      <c r="C480" s="202" t="s">
        <v>24</v>
      </c>
      <c r="D480" s="202" t="n">
        <v>303.348257</v>
      </c>
      <c r="E480" s="202" t="n">
        <v>14.305333333616</v>
      </c>
      <c r="F480" s="202" t="n">
        <v>20.8457763095237</v>
      </c>
      <c r="G480" s="202" t="n">
        <v>14.0709778057047</v>
      </c>
      <c r="H480" s="202" t="n">
        <v>1151.8542382</v>
      </c>
      <c r="I480" s="202" t="n">
        <v>8.66109809182455</v>
      </c>
      <c r="J480" s="202" t="n">
        <v>79.1542236904763</v>
      </c>
      <c r="K480" s="202" t="n">
        <v>3.70568293286522</v>
      </c>
    </row>
    <row r="481">
      <c r="A481" s="202" t="s">
        <v>246</v>
      </c>
      <c r="B481" s="202" t="s">
        <v>247</v>
      </c>
      <c r="C481" s="202" t="s">
        <v>22</v>
      </c>
      <c r="D481" s="202" t="n">
        <v>146.281197</v>
      </c>
      <c r="E481" s="202" t="n">
        <v>25.2720234515682</v>
      </c>
      <c r="F481" s="202" t="n">
        <v>8.06084371460473</v>
      </c>
      <c r="G481" s="202" t="n">
        <v>23.8463208184277</v>
      </c>
      <c r="H481" s="202" t="n">
        <v>1668.4320288</v>
      </c>
      <c r="I481" s="202" t="n">
        <v>5.57553034980542</v>
      </c>
      <c r="J481" s="202" t="n">
        <v>91.9391562853953</v>
      </c>
      <c r="K481" s="202" t="n">
        <v>2.09074645724376</v>
      </c>
    </row>
    <row r="482">
      <c r="A482" s="202" t="s">
        <v>246</v>
      </c>
      <c r="B482" s="202" t="s">
        <v>247</v>
      </c>
      <c r="C482" s="202" t="s">
        <v>23</v>
      </c>
      <c r="D482" s="202" t="n">
        <v>65.832837</v>
      </c>
      <c r="E482" s="202" t="n">
        <v>30.9666492443586</v>
      </c>
      <c r="F482" s="202" t="n">
        <v>2.90725550044079</v>
      </c>
      <c r="G482" s="202" t="n">
        <v>31.8397532738366</v>
      </c>
      <c r="H482" s="202" t="n">
        <v>2198.5996145</v>
      </c>
      <c r="I482" s="202" t="n">
        <v>5.31151805555769</v>
      </c>
      <c r="J482" s="202" t="n">
        <v>97.0927444995592</v>
      </c>
      <c r="K482" s="202" t="n">
        <v>0.953380175986883</v>
      </c>
    </row>
    <row r="483">
      <c r="A483" s="202" t="s">
        <v>246</v>
      </c>
      <c r="B483" s="202" t="s">
        <v>247</v>
      </c>
      <c r="C483" s="202" t="s">
        <v>24</v>
      </c>
      <c r="D483" s="202" t="n">
        <v>56.2443915</v>
      </c>
      <c r="E483" s="202" t="n">
        <v>33.9481171205572</v>
      </c>
      <c r="F483" s="202" t="n">
        <v>6.88737042419441</v>
      </c>
      <c r="G483" s="202" t="n">
        <v>32.1302195441992</v>
      </c>
      <c r="H483" s="202" t="n">
        <v>760.3864565</v>
      </c>
      <c r="I483" s="202" t="n">
        <v>11.2649302859717</v>
      </c>
      <c r="J483" s="202" t="n">
        <v>93.1126295758056</v>
      </c>
      <c r="K483" s="202" t="n">
        <v>2.37661340700759</v>
      </c>
    </row>
    <row r="484">
      <c r="A484" s="202" t="s">
        <v>248</v>
      </c>
      <c r="B484" s="202" t="s">
        <v>249</v>
      </c>
      <c r="C484" s="202" t="s">
        <v>22</v>
      </c>
      <c r="D484" s="202" t="n">
        <v>317.6835976</v>
      </c>
      <c r="E484" s="202" t="n">
        <v>22.2666976088806</v>
      </c>
      <c r="F484" s="202" t="n">
        <v>11.7302417924504</v>
      </c>
      <c r="G484" s="202" t="n">
        <v>22.1807591332857</v>
      </c>
      <c r="H484" s="202" t="n">
        <v>2390.5606417</v>
      </c>
      <c r="I484" s="202" t="n">
        <v>7.07507935975638</v>
      </c>
      <c r="J484" s="202" t="n">
        <v>88.2697582075496</v>
      </c>
      <c r="K484" s="202" t="n">
        <v>2.94761958180249</v>
      </c>
    </row>
    <row r="485">
      <c r="A485" s="202" t="s">
        <v>248</v>
      </c>
      <c r="B485" s="202" t="s">
        <v>249</v>
      </c>
      <c r="C485" s="202" t="s">
        <v>23</v>
      </c>
      <c r="D485" s="202" t="n">
        <v>423.4237629</v>
      </c>
      <c r="E485" s="202" t="n">
        <v>17.781792613789</v>
      </c>
      <c r="F485" s="202" t="n">
        <v>13.5770214288537</v>
      </c>
      <c r="G485" s="202" t="n">
        <v>17.0565925017072</v>
      </c>
      <c r="H485" s="202" t="n">
        <v>2695.2555816</v>
      </c>
      <c r="I485" s="202" t="n">
        <v>5.36942250644327</v>
      </c>
      <c r="J485" s="202" t="n">
        <v>86.4229785711463</v>
      </c>
      <c r="K485" s="202" t="n">
        <v>2.67958505628525</v>
      </c>
    </row>
    <row r="486">
      <c r="A486" s="202" t="s">
        <v>248</v>
      </c>
      <c r="B486" s="202" t="s">
        <v>249</v>
      </c>
      <c r="C486" s="202" t="s">
        <v>24</v>
      </c>
      <c r="D486" s="202" t="n">
        <v>350.1653321</v>
      </c>
      <c r="E486" s="202" t="n">
        <v>22.2282374678975</v>
      </c>
      <c r="F486" s="202" t="n">
        <v>19.7135013669375</v>
      </c>
      <c r="G486" s="202" t="n">
        <v>19.3698719842141</v>
      </c>
      <c r="H486" s="202" t="n">
        <v>1426.1062981</v>
      </c>
      <c r="I486" s="202" t="n">
        <v>8.85970837031468</v>
      </c>
      <c r="J486" s="202" t="n">
        <v>80.2864986330625</v>
      </c>
      <c r="K486" s="202" t="n">
        <v>4.75606738791025</v>
      </c>
    </row>
    <row r="487">
      <c r="A487" s="202" t="s">
        <v>250</v>
      </c>
      <c r="B487" s="202" t="s">
        <v>251</v>
      </c>
      <c r="C487" s="202" t="s">
        <v>22</v>
      </c>
      <c r="D487" s="202" t="n">
        <v>69.8056219</v>
      </c>
      <c r="E487" s="202" t="n">
        <v>31.1318399442968</v>
      </c>
      <c r="F487" s="202" t="n">
        <v>3.19404551018533</v>
      </c>
      <c r="G487" s="202" t="n">
        <v>31.1280396773583</v>
      </c>
      <c r="H487" s="202" t="n">
        <v>2115.6867788</v>
      </c>
      <c r="I487" s="202" t="n">
        <v>8.47242661319875</v>
      </c>
      <c r="J487" s="202" t="n">
        <v>96.8059544898147</v>
      </c>
      <c r="K487" s="202" t="n">
        <v>1.02704813868447</v>
      </c>
    </row>
    <row r="488">
      <c r="A488" s="202" t="s">
        <v>250</v>
      </c>
      <c r="B488" s="202" t="s">
        <v>251</v>
      </c>
      <c r="C488" s="202" t="s">
        <v>23</v>
      </c>
      <c r="D488" s="202" t="n">
        <v>85.052889</v>
      </c>
      <c r="E488" s="202" t="n">
        <v>30.5979082914617</v>
      </c>
      <c r="F488" s="202" t="n">
        <v>2.38694851864563</v>
      </c>
      <c r="G488" s="202" t="n">
        <v>30.3242206699483</v>
      </c>
      <c r="H488" s="202" t="n">
        <v>3478.1948449</v>
      </c>
      <c r="I488" s="202" t="n">
        <v>5.54472570936535</v>
      </c>
      <c r="J488" s="202" t="n">
        <v>97.6130514813544</v>
      </c>
      <c r="K488" s="202" t="n">
        <v>0.741523315875873</v>
      </c>
    </row>
    <row r="489">
      <c r="A489" s="202" t="s">
        <v>250</v>
      </c>
      <c r="B489" s="202" t="s">
        <v>251</v>
      </c>
      <c r="C489" s="202" t="s">
        <v>24</v>
      </c>
      <c r="D489" s="202" t="n">
        <v>132.5761047</v>
      </c>
      <c r="E489" s="202" t="n">
        <v>29.3437345766905</v>
      </c>
      <c r="F489" s="202" t="n">
        <v>7.13199046693426</v>
      </c>
      <c r="G489" s="202" t="n">
        <v>27.8807425016042</v>
      </c>
      <c r="H489" s="202" t="n">
        <v>1726.3173601</v>
      </c>
      <c r="I489" s="202" t="n">
        <v>8.57455290920024</v>
      </c>
      <c r="J489" s="202" t="n">
        <v>92.8680095330657</v>
      </c>
      <c r="K489" s="202" t="n">
        <v>2.14115916484342</v>
      </c>
    </row>
    <row r="490">
      <c r="A490" s="202" t="s">
        <v>252</v>
      </c>
      <c r="B490" s="202" t="s">
        <v>253</v>
      </c>
      <c r="C490" s="202" t="s">
        <v>22</v>
      </c>
      <c r="D490" s="202" t="n">
        <v>613.3913492</v>
      </c>
      <c r="E490" s="202" t="n">
        <v>28.6643360241866</v>
      </c>
      <c r="F490" s="202" t="n">
        <v>20.2899773743635</v>
      </c>
      <c r="G490" s="202" t="n">
        <v>24.5456028933981</v>
      </c>
      <c r="H490" s="202" t="n">
        <v>2409.7335064</v>
      </c>
      <c r="I490" s="202" t="n">
        <v>13.0166956552301</v>
      </c>
      <c r="J490" s="202" t="n">
        <v>79.7100226256365</v>
      </c>
      <c r="K490" s="202" t="n">
        <v>6.24801889326002</v>
      </c>
    </row>
    <row r="491">
      <c r="A491" s="202" t="s">
        <v>252</v>
      </c>
      <c r="B491" s="202" t="s">
        <v>253</v>
      </c>
      <c r="C491" s="202" t="s">
        <v>23</v>
      </c>
      <c r="D491" s="202" t="n">
        <v>698.4008358</v>
      </c>
      <c r="E491" s="202" t="n">
        <v>20.5392059195983</v>
      </c>
      <c r="F491" s="202" t="n">
        <v>10.2716426276654</v>
      </c>
      <c r="G491" s="202" t="n">
        <v>21.104488307524</v>
      </c>
      <c r="H491" s="202" t="n">
        <v>6100.9092757</v>
      </c>
      <c r="I491" s="202" t="n">
        <v>6.87800845786838</v>
      </c>
      <c r="J491" s="202" t="n">
        <v>89.7283573723346</v>
      </c>
      <c r="K491" s="202" t="n">
        <v>2.41593369234538</v>
      </c>
    </row>
    <row r="492">
      <c r="A492" s="202" t="s">
        <v>252</v>
      </c>
      <c r="B492" s="202" t="s">
        <v>253</v>
      </c>
      <c r="C492" s="202" t="s">
        <v>24</v>
      </c>
      <c r="D492" s="202" t="n">
        <v>486.3942182</v>
      </c>
      <c r="E492" s="202" t="n">
        <v>23.7515583395893</v>
      </c>
      <c r="F492" s="202" t="n">
        <v>12.3669766870405</v>
      </c>
      <c r="G492" s="202" t="n">
        <v>22.9995660950508</v>
      </c>
      <c r="H492" s="202" t="n">
        <v>3446.6140708</v>
      </c>
      <c r="I492" s="202" t="n">
        <v>9.8519416561709</v>
      </c>
      <c r="J492" s="202" t="n">
        <v>87.6330233129595</v>
      </c>
      <c r="K492" s="202" t="n">
        <v>3.24575242250574</v>
      </c>
    </row>
    <row r="493">
      <c r="A493" s="202" t="s">
        <v>254</v>
      </c>
      <c r="B493" s="202" t="s">
        <v>255</v>
      </c>
      <c r="C493" s="202" t="s">
        <v>22</v>
      </c>
      <c r="D493" s="202" t="n">
        <v>26.673348</v>
      </c>
      <c r="E493" s="202" t="n">
        <v>71.1710873729321</v>
      </c>
      <c r="F493" s="202" t="n">
        <v>0.445330224881989</v>
      </c>
      <c r="G493" s="202" t="n">
        <v>72.8601658979729</v>
      </c>
      <c r="H493" s="202" t="n">
        <v>5962.892711</v>
      </c>
      <c r="I493" s="202" t="n">
        <v>6.63067687499817</v>
      </c>
      <c r="J493" s="202" t="n">
        <v>99.554669775118</v>
      </c>
      <c r="K493" s="202" t="n">
        <v>0.325919759842274</v>
      </c>
    </row>
    <row r="494">
      <c r="A494" s="202" t="s">
        <v>254</v>
      </c>
      <c r="B494" s="202" t="s">
        <v>255</v>
      </c>
      <c r="C494" s="202" t="s">
        <v>23</v>
      </c>
      <c r="D494" s="202" t="n">
        <v>141.493669</v>
      </c>
      <c r="E494" s="202" t="n">
        <v>37.4601944808293</v>
      </c>
      <c r="F494" s="202" t="n">
        <v>1.71824514405032</v>
      </c>
      <c r="G494" s="202" t="n">
        <v>37.8987061050568</v>
      </c>
      <c r="H494" s="202" t="n">
        <v>8093.2840919</v>
      </c>
      <c r="I494" s="202" t="n">
        <v>5.5164503434184</v>
      </c>
      <c r="J494" s="202" t="n">
        <v>98.2817548559497</v>
      </c>
      <c r="K494" s="202" t="n">
        <v>0.662577380982346</v>
      </c>
    </row>
    <row r="495">
      <c r="A495" s="202" t="s">
        <v>254</v>
      </c>
      <c r="B495" s="202" t="s">
        <v>255</v>
      </c>
      <c r="C495" s="202" t="s">
        <v>24</v>
      </c>
      <c r="D495" s="202" t="n">
        <v>29.1590773</v>
      </c>
      <c r="E495" s="202" t="n">
        <v>70.3091066340981</v>
      </c>
      <c r="F495" s="202" t="n">
        <v>0.770279435494104</v>
      </c>
      <c r="G495" s="202" t="n">
        <v>69.7540144208875</v>
      </c>
      <c r="H495" s="202" t="n">
        <v>3756.3603013</v>
      </c>
      <c r="I495" s="202" t="n">
        <v>9.58163366185901</v>
      </c>
      <c r="J495" s="202" t="n">
        <v>99.2297205645059</v>
      </c>
      <c r="K495" s="202" t="n">
        <v>0.541471673465419</v>
      </c>
    </row>
    <row r="496">
      <c r="A496" s="202" t="s">
        <v>256</v>
      </c>
      <c r="B496" s="202" t="s">
        <v>257</v>
      </c>
      <c r="C496" s="202" t="s">
        <v>22</v>
      </c>
      <c r="D496" s="202" t="n">
        <v>132.8180077</v>
      </c>
      <c r="E496" s="202" t="n">
        <v>35.2180561131284</v>
      </c>
      <c r="F496" s="202" t="n">
        <v>1.54069304013193</v>
      </c>
      <c r="G496" s="202" t="n">
        <v>36.3428112011009</v>
      </c>
      <c r="H496" s="202" t="n">
        <v>8487.8484223</v>
      </c>
      <c r="I496" s="202" t="n">
        <v>5.65297207124534</v>
      </c>
      <c r="J496" s="202" t="n">
        <v>98.4593069598681</v>
      </c>
      <c r="K496" s="202" t="n">
        <v>0.568692975862483</v>
      </c>
    </row>
    <row r="497">
      <c r="A497" s="202" t="s">
        <v>256</v>
      </c>
      <c r="B497" s="202" t="s">
        <v>257</v>
      </c>
      <c r="C497" s="202" t="s">
        <v>23</v>
      </c>
      <c r="D497" s="202" t="n">
        <v>179.424785</v>
      </c>
      <c r="E497" s="202" t="n">
        <v>36.0319761252813</v>
      </c>
      <c r="F497" s="202" t="n">
        <v>1.91532519909495</v>
      </c>
      <c r="G497" s="202" t="n">
        <v>35.5317191297943</v>
      </c>
      <c r="H497" s="202" t="n">
        <v>9188.4248671</v>
      </c>
      <c r="I497" s="202" t="n">
        <v>4.67358805628053</v>
      </c>
      <c r="J497" s="202" t="n">
        <v>98.084674800905</v>
      </c>
      <c r="K497" s="202" t="n">
        <v>0.693837209070618</v>
      </c>
    </row>
    <row r="498">
      <c r="A498" s="202" t="s">
        <v>256</v>
      </c>
      <c r="B498" s="202" t="s">
        <v>257</v>
      </c>
      <c r="C498" s="202" t="s">
        <v>24</v>
      </c>
      <c r="D498" s="202" t="n">
        <v>60.6456843</v>
      </c>
      <c r="E498" s="202" t="n">
        <v>63.4464424631616</v>
      </c>
      <c r="F498" s="202" t="n">
        <v>3.53848264857335</v>
      </c>
      <c r="G498" s="202" t="n">
        <v>61.9094410832252</v>
      </c>
      <c r="H498" s="202" t="n">
        <v>1653.2438645</v>
      </c>
      <c r="I498" s="202" t="n">
        <v>12.5402682557609</v>
      </c>
      <c r="J498" s="202" t="n">
        <v>96.4615173514267</v>
      </c>
      <c r="K498" s="202" t="n">
        <v>2.27101427668581</v>
      </c>
    </row>
    <row r="499">
      <c r="A499" s="202" t="s">
        <v>258</v>
      </c>
      <c r="B499" s="202" t="s">
        <v>259</v>
      </c>
      <c r="C499" s="202" t="s">
        <v>22</v>
      </c>
      <c r="D499" s="202" t="n">
        <v>56.0853492</v>
      </c>
      <c r="E499" s="202" t="n">
        <v>51.7004932264892</v>
      </c>
      <c r="F499" s="202" t="n">
        <v>0.795678976801812</v>
      </c>
      <c r="G499" s="202" t="n">
        <v>51.2356023229798</v>
      </c>
      <c r="H499" s="202" t="n">
        <v>6992.6555168</v>
      </c>
      <c r="I499" s="202" t="n">
        <v>4.7121492563889</v>
      </c>
      <c r="J499" s="202" t="n">
        <v>99.2043210231982</v>
      </c>
      <c r="K499" s="202" t="n">
        <v>0.410940684959076</v>
      </c>
    </row>
    <row r="500">
      <c r="A500" s="202" t="s">
        <v>258</v>
      </c>
      <c r="B500" s="202" t="s">
        <v>259</v>
      </c>
      <c r="C500" s="202" t="s">
        <v>23</v>
      </c>
      <c r="D500" s="202" t="n">
        <v>56.7109971</v>
      </c>
      <c r="E500" s="202" t="n">
        <v>51.0806863921617</v>
      </c>
      <c r="F500" s="202" t="n">
        <v>0.836277660910728</v>
      </c>
      <c r="G500" s="202" t="n">
        <v>51.6332472662095</v>
      </c>
      <c r="H500" s="202" t="n">
        <v>6724.6488013</v>
      </c>
      <c r="I500" s="202" t="n">
        <v>4.2868708931725</v>
      </c>
      <c r="J500" s="202" t="n">
        <v>99.1637223390893</v>
      </c>
      <c r="K500" s="202" t="n">
        <v>0.435438789816283</v>
      </c>
    </row>
    <row r="501">
      <c r="A501" s="202" t="s">
        <v>258</v>
      </c>
      <c r="B501" s="202" t="s">
        <v>259</v>
      </c>
      <c r="C501" s="202" t="s">
        <v>24</v>
      </c>
      <c r="D501" s="202" t="n">
        <v>17.1815767</v>
      </c>
      <c r="E501" s="202" t="n">
        <v>100</v>
      </c>
      <c r="F501" s="202" t="n">
        <v>0.98302663565299</v>
      </c>
      <c r="G501" s="202" t="n">
        <v>99.9592335020745</v>
      </c>
      <c r="H501" s="202" t="n">
        <v>1730.642549</v>
      </c>
      <c r="I501" s="202" t="n">
        <v>10.5710332548847</v>
      </c>
      <c r="J501" s="202" t="n">
        <v>99.016973364347</v>
      </c>
      <c r="K501" s="202" t="n">
        <v>0.992381262255157</v>
      </c>
    </row>
    <row r="502">
      <c r="A502" s="202" t="s">
        <v>260</v>
      </c>
      <c r="B502" s="202" t="s">
        <v>261</v>
      </c>
      <c r="C502" s="202" t="s">
        <v>22</v>
      </c>
      <c r="D502" s="202" t="n">
        <v>510.6945382</v>
      </c>
      <c r="E502" s="202" t="n">
        <v>22.6340516546398</v>
      </c>
      <c r="F502" s="202" t="n">
        <v>8.5357590237995</v>
      </c>
      <c r="G502" s="202" t="n">
        <v>22.2327019358879</v>
      </c>
      <c r="H502" s="202" t="n">
        <v>5472.3063499</v>
      </c>
      <c r="I502" s="202" t="n">
        <v>6.68381375213832</v>
      </c>
      <c r="J502" s="202" t="n">
        <v>91.4642409762005</v>
      </c>
      <c r="K502" s="202" t="n">
        <v>2.07483257005412</v>
      </c>
    </row>
    <row r="503">
      <c r="A503" s="202" t="s">
        <v>260</v>
      </c>
      <c r="B503" s="202" t="s">
        <v>261</v>
      </c>
      <c r="C503" s="202" t="s">
        <v>23</v>
      </c>
      <c r="D503" s="202" t="n">
        <v>935.7892236</v>
      </c>
      <c r="E503" s="202" t="n">
        <v>20.5754708837337</v>
      </c>
      <c r="F503" s="202" t="n">
        <v>15.8276716177619</v>
      </c>
      <c r="G503" s="202" t="n">
        <v>18.3493415024283</v>
      </c>
      <c r="H503" s="202" t="n">
        <v>4976.5726588</v>
      </c>
      <c r="I503" s="202" t="n">
        <v>6.21389976174155</v>
      </c>
      <c r="J503" s="202" t="n">
        <v>84.1723283822381</v>
      </c>
      <c r="K503" s="202" t="n">
        <v>3.4503898999174</v>
      </c>
    </row>
    <row r="504">
      <c r="A504" s="202" t="s">
        <v>260</v>
      </c>
      <c r="B504" s="202" t="s">
        <v>261</v>
      </c>
      <c r="C504" s="202" t="s">
        <v>24</v>
      </c>
      <c r="D504" s="202" t="n">
        <v>435.8229765</v>
      </c>
      <c r="E504" s="202" t="n">
        <v>25.7323061550425</v>
      </c>
      <c r="F504" s="202" t="n">
        <v>12.3726936426526</v>
      </c>
      <c r="G504" s="202" t="n">
        <v>23.5930028619911</v>
      </c>
      <c r="H504" s="202" t="n">
        <v>3086.6353425</v>
      </c>
      <c r="I504" s="202" t="n">
        <v>9.35484482348238</v>
      </c>
      <c r="J504" s="202" t="n">
        <v>87.6273063573474</v>
      </c>
      <c r="K504" s="202" t="n">
        <v>3.33125607366299</v>
      </c>
    </row>
    <row r="505">
      <c r="A505" s="202" t="s">
        <v>262</v>
      </c>
      <c r="B505" s="202" t="s">
        <v>263</v>
      </c>
      <c r="C505" s="202" t="s">
        <v>22</v>
      </c>
      <c r="D505" s="202" t="n">
        <v>13.4698947</v>
      </c>
      <c r="E505" s="202" t="n">
        <v>99.9999999999999</v>
      </c>
      <c r="F505" s="202" t="n">
        <v>0.202719304351331</v>
      </c>
      <c r="G505" s="202" t="n">
        <v>100.342820516422</v>
      </c>
      <c r="H505" s="202" t="n">
        <v>6631.1339545</v>
      </c>
      <c r="I505" s="202" t="n">
        <v>4.85782617374939</v>
      </c>
      <c r="J505" s="202" t="n">
        <v>99.7972806956487</v>
      </c>
      <c r="K505" s="202" t="n">
        <v>0.203827465337204</v>
      </c>
    </row>
    <row r="506">
      <c r="A506" s="202" t="s">
        <v>262</v>
      </c>
      <c r="B506" s="202" t="s">
        <v>263</v>
      </c>
      <c r="C506" s="202" t="s">
        <v>23</v>
      </c>
      <c r="D506" s="202" t="n">
        <v>25.6133929</v>
      </c>
      <c r="E506" s="202" t="n">
        <v>99.9999999999998</v>
      </c>
      <c r="F506" s="202" t="n">
        <v>0.431255478365693</v>
      </c>
      <c r="G506" s="202" t="n">
        <v>99.9714646394931</v>
      </c>
      <c r="H506" s="202" t="n">
        <v>5913.648642</v>
      </c>
      <c r="I506" s="202" t="n">
        <v>4.67420757325919</v>
      </c>
      <c r="J506" s="202" t="n">
        <v>99.5687445216343</v>
      </c>
      <c r="K506" s="202" t="n">
        <v>0.432999753217296</v>
      </c>
    </row>
    <row r="507">
      <c r="A507" s="202" t="s">
        <v>262</v>
      </c>
      <c r="B507" s="202" t="s">
        <v>263</v>
      </c>
      <c r="C507" s="202" t="s">
        <v>24</v>
      </c>
      <c r="D507" s="202"/>
      <c r="E507" s="202"/>
      <c r="F507" s="202"/>
      <c r="G507" s="202"/>
      <c r="H507" s="202" t="n">
        <v>898.4039458</v>
      </c>
      <c r="I507" s="202" t="n">
        <v>14.0793047657563</v>
      </c>
      <c r="J507" s="202" t="n">
        <v>100</v>
      </c>
      <c r="K507" s="202" t="n">
        <v>0</v>
      </c>
    </row>
    <row r="508">
      <c r="A508" s="202" t="s">
        <v>264</v>
      </c>
      <c r="B508" s="202" t="s">
        <v>265</v>
      </c>
      <c r="C508" s="202" t="s">
        <v>22</v>
      </c>
      <c r="D508" s="202"/>
      <c r="E508" s="202"/>
      <c r="F508" s="202"/>
      <c r="G508" s="202"/>
      <c r="H508" s="202" t="n">
        <v>5629.9748729</v>
      </c>
      <c r="I508" s="202" t="n">
        <v>4.39715496246203</v>
      </c>
      <c r="J508" s="202" t="n">
        <v>100</v>
      </c>
      <c r="K508" s="202" t="n">
        <v>0</v>
      </c>
    </row>
    <row r="509">
      <c r="A509" s="202" t="s">
        <v>264</v>
      </c>
      <c r="B509" s="202" t="s">
        <v>265</v>
      </c>
      <c r="C509" s="202" t="s">
        <v>23</v>
      </c>
      <c r="D509" s="202"/>
      <c r="E509" s="202"/>
      <c r="F509" s="202"/>
      <c r="G509" s="202"/>
      <c r="H509" s="202" t="n">
        <v>4737.1795716</v>
      </c>
      <c r="I509" s="202" t="n">
        <v>4.8293090436522</v>
      </c>
      <c r="J509" s="202" t="n">
        <v>100</v>
      </c>
      <c r="K509" s="202" t="n">
        <v>0</v>
      </c>
    </row>
    <row r="510">
      <c r="A510" s="202" t="s">
        <v>264</v>
      </c>
      <c r="B510" s="202" t="s">
        <v>265</v>
      </c>
      <c r="C510" s="202" t="s">
        <v>24</v>
      </c>
      <c r="D510" s="202"/>
      <c r="E510" s="202"/>
      <c r="F510" s="202"/>
      <c r="G510" s="202"/>
      <c r="H510" s="202" t="n">
        <v>497.4884988</v>
      </c>
      <c r="I510" s="202" t="n">
        <v>17.8319976522706</v>
      </c>
      <c r="J510" s="202" t="n">
        <v>100</v>
      </c>
      <c r="K510" s="202" t="n">
        <v>0</v>
      </c>
    </row>
    <row r="511">
      <c r="A511" s="202" t="s">
        <v>266</v>
      </c>
      <c r="B511" s="202" t="s">
        <v>267</v>
      </c>
      <c r="C511" s="202" t="s">
        <v>22</v>
      </c>
      <c r="D511" s="202"/>
      <c r="E511" s="202"/>
      <c r="F511" s="202"/>
      <c r="G511" s="202"/>
      <c r="H511" s="202" t="n">
        <v>11724.2981212</v>
      </c>
      <c r="I511" s="202" t="n">
        <v>4.45378457910253</v>
      </c>
      <c r="J511" s="202" t="n">
        <v>100</v>
      </c>
      <c r="K511" s="202" t="n">
        <v>0</v>
      </c>
    </row>
    <row r="512">
      <c r="A512" s="202" t="s">
        <v>266</v>
      </c>
      <c r="B512" s="202" t="s">
        <v>267</v>
      </c>
      <c r="C512" s="202" t="s">
        <v>23</v>
      </c>
      <c r="D512" s="202"/>
      <c r="E512" s="202"/>
      <c r="F512" s="202"/>
      <c r="G512" s="202"/>
      <c r="H512" s="202" t="n">
        <v>6600.4031941</v>
      </c>
      <c r="I512" s="202" t="n">
        <v>7.60968706278068</v>
      </c>
      <c r="J512" s="202" t="n">
        <v>100</v>
      </c>
      <c r="K512" s="202" t="n">
        <v>0</v>
      </c>
    </row>
    <row r="513">
      <c r="A513" s="202" t="s">
        <v>266</v>
      </c>
      <c r="B513" s="202" t="s">
        <v>267</v>
      </c>
      <c r="C513" s="202" t="s">
        <v>24</v>
      </c>
      <c r="D513" s="202"/>
      <c r="E513" s="202"/>
      <c r="F513" s="202"/>
      <c r="G513" s="202"/>
      <c r="H513" s="202" t="n">
        <v>773.4519063</v>
      </c>
      <c r="I513" s="202" t="n">
        <v>19.8039275805547</v>
      </c>
      <c r="J513" s="202" t="n">
        <v>100</v>
      </c>
      <c r="K513" s="202" t="n">
        <v>0</v>
      </c>
    </row>
    <row r="514">
      <c r="A514" s="202" t="s">
        <v>268</v>
      </c>
      <c r="B514" s="202" t="s">
        <v>269</v>
      </c>
      <c r="C514" s="202" t="s">
        <v>22</v>
      </c>
      <c r="D514" s="202"/>
      <c r="E514" s="202"/>
      <c r="F514" s="202"/>
      <c r="G514" s="202"/>
      <c r="H514" s="202" t="n">
        <v>11257.6066816</v>
      </c>
      <c r="I514" s="202" t="n">
        <v>4.82575336998934</v>
      </c>
      <c r="J514" s="202" t="n">
        <v>100</v>
      </c>
      <c r="K514" s="202" t="n">
        <v>0</v>
      </c>
    </row>
    <row r="515">
      <c r="A515" s="202" t="s">
        <v>268</v>
      </c>
      <c r="B515" s="202" t="s">
        <v>269</v>
      </c>
      <c r="C515" s="202" t="s">
        <v>23</v>
      </c>
      <c r="D515" s="202" t="n">
        <v>23.4696617</v>
      </c>
      <c r="E515" s="202" t="n">
        <v>100</v>
      </c>
      <c r="F515" s="202" t="n">
        <v>0.316502954703728</v>
      </c>
      <c r="G515" s="202" t="n">
        <v>100.210955743053</v>
      </c>
      <c r="H515" s="202" t="n">
        <v>7391.836057</v>
      </c>
      <c r="I515" s="202" t="n">
        <v>6.74924124653943</v>
      </c>
      <c r="J515" s="202" t="n">
        <v>99.6834970452963</v>
      </c>
      <c r="K515" s="202" t="n">
        <v>0.318177677614466</v>
      </c>
    </row>
    <row r="516">
      <c r="A516" s="202" t="s">
        <v>268</v>
      </c>
      <c r="B516" s="202" t="s">
        <v>269</v>
      </c>
      <c r="C516" s="202" t="s">
        <v>24</v>
      </c>
      <c r="D516" s="202"/>
      <c r="E516" s="202"/>
      <c r="F516" s="202"/>
      <c r="G516" s="202"/>
      <c r="H516" s="202" t="n">
        <v>1287.0539422</v>
      </c>
      <c r="I516" s="202" t="n">
        <v>17.1922029705858</v>
      </c>
      <c r="J516" s="202" t="n">
        <v>100</v>
      </c>
      <c r="K516" s="202" t="n">
        <v>0</v>
      </c>
    </row>
    <row r="517">
      <c r="A517" s="202" t="s">
        <v>270</v>
      </c>
      <c r="B517" s="202" t="s">
        <v>271</v>
      </c>
      <c r="C517" s="202" t="s">
        <v>22</v>
      </c>
      <c r="D517" s="202"/>
      <c r="E517" s="202"/>
      <c r="F517" s="202"/>
      <c r="G517" s="202"/>
      <c r="H517" s="202" t="n">
        <v>8165.9422934</v>
      </c>
      <c r="I517" s="202" t="n">
        <v>4.37021011911579</v>
      </c>
      <c r="J517" s="202" t="n">
        <v>100</v>
      </c>
      <c r="K517" s="202" t="n">
        <v>0</v>
      </c>
    </row>
    <row r="518">
      <c r="A518" s="202" t="s">
        <v>270</v>
      </c>
      <c r="B518" s="202" t="s">
        <v>271</v>
      </c>
      <c r="C518" s="202" t="s">
        <v>23</v>
      </c>
      <c r="D518" s="202"/>
      <c r="E518" s="202"/>
      <c r="F518" s="202"/>
      <c r="G518" s="202"/>
      <c r="H518" s="202" t="n">
        <v>7816.5384258</v>
      </c>
      <c r="I518" s="202" t="n">
        <v>4.19263678888231</v>
      </c>
      <c r="J518" s="202" t="n">
        <v>100</v>
      </c>
      <c r="K518" s="202" t="n">
        <v>0</v>
      </c>
    </row>
    <row r="519">
      <c r="A519" s="202" t="s">
        <v>270</v>
      </c>
      <c r="B519" s="202" t="s">
        <v>271</v>
      </c>
      <c r="C519" s="202" t="s">
        <v>24</v>
      </c>
      <c r="D519" s="202"/>
      <c r="E519" s="202"/>
      <c r="F519" s="202"/>
      <c r="G519" s="202"/>
      <c r="H519" s="202" t="n">
        <v>1411.2578316</v>
      </c>
      <c r="I519" s="202" t="n">
        <v>12.1953684886864</v>
      </c>
      <c r="J519" s="202" t="n">
        <v>100</v>
      </c>
      <c r="K519" s="202" t="n">
        <v>0</v>
      </c>
    </row>
    <row r="520">
      <c r="A520" s="202" t="s">
        <v>272</v>
      </c>
      <c r="B520" s="202" t="s">
        <v>273</v>
      </c>
      <c r="C520" s="202" t="s">
        <v>22</v>
      </c>
      <c r="D520" s="202" t="n">
        <v>11.5153141</v>
      </c>
      <c r="E520" s="202" t="n">
        <v>100</v>
      </c>
      <c r="F520" s="202" t="n">
        <v>0.654812854762742</v>
      </c>
      <c r="G520" s="202" t="n">
        <v>99.7309991021836</v>
      </c>
      <c r="H520" s="202" t="n">
        <v>1747.050361</v>
      </c>
      <c r="I520" s="202" t="n">
        <v>7.49534738610155</v>
      </c>
      <c r="J520" s="202" t="n">
        <v>99.3451871452373</v>
      </c>
      <c r="K520" s="202" t="n">
        <v>0.65735585293094</v>
      </c>
    </row>
    <row r="521">
      <c r="A521" s="202" t="s">
        <v>272</v>
      </c>
      <c r="B521" s="202" t="s">
        <v>273</v>
      </c>
      <c r="C521" s="202" t="s">
        <v>23</v>
      </c>
      <c r="D521" s="202" t="n">
        <v>4.602359</v>
      </c>
      <c r="E521" s="202" t="n">
        <v>99.9999999999999</v>
      </c>
      <c r="F521" s="202" t="n">
        <v>0.20660711034489</v>
      </c>
      <c r="G521" s="202" t="n">
        <v>99.658019794419</v>
      </c>
      <c r="H521" s="202" t="n">
        <v>2222.9874816</v>
      </c>
      <c r="I521" s="202" t="n">
        <v>5.72535626258295</v>
      </c>
      <c r="J521" s="202" t="n">
        <v>99.7933928896551</v>
      </c>
      <c r="K521" s="202" t="n">
        <v>0.206326840847929</v>
      </c>
    </row>
    <row r="522">
      <c r="A522" s="202" t="s">
        <v>272</v>
      </c>
      <c r="B522" s="202" t="s">
        <v>273</v>
      </c>
      <c r="C522" s="202" t="s">
        <v>24</v>
      </c>
      <c r="D522" s="202" t="n">
        <v>5.0057049</v>
      </c>
      <c r="E522" s="202" t="n">
        <v>100</v>
      </c>
      <c r="F522" s="202" t="n">
        <v>0.787450077354715</v>
      </c>
      <c r="G522" s="202" t="n">
        <v>99.9872010565816</v>
      </c>
      <c r="H522" s="202" t="n">
        <v>630.6796603</v>
      </c>
      <c r="I522" s="202" t="n">
        <v>12.464985308217</v>
      </c>
      <c r="J522" s="202" t="n">
        <v>99.2125499226453</v>
      </c>
      <c r="K522" s="202" t="n">
        <v>0.793598483940542</v>
      </c>
    </row>
    <row r="523">
      <c r="A523" s="202" t="s">
        <v>274</v>
      </c>
      <c r="B523" s="202" t="s">
        <v>275</v>
      </c>
      <c r="C523" s="202" t="s">
        <v>22</v>
      </c>
      <c r="D523" s="202" t="n">
        <v>66.8096574</v>
      </c>
      <c r="E523" s="202" t="n">
        <v>99.9999999999999</v>
      </c>
      <c r="F523" s="202" t="n">
        <v>0.228335224566691</v>
      </c>
      <c r="G523" s="202" t="n">
        <v>99.8276127546869</v>
      </c>
      <c r="H523" s="202" t="n">
        <v>29192.6519639</v>
      </c>
      <c r="I523" s="202" t="n">
        <v>6.21060031589493</v>
      </c>
      <c r="J523" s="202" t="n">
        <v>99.7716647754333</v>
      </c>
      <c r="K523" s="202" t="n">
        <v>0.228463265874167</v>
      </c>
    </row>
    <row r="524">
      <c r="A524" s="202" t="s">
        <v>274</v>
      </c>
      <c r="B524" s="202" t="s">
        <v>275</v>
      </c>
      <c r="C524" s="202" t="s">
        <v>23</v>
      </c>
      <c r="D524" s="202"/>
      <c r="E524" s="202"/>
      <c r="F524" s="202"/>
      <c r="G524" s="202"/>
      <c r="H524" s="202" t="n">
        <v>34128.645184</v>
      </c>
      <c r="I524" s="202" t="n">
        <v>5.24204784574143</v>
      </c>
      <c r="J524" s="202" t="n">
        <v>100</v>
      </c>
      <c r="K524" s="202" t="n">
        <v>0</v>
      </c>
    </row>
    <row r="525">
      <c r="A525" s="202" t="s">
        <v>274</v>
      </c>
      <c r="B525" s="202" t="s">
        <v>275</v>
      </c>
      <c r="C525" s="202" t="s">
        <v>24</v>
      </c>
      <c r="D525" s="202"/>
      <c r="E525" s="202"/>
      <c r="F525" s="202"/>
      <c r="G525" s="202"/>
      <c r="H525" s="202" t="n">
        <v>10024.1325502</v>
      </c>
      <c r="I525" s="202" t="n">
        <v>10.92637764333</v>
      </c>
      <c r="J525" s="202" t="n">
        <v>100</v>
      </c>
      <c r="K525" s="202" t="n">
        <v>0</v>
      </c>
    </row>
    <row r="526">
      <c r="A526" s="202" t="s">
        <v>276</v>
      </c>
      <c r="B526" s="202" t="s">
        <v>277</v>
      </c>
      <c r="C526" s="202" t="s">
        <v>22</v>
      </c>
      <c r="D526" s="202"/>
      <c r="E526" s="202"/>
      <c r="F526" s="202"/>
      <c r="G526" s="202"/>
      <c r="H526" s="202" t="n">
        <v>21549.8185764</v>
      </c>
      <c r="I526" s="202" t="n">
        <v>5.18793713919811</v>
      </c>
      <c r="J526" s="202" t="n">
        <v>100</v>
      </c>
      <c r="K526" s="202" t="n">
        <v>0</v>
      </c>
    </row>
    <row r="527">
      <c r="A527" s="202" t="s">
        <v>276</v>
      </c>
      <c r="B527" s="202" t="s">
        <v>277</v>
      </c>
      <c r="C527" s="202" t="s">
        <v>23</v>
      </c>
      <c r="D527" s="202"/>
      <c r="E527" s="202"/>
      <c r="F527" s="202"/>
      <c r="G527" s="202"/>
      <c r="H527" s="202" t="n">
        <v>18497.8019023</v>
      </c>
      <c r="I527" s="202" t="n">
        <v>5.6223490963527</v>
      </c>
      <c r="J527" s="202" t="n">
        <v>100</v>
      </c>
      <c r="K527" s="202" t="n">
        <v>0.000000000000000624206141925121</v>
      </c>
    </row>
    <row r="528">
      <c r="A528" s="202" t="s">
        <v>276</v>
      </c>
      <c r="B528" s="202" t="s">
        <v>277</v>
      </c>
      <c r="C528" s="202" t="s">
        <v>24</v>
      </c>
      <c r="D528" s="202"/>
      <c r="E528" s="202"/>
      <c r="F528" s="202"/>
      <c r="G528" s="202"/>
      <c r="H528" s="202" t="n">
        <v>2989.795852</v>
      </c>
      <c r="I528" s="202" t="n">
        <v>13.7434812435342</v>
      </c>
      <c r="J528" s="202" t="n">
        <v>100</v>
      </c>
      <c r="K528" s="202" t="n">
        <v>0.00000000000000152583293150757</v>
      </c>
    </row>
    <row r="529">
      <c r="A529" s="202" t="s">
        <v>278</v>
      </c>
      <c r="B529" s="202" t="s">
        <v>279</v>
      </c>
      <c r="C529" s="202" t="s">
        <v>22</v>
      </c>
      <c r="D529" s="202" t="n">
        <v>89.767546</v>
      </c>
      <c r="E529" s="202" t="n">
        <v>51.8398311912153</v>
      </c>
      <c r="F529" s="202" t="n">
        <v>1.09463737344094</v>
      </c>
      <c r="G529" s="202" t="n">
        <v>53.4262201396953</v>
      </c>
      <c r="H529" s="202" t="n">
        <v>8110.8976403</v>
      </c>
      <c r="I529" s="202" t="n">
        <v>5.61945321740548</v>
      </c>
      <c r="J529" s="202" t="n">
        <v>98.905362626559</v>
      </c>
      <c r="K529" s="202" t="n">
        <v>0.591295918982752</v>
      </c>
    </row>
    <row r="530">
      <c r="A530" s="202" t="s">
        <v>278</v>
      </c>
      <c r="B530" s="202" t="s">
        <v>279</v>
      </c>
      <c r="C530" s="202" t="s">
        <v>23</v>
      </c>
      <c r="D530" s="202" t="n">
        <v>195.9031603</v>
      </c>
      <c r="E530" s="202" t="n">
        <v>41.9351591003847</v>
      </c>
      <c r="F530" s="202" t="n">
        <v>4.33699730627913</v>
      </c>
      <c r="G530" s="202" t="n">
        <v>39.1563338583972</v>
      </c>
      <c r="H530" s="202" t="n">
        <v>4321.1197121</v>
      </c>
      <c r="I530" s="202" t="n">
        <v>7.03782474619138</v>
      </c>
      <c r="J530" s="202" t="n">
        <v>95.6630026937209</v>
      </c>
      <c r="K530" s="202" t="n">
        <v>1.77519949913491</v>
      </c>
    </row>
    <row r="531">
      <c r="A531" s="202" t="s">
        <v>278</v>
      </c>
      <c r="B531" s="202" t="s">
        <v>279</v>
      </c>
      <c r="C531" s="202" t="s">
        <v>24</v>
      </c>
      <c r="D531" s="202" t="n">
        <v>38.5133311</v>
      </c>
      <c r="E531" s="202" t="n">
        <v>70.0274698901002</v>
      </c>
      <c r="F531" s="202" t="n">
        <v>3.30398679475338</v>
      </c>
      <c r="G531" s="202" t="n">
        <v>68.2942185931699</v>
      </c>
      <c r="H531" s="202" t="n">
        <v>1127.1490487</v>
      </c>
      <c r="I531" s="202" t="n">
        <v>11.9530123854138</v>
      </c>
      <c r="J531" s="202" t="n">
        <v>96.6960132052466</v>
      </c>
      <c r="K531" s="202" t="n">
        <v>2.33353153775725</v>
      </c>
    </row>
    <row r="532">
      <c r="A532" s="202" t="s">
        <v>280</v>
      </c>
      <c r="B532" s="202" t="s">
        <v>281</v>
      </c>
      <c r="C532" s="202" t="s">
        <v>22</v>
      </c>
      <c r="D532" s="202" t="n">
        <v>27.1723095</v>
      </c>
      <c r="E532" s="202" t="n">
        <v>100</v>
      </c>
      <c r="F532" s="202" t="n">
        <v>0.257733340844096</v>
      </c>
      <c r="G532" s="202" t="n">
        <v>99.1999202220183</v>
      </c>
      <c r="H532" s="202" t="n">
        <v>10515.627241</v>
      </c>
      <c r="I532" s="202" t="n">
        <v>4.25057899008244</v>
      </c>
      <c r="J532" s="202" t="n">
        <v>99.7422666591559</v>
      </c>
      <c r="K532" s="202" t="n">
        <v>0.256331921327373</v>
      </c>
    </row>
    <row r="533">
      <c r="A533" s="202" t="s">
        <v>280</v>
      </c>
      <c r="B533" s="202" t="s">
        <v>281</v>
      </c>
      <c r="C533" s="202" t="s">
        <v>23</v>
      </c>
      <c r="D533" s="202" t="n">
        <v>46.2767349</v>
      </c>
      <c r="E533" s="202" t="n">
        <v>100</v>
      </c>
      <c r="F533" s="202" t="n">
        <v>0.5534306172791</v>
      </c>
      <c r="G533" s="202" t="n">
        <v>98.2579247985966</v>
      </c>
      <c r="H533" s="202" t="n">
        <v>8315.5184848</v>
      </c>
      <c r="I533" s="202" t="n">
        <v>5.68279152878677</v>
      </c>
      <c r="J533" s="202" t="n">
        <v>99.4465693827209</v>
      </c>
      <c r="K533" s="202" t="n">
        <v>0.546815685160269</v>
      </c>
    </row>
    <row r="534">
      <c r="A534" s="202" t="s">
        <v>280</v>
      </c>
      <c r="B534" s="202" t="s">
        <v>281</v>
      </c>
      <c r="C534" s="202" t="s">
        <v>24</v>
      </c>
      <c r="D534" s="202"/>
      <c r="E534" s="202"/>
      <c r="F534" s="202"/>
      <c r="G534" s="202"/>
      <c r="H534" s="202" t="n">
        <v>2051.4408196</v>
      </c>
      <c r="I534" s="202" t="n">
        <v>12.420606761853</v>
      </c>
      <c r="J534" s="202" t="n">
        <v>100</v>
      </c>
      <c r="K534" s="202" t="n">
        <v>0</v>
      </c>
    </row>
    <row r="535">
      <c r="A535" s="202" t="s">
        <v>282</v>
      </c>
      <c r="B535" s="202" t="s">
        <v>283</v>
      </c>
      <c r="C535" s="202" t="s">
        <v>22</v>
      </c>
      <c r="D535" s="202" t="n">
        <v>151.9271552</v>
      </c>
      <c r="E535" s="202" t="n">
        <v>71.8318933454067</v>
      </c>
      <c r="F535" s="202" t="n">
        <v>1.40515080380312</v>
      </c>
      <c r="G535" s="202" t="n">
        <v>72.4700614760017</v>
      </c>
      <c r="H535" s="202" t="n">
        <v>10660.2329908</v>
      </c>
      <c r="I535" s="202" t="n">
        <v>6.93593739721277</v>
      </c>
      <c r="J535" s="202" t="n">
        <v>98.5948491961969</v>
      </c>
      <c r="K535" s="202" t="n">
        <v>1.03282642009045</v>
      </c>
    </row>
    <row r="536">
      <c r="A536" s="202" t="s">
        <v>282</v>
      </c>
      <c r="B536" s="202" t="s">
        <v>283</v>
      </c>
      <c r="C536" s="202" t="s">
        <v>23</v>
      </c>
      <c r="D536" s="202" t="n">
        <v>446.3928884</v>
      </c>
      <c r="E536" s="202" t="n">
        <v>34.4944771633815</v>
      </c>
      <c r="F536" s="202" t="n">
        <v>3.66053451833076</v>
      </c>
      <c r="G536" s="202" t="n">
        <v>33.8494672839232</v>
      </c>
      <c r="H536" s="202" t="n">
        <v>11748.3531566</v>
      </c>
      <c r="I536" s="202" t="n">
        <v>5.94539117693078</v>
      </c>
      <c r="J536" s="202" t="n">
        <v>96.3394654816692</v>
      </c>
      <c r="K536" s="202" t="n">
        <v>1.28615145205975</v>
      </c>
    </row>
    <row r="537">
      <c r="A537" s="202" t="s">
        <v>282</v>
      </c>
      <c r="B537" s="202" t="s">
        <v>283</v>
      </c>
      <c r="C537" s="202" t="s">
        <v>24</v>
      </c>
      <c r="D537" s="202" t="n">
        <v>179.8077832</v>
      </c>
      <c r="E537" s="202" t="n">
        <v>40.2729834332531</v>
      </c>
      <c r="F537" s="202" t="n">
        <v>4.78871723198671</v>
      </c>
      <c r="G537" s="202" t="n">
        <v>41.1352443798443</v>
      </c>
      <c r="H537" s="202" t="n">
        <v>3575.0136959</v>
      </c>
      <c r="I537" s="202" t="n">
        <v>12.7159981756221</v>
      </c>
      <c r="J537" s="202" t="n">
        <v>95.2112827680133</v>
      </c>
      <c r="K537" s="202" t="n">
        <v>2.06892552937983</v>
      </c>
    </row>
    <row r="538">
      <c r="A538" s="202" t="s">
        <v>284</v>
      </c>
      <c r="B538" s="202" t="s">
        <v>285</v>
      </c>
      <c r="C538" s="202" t="s">
        <v>22</v>
      </c>
      <c r="D538" s="202"/>
      <c r="E538" s="202"/>
      <c r="F538" s="202"/>
      <c r="G538" s="202"/>
      <c r="H538" s="202" t="n">
        <v>7903.5202759</v>
      </c>
      <c r="I538" s="202" t="n">
        <v>6.97371411195809</v>
      </c>
      <c r="J538" s="202" t="n">
        <v>100</v>
      </c>
      <c r="K538" s="202" t="n">
        <v>0</v>
      </c>
    </row>
    <row r="539">
      <c r="A539" s="202" t="s">
        <v>284</v>
      </c>
      <c r="B539" s="202" t="s">
        <v>285</v>
      </c>
      <c r="C539" s="202" t="s">
        <v>23</v>
      </c>
      <c r="D539" s="202"/>
      <c r="E539" s="202"/>
      <c r="F539" s="202"/>
      <c r="G539" s="202"/>
      <c r="H539" s="202" t="n">
        <v>8832.8091694</v>
      </c>
      <c r="I539" s="202" t="n">
        <v>5.15331640021503</v>
      </c>
      <c r="J539" s="202" t="n">
        <v>100</v>
      </c>
      <c r="K539" s="202" t="n">
        <v>0</v>
      </c>
    </row>
    <row r="540">
      <c r="A540" s="202" t="s">
        <v>284</v>
      </c>
      <c r="B540" s="202" t="s">
        <v>285</v>
      </c>
      <c r="C540" s="202" t="s">
        <v>24</v>
      </c>
      <c r="D540" s="202"/>
      <c r="E540" s="202"/>
      <c r="F540" s="202"/>
      <c r="G540" s="202"/>
      <c r="H540" s="202" t="n">
        <v>982.5468392</v>
      </c>
      <c r="I540" s="202" t="n">
        <v>16.3895781634975</v>
      </c>
      <c r="J540" s="202" t="n">
        <v>100</v>
      </c>
      <c r="K540" s="202" t="n">
        <v>0</v>
      </c>
    </row>
    <row r="541">
      <c r="A541" s="202" t="s">
        <v>286</v>
      </c>
      <c r="B541" s="202" t="s">
        <v>287</v>
      </c>
      <c r="C541" s="202" t="s">
        <v>22</v>
      </c>
      <c r="D541" s="202" t="n">
        <v>231.3718322</v>
      </c>
      <c r="E541" s="202" t="n">
        <v>31.6400768286079</v>
      </c>
      <c r="F541" s="202" t="n">
        <v>10.2430691406666</v>
      </c>
      <c r="G541" s="202" t="n">
        <v>31.2693017233777</v>
      </c>
      <c r="H541" s="202" t="n">
        <v>2027.4417033</v>
      </c>
      <c r="I541" s="202" t="n">
        <v>10.6122364684439</v>
      </c>
      <c r="J541" s="202" t="n">
        <v>89.7569308593334</v>
      </c>
      <c r="K541" s="202" t="n">
        <v>3.56845556623236</v>
      </c>
    </row>
    <row r="542">
      <c r="A542" s="202" t="s">
        <v>286</v>
      </c>
      <c r="B542" s="202" t="s">
        <v>287</v>
      </c>
      <c r="C542" s="202" t="s">
        <v>23</v>
      </c>
      <c r="D542" s="202" t="n">
        <v>209.6041728</v>
      </c>
      <c r="E542" s="202" t="n">
        <v>31.1274774885476</v>
      </c>
      <c r="F542" s="202" t="n">
        <v>5.3092695721157</v>
      </c>
      <c r="G542" s="202" t="n">
        <v>30.8150670299474</v>
      </c>
      <c r="H542" s="202" t="n">
        <v>3738.2867744</v>
      </c>
      <c r="I542" s="202" t="n">
        <v>6.77195105189969</v>
      </c>
      <c r="J542" s="202" t="n">
        <v>94.6907304278843</v>
      </c>
      <c r="K542" s="202" t="n">
        <v>1.72778789439592</v>
      </c>
    </row>
    <row r="543">
      <c r="A543" s="202" t="s">
        <v>286</v>
      </c>
      <c r="B543" s="202" t="s">
        <v>287</v>
      </c>
      <c r="C543" s="202" t="s">
        <v>24</v>
      </c>
      <c r="D543" s="202" t="n">
        <v>59.80833</v>
      </c>
      <c r="E543" s="202" t="n">
        <v>61.8836486794235</v>
      </c>
      <c r="F543" s="202" t="n">
        <v>9.60071629578197</v>
      </c>
      <c r="G543" s="202" t="n">
        <v>58.8664861098714</v>
      </c>
      <c r="H543" s="202" t="n">
        <v>563.1486261</v>
      </c>
      <c r="I543" s="202" t="n">
        <v>16.1384707315271</v>
      </c>
      <c r="J543" s="202" t="n">
        <v>90.399283704218</v>
      </c>
      <c r="K543" s="202" t="n">
        <v>6.2518242325862</v>
      </c>
    </row>
    <row r="544">
      <c r="A544" s="202" t="s">
        <v>288</v>
      </c>
      <c r="B544" s="202" t="s">
        <v>289</v>
      </c>
      <c r="C544" s="202" t="s">
        <v>22</v>
      </c>
      <c r="D544" s="202"/>
      <c r="E544" s="202"/>
      <c r="F544" s="202"/>
      <c r="G544" s="202"/>
      <c r="H544" s="202" t="n">
        <v>11081.1341761</v>
      </c>
      <c r="I544" s="202" t="n">
        <v>5.50344582516204</v>
      </c>
      <c r="J544" s="202" t="n">
        <v>100</v>
      </c>
      <c r="K544" s="202" t="n">
        <v>0</v>
      </c>
    </row>
    <row r="545">
      <c r="A545" s="202" t="s">
        <v>288</v>
      </c>
      <c r="B545" s="202" t="s">
        <v>289</v>
      </c>
      <c r="C545" s="202" t="s">
        <v>23</v>
      </c>
      <c r="D545" s="202" t="n">
        <v>100.0555179</v>
      </c>
      <c r="E545" s="202" t="n">
        <v>58.0055312611794</v>
      </c>
      <c r="F545" s="202" t="n">
        <v>0.716191563140747</v>
      </c>
      <c r="G545" s="202" t="n">
        <v>58.1962602335824</v>
      </c>
      <c r="H545" s="202" t="n">
        <v>13870.4410712</v>
      </c>
      <c r="I545" s="202" t="n">
        <v>5.04498838971552</v>
      </c>
      <c r="J545" s="202" t="n">
        <v>99.2838084368593</v>
      </c>
      <c r="K545" s="202" t="n">
        <v>0.419803301684803</v>
      </c>
    </row>
    <row r="546">
      <c r="A546" s="202" t="s">
        <v>288</v>
      </c>
      <c r="B546" s="202" t="s">
        <v>289</v>
      </c>
      <c r="C546" s="202" t="s">
        <v>24</v>
      </c>
      <c r="D546" s="202" t="n">
        <v>66.1766971</v>
      </c>
      <c r="E546" s="202" t="n">
        <v>70.459505957588</v>
      </c>
      <c r="F546" s="202" t="n">
        <v>1.94259760230289</v>
      </c>
      <c r="G546" s="202" t="n">
        <v>68.3955915373195</v>
      </c>
      <c r="H546" s="202" t="n">
        <v>3340.4319089</v>
      </c>
      <c r="I546" s="202" t="n">
        <v>11.8705121923276</v>
      </c>
      <c r="J546" s="202" t="n">
        <v>98.0574023976971</v>
      </c>
      <c r="K546" s="202" t="n">
        <v>1.35497279021951</v>
      </c>
    </row>
    <row r="547">
      <c r="A547" s="202" t="s">
        <v>290</v>
      </c>
      <c r="B547" s="202" t="s">
        <v>291</v>
      </c>
      <c r="C547" s="202" t="s">
        <v>22</v>
      </c>
      <c r="D547" s="202" t="n">
        <v>1230.5952396</v>
      </c>
      <c r="E547" s="202" t="n">
        <v>20.5760807202359</v>
      </c>
      <c r="F547" s="202" t="n">
        <v>16.5547905634865</v>
      </c>
      <c r="G547" s="202" t="n">
        <v>18.9246115008975</v>
      </c>
      <c r="H547" s="202" t="n">
        <v>6202.8738513</v>
      </c>
      <c r="I547" s="202" t="n">
        <v>8.05796231636162</v>
      </c>
      <c r="J547" s="202" t="n">
        <v>83.4452094365135</v>
      </c>
      <c r="K547" s="202" t="n">
        <v>3.75447532588513</v>
      </c>
    </row>
    <row r="548">
      <c r="A548" s="202" t="s">
        <v>290</v>
      </c>
      <c r="B548" s="202" t="s">
        <v>291</v>
      </c>
      <c r="C548" s="202" t="s">
        <v>23</v>
      </c>
      <c r="D548" s="202" t="n">
        <v>1218.3465335</v>
      </c>
      <c r="E548" s="202" t="n">
        <v>22.8705987472634</v>
      </c>
      <c r="F548" s="202" t="n">
        <v>12.0178541333986</v>
      </c>
      <c r="G548" s="202" t="n">
        <v>21.4876447471625</v>
      </c>
      <c r="H548" s="202" t="n">
        <v>8919.4577698</v>
      </c>
      <c r="I548" s="202" t="n">
        <v>7.29357853434502</v>
      </c>
      <c r="J548" s="202" t="n">
        <v>87.9821458666014</v>
      </c>
      <c r="K548" s="202" t="n">
        <v>2.935088451164</v>
      </c>
    </row>
    <row r="549">
      <c r="A549" s="202" t="s">
        <v>290</v>
      </c>
      <c r="B549" s="202" t="s">
        <v>291</v>
      </c>
      <c r="C549" s="202" t="s">
        <v>24</v>
      </c>
      <c r="D549" s="202" t="n">
        <v>1015.3388878</v>
      </c>
      <c r="E549" s="202" t="n">
        <v>25.9089021553897</v>
      </c>
      <c r="F549" s="202" t="n">
        <v>13.3993754896628</v>
      </c>
      <c r="G549" s="202" t="n">
        <v>24.987617617005</v>
      </c>
      <c r="H549" s="202" t="n">
        <v>6562.170143</v>
      </c>
      <c r="I549" s="202" t="n">
        <v>7.27169728973117</v>
      </c>
      <c r="J549" s="202" t="n">
        <v>86.6006245103372</v>
      </c>
      <c r="K549" s="202" t="n">
        <v>3.8662362186822</v>
      </c>
    </row>
    <row r="550">
      <c r="A550" s="202" t="s">
        <v>292</v>
      </c>
      <c r="B550" s="202" t="s">
        <v>293</v>
      </c>
      <c r="C550" s="202" t="s">
        <v>22</v>
      </c>
      <c r="D550" s="202" t="n">
        <v>719.285635</v>
      </c>
      <c r="E550" s="202" t="n">
        <v>27.7971559294273</v>
      </c>
      <c r="F550" s="202" t="n">
        <v>10.5286279473687</v>
      </c>
      <c r="G550" s="202" t="n">
        <v>26.8458601434179</v>
      </c>
      <c r="H550" s="202" t="n">
        <v>6112.4272776</v>
      </c>
      <c r="I550" s="202" t="n">
        <v>7.6789235237187</v>
      </c>
      <c r="J550" s="202" t="n">
        <v>89.4713720526313</v>
      </c>
      <c r="K550" s="202" t="n">
        <v>3.15911186888777</v>
      </c>
    </row>
    <row r="551">
      <c r="A551" s="202" t="s">
        <v>292</v>
      </c>
      <c r="B551" s="202" t="s">
        <v>293</v>
      </c>
      <c r="C551" s="202" t="s">
        <v>23</v>
      </c>
      <c r="D551" s="202" t="n">
        <v>620.9960187</v>
      </c>
      <c r="E551" s="202" t="n">
        <v>28.0239080579175</v>
      </c>
      <c r="F551" s="202" t="n">
        <v>7.02963601225915</v>
      </c>
      <c r="G551" s="202" t="n">
        <v>28.7676569879835</v>
      </c>
      <c r="H551" s="202" t="n">
        <v>8212.9751516</v>
      </c>
      <c r="I551" s="202" t="n">
        <v>6.29280847487245</v>
      </c>
      <c r="J551" s="202" t="n">
        <v>92.9703639877409</v>
      </c>
      <c r="K551" s="202" t="n">
        <v>2.17516796618881</v>
      </c>
    </row>
    <row r="552">
      <c r="A552" s="202" t="s">
        <v>292</v>
      </c>
      <c r="B552" s="202" t="s">
        <v>293</v>
      </c>
      <c r="C552" s="202" t="s">
        <v>24</v>
      </c>
      <c r="D552" s="202" t="n">
        <v>535.8192139</v>
      </c>
      <c r="E552" s="202" t="n">
        <v>31.0231659788909</v>
      </c>
      <c r="F552" s="202" t="n">
        <v>16.5389017582793</v>
      </c>
      <c r="G552" s="202" t="n">
        <v>25.5698924704289</v>
      </c>
      <c r="H552" s="202" t="n">
        <v>2703.9316579</v>
      </c>
      <c r="I552" s="202" t="n">
        <v>11.4642660507188</v>
      </c>
      <c r="J552" s="202" t="n">
        <v>83.4610982417207</v>
      </c>
      <c r="K552" s="202" t="n">
        <v>5.06700664677799</v>
      </c>
    </row>
    <row r="553">
      <c r="A553" s="202" t="s">
        <v>294</v>
      </c>
      <c r="B553" s="202" t="s">
        <v>295</v>
      </c>
      <c r="C553" s="202" t="s">
        <v>22</v>
      </c>
      <c r="D553" s="202" t="n">
        <v>9.4315017</v>
      </c>
      <c r="E553" s="202" t="n">
        <v>100</v>
      </c>
      <c r="F553" s="202" t="n">
        <v>0.239553360694727</v>
      </c>
      <c r="G553" s="202" t="n">
        <v>101.142493136742</v>
      </c>
      <c r="H553" s="202" t="n">
        <v>3927.687841</v>
      </c>
      <c r="I553" s="202" t="n">
        <v>5.38340858803303</v>
      </c>
      <c r="J553" s="202" t="n">
        <v>99.7604466393053</v>
      </c>
      <c r="K553" s="202" t="n">
        <v>0.242872049556399</v>
      </c>
    </row>
    <row r="554">
      <c r="A554" s="202" t="s">
        <v>294</v>
      </c>
      <c r="B554" s="202" t="s">
        <v>295</v>
      </c>
      <c r="C554" s="202" t="s">
        <v>23</v>
      </c>
      <c r="D554" s="202"/>
      <c r="E554" s="202"/>
      <c r="F554" s="202"/>
      <c r="G554" s="202"/>
      <c r="H554" s="202" t="n">
        <v>2455.8951546</v>
      </c>
      <c r="I554" s="202" t="n">
        <v>6.33683991125665</v>
      </c>
      <c r="J554" s="202" t="n">
        <v>100</v>
      </c>
      <c r="K554" s="202" t="n">
        <v>0</v>
      </c>
    </row>
    <row r="555">
      <c r="A555" s="202" t="s">
        <v>294</v>
      </c>
      <c r="B555" s="202" t="s">
        <v>295</v>
      </c>
      <c r="C555" s="202" t="s">
        <v>24</v>
      </c>
      <c r="D555" s="202"/>
      <c r="E555" s="202"/>
      <c r="F555" s="202"/>
      <c r="G555" s="202"/>
      <c r="H555" s="202" t="n">
        <v>422.7011678</v>
      </c>
      <c r="I555" s="202" t="n">
        <v>16.080272723662</v>
      </c>
      <c r="J555" s="202" t="n">
        <v>100</v>
      </c>
      <c r="K555" s="202" t="n">
        <v>0</v>
      </c>
    </row>
    <row r="556">
      <c r="A556" s="202" t="s">
        <v>296</v>
      </c>
      <c r="B556" s="202" t="s">
        <v>297</v>
      </c>
      <c r="C556" s="202" t="s">
        <v>22</v>
      </c>
      <c r="D556" s="202"/>
      <c r="E556" s="202"/>
      <c r="F556" s="202"/>
      <c r="G556" s="202"/>
      <c r="H556" s="202" t="n">
        <v>6217.8348714</v>
      </c>
      <c r="I556" s="202" t="n">
        <v>6.93868815578401</v>
      </c>
      <c r="J556" s="202" t="n">
        <v>100</v>
      </c>
      <c r="K556" s="202" t="n">
        <v>0</v>
      </c>
    </row>
    <row r="557">
      <c r="A557" s="202" t="s">
        <v>296</v>
      </c>
      <c r="B557" s="202" t="s">
        <v>297</v>
      </c>
      <c r="C557" s="202" t="s">
        <v>23</v>
      </c>
      <c r="D557" s="202" t="n">
        <v>45.600351</v>
      </c>
      <c r="E557" s="202" t="n">
        <v>44.0389432854138</v>
      </c>
      <c r="F557" s="202" t="n">
        <v>0.940081105082502</v>
      </c>
      <c r="G557" s="202" t="n">
        <v>44.9169918010673</v>
      </c>
      <c r="H557" s="202" t="n">
        <v>4805.0822926</v>
      </c>
      <c r="I557" s="202" t="n">
        <v>7.5068096364792</v>
      </c>
      <c r="J557" s="202" t="n">
        <v>99.0599188949175</v>
      </c>
      <c r="K557" s="202" t="n">
        <v>0.426263374333285</v>
      </c>
    </row>
    <row r="558">
      <c r="A558" s="202" t="s">
        <v>296</v>
      </c>
      <c r="B558" s="202" t="s">
        <v>297</v>
      </c>
      <c r="C558" s="202" t="s">
        <v>24</v>
      </c>
      <c r="D558" s="202" t="n">
        <v>45.6119727</v>
      </c>
      <c r="E558" s="202" t="n">
        <v>49.0173653179336</v>
      </c>
      <c r="F558" s="202" t="n">
        <v>3.2551501642284</v>
      </c>
      <c r="G558" s="202" t="n">
        <v>47.7307981794363</v>
      </c>
      <c r="H558" s="202" t="n">
        <v>1355.6128679</v>
      </c>
      <c r="I558" s="202" t="n">
        <v>17.2456752913175</v>
      </c>
      <c r="J558" s="202" t="n">
        <v>96.7448498357716</v>
      </c>
      <c r="K558" s="202" t="n">
        <v>1.60598642507889</v>
      </c>
    </row>
    <row r="559">
      <c r="A559" s="202" t="s">
        <v>298</v>
      </c>
      <c r="B559" s="202" t="s">
        <v>299</v>
      </c>
      <c r="C559" s="202" t="s">
        <v>22</v>
      </c>
      <c r="D559" s="202" t="n">
        <v>338.0680162</v>
      </c>
      <c r="E559" s="202" t="n">
        <v>31.9746508307263</v>
      </c>
      <c r="F559" s="202" t="n">
        <v>5.85846730781652</v>
      </c>
      <c r="G559" s="202" t="n">
        <v>31.7085764321521</v>
      </c>
      <c r="H559" s="202" t="n">
        <v>5432.5200649</v>
      </c>
      <c r="I559" s="202" t="n">
        <v>7.21116016699589</v>
      </c>
      <c r="J559" s="202" t="n">
        <v>94.1415326921835</v>
      </c>
      <c r="K559" s="202" t="n">
        <v>1.97323809261274</v>
      </c>
    </row>
    <row r="560">
      <c r="A560" s="202" t="s">
        <v>298</v>
      </c>
      <c r="B560" s="202" t="s">
        <v>299</v>
      </c>
      <c r="C560" s="202" t="s">
        <v>23</v>
      </c>
      <c r="D560" s="202" t="n">
        <v>1306.2690647</v>
      </c>
      <c r="E560" s="202" t="n">
        <v>17.9326926982879</v>
      </c>
      <c r="F560" s="202" t="n">
        <v>13.1276392843687</v>
      </c>
      <c r="G560" s="202" t="n">
        <v>16.1521515902555</v>
      </c>
      <c r="H560" s="202" t="n">
        <v>8644.256208</v>
      </c>
      <c r="I560" s="202" t="n">
        <v>4.72830925532285</v>
      </c>
      <c r="J560" s="202" t="n">
        <v>86.8723607156313</v>
      </c>
      <c r="K560" s="202" t="n">
        <v>2.44081797704806</v>
      </c>
    </row>
    <row r="561">
      <c r="A561" s="202" t="s">
        <v>298</v>
      </c>
      <c r="B561" s="202" t="s">
        <v>299</v>
      </c>
      <c r="C561" s="202" t="s">
        <v>24</v>
      </c>
      <c r="D561" s="202" t="n">
        <v>220.9826591</v>
      </c>
      <c r="E561" s="202" t="n">
        <v>36.8609079344945</v>
      </c>
      <c r="F561" s="202" t="n">
        <v>7.04089454769275</v>
      </c>
      <c r="G561" s="202" t="n">
        <v>33.9697582052193</v>
      </c>
      <c r="H561" s="202" t="n">
        <v>2917.5767612</v>
      </c>
      <c r="I561" s="202" t="n">
        <v>9.01984873306003</v>
      </c>
      <c r="J561" s="202" t="n">
        <v>92.9591054523072</v>
      </c>
      <c r="K561" s="202" t="n">
        <v>2.57293230361688</v>
      </c>
    </row>
    <row r="562">
      <c r="A562" s="202" t="s">
        <v>300</v>
      </c>
      <c r="B562" s="202" t="s">
        <v>301</v>
      </c>
      <c r="C562" s="202" t="s">
        <v>22</v>
      </c>
      <c r="D562" s="202" t="n">
        <v>80.4454783</v>
      </c>
      <c r="E562" s="202" t="n">
        <v>71.5137856608103</v>
      </c>
      <c r="F562" s="202" t="n">
        <v>0.495538238836358</v>
      </c>
      <c r="G562" s="202" t="n">
        <v>71.9551759285547</v>
      </c>
      <c r="H562" s="202" t="n">
        <v>16153.5142841</v>
      </c>
      <c r="I562" s="202" t="n">
        <v>5.45340922161815</v>
      </c>
      <c r="J562" s="202" t="n">
        <v>99.5044617611636</v>
      </c>
      <c r="K562" s="202" t="n">
        <v>0.358341128866977</v>
      </c>
    </row>
    <row r="563">
      <c r="A563" s="202" t="s">
        <v>300</v>
      </c>
      <c r="B563" s="202" t="s">
        <v>301</v>
      </c>
      <c r="C563" s="202" t="s">
        <v>23</v>
      </c>
      <c r="D563" s="202" t="n">
        <v>44.8413034</v>
      </c>
      <c r="E563" s="202" t="n">
        <v>70.3878419188884</v>
      </c>
      <c r="F563" s="202" t="n">
        <v>0.274594638634674</v>
      </c>
      <c r="G563" s="202" t="n">
        <v>69.6842541485494</v>
      </c>
      <c r="H563" s="202" t="n">
        <v>16285.1583</v>
      </c>
      <c r="I563" s="202" t="n">
        <v>4.89349913519247</v>
      </c>
      <c r="J563" s="202" t="n">
        <v>99.7254053613653</v>
      </c>
      <c r="K563" s="202" t="n">
        <v>0.191876107368131</v>
      </c>
    </row>
    <row r="564">
      <c r="A564" s="202" t="s">
        <v>300</v>
      </c>
      <c r="B564" s="202" t="s">
        <v>301</v>
      </c>
      <c r="C564" s="202" t="s">
        <v>24</v>
      </c>
      <c r="D564" s="202" t="n">
        <v>145.3219159</v>
      </c>
      <c r="E564" s="202" t="n">
        <v>77.9192544428699</v>
      </c>
      <c r="F564" s="202" t="n">
        <v>2.83761204472228</v>
      </c>
      <c r="G564" s="202" t="n">
        <v>76.9423773432122</v>
      </c>
      <c r="H564" s="202" t="n">
        <v>4975.953072</v>
      </c>
      <c r="I564" s="202" t="n">
        <v>11.7645681095816</v>
      </c>
      <c r="J564" s="202" t="n">
        <v>97.1623879552777</v>
      </c>
      <c r="K564" s="202" t="n">
        <v>2.24708985949543</v>
      </c>
    </row>
    <row r="565">
      <c r="A565" s="202" t="s">
        <v>302</v>
      </c>
      <c r="B565" s="202" t="s">
        <v>303</v>
      </c>
      <c r="C565" s="202" t="s">
        <v>22</v>
      </c>
      <c r="D565" s="202"/>
      <c r="E565" s="202"/>
      <c r="F565" s="202"/>
      <c r="G565" s="202"/>
      <c r="H565" s="202" t="n">
        <v>12529.439544</v>
      </c>
      <c r="I565" s="202" t="n">
        <v>6.76969661164309</v>
      </c>
      <c r="J565" s="202" t="n">
        <v>100</v>
      </c>
      <c r="K565" s="202" t="n">
        <v>0.000000000000000751587304797307</v>
      </c>
    </row>
    <row r="566">
      <c r="A566" s="202" t="s">
        <v>302</v>
      </c>
      <c r="B566" s="202" t="s">
        <v>303</v>
      </c>
      <c r="C566" s="202" t="s">
        <v>23</v>
      </c>
      <c r="D566" s="202"/>
      <c r="E566" s="202"/>
      <c r="F566" s="202"/>
      <c r="G566" s="202"/>
      <c r="H566" s="202" t="n">
        <v>19809.0748754</v>
      </c>
      <c r="I566" s="202" t="n">
        <v>3.78593328326813</v>
      </c>
      <c r="J566" s="202" t="n">
        <v>100</v>
      </c>
      <c r="K566" s="202" t="n">
        <v>0.000000000000000420323030077899</v>
      </c>
    </row>
    <row r="567">
      <c r="A567" s="202" t="s">
        <v>302</v>
      </c>
      <c r="B567" s="202" t="s">
        <v>303</v>
      </c>
      <c r="C567" s="202" t="s">
        <v>24</v>
      </c>
      <c r="D567" s="202"/>
      <c r="E567" s="202"/>
      <c r="F567" s="202"/>
      <c r="G567" s="202"/>
      <c r="H567" s="202" t="n">
        <v>1881.6475809</v>
      </c>
      <c r="I567" s="202" t="n">
        <v>13.3159360025612</v>
      </c>
      <c r="J567" s="202" t="n">
        <v>100</v>
      </c>
      <c r="K567" s="202" t="n">
        <v>0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578</v>
      </c>
    </row>
    <row r="577">
      <c r="A577" s="5" t="s">
        <v>33</v>
      </c>
      <c r="B577" s="5" t="s">
        <v>78</v>
      </c>
      <c r="C577" s="5" t="s">
        <v>11</v>
      </c>
      <c r="D577" s="5" t="s">
        <v>16</v>
      </c>
      <c r="E577" s="5" t="s">
        <v>17</v>
      </c>
      <c r="F577" s="5" t="s">
        <v>18</v>
      </c>
      <c r="G577" s="5" t="s">
        <v>19</v>
      </c>
      <c r="H577" s="5" t="s">
        <v>12</v>
      </c>
      <c r="I577" s="5" t="s">
        <v>13</v>
      </c>
      <c r="J577" s="5" t="s">
        <v>14</v>
      </c>
      <c r="K577" s="5" t="s">
        <v>15</v>
      </c>
    </row>
    <row r="578">
      <c r="A578" s="203" t="s">
        <v>79</v>
      </c>
      <c r="B578" s="203" t="s">
        <v>80</v>
      </c>
      <c r="C578" s="203" t="s">
        <v>22</v>
      </c>
      <c r="D578" s="203" t="n">
        <v>48.3212169</v>
      </c>
      <c r="E578" s="203"/>
      <c r="F578" s="203" t="n">
        <v>100</v>
      </c>
      <c r="G578" s="203"/>
      <c r="H578" s="203"/>
      <c r="I578" s="203"/>
      <c r="J578" s="203"/>
      <c r="K578" s="203"/>
    </row>
    <row r="579">
      <c r="A579" s="203" t="s">
        <v>79</v>
      </c>
      <c r="B579" s="203" t="s">
        <v>80</v>
      </c>
      <c r="C579" s="203" t="s">
        <v>23</v>
      </c>
      <c r="D579" s="203" t="n">
        <v>98.4627362</v>
      </c>
      <c r="E579" s="203"/>
      <c r="F579" s="203" t="n">
        <v>100</v>
      </c>
      <c r="G579" s="203"/>
      <c r="H579" s="203"/>
      <c r="I579" s="203"/>
      <c r="J579" s="203"/>
      <c r="K579" s="203"/>
    </row>
    <row r="580">
      <c r="A580" s="203" t="s">
        <v>79</v>
      </c>
      <c r="B580" s="203" t="s">
        <v>80</v>
      </c>
      <c r="C580" s="203" t="s">
        <v>24</v>
      </c>
      <c r="D580" s="203" t="n">
        <v>11.5000002</v>
      </c>
      <c r="E580" s="203"/>
      <c r="F580" s="203" t="n">
        <v>100</v>
      </c>
      <c r="G580" s="203"/>
      <c r="H580" s="203"/>
      <c r="I580" s="203"/>
      <c r="J580" s="203"/>
      <c r="K580" s="203"/>
    </row>
    <row r="581">
      <c r="A581" s="203" t="s">
        <v>81</v>
      </c>
      <c r="B581" s="203" t="s">
        <v>82</v>
      </c>
      <c r="C581" s="203" t="s">
        <v>22</v>
      </c>
      <c r="D581" s="203" t="n">
        <v>98.512565</v>
      </c>
      <c r="E581" s="203"/>
      <c r="F581" s="203" t="n">
        <v>90.625</v>
      </c>
      <c r="G581" s="203"/>
      <c r="H581" s="203" t="n">
        <v>10.190955</v>
      </c>
      <c r="I581" s="203"/>
      <c r="J581" s="203" t="n">
        <v>9.375</v>
      </c>
      <c r="K581" s="203"/>
    </row>
    <row r="582">
      <c r="A582" s="203" t="s">
        <v>81</v>
      </c>
      <c r="B582" s="203" t="s">
        <v>82</v>
      </c>
      <c r="C582" s="203" t="s">
        <v>23</v>
      </c>
      <c r="D582" s="203" t="n">
        <v>200.422115</v>
      </c>
      <c r="E582" s="203"/>
      <c r="F582" s="203" t="n">
        <v>90.7692307692308</v>
      </c>
      <c r="G582" s="203"/>
      <c r="H582" s="203" t="n">
        <v>20.38191</v>
      </c>
      <c r="I582" s="203"/>
      <c r="J582" s="203" t="n">
        <v>9.23076923076923</v>
      </c>
      <c r="K582" s="203"/>
    </row>
    <row r="583">
      <c r="A583" s="203" t="s">
        <v>81</v>
      </c>
      <c r="B583" s="203" t="s">
        <v>82</v>
      </c>
      <c r="C583" s="203" t="s">
        <v>24</v>
      </c>
      <c r="D583" s="203" t="n">
        <v>30.572865</v>
      </c>
      <c r="E583" s="203"/>
      <c r="F583" s="203" t="n">
        <v>75</v>
      </c>
      <c r="G583" s="203"/>
      <c r="H583" s="203" t="n">
        <v>10.190955</v>
      </c>
      <c r="I583" s="203"/>
      <c r="J583" s="203" t="n">
        <v>25</v>
      </c>
      <c r="K583" s="203"/>
    </row>
    <row r="584">
      <c r="A584" s="203" t="s">
        <v>83</v>
      </c>
      <c r="B584" s="203" t="s">
        <v>84</v>
      </c>
      <c r="C584" s="203" t="s">
        <v>22</v>
      </c>
      <c r="D584" s="203" t="n">
        <v>75.1420936</v>
      </c>
      <c r="E584" s="203"/>
      <c r="F584" s="203" t="n">
        <v>91.9774026557829</v>
      </c>
      <c r="G584" s="203"/>
      <c r="H584" s="203" t="n">
        <v>6.5541616</v>
      </c>
      <c r="I584" s="203"/>
      <c r="J584" s="203" t="n">
        <v>8.02259734421707</v>
      </c>
      <c r="K584" s="203"/>
    </row>
    <row r="585">
      <c r="A585" s="203" t="s">
        <v>83</v>
      </c>
      <c r="B585" s="203" t="s">
        <v>84</v>
      </c>
      <c r="C585" s="203" t="s">
        <v>23</v>
      </c>
      <c r="D585" s="203" t="n">
        <v>177.0268858</v>
      </c>
      <c r="E585" s="203"/>
      <c r="F585" s="203" t="n">
        <v>89.7623563369425</v>
      </c>
      <c r="G585" s="203"/>
      <c r="H585" s="203" t="n">
        <v>20.1904033</v>
      </c>
      <c r="I585" s="203"/>
      <c r="J585" s="203" t="n">
        <v>10.2376436630575</v>
      </c>
      <c r="K585" s="203"/>
    </row>
    <row r="586">
      <c r="A586" s="203" t="s">
        <v>83</v>
      </c>
      <c r="B586" s="203" t="s">
        <v>84</v>
      </c>
      <c r="C586" s="203" t="s">
        <v>24</v>
      </c>
      <c r="D586" s="203" t="n">
        <v>46.4245341</v>
      </c>
      <c r="E586" s="203"/>
      <c r="F586" s="203" t="n">
        <v>81.6685775399831</v>
      </c>
      <c r="G586" s="203"/>
      <c r="H586" s="203" t="n">
        <v>10.4205041</v>
      </c>
      <c r="I586" s="203"/>
      <c r="J586" s="203" t="n">
        <v>18.3314224600169</v>
      </c>
      <c r="K586" s="203"/>
    </row>
    <row r="587">
      <c r="A587" s="203" t="s">
        <v>87</v>
      </c>
      <c r="B587" s="203" t="s">
        <v>88</v>
      </c>
      <c r="C587" s="203" t="s">
        <v>22</v>
      </c>
      <c r="D587" s="203" t="n">
        <v>827.0304452</v>
      </c>
      <c r="E587" s="203"/>
      <c r="F587" s="203" t="n">
        <v>89.1652107059251</v>
      </c>
      <c r="G587" s="203"/>
      <c r="H587" s="203" t="n">
        <v>100.4954796</v>
      </c>
      <c r="I587" s="203"/>
      <c r="J587" s="203" t="n">
        <v>10.8347892940749</v>
      </c>
      <c r="K587" s="203"/>
    </row>
    <row r="588">
      <c r="A588" s="203" t="s">
        <v>87</v>
      </c>
      <c r="B588" s="203" t="s">
        <v>88</v>
      </c>
      <c r="C588" s="203" t="s">
        <v>23</v>
      </c>
      <c r="D588" s="203" t="n">
        <v>1501.6506437</v>
      </c>
      <c r="E588" s="203"/>
      <c r="F588" s="203" t="n">
        <v>92.5888193265003</v>
      </c>
      <c r="G588" s="203"/>
      <c r="H588" s="203" t="n">
        <v>120.1981439</v>
      </c>
      <c r="I588" s="203"/>
      <c r="J588" s="203" t="n">
        <v>7.41118067349968</v>
      </c>
      <c r="K588" s="203"/>
    </row>
    <row r="589">
      <c r="A589" s="203" t="s">
        <v>87</v>
      </c>
      <c r="B589" s="203" t="s">
        <v>88</v>
      </c>
      <c r="C589" s="203" t="s">
        <v>24</v>
      </c>
      <c r="D589" s="203" t="n">
        <v>336.7267289</v>
      </c>
      <c r="E589" s="203"/>
      <c r="F589" s="203" t="n">
        <v>88.7440969158267</v>
      </c>
      <c r="G589" s="203"/>
      <c r="H589" s="203" t="n">
        <v>42.7089075</v>
      </c>
      <c r="I589" s="203"/>
      <c r="J589" s="203" t="n">
        <v>11.2559030841732</v>
      </c>
      <c r="K589" s="203"/>
    </row>
    <row r="590">
      <c r="A590" s="203" t="s">
        <v>99</v>
      </c>
      <c r="B590" s="203" t="s">
        <v>100</v>
      </c>
      <c r="C590" s="203" t="s">
        <v>22</v>
      </c>
      <c r="D590" s="203" t="n">
        <v>518.8313517</v>
      </c>
      <c r="E590" s="203"/>
      <c r="F590" s="203" t="n">
        <v>88.734727353665</v>
      </c>
      <c r="G590" s="203"/>
      <c r="H590" s="203" t="n">
        <v>65.8679731</v>
      </c>
      <c r="I590" s="203"/>
      <c r="J590" s="203" t="n">
        <v>11.265272646335</v>
      </c>
      <c r="K590" s="203"/>
    </row>
    <row r="591">
      <c r="A591" s="203" t="s">
        <v>99</v>
      </c>
      <c r="B591" s="203" t="s">
        <v>100</v>
      </c>
      <c r="C591" s="203" t="s">
        <v>23</v>
      </c>
      <c r="D591" s="203" t="n">
        <v>501.8824747</v>
      </c>
      <c r="E591" s="203"/>
      <c r="F591" s="203" t="n">
        <v>90.8357858117428</v>
      </c>
      <c r="G591" s="203"/>
      <c r="H591" s="203" t="n">
        <v>50.6337723</v>
      </c>
      <c r="I591" s="203"/>
      <c r="J591" s="203" t="n">
        <v>9.16421418825716</v>
      </c>
      <c r="K591" s="203"/>
    </row>
    <row r="592">
      <c r="A592" s="203" t="s">
        <v>99</v>
      </c>
      <c r="B592" s="203" t="s">
        <v>100</v>
      </c>
      <c r="C592" s="203" t="s">
        <v>24</v>
      </c>
      <c r="D592" s="203" t="n">
        <v>100.305355</v>
      </c>
      <c r="E592" s="203"/>
      <c r="F592" s="203" t="n">
        <v>90.737414162952</v>
      </c>
      <c r="G592" s="203"/>
      <c r="H592" s="203" t="n">
        <v>10.2392929</v>
      </c>
      <c r="I592" s="203"/>
      <c r="J592" s="203" t="n">
        <v>9.26258583704802</v>
      </c>
      <c r="K592" s="203"/>
    </row>
    <row r="593">
      <c r="A593" s="203" t="s">
        <v>115</v>
      </c>
      <c r="B593" s="203" t="s">
        <v>116</v>
      </c>
      <c r="C593" s="203" t="s">
        <v>22</v>
      </c>
      <c r="D593" s="203" t="n">
        <v>934.8050354</v>
      </c>
      <c r="E593" s="203"/>
      <c r="F593" s="203" t="n">
        <v>90.0164888452267</v>
      </c>
      <c r="G593" s="203"/>
      <c r="H593" s="203" t="n">
        <v>103.6769665</v>
      </c>
      <c r="I593" s="203"/>
      <c r="J593" s="203" t="n">
        <v>9.98351115477334</v>
      </c>
      <c r="K593" s="203"/>
    </row>
    <row r="594">
      <c r="A594" s="203" t="s">
        <v>115</v>
      </c>
      <c r="B594" s="203" t="s">
        <v>116</v>
      </c>
      <c r="C594" s="203" t="s">
        <v>23</v>
      </c>
      <c r="D594" s="203" t="n">
        <v>1250.0144352</v>
      </c>
      <c r="E594" s="203"/>
      <c r="F594" s="203" t="n">
        <v>88.8173944499301</v>
      </c>
      <c r="G594" s="203"/>
      <c r="H594" s="203" t="n">
        <v>157.3837923</v>
      </c>
      <c r="I594" s="203"/>
      <c r="J594" s="203" t="n">
        <v>11.1826055500699</v>
      </c>
      <c r="K594" s="203"/>
    </row>
    <row r="595">
      <c r="A595" s="203" t="s">
        <v>115</v>
      </c>
      <c r="B595" s="203" t="s">
        <v>116</v>
      </c>
      <c r="C595" s="203" t="s">
        <v>24</v>
      </c>
      <c r="D595" s="203" t="n">
        <v>524.0807108</v>
      </c>
      <c r="E595" s="203"/>
      <c r="F595" s="203" t="n">
        <v>89.510426248456</v>
      </c>
      <c r="G595" s="203"/>
      <c r="H595" s="203" t="n">
        <v>61.4161221</v>
      </c>
      <c r="I595" s="203"/>
      <c r="J595" s="203" t="n">
        <v>10.489573751544</v>
      </c>
      <c r="K595" s="203"/>
    </row>
    <row r="596">
      <c r="A596" s="203" t="s">
        <v>117</v>
      </c>
      <c r="B596" s="203" t="s">
        <v>118</v>
      </c>
      <c r="C596" s="203" t="s">
        <v>22</v>
      </c>
      <c r="D596" s="203" t="n">
        <v>274.3041248</v>
      </c>
      <c r="E596" s="203"/>
      <c r="F596" s="203" t="n">
        <v>58.2375478927203</v>
      </c>
      <c r="G596" s="203"/>
      <c r="H596" s="203" t="n">
        <v>196.7049316</v>
      </c>
      <c r="I596" s="203"/>
      <c r="J596" s="203" t="n">
        <v>41.7624521072797</v>
      </c>
      <c r="K596" s="203"/>
    </row>
    <row r="597">
      <c r="A597" s="203" t="s">
        <v>117</v>
      </c>
      <c r="B597" s="203" t="s">
        <v>118</v>
      </c>
      <c r="C597" s="203" t="s">
        <v>23</v>
      </c>
      <c r="D597" s="203" t="n">
        <v>335.6616264</v>
      </c>
      <c r="E597" s="203"/>
      <c r="F597" s="203" t="n">
        <v>60.1941747572816</v>
      </c>
      <c r="G597" s="203"/>
      <c r="H597" s="203" t="n">
        <v>221.9697852</v>
      </c>
      <c r="I597" s="203"/>
      <c r="J597" s="203" t="n">
        <v>39.8058252427184</v>
      </c>
      <c r="K597" s="203"/>
    </row>
    <row r="598">
      <c r="A598" s="203" t="s">
        <v>117</v>
      </c>
      <c r="B598" s="203" t="s">
        <v>118</v>
      </c>
      <c r="C598" s="203" t="s">
        <v>24</v>
      </c>
      <c r="D598" s="203" t="n">
        <v>52.3343396</v>
      </c>
      <c r="E598" s="203"/>
      <c r="F598" s="203" t="n">
        <v>49.1525423728814</v>
      </c>
      <c r="G598" s="203"/>
      <c r="H598" s="203" t="n">
        <v>54.138972</v>
      </c>
      <c r="I598" s="203"/>
      <c r="J598" s="203" t="n">
        <v>50.8474576271186</v>
      </c>
      <c r="K598" s="203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579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204" t="s">
        <v>20</v>
      </c>
      <c r="B609" s="204" t="s">
        <v>21</v>
      </c>
      <c r="C609" s="204" t="s">
        <v>22</v>
      </c>
      <c r="D609" s="204" t="n">
        <v>483.4904674</v>
      </c>
      <c r="E609" s="204"/>
      <c r="F609" s="204" t="n">
        <v>14.8290067531739</v>
      </c>
      <c r="G609" s="204"/>
      <c r="H609" s="204" t="n">
        <v>2776.9468326</v>
      </c>
      <c r="I609" s="204"/>
      <c r="J609" s="204" t="n">
        <v>85.1709932468261</v>
      </c>
      <c r="K609" s="204"/>
    </row>
    <row r="610">
      <c r="A610" s="204" t="s">
        <v>20</v>
      </c>
      <c r="B610" s="204" t="s">
        <v>21</v>
      </c>
      <c r="C610" s="204" t="s">
        <v>23</v>
      </c>
      <c r="D610" s="204" t="n">
        <v>590.757807</v>
      </c>
      <c r="E610" s="204"/>
      <c r="F610" s="204" t="n">
        <v>12.6884277280415</v>
      </c>
      <c r="G610" s="204"/>
      <c r="H610" s="204" t="n">
        <v>4065.120917</v>
      </c>
      <c r="I610" s="204"/>
      <c r="J610" s="204" t="n">
        <v>87.3115722719585</v>
      </c>
      <c r="K610" s="204"/>
    </row>
    <row r="611">
      <c r="A611" s="204" t="s">
        <v>20</v>
      </c>
      <c r="B611" s="204" t="s">
        <v>21</v>
      </c>
      <c r="C611" s="204" t="s">
        <v>24</v>
      </c>
      <c r="D611" s="204" t="n">
        <v>189.1147536</v>
      </c>
      <c r="E611" s="204"/>
      <c r="F611" s="204" t="n">
        <v>14.648030146636</v>
      </c>
      <c r="G611" s="204"/>
      <c r="H611" s="204" t="n">
        <v>1101.9445336</v>
      </c>
      <c r="I611" s="204"/>
      <c r="J611" s="204" t="n">
        <v>85.351969853364</v>
      </c>
      <c r="K611" s="204"/>
    </row>
    <row r="612">
      <c r="A612" s="204" t="s">
        <v>34</v>
      </c>
      <c r="B612" s="204" t="s">
        <v>35</v>
      </c>
      <c r="C612" s="204" t="s">
        <v>22</v>
      </c>
      <c r="D612" s="204" t="n">
        <v>198.6654273</v>
      </c>
      <c r="E612" s="204" t="n">
        <v>32.1896692342225</v>
      </c>
      <c r="F612" s="204" t="n">
        <v>10.0794614518024</v>
      </c>
      <c r="G612" s="204" t="n">
        <v>31.4309318452635</v>
      </c>
      <c r="H612" s="204" t="n">
        <v>1772.3270533</v>
      </c>
      <c r="I612" s="204" t="n">
        <v>11.9638539238056</v>
      </c>
      <c r="J612" s="204" t="n">
        <v>89.9205385481977</v>
      </c>
      <c r="K612" s="204" t="n">
        <v>3.52318692751992</v>
      </c>
    </row>
    <row r="613">
      <c r="A613" s="204" t="s">
        <v>34</v>
      </c>
      <c r="B613" s="204" t="s">
        <v>35</v>
      </c>
      <c r="C613" s="204" t="s">
        <v>23</v>
      </c>
      <c r="D613" s="204" t="n">
        <v>347.343388</v>
      </c>
      <c r="E613" s="204" t="n">
        <v>21.127710544853</v>
      </c>
      <c r="F613" s="204" t="n">
        <v>7.89530535792082</v>
      </c>
      <c r="G613" s="204" t="n">
        <v>21.1749216619137</v>
      </c>
      <c r="H613" s="204" t="n">
        <v>4052.0227195</v>
      </c>
      <c r="I613" s="204" t="n">
        <v>5.1660043770721</v>
      </c>
      <c r="J613" s="204" t="n">
        <v>92.1046946420792</v>
      </c>
      <c r="K613" s="204" t="n">
        <v>1.81513519045403</v>
      </c>
    </row>
    <row r="614">
      <c r="A614" s="204" t="s">
        <v>34</v>
      </c>
      <c r="B614" s="204" t="s">
        <v>35</v>
      </c>
      <c r="C614" s="204" t="s">
        <v>24</v>
      </c>
      <c r="D614" s="204" t="n">
        <v>229.8842876</v>
      </c>
      <c r="E614" s="204" t="n">
        <v>42.2580170103333</v>
      </c>
      <c r="F614" s="204" t="n">
        <v>13.5952463664435</v>
      </c>
      <c r="G614" s="204" t="n">
        <v>38.9333350341268</v>
      </c>
      <c r="H614" s="204" t="n">
        <v>1461.0323858</v>
      </c>
      <c r="I614" s="204" t="n">
        <v>13.0214225464424</v>
      </c>
      <c r="J614" s="204" t="n">
        <v>86.4047536335565</v>
      </c>
      <c r="K614" s="204" t="n">
        <v>6.12591621869602</v>
      </c>
    </row>
    <row r="615">
      <c r="A615" s="204" t="s">
        <v>36</v>
      </c>
      <c r="B615" s="204" t="s">
        <v>37</v>
      </c>
      <c r="C615" s="204" t="s">
        <v>22</v>
      </c>
      <c r="D615" s="204" t="n">
        <v>476.1921672</v>
      </c>
      <c r="E615" s="204" t="n">
        <v>16.3118985131056</v>
      </c>
      <c r="F615" s="204" t="n">
        <v>27.7229416165883</v>
      </c>
      <c r="G615" s="204" t="n">
        <v>14.9460700408806</v>
      </c>
      <c r="H615" s="204" t="n">
        <v>1241.4905152</v>
      </c>
      <c r="I615" s="204" t="n">
        <v>8.97785407056674</v>
      </c>
      <c r="J615" s="204" t="n">
        <v>72.2770583834117</v>
      </c>
      <c r="K615" s="204" t="n">
        <v>5.73278764255671</v>
      </c>
    </row>
    <row r="616">
      <c r="A616" s="204" t="s">
        <v>36</v>
      </c>
      <c r="B616" s="204" t="s">
        <v>37</v>
      </c>
      <c r="C616" s="204" t="s">
        <v>23</v>
      </c>
      <c r="D616" s="204" t="n">
        <v>460.5184584</v>
      </c>
      <c r="E616" s="204" t="n">
        <v>13.9460501888563</v>
      </c>
      <c r="F616" s="204" t="n">
        <v>30.5444732322713</v>
      </c>
      <c r="G616" s="204" t="n">
        <v>13.2332325785038</v>
      </c>
      <c r="H616" s="204" t="n">
        <v>1047.1796934</v>
      </c>
      <c r="I616" s="204" t="n">
        <v>11.0323519594289</v>
      </c>
      <c r="J616" s="204" t="n">
        <v>69.4555267677287</v>
      </c>
      <c r="K616" s="204" t="n">
        <v>5.81958178248725</v>
      </c>
    </row>
    <row r="617">
      <c r="A617" s="204" t="s">
        <v>36</v>
      </c>
      <c r="B617" s="204" t="s">
        <v>37</v>
      </c>
      <c r="C617" s="204" t="s">
        <v>24</v>
      </c>
      <c r="D617" s="204" t="n">
        <v>167.0558047</v>
      </c>
      <c r="E617" s="204" t="n">
        <v>23.5951931785998</v>
      </c>
      <c r="F617" s="204" t="n">
        <v>30.3963581639945</v>
      </c>
      <c r="G617" s="204" t="n">
        <v>18.5900349363552</v>
      </c>
      <c r="H617" s="204" t="n">
        <v>382.5357082</v>
      </c>
      <c r="I617" s="204" t="n">
        <v>14.577424156654</v>
      </c>
      <c r="J617" s="204" t="n">
        <v>69.6036418360055</v>
      </c>
      <c r="K617" s="204" t="n">
        <v>8.11838785013568</v>
      </c>
    </row>
    <row r="618">
      <c r="A618" s="204" t="s">
        <v>38</v>
      </c>
      <c r="B618" s="204" t="s">
        <v>39</v>
      </c>
      <c r="C618" s="204" t="s">
        <v>22</v>
      </c>
      <c r="D618" s="204" t="n">
        <v>74.690682</v>
      </c>
      <c r="E618" s="204" t="n">
        <v>12.8564869306645</v>
      </c>
      <c r="F618" s="204" t="n">
        <v>29.2035398230088</v>
      </c>
      <c r="G618" s="204" t="n">
        <v>13.4042884488657</v>
      </c>
      <c r="H618" s="204" t="n">
        <v>181.06832</v>
      </c>
      <c r="I618" s="204" t="n">
        <v>11.114461300486</v>
      </c>
      <c r="J618" s="204" t="n">
        <v>70.7964601769911</v>
      </c>
      <c r="K618" s="204" t="n">
        <v>5.52926898515709</v>
      </c>
    </row>
    <row r="619">
      <c r="A619" s="204" t="s">
        <v>38</v>
      </c>
      <c r="B619" s="204" t="s">
        <v>39</v>
      </c>
      <c r="C619" s="204" t="s">
        <v>23</v>
      </c>
      <c r="D619" s="204" t="n">
        <v>80.349067</v>
      </c>
      <c r="E619" s="204" t="n">
        <v>13.6554362180742</v>
      </c>
      <c r="F619" s="204" t="n">
        <v>29.3388429752066</v>
      </c>
      <c r="G619" s="204" t="n">
        <v>13.6344267132761</v>
      </c>
      <c r="H619" s="204" t="n">
        <v>193.516767</v>
      </c>
      <c r="I619" s="204" t="n">
        <v>10.0863207777078</v>
      </c>
      <c r="J619" s="204" t="n">
        <v>70.6611570247934</v>
      </c>
      <c r="K619" s="204" t="n">
        <v>5.66107775814389</v>
      </c>
    </row>
    <row r="620">
      <c r="A620" s="204" t="s">
        <v>38</v>
      </c>
      <c r="B620" s="204" t="s">
        <v>39</v>
      </c>
      <c r="C620" s="204" t="s">
        <v>24</v>
      </c>
      <c r="D620" s="204" t="n">
        <v>29.423602</v>
      </c>
      <c r="E620" s="204" t="n">
        <v>22.8967324094419</v>
      </c>
      <c r="F620" s="204" t="n">
        <v>30.952380952381</v>
      </c>
      <c r="G620" s="204" t="n">
        <v>18.7192837670741</v>
      </c>
      <c r="H620" s="204" t="n">
        <v>65.637266</v>
      </c>
      <c r="I620" s="204" t="n">
        <v>13.2657821114975</v>
      </c>
      <c r="J620" s="204" t="n">
        <v>69.0476190476191</v>
      </c>
      <c r="K620" s="204" t="n">
        <v>8.39140306799874</v>
      </c>
    </row>
    <row r="621">
      <c r="A621" s="204" t="s">
        <v>40</v>
      </c>
      <c r="B621" s="204" t="s">
        <v>41</v>
      </c>
      <c r="C621" s="204" t="s">
        <v>22</v>
      </c>
      <c r="D621" s="204" t="n">
        <v>185.8791658</v>
      </c>
      <c r="E621" s="204" t="n">
        <v>20.9426510441193</v>
      </c>
      <c r="F621" s="204" t="n">
        <v>5.97072381562481</v>
      </c>
      <c r="G621" s="204" t="n">
        <v>19.6830858126768</v>
      </c>
      <c r="H621" s="204" t="n">
        <v>2927.297252</v>
      </c>
      <c r="I621" s="204" t="n">
        <v>6.7969635343105</v>
      </c>
      <c r="J621" s="204" t="n">
        <v>94.0292761843752</v>
      </c>
      <c r="K621" s="204" t="n">
        <v>1.24984764315632</v>
      </c>
    </row>
    <row r="622">
      <c r="A622" s="204" t="s">
        <v>40</v>
      </c>
      <c r="B622" s="204" t="s">
        <v>41</v>
      </c>
      <c r="C622" s="204" t="s">
        <v>23</v>
      </c>
      <c r="D622" s="204" t="n">
        <v>173.2859278</v>
      </c>
      <c r="E622" s="204" t="n">
        <v>24.5981798564402</v>
      </c>
      <c r="F622" s="204" t="n">
        <v>5.39560401069769</v>
      </c>
      <c r="G622" s="204" t="n">
        <v>24.9754531307583</v>
      </c>
      <c r="H622" s="204" t="n">
        <v>3038.3272198</v>
      </c>
      <c r="I622" s="204" t="n">
        <v>5.72782201817839</v>
      </c>
      <c r="J622" s="204" t="n">
        <v>94.6043959893023</v>
      </c>
      <c r="K622" s="204" t="n">
        <v>1.42443333285009</v>
      </c>
    </row>
    <row r="623">
      <c r="A623" s="204" t="s">
        <v>40</v>
      </c>
      <c r="B623" s="204" t="s">
        <v>41</v>
      </c>
      <c r="C623" s="204" t="s">
        <v>24</v>
      </c>
      <c r="D623" s="204" t="n">
        <v>52.0299171</v>
      </c>
      <c r="E623" s="204" t="n">
        <v>37.6644823573944</v>
      </c>
      <c r="F623" s="204" t="n">
        <v>8.89790702047556</v>
      </c>
      <c r="G623" s="204" t="n">
        <v>37.7128231563502</v>
      </c>
      <c r="H623" s="204" t="n">
        <v>532.7134049</v>
      </c>
      <c r="I623" s="204" t="n">
        <v>15.0684105744162</v>
      </c>
      <c r="J623" s="204" t="n">
        <v>91.1020929795244</v>
      </c>
      <c r="K623" s="204" t="n">
        <v>3.68339719703543</v>
      </c>
    </row>
    <row r="624">
      <c r="A624" s="204" t="s">
        <v>42</v>
      </c>
      <c r="B624" s="204" t="s">
        <v>43</v>
      </c>
      <c r="C624" s="204" t="s">
        <v>22</v>
      </c>
      <c r="D624" s="204" t="n">
        <v>8.6374662</v>
      </c>
      <c r="E624" s="204" t="n">
        <v>61.3095852883295</v>
      </c>
      <c r="F624" s="204" t="n">
        <v>3.38896017813312</v>
      </c>
      <c r="G624" s="204" t="n">
        <v>61.042650751841</v>
      </c>
      <c r="H624" s="204" t="n">
        <v>246.2332241</v>
      </c>
      <c r="I624" s="204" t="n">
        <v>9.29777429472189</v>
      </c>
      <c r="J624" s="204" t="n">
        <v>96.6110398218669</v>
      </c>
      <c r="K624" s="204" t="n">
        <v>2.14127819084765</v>
      </c>
    </row>
    <row r="625">
      <c r="A625" s="204" t="s">
        <v>42</v>
      </c>
      <c r="B625" s="204" t="s">
        <v>43</v>
      </c>
      <c r="C625" s="204" t="s">
        <v>23</v>
      </c>
      <c r="D625" s="204" t="n">
        <v>5.6274401</v>
      </c>
      <c r="E625" s="204" t="n">
        <v>48.4207402014287</v>
      </c>
      <c r="F625" s="204" t="n">
        <v>1.69225506502647</v>
      </c>
      <c r="G625" s="204" t="n">
        <v>48.9783862766873</v>
      </c>
      <c r="H625" s="204" t="n">
        <v>326.9134526</v>
      </c>
      <c r="I625" s="204" t="n">
        <v>6.10338541278921</v>
      </c>
      <c r="J625" s="204" t="n">
        <v>98.3077449349735</v>
      </c>
      <c r="K625" s="204" t="n">
        <v>0.843106739030291</v>
      </c>
    </row>
    <row r="626">
      <c r="A626" s="204" t="s">
        <v>42</v>
      </c>
      <c r="B626" s="204" t="s">
        <v>43</v>
      </c>
      <c r="C626" s="204" t="s">
        <v>24</v>
      </c>
      <c r="D626" s="204"/>
      <c r="E626" s="204"/>
      <c r="F626" s="204"/>
      <c r="G626" s="204"/>
      <c r="H626" s="204" t="n">
        <v>110.0638175</v>
      </c>
      <c r="I626" s="204" t="n">
        <v>11.8528465194547</v>
      </c>
      <c r="J626" s="204" t="n">
        <v>100</v>
      </c>
      <c r="K626" s="204" t="n">
        <v>0</v>
      </c>
    </row>
    <row r="627">
      <c r="A627" s="204" t="s">
        <v>44</v>
      </c>
      <c r="B627" s="204" t="s">
        <v>45</v>
      </c>
      <c r="C627" s="204" t="s">
        <v>22</v>
      </c>
      <c r="D627" s="204" t="n">
        <v>27.4684601</v>
      </c>
      <c r="E627" s="204" t="n">
        <v>31.1317855911384</v>
      </c>
      <c r="F627" s="204" t="n">
        <v>5.18809144176068</v>
      </c>
      <c r="G627" s="204" t="n">
        <v>32.0233790928126</v>
      </c>
      <c r="H627" s="204" t="n">
        <v>501.9836594</v>
      </c>
      <c r="I627" s="204" t="n">
        <v>8.42886386882926</v>
      </c>
      <c r="J627" s="204" t="n">
        <v>94.8119085582393</v>
      </c>
      <c r="K627" s="204" t="n">
        <v>1.75231383413852</v>
      </c>
    </row>
    <row r="628">
      <c r="A628" s="204" t="s">
        <v>44</v>
      </c>
      <c r="B628" s="204" t="s">
        <v>45</v>
      </c>
      <c r="C628" s="204" t="s">
        <v>23</v>
      </c>
      <c r="D628" s="204" t="n">
        <v>58.5475497</v>
      </c>
      <c r="E628" s="204" t="n">
        <v>32.7335691113388</v>
      </c>
      <c r="F628" s="204" t="n">
        <v>7.18083734706314</v>
      </c>
      <c r="G628" s="204" t="n">
        <v>32.9055404282362</v>
      </c>
      <c r="H628" s="204" t="n">
        <v>756.782848</v>
      </c>
      <c r="I628" s="204" t="n">
        <v>6.64836449248141</v>
      </c>
      <c r="J628" s="204" t="n">
        <v>92.8191626529369</v>
      </c>
      <c r="K628" s="204" t="n">
        <v>2.54569559645664</v>
      </c>
    </row>
    <row r="629">
      <c r="A629" s="204" t="s">
        <v>44</v>
      </c>
      <c r="B629" s="204" t="s">
        <v>45</v>
      </c>
      <c r="C629" s="204" t="s">
        <v>24</v>
      </c>
      <c r="D629" s="204" t="n">
        <v>19.3917705</v>
      </c>
      <c r="E629" s="204" t="n">
        <v>46.9809423598295</v>
      </c>
      <c r="F629" s="204" t="n">
        <v>5.94223540674167</v>
      </c>
      <c r="G629" s="204" t="n">
        <v>44.1709103927444</v>
      </c>
      <c r="H629" s="204" t="n">
        <v>306.9462012</v>
      </c>
      <c r="I629" s="204" t="n">
        <v>11.5895502234144</v>
      </c>
      <c r="J629" s="204" t="n">
        <v>94.0577645932583</v>
      </c>
      <c r="K629" s="204" t="n">
        <v>2.79056119203786</v>
      </c>
    </row>
    <row r="630">
      <c r="A630" s="204" t="s">
        <v>46</v>
      </c>
      <c r="B630" s="204" t="s">
        <v>47</v>
      </c>
      <c r="C630" s="204" t="s">
        <v>22</v>
      </c>
      <c r="D630" s="204" t="n">
        <v>5.8206064</v>
      </c>
      <c r="E630" s="204" t="n">
        <v>99.9999999999998</v>
      </c>
      <c r="F630" s="204" t="n">
        <v>0.731074752827253</v>
      </c>
      <c r="G630" s="204" t="n">
        <v>100.870698554537</v>
      </c>
      <c r="H630" s="204" t="n">
        <v>790.3505618</v>
      </c>
      <c r="I630" s="204" t="n">
        <v>8.16583711230759</v>
      </c>
      <c r="J630" s="204" t="n">
        <v>99.2689252471727</v>
      </c>
      <c r="K630" s="204" t="n">
        <v>0.742871153582585</v>
      </c>
    </row>
    <row r="631">
      <c r="A631" s="204" t="s">
        <v>46</v>
      </c>
      <c r="B631" s="204" t="s">
        <v>47</v>
      </c>
      <c r="C631" s="204" t="s">
        <v>23</v>
      </c>
      <c r="D631" s="204" t="n">
        <v>8.6782689</v>
      </c>
      <c r="E631" s="204" t="n">
        <v>49.2142412229192</v>
      </c>
      <c r="F631" s="204" t="n">
        <v>0.455569178035455</v>
      </c>
      <c r="G631" s="204" t="n">
        <v>49.6247305388452</v>
      </c>
      <c r="H631" s="204" t="n">
        <v>1896.2506241</v>
      </c>
      <c r="I631" s="204" t="n">
        <v>3.63229737601383</v>
      </c>
      <c r="J631" s="204" t="n">
        <v>99.5444308219646</v>
      </c>
      <c r="K631" s="204" t="n">
        <v>0.227109618440094</v>
      </c>
    </row>
    <row r="632">
      <c r="A632" s="204" t="s">
        <v>46</v>
      </c>
      <c r="B632" s="204" t="s">
        <v>47</v>
      </c>
      <c r="C632" s="204" t="s">
        <v>24</v>
      </c>
      <c r="D632" s="204" t="n">
        <v>1.7995095</v>
      </c>
      <c r="E632" s="204" t="n">
        <v>100</v>
      </c>
      <c r="F632" s="204" t="n">
        <v>0.658939618849461</v>
      </c>
      <c r="G632" s="204" t="n">
        <v>99.7414242966301</v>
      </c>
      <c r="H632" s="204" t="n">
        <v>271.2922046</v>
      </c>
      <c r="I632" s="204" t="n">
        <v>13.5416070594272</v>
      </c>
      <c r="J632" s="204" t="n">
        <v>99.3410603811505</v>
      </c>
      <c r="K632" s="204" t="n">
        <v>0.661595274475191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E1" s="7" t="str">
        <f>=HYPERLINK("#'Indice'!A1", "Ir al índice")</f>
      </c>
    </row>
    <row r="5">
      <c r="A5" s="1" t="s">
        <v>0</v>
      </c>
    </row>
    <row r="7">
      <c r="A7" s="2" t="s">
        <v>580</v>
      </c>
    </row>
    <row r="9">
      <c r="A9" t="s">
        <v>581</v>
      </c>
    </row>
    <row r="10">
      <c r="A10" t="s">
        <v>341</v>
      </c>
    </row>
    <row r="11">
      <c r="A11" t="s">
        <v>582</v>
      </c>
    </row>
    <row r="12">
      <c r="A12" s="3" t="s">
        <v>6</v>
      </c>
    </row>
    <row r="13">
      <c r="A13" s="3" t="s">
        <v>583</v>
      </c>
    </row>
    <row r="15">
      <c r="A15" s="4" t="s">
        <v>584</v>
      </c>
    </row>
    <row r="16">
      <c r="A16" s="5" t="s">
        <v>9</v>
      </c>
      <c r="B16" s="5" t="s">
        <v>10</v>
      </c>
      <c r="C16" s="5" t="s">
        <v>11</v>
      </c>
      <c r="D16" s="5" t="s">
        <v>310</v>
      </c>
      <c r="E16" s="5" t="s">
        <v>311</v>
      </c>
    </row>
    <row r="17">
      <c r="A17" s="205" t="s">
        <v>20</v>
      </c>
      <c r="B17" s="205" t="s">
        <v>21</v>
      </c>
      <c r="C17" s="205" t="s">
        <v>22</v>
      </c>
      <c r="D17" s="205" t="n">
        <v>127870.188319276</v>
      </c>
      <c r="E17" s="205" t="n">
        <v>3.82141483823843</v>
      </c>
    </row>
    <row r="18">
      <c r="A18" s="205" t="s">
        <v>20</v>
      </c>
      <c r="B18" s="205" t="s">
        <v>21</v>
      </c>
      <c r="C18" s="205" t="s">
        <v>23</v>
      </c>
      <c r="D18" s="205" t="n">
        <v>117559.105033603</v>
      </c>
      <c r="E18" s="205" t="n">
        <v>3.43474037029825</v>
      </c>
    </row>
    <row r="19">
      <c r="A19" s="205" t="s">
        <v>20</v>
      </c>
      <c r="B19" s="205" t="s">
        <v>21</v>
      </c>
      <c r="C19" s="205" t="s">
        <v>24</v>
      </c>
      <c r="D19" s="205" t="n">
        <v>122244.178237699</v>
      </c>
      <c r="E19" s="205" t="n">
        <v>4.79867918431282</v>
      </c>
    </row>
    <row r="20">
      <c r="A20" s="205" t="s">
        <v>20</v>
      </c>
      <c r="B20" s="205" t="s">
        <v>26</v>
      </c>
      <c r="C20" s="205" t="s">
        <v>22</v>
      </c>
      <c r="D20" s="205" t="n">
        <v>127870.188319276</v>
      </c>
      <c r="E20" s="205" t="n">
        <v>3.82141483823843</v>
      </c>
    </row>
    <row r="21">
      <c r="A21" s="205" t="s">
        <v>20</v>
      </c>
      <c r="B21" s="205" t="s">
        <v>26</v>
      </c>
      <c r="C21" s="205" t="s">
        <v>23</v>
      </c>
      <c r="D21" s="205" t="n">
        <v>117559.105033603</v>
      </c>
      <c r="E21" s="205" t="n">
        <v>3.43474037029825</v>
      </c>
    </row>
    <row r="22">
      <c r="A22" s="205" t="s">
        <v>20</v>
      </c>
      <c r="B22" s="205" t="s">
        <v>26</v>
      </c>
      <c r="C22" s="205" t="s">
        <v>24</v>
      </c>
      <c r="D22" s="205" t="n">
        <v>122244.178237699</v>
      </c>
      <c r="E22" s="205" t="n">
        <v>4.79867918431282</v>
      </c>
    </row>
    <row r="23">
      <c r="A23" t="s">
        <v>27</v>
      </c>
    </row>
    <row r="24">
      <c r="A24" t="s">
        <v>28</v>
      </c>
    </row>
    <row r="25">
      <c r="A25" t="s">
        <v>29</v>
      </c>
    </row>
    <row r="26">
      <c r="A26" t="s">
        <v>30</v>
      </c>
    </row>
    <row r="27">
      <c r="A27" t="s">
        <v>31</v>
      </c>
    </row>
    <row r="30">
      <c r="E30" s="7" t="str">
        <f>=HYPERLINK("#'Indice'!A1", "Ir al índice")</f>
      </c>
    </row>
    <row r="31">
      <c r="A31" s="4" t="s">
        <v>585</v>
      </c>
    </row>
    <row r="32">
      <c r="A32" s="5" t="s">
        <v>9</v>
      </c>
      <c r="B32" s="5" t="s">
        <v>10</v>
      </c>
      <c r="C32" s="5" t="s">
        <v>11</v>
      </c>
      <c r="D32" s="5" t="s">
        <v>310</v>
      </c>
      <c r="E32" s="5" t="s">
        <v>311</v>
      </c>
    </row>
    <row r="33">
      <c r="A33" s="206" t="s">
        <v>20</v>
      </c>
      <c r="B33" s="206" t="s">
        <v>21</v>
      </c>
      <c r="C33" s="206" t="s">
        <v>22</v>
      </c>
      <c r="D33" s="206" t="n">
        <v>127870.188319276</v>
      </c>
      <c r="E33" s="206" t="n">
        <v>3.82141483823843</v>
      </c>
    </row>
    <row r="34">
      <c r="A34" s="206" t="s">
        <v>20</v>
      </c>
      <c r="B34" s="206" t="s">
        <v>21</v>
      </c>
      <c r="C34" s="206" t="s">
        <v>23</v>
      </c>
      <c r="D34" s="206" t="n">
        <v>117559.105033603</v>
      </c>
      <c r="E34" s="206" t="n">
        <v>3.43474037029825</v>
      </c>
    </row>
    <row r="35">
      <c r="A35" s="206" t="s">
        <v>20</v>
      </c>
      <c r="B35" s="206" t="s">
        <v>21</v>
      </c>
      <c r="C35" s="206" t="s">
        <v>24</v>
      </c>
      <c r="D35" s="206" t="n">
        <v>122244.178237699</v>
      </c>
      <c r="E35" s="206" t="n">
        <v>4.79867918431282</v>
      </c>
    </row>
    <row r="36">
      <c r="A36" s="206" t="s">
        <v>34</v>
      </c>
      <c r="B36" s="206" t="s">
        <v>35</v>
      </c>
      <c r="C36" s="206" t="s">
        <v>22</v>
      </c>
      <c r="D36" s="206" t="n">
        <v>215254.754390472</v>
      </c>
      <c r="E36" s="206" t="n">
        <v>44.0484340515288</v>
      </c>
    </row>
    <row r="37">
      <c r="A37" s="206" t="s">
        <v>34</v>
      </c>
      <c r="B37" s="206" t="s">
        <v>35</v>
      </c>
      <c r="C37" s="206" t="s">
        <v>23</v>
      </c>
      <c r="D37" s="206" t="n">
        <v>142536.826979308</v>
      </c>
      <c r="E37" s="206" t="n">
        <v>14.7388607772612</v>
      </c>
    </row>
    <row r="38">
      <c r="A38" s="206" t="s">
        <v>34</v>
      </c>
      <c r="B38" s="206" t="s">
        <v>35</v>
      </c>
      <c r="C38" s="206" t="s">
        <v>24</v>
      </c>
      <c r="D38" s="206" t="n">
        <v>156413.803369686</v>
      </c>
      <c r="E38" s="206" t="n">
        <v>18.8886163397567</v>
      </c>
    </row>
    <row r="39">
      <c r="A39" s="206" t="s">
        <v>36</v>
      </c>
      <c r="B39" s="206" t="s">
        <v>37</v>
      </c>
      <c r="C39" s="206" t="s">
        <v>22</v>
      </c>
      <c r="D39" s="206" t="n">
        <v>349784.181948721</v>
      </c>
      <c r="E39" s="206" t="n">
        <v>16.3364084944976</v>
      </c>
    </row>
    <row r="40">
      <c r="A40" s="206" t="s">
        <v>36</v>
      </c>
      <c r="B40" s="206" t="s">
        <v>37</v>
      </c>
      <c r="C40" s="206" t="s">
        <v>23</v>
      </c>
      <c r="D40" s="206" t="n">
        <v>256900.109573286</v>
      </c>
      <c r="E40" s="206" t="n">
        <v>19.0798880936952</v>
      </c>
    </row>
    <row r="41">
      <c r="A41" s="206" t="s">
        <v>36</v>
      </c>
      <c r="B41" s="206" t="s">
        <v>37</v>
      </c>
      <c r="C41" s="206" t="s">
        <v>24</v>
      </c>
      <c r="D41" s="206" t="n">
        <v>297285.678459491</v>
      </c>
      <c r="E41" s="206" t="n">
        <v>26.4393758508052</v>
      </c>
    </row>
    <row r="42">
      <c r="A42" s="206" t="s">
        <v>38</v>
      </c>
      <c r="B42" s="206" t="s">
        <v>39</v>
      </c>
      <c r="C42" s="206" t="s">
        <v>22</v>
      </c>
      <c r="D42" s="206" t="n">
        <v>177673.463065205</v>
      </c>
      <c r="E42" s="206" t="n">
        <v>17.1312298589542</v>
      </c>
    </row>
    <row r="43">
      <c r="A43" s="206" t="s">
        <v>38</v>
      </c>
      <c r="B43" s="206" t="s">
        <v>39</v>
      </c>
      <c r="C43" s="206" t="s">
        <v>23</v>
      </c>
      <c r="D43" s="206" t="n">
        <v>186922.678776234</v>
      </c>
      <c r="E43" s="206" t="n">
        <v>30.0291308480875</v>
      </c>
    </row>
    <row r="44">
      <c r="A44" s="206" t="s">
        <v>38</v>
      </c>
      <c r="B44" s="206" t="s">
        <v>39</v>
      </c>
      <c r="C44" s="206" t="s">
        <v>24</v>
      </c>
      <c r="D44" s="206" t="n">
        <v>217306.061176074</v>
      </c>
      <c r="E44" s="206" t="n">
        <v>26.2997672085392</v>
      </c>
    </row>
    <row r="45">
      <c r="A45" s="206" t="s">
        <v>40</v>
      </c>
      <c r="B45" s="206" t="s">
        <v>41</v>
      </c>
      <c r="C45" s="206" t="s">
        <v>22</v>
      </c>
      <c r="D45" s="206" t="n">
        <v>82472.1830409618</v>
      </c>
      <c r="E45" s="206" t="n">
        <v>9.69323553756765</v>
      </c>
    </row>
    <row r="46">
      <c r="A46" s="206" t="s">
        <v>40</v>
      </c>
      <c r="B46" s="206" t="s">
        <v>41</v>
      </c>
      <c r="C46" s="206" t="s">
        <v>23</v>
      </c>
      <c r="D46" s="206" t="n">
        <v>94328.868361905</v>
      </c>
      <c r="E46" s="206" t="n">
        <v>21.1053326098673</v>
      </c>
    </row>
    <row r="47">
      <c r="A47" s="206" t="s">
        <v>40</v>
      </c>
      <c r="B47" s="206" t="s">
        <v>41</v>
      </c>
      <c r="C47" s="206" t="s">
        <v>24</v>
      </c>
      <c r="D47" s="206" t="n">
        <v>272945.523951258</v>
      </c>
      <c r="E47" s="206" t="n">
        <v>66.9254526598357</v>
      </c>
    </row>
    <row r="48">
      <c r="A48" s="206" t="s">
        <v>42</v>
      </c>
      <c r="B48" s="206" t="s">
        <v>43</v>
      </c>
      <c r="C48" s="206" t="s">
        <v>22</v>
      </c>
      <c r="D48" s="206" t="n">
        <v>143710.114468152</v>
      </c>
      <c r="E48" s="206" t="n">
        <v>22.5201164966214</v>
      </c>
    </row>
    <row r="49">
      <c r="A49" s="206" t="s">
        <v>42</v>
      </c>
      <c r="B49" s="206" t="s">
        <v>43</v>
      </c>
      <c r="C49" s="206" t="s">
        <v>23</v>
      </c>
      <c r="D49" s="206" t="n">
        <v>144016.976118492</v>
      </c>
      <c r="E49" s="206" t="n">
        <v>21.4637063654345</v>
      </c>
    </row>
    <row r="50">
      <c r="A50" s="206" t="s">
        <v>42</v>
      </c>
      <c r="B50" s="206" t="s">
        <v>43</v>
      </c>
      <c r="C50" s="206" t="s">
        <v>24</v>
      </c>
      <c r="D50" s="206" t="n">
        <v>109892.36227932</v>
      </c>
      <c r="E50" s="206" t="n">
        <v>25.2476206086133</v>
      </c>
    </row>
    <row r="51">
      <c r="A51" s="206" t="s">
        <v>44</v>
      </c>
      <c r="B51" s="206" t="s">
        <v>45</v>
      </c>
      <c r="C51" s="206" t="s">
        <v>22</v>
      </c>
      <c r="D51" s="206" t="n">
        <v>93539.9134303892</v>
      </c>
      <c r="E51" s="206" t="n">
        <v>21.2734999552214</v>
      </c>
    </row>
    <row r="52">
      <c r="A52" s="206" t="s">
        <v>44</v>
      </c>
      <c r="B52" s="206" t="s">
        <v>45</v>
      </c>
      <c r="C52" s="206" t="s">
        <v>23</v>
      </c>
      <c r="D52" s="206" t="n">
        <v>96256.1255459654</v>
      </c>
      <c r="E52" s="206" t="n">
        <v>24.481721669911</v>
      </c>
    </row>
    <row r="53">
      <c r="A53" s="206" t="s">
        <v>44</v>
      </c>
      <c r="B53" s="206" t="s">
        <v>45</v>
      </c>
      <c r="C53" s="206" t="s">
        <v>24</v>
      </c>
      <c r="D53" s="206" t="n">
        <v>75486.5051596478</v>
      </c>
      <c r="E53" s="206" t="n">
        <v>30.4926094835087</v>
      </c>
    </row>
    <row r="54">
      <c r="A54" s="206" t="s">
        <v>46</v>
      </c>
      <c r="B54" s="206" t="s">
        <v>47</v>
      </c>
      <c r="C54" s="206" t="s">
        <v>22</v>
      </c>
      <c r="D54" s="206" t="n">
        <v>132877.866020095</v>
      </c>
      <c r="E54" s="206" t="n">
        <v>21.8279348108725</v>
      </c>
    </row>
    <row r="55">
      <c r="A55" s="206" t="s">
        <v>46</v>
      </c>
      <c r="B55" s="206" t="s">
        <v>47</v>
      </c>
      <c r="C55" s="206" t="s">
        <v>23</v>
      </c>
      <c r="D55" s="206" t="n">
        <v>155363.47833288</v>
      </c>
      <c r="E55" s="206" t="n">
        <v>37.458891974524</v>
      </c>
    </row>
    <row r="56">
      <c r="A56" s="206" t="s">
        <v>46</v>
      </c>
      <c r="B56" s="206" t="s">
        <v>47</v>
      </c>
      <c r="C56" s="206" t="s">
        <v>24</v>
      </c>
      <c r="D56" s="206" t="n">
        <v>191620.694086149</v>
      </c>
      <c r="E56" s="206" t="n">
        <v>32.7146976823737</v>
      </c>
    </row>
    <row r="57">
      <c r="A57" t="s">
        <v>27</v>
      </c>
    </row>
    <row r="58">
      <c r="A58" t="s">
        <v>28</v>
      </c>
    </row>
    <row r="59">
      <c r="A59" t="s">
        <v>29</v>
      </c>
    </row>
    <row r="60">
      <c r="A60" t="s">
        <v>30</v>
      </c>
    </row>
    <row r="61">
      <c r="A61" t="s">
        <v>31</v>
      </c>
    </row>
    <row r="64">
      <c r="E64" s="7" t="str">
        <f>=HYPERLINK("#'Indice'!A1", "Ir al índice")</f>
      </c>
    </row>
    <row r="65">
      <c r="A65" s="4" t="s">
        <v>586</v>
      </c>
    </row>
    <row r="66">
      <c r="A66" s="5" t="s">
        <v>9</v>
      </c>
      <c r="B66" s="5" t="s">
        <v>10</v>
      </c>
      <c r="C66" s="5" t="s">
        <v>11</v>
      </c>
      <c r="D66" s="5" t="s">
        <v>310</v>
      </c>
      <c r="E66" s="5" t="s">
        <v>311</v>
      </c>
    </row>
    <row r="67">
      <c r="A67" s="207" t="s">
        <v>20</v>
      </c>
      <c r="B67" s="207" t="s">
        <v>21</v>
      </c>
      <c r="C67" s="207" t="s">
        <v>22</v>
      </c>
      <c r="D67" s="207" t="n">
        <v>127870.188319276</v>
      </c>
      <c r="E67" s="207" t="n">
        <v>3.82141483823843</v>
      </c>
    </row>
    <row r="68">
      <c r="A68" s="207" t="s">
        <v>20</v>
      </c>
      <c r="B68" s="207" t="s">
        <v>21</v>
      </c>
      <c r="C68" s="207" t="s">
        <v>23</v>
      </c>
      <c r="D68" s="207" t="n">
        <v>117559.105033603</v>
      </c>
      <c r="E68" s="207" t="n">
        <v>3.43474037029825</v>
      </c>
    </row>
    <row r="69">
      <c r="A69" s="207" t="s">
        <v>20</v>
      </c>
      <c r="B69" s="207" t="s">
        <v>21</v>
      </c>
      <c r="C69" s="207" t="s">
        <v>24</v>
      </c>
      <c r="D69" s="207" t="n">
        <v>122244.178237699</v>
      </c>
      <c r="E69" s="207" t="n">
        <v>4.79867918431282</v>
      </c>
    </row>
    <row r="70">
      <c r="A70" s="207" t="s">
        <v>49</v>
      </c>
      <c r="B70" s="207" t="s">
        <v>50</v>
      </c>
      <c r="C70" s="207" t="s">
        <v>22</v>
      </c>
      <c r="D70" s="207" t="n">
        <v>68889.6168442946</v>
      </c>
      <c r="E70" s="207" t="n">
        <v>15.7278850588317</v>
      </c>
    </row>
    <row r="71">
      <c r="A71" s="207" t="s">
        <v>49</v>
      </c>
      <c r="B71" s="207" t="s">
        <v>50</v>
      </c>
      <c r="C71" s="207" t="s">
        <v>23</v>
      </c>
      <c r="D71" s="207" t="n">
        <v>62550.5904418432</v>
      </c>
      <c r="E71" s="207" t="n">
        <v>13.3790015365776</v>
      </c>
    </row>
    <row r="72">
      <c r="A72" s="207" t="s">
        <v>49</v>
      </c>
      <c r="B72" s="207" t="s">
        <v>50</v>
      </c>
      <c r="C72" s="207" t="s">
        <v>24</v>
      </c>
      <c r="D72" s="207" t="n">
        <v>106255.271063909</v>
      </c>
      <c r="E72" s="207" t="n">
        <v>35.2050119599531</v>
      </c>
    </row>
    <row r="73">
      <c r="A73" s="207" t="s">
        <v>51</v>
      </c>
      <c r="B73" s="207" t="s">
        <v>52</v>
      </c>
      <c r="C73" s="207" t="s">
        <v>22</v>
      </c>
      <c r="D73" s="207" t="n">
        <v>81163.9424045772</v>
      </c>
      <c r="E73" s="207" t="n">
        <v>12.4279418228057</v>
      </c>
    </row>
    <row r="74">
      <c r="A74" s="207" t="s">
        <v>51</v>
      </c>
      <c r="B74" s="207" t="s">
        <v>52</v>
      </c>
      <c r="C74" s="207" t="s">
        <v>23</v>
      </c>
      <c r="D74" s="207" t="n">
        <v>239134.659300374</v>
      </c>
      <c r="E74" s="207" t="n">
        <v>42.7292117720129</v>
      </c>
    </row>
    <row r="75">
      <c r="A75" s="207" t="s">
        <v>51</v>
      </c>
      <c r="B75" s="207" t="s">
        <v>52</v>
      </c>
      <c r="C75" s="207" t="s">
        <v>24</v>
      </c>
      <c r="D75" s="207" t="n">
        <v>35830.5810407475</v>
      </c>
      <c r="E75" s="207" t="n">
        <v>35.1105073068144</v>
      </c>
    </row>
    <row r="76">
      <c r="A76" s="207" t="s">
        <v>34</v>
      </c>
      <c r="B76" s="207" t="s">
        <v>35</v>
      </c>
      <c r="C76" s="207" t="s">
        <v>22</v>
      </c>
      <c r="D76" s="207" t="n">
        <v>226123.965270892</v>
      </c>
      <c r="E76" s="207" t="n">
        <v>54.2843698004576</v>
      </c>
    </row>
    <row r="77">
      <c r="A77" s="207" t="s">
        <v>34</v>
      </c>
      <c r="B77" s="207" t="s">
        <v>35</v>
      </c>
      <c r="C77" s="207" t="s">
        <v>23</v>
      </c>
      <c r="D77" s="207" t="n">
        <v>101435.34971718</v>
      </c>
      <c r="E77" s="207" t="n">
        <v>13.8814871132591</v>
      </c>
    </row>
    <row r="78">
      <c r="A78" s="207" t="s">
        <v>34</v>
      </c>
      <c r="B78" s="207" t="s">
        <v>35</v>
      </c>
      <c r="C78" s="207" t="s">
        <v>24</v>
      </c>
      <c r="D78" s="207" t="n">
        <v>122524.859187947</v>
      </c>
      <c r="E78" s="207" t="n">
        <v>24.7391867667879</v>
      </c>
    </row>
    <row r="79">
      <c r="A79" s="207" t="s">
        <v>36</v>
      </c>
      <c r="B79" s="207" t="s">
        <v>37</v>
      </c>
      <c r="C79" s="207" t="s">
        <v>22</v>
      </c>
      <c r="D79" s="207" t="n">
        <v>290866.097891336</v>
      </c>
      <c r="E79" s="207" t="n">
        <v>27.5928062039918</v>
      </c>
    </row>
    <row r="80">
      <c r="A80" s="207" t="s">
        <v>36</v>
      </c>
      <c r="B80" s="207" t="s">
        <v>37</v>
      </c>
      <c r="C80" s="207" t="s">
        <v>23</v>
      </c>
      <c r="D80" s="207" t="n">
        <v>203877.481871483</v>
      </c>
      <c r="E80" s="207" t="n">
        <v>32.001698074115</v>
      </c>
    </row>
    <row r="81">
      <c r="A81" s="207" t="s">
        <v>36</v>
      </c>
      <c r="B81" s="207" t="s">
        <v>37</v>
      </c>
      <c r="C81" s="207" t="s">
        <v>24</v>
      </c>
      <c r="D81" s="207" t="n">
        <v>298224.55216572</v>
      </c>
      <c r="E81" s="207" t="n">
        <v>40.21236981991</v>
      </c>
    </row>
    <row r="82">
      <c r="A82" s="207" t="s">
        <v>53</v>
      </c>
      <c r="B82" s="207" t="s">
        <v>54</v>
      </c>
      <c r="C82" s="207" t="s">
        <v>22</v>
      </c>
      <c r="D82" s="207" t="n">
        <v>91052.9970069515</v>
      </c>
      <c r="E82" s="207" t="n">
        <v>9.78819769984261</v>
      </c>
    </row>
    <row r="83">
      <c r="A83" s="207" t="s">
        <v>53</v>
      </c>
      <c r="B83" s="207" t="s">
        <v>54</v>
      </c>
      <c r="C83" s="207" t="s">
        <v>23</v>
      </c>
      <c r="D83" s="207" t="n">
        <v>110137.844853244</v>
      </c>
      <c r="E83" s="207" t="n">
        <v>11.256354207778</v>
      </c>
    </row>
    <row r="84">
      <c r="A84" s="207" t="s">
        <v>53</v>
      </c>
      <c r="B84" s="207" t="s">
        <v>54</v>
      </c>
      <c r="C84" s="207" t="s">
        <v>24</v>
      </c>
      <c r="D84" s="207" t="n">
        <v>117849.800011817</v>
      </c>
      <c r="E84" s="207" t="n">
        <v>22.1374867760435</v>
      </c>
    </row>
    <row r="85">
      <c r="A85" s="207" t="s">
        <v>55</v>
      </c>
      <c r="B85" s="207" t="s">
        <v>56</v>
      </c>
      <c r="C85" s="207" t="s">
        <v>22</v>
      </c>
      <c r="D85" s="207" t="n">
        <v>137418.631072559</v>
      </c>
      <c r="E85" s="207" t="n">
        <v>64.215897376915</v>
      </c>
    </row>
    <row r="86">
      <c r="A86" s="207" t="s">
        <v>55</v>
      </c>
      <c r="B86" s="207" t="s">
        <v>56</v>
      </c>
      <c r="C86" s="207" t="s">
        <v>23</v>
      </c>
      <c r="D86" s="207" t="n">
        <v>302640.094736957</v>
      </c>
      <c r="E86" s="207" t="n">
        <v>66.9432621789035</v>
      </c>
    </row>
    <row r="87">
      <c r="A87" s="207" t="s">
        <v>55</v>
      </c>
      <c r="B87" s="207" t="s">
        <v>56</v>
      </c>
      <c r="C87" s="207" t="s">
        <v>24</v>
      </c>
      <c r="D87" s="207" t="n">
        <v>124109.646484028</v>
      </c>
      <c r="E87" s="207" t="n">
        <v>38.7600208576487</v>
      </c>
    </row>
    <row r="88">
      <c r="A88" s="207" t="s">
        <v>38</v>
      </c>
      <c r="B88" s="207" t="s">
        <v>39</v>
      </c>
      <c r="C88" s="207" t="s">
        <v>22</v>
      </c>
      <c r="D88" s="207" t="n">
        <v>179591.60996034</v>
      </c>
      <c r="E88" s="207" t="n">
        <v>17.4739377892038</v>
      </c>
    </row>
    <row r="89">
      <c r="A89" s="207" t="s">
        <v>38</v>
      </c>
      <c r="B89" s="207" t="s">
        <v>39</v>
      </c>
      <c r="C89" s="207" t="s">
        <v>23</v>
      </c>
      <c r="D89" s="207" t="n">
        <v>192245.463234406</v>
      </c>
      <c r="E89" s="207" t="n">
        <v>30.9757690460709</v>
      </c>
    </row>
    <row r="90">
      <c r="A90" s="207" t="s">
        <v>38</v>
      </c>
      <c r="B90" s="207" t="s">
        <v>39</v>
      </c>
      <c r="C90" s="207" t="s">
        <v>24</v>
      </c>
      <c r="D90" s="207" t="n">
        <v>219371.611377921</v>
      </c>
      <c r="E90" s="207" t="n">
        <v>26.6495264228097</v>
      </c>
    </row>
    <row r="91">
      <c r="A91" s="207" t="s">
        <v>57</v>
      </c>
      <c r="B91" s="207" t="s">
        <v>58</v>
      </c>
      <c r="C91" s="207" t="s">
        <v>22</v>
      </c>
      <c r="D91" s="207" t="n">
        <v>108903.606340563</v>
      </c>
      <c r="E91" s="207" t="n">
        <v>19.5362340233486</v>
      </c>
    </row>
    <row r="92">
      <c r="A92" s="207" t="s">
        <v>57</v>
      </c>
      <c r="B92" s="207" t="s">
        <v>58</v>
      </c>
      <c r="C92" s="207" t="s">
        <v>23</v>
      </c>
      <c r="D92" s="207" t="n">
        <v>70031.0615740167</v>
      </c>
      <c r="E92" s="207" t="n">
        <v>18.8663274906305</v>
      </c>
    </row>
    <row r="93">
      <c r="A93" s="207" t="s">
        <v>57</v>
      </c>
      <c r="B93" s="207" t="s">
        <v>58</v>
      </c>
      <c r="C93" s="207" t="s">
        <v>24</v>
      </c>
      <c r="D93" s="207" t="n">
        <v>91278.8920524631</v>
      </c>
      <c r="E93" s="207" t="n">
        <v>51.7328985385721</v>
      </c>
    </row>
    <row r="94">
      <c r="A94" s="207" t="s">
        <v>59</v>
      </c>
      <c r="B94" s="207" t="s">
        <v>60</v>
      </c>
      <c r="C94" s="207" t="s">
        <v>22</v>
      </c>
      <c r="D94" s="207" t="n">
        <v>114748.419035938</v>
      </c>
      <c r="E94" s="207" t="n">
        <v>32.4563494456258</v>
      </c>
    </row>
    <row r="95">
      <c r="A95" s="207" t="s">
        <v>59</v>
      </c>
      <c r="B95" s="207" t="s">
        <v>60</v>
      </c>
      <c r="C95" s="207" t="s">
        <v>23</v>
      </c>
      <c r="D95" s="207" t="n">
        <v>121536.483058868</v>
      </c>
      <c r="E95" s="207" t="n">
        <v>8.24390926570994</v>
      </c>
    </row>
    <row r="96">
      <c r="A96" s="207" t="s">
        <v>59</v>
      </c>
      <c r="B96" s="207" t="s">
        <v>60</v>
      </c>
      <c r="C96" s="207" t="s">
        <v>24</v>
      </c>
      <c r="D96" s="207" t="n">
        <v>159754.924991824</v>
      </c>
      <c r="E96" s="207" t="n">
        <v>29.0307653611614</v>
      </c>
    </row>
    <row r="97">
      <c r="A97" s="207" t="s">
        <v>61</v>
      </c>
      <c r="B97" s="207" t="s">
        <v>62</v>
      </c>
      <c r="C97" s="207" t="s">
        <v>22</v>
      </c>
      <c r="D97" s="207" t="n">
        <v>100348.919884195</v>
      </c>
      <c r="E97" s="207" t="n">
        <v>29.0039496507512</v>
      </c>
    </row>
    <row r="98">
      <c r="A98" s="207" t="s">
        <v>61</v>
      </c>
      <c r="B98" s="207" t="s">
        <v>62</v>
      </c>
      <c r="C98" s="207" t="s">
        <v>23</v>
      </c>
      <c r="D98" s="207" t="n">
        <v>113155.957777493</v>
      </c>
      <c r="E98" s="207" t="n">
        <v>28.8829567344525</v>
      </c>
    </row>
    <row r="99">
      <c r="A99" s="207" t="s">
        <v>61</v>
      </c>
      <c r="B99" s="207" t="s">
        <v>62</v>
      </c>
      <c r="C99" s="207" t="s">
        <v>24</v>
      </c>
      <c r="D99" s="207" t="n">
        <v>89628.5339021859</v>
      </c>
      <c r="E99" s="207" t="n">
        <v>30.1137489964859</v>
      </c>
    </row>
    <row r="100">
      <c r="A100" s="207" t="s">
        <v>42</v>
      </c>
      <c r="B100" s="207" t="s">
        <v>43</v>
      </c>
      <c r="C100" s="207" t="s">
        <v>22</v>
      </c>
      <c r="D100" s="207" t="n">
        <v>144140.169576579</v>
      </c>
      <c r="E100" s="207" t="n">
        <v>22.5530718735425</v>
      </c>
    </row>
    <row r="101">
      <c r="A101" s="207" t="s">
        <v>42</v>
      </c>
      <c r="B101" s="207" t="s">
        <v>43</v>
      </c>
      <c r="C101" s="207" t="s">
        <v>23</v>
      </c>
      <c r="D101" s="207" t="n">
        <v>144158.749654772</v>
      </c>
      <c r="E101" s="207" t="n">
        <v>21.4956797626602</v>
      </c>
    </row>
    <row r="102">
      <c r="A102" s="207" t="s">
        <v>42</v>
      </c>
      <c r="B102" s="207" t="s">
        <v>43</v>
      </c>
      <c r="C102" s="207" t="s">
        <v>24</v>
      </c>
      <c r="D102" s="207" t="n">
        <v>109892.36227932</v>
      </c>
      <c r="E102" s="207" t="n">
        <v>25.2476206086133</v>
      </c>
    </row>
    <row r="103">
      <c r="A103" s="207" t="s">
        <v>63</v>
      </c>
      <c r="B103" s="207" t="s">
        <v>64</v>
      </c>
      <c r="C103" s="207" t="s">
        <v>22</v>
      </c>
      <c r="D103" s="207" t="n">
        <v>130775.00111451</v>
      </c>
      <c r="E103" s="207" t="n">
        <v>23.6743533440132</v>
      </c>
    </row>
    <row r="104">
      <c r="A104" s="207" t="s">
        <v>63</v>
      </c>
      <c r="B104" s="207" t="s">
        <v>64</v>
      </c>
      <c r="C104" s="207" t="s">
        <v>23</v>
      </c>
      <c r="D104" s="207" t="n">
        <v>415908.210535542</v>
      </c>
      <c r="E104" s="207" t="n">
        <v>23.3414891231227</v>
      </c>
    </row>
    <row r="105">
      <c r="A105" s="207" t="s">
        <v>63</v>
      </c>
      <c r="B105" s="207" t="s">
        <v>64</v>
      </c>
      <c r="C105" s="207" t="s">
        <v>24</v>
      </c>
      <c r="D105" s="207" t="n">
        <v>220234.379265287</v>
      </c>
      <c r="E105" s="207" t="n">
        <v>34.4416481458233</v>
      </c>
    </row>
    <row r="106">
      <c r="A106" s="207" t="s">
        <v>44</v>
      </c>
      <c r="B106" s="207" t="s">
        <v>45</v>
      </c>
      <c r="C106" s="207" t="s">
        <v>22</v>
      </c>
      <c r="D106" s="207" t="n">
        <v>93661.2687638194</v>
      </c>
      <c r="E106" s="207" t="n">
        <v>21.3469362075928</v>
      </c>
    </row>
    <row r="107">
      <c r="A107" s="207" t="s">
        <v>44</v>
      </c>
      <c r="B107" s="207" t="s">
        <v>45</v>
      </c>
      <c r="C107" s="207" t="s">
        <v>23</v>
      </c>
      <c r="D107" s="207" t="n">
        <v>96580.0244611088</v>
      </c>
      <c r="E107" s="207" t="n">
        <v>24.790701205336</v>
      </c>
    </row>
    <row r="108">
      <c r="A108" s="207" t="s">
        <v>44</v>
      </c>
      <c r="B108" s="207" t="s">
        <v>45</v>
      </c>
      <c r="C108" s="207" t="s">
        <v>24</v>
      </c>
      <c r="D108" s="207" t="n">
        <v>75551.554370289</v>
      </c>
      <c r="E108" s="207" t="n">
        <v>31.0215815270309</v>
      </c>
    </row>
    <row r="109">
      <c r="A109" s="207" t="s">
        <v>46</v>
      </c>
      <c r="B109" s="207" t="s">
        <v>47</v>
      </c>
      <c r="C109" s="207" t="s">
        <v>22</v>
      </c>
      <c r="D109" s="207" t="n">
        <v>132877.866020095</v>
      </c>
      <c r="E109" s="207" t="n">
        <v>21.8279348108725</v>
      </c>
    </row>
    <row r="110">
      <c r="A110" s="207" t="s">
        <v>46</v>
      </c>
      <c r="B110" s="207" t="s">
        <v>47</v>
      </c>
      <c r="C110" s="207" t="s">
        <v>23</v>
      </c>
      <c r="D110" s="207" t="n">
        <v>156442.51317507</v>
      </c>
      <c r="E110" s="207" t="n">
        <v>39.1126005106015</v>
      </c>
    </row>
    <row r="111">
      <c r="A111" s="207" t="s">
        <v>46</v>
      </c>
      <c r="B111" s="207" t="s">
        <v>47</v>
      </c>
      <c r="C111" s="207" t="s">
        <v>24</v>
      </c>
      <c r="D111" s="207" t="n">
        <v>191620.694086149</v>
      </c>
      <c r="E111" s="207" t="n">
        <v>32.7146976823737</v>
      </c>
    </row>
    <row r="112">
      <c r="A112" s="207" t="s">
        <v>65</v>
      </c>
      <c r="B112" s="207" t="s">
        <v>66</v>
      </c>
      <c r="C112" s="207" t="s">
        <v>22</v>
      </c>
      <c r="D112" s="207" t="n">
        <v>96726.0221725054</v>
      </c>
      <c r="E112" s="207" t="n">
        <v>24.2347897354464</v>
      </c>
    </row>
    <row r="113">
      <c r="A113" s="207" t="s">
        <v>65</v>
      </c>
      <c r="B113" s="207" t="s">
        <v>66</v>
      </c>
      <c r="C113" s="207" t="s">
        <v>23</v>
      </c>
      <c r="D113" s="207" t="n">
        <v>127240.117213434</v>
      </c>
      <c r="E113" s="207" t="n">
        <v>14.6792690861244</v>
      </c>
    </row>
    <row r="114">
      <c r="A114" s="207" t="s">
        <v>65</v>
      </c>
      <c r="B114" s="207" t="s">
        <v>66</v>
      </c>
      <c r="C114" s="207" t="s">
        <v>24</v>
      </c>
      <c r="D114" s="207" t="n">
        <v>108749.044137215</v>
      </c>
      <c r="E114" s="207" t="n">
        <v>11.2866032047413</v>
      </c>
    </row>
    <row r="115">
      <c r="A115" s="207" t="s">
        <v>67</v>
      </c>
      <c r="B115" s="207" t="s">
        <v>68</v>
      </c>
      <c r="C115" s="207" t="s">
        <v>22</v>
      </c>
      <c r="D115" s="207" t="n">
        <v>162101.166976085</v>
      </c>
      <c r="E115" s="207" t="n">
        <v>22.9893427835024</v>
      </c>
    </row>
    <row r="116">
      <c r="A116" s="207" t="s">
        <v>67</v>
      </c>
      <c r="B116" s="207" t="s">
        <v>68</v>
      </c>
      <c r="C116" s="207" t="s">
        <v>23</v>
      </c>
      <c r="D116" s="207" t="n">
        <v>97600.4266039331</v>
      </c>
      <c r="E116" s="207" t="n">
        <v>24.0332194535392</v>
      </c>
    </row>
    <row r="117">
      <c r="A117" s="207" t="s">
        <v>67</v>
      </c>
      <c r="B117" s="207" t="s">
        <v>68</v>
      </c>
      <c r="C117" s="207" t="s">
        <v>24</v>
      </c>
      <c r="D117" s="207" t="n">
        <v>266779.822888333</v>
      </c>
      <c r="E117" s="207" t="n">
        <v>50.9714354683014</v>
      </c>
    </row>
    <row r="118">
      <c r="A118" s="207" t="s">
        <v>69</v>
      </c>
      <c r="B118" s="207" t="s">
        <v>70</v>
      </c>
      <c r="C118" s="207" t="s">
        <v>22</v>
      </c>
      <c r="D118" s="207" t="n">
        <v>353854.068128629</v>
      </c>
      <c r="E118" s="207" t="n">
        <v>53.9869310286622</v>
      </c>
    </row>
    <row r="119">
      <c r="A119" s="207" t="s">
        <v>69</v>
      </c>
      <c r="B119" s="207" t="s">
        <v>70</v>
      </c>
      <c r="C119" s="207" t="s">
        <v>23</v>
      </c>
      <c r="D119" s="207" t="n">
        <v>272385.289340091</v>
      </c>
      <c r="E119" s="207" t="n">
        <v>29.3233423515595</v>
      </c>
    </row>
    <row r="120">
      <c r="A120" s="207" t="s">
        <v>69</v>
      </c>
      <c r="B120" s="207" t="s">
        <v>70</v>
      </c>
      <c r="C120" s="207" t="s">
        <v>24</v>
      </c>
      <c r="D120" s="207" t="n">
        <v>39091.5934164281</v>
      </c>
      <c r="E120" s="207" t="n">
        <v>13.2389951385436</v>
      </c>
    </row>
    <row r="121">
      <c r="A121" s="207" t="s">
        <v>71</v>
      </c>
      <c r="B121" s="207" t="s">
        <v>72</v>
      </c>
      <c r="C121" s="207" t="s">
        <v>22</v>
      </c>
      <c r="D121" s="207" t="n">
        <v>254675.346164604</v>
      </c>
      <c r="E121" s="207" t="n">
        <v>21.5069016938878</v>
      </c>
    </row>
    <row r="122">
      <c r="A122" s="207" t="s">
        <v>71</v>
      </c>
      <c r="B122" s="207" t="s">
        <v>72</v>
      </c>
      <c r="C122" s="207" t="s">
        <v>23</v>
      </c>
      <c r="D122" s="207" t="n">
        <v>164637.400410892</v>
      </c>
      <c r="E122" s="207" t="n">
        <v>17.3432627233554</v>
      </c>
    </row>
    <row r="123">
      <c r="A123" s="207" t="s">
        <v>71</v>
      </c>
      <c r="B123" s="207" t="s">
        <v>72</v>
      </c>
      <c r="C123" s="207" t="s">
        <v>24</v>
      </c>
      <c r="D123" s="207" t="n">
        <v>418965.316122545</v>
      </c>
      <c r="E123" s="207" t="n">
        <v>38.5737949463035</v>
      </c>
    </row>
    <row r="124">
      <c r="A124" s="207" t="s">
        <v>73</v>
      </c>
      <c r="B124" s="207" t="s">
        <v>74</v>
      </c>
      <c r="C124" s="207" t="s">
        <v>22</v>
      </c>
      <c r="D124" s="207" t="n">
        <v>147672.587066646</v>
      </c>
      <c r="E124" s="207" t="n">
        <v>25.1991630959262</v>
      </c>
    </row>
    <row r="125">
      <c r="A125" s="207" t="s">
        <v>73</v>
      </c>
      <c r="B125" s="207" t="s">
        <v>74</v>
      </c>
      <c r="C125" s="207" t="s">
        <v>23</v>
      </c>
      <c r="D125" s="207" t="n">
        <v>85441.2191409452</v>
      </c>
      <c r="E125" s="207" t="n">
        <v>22.128039428047</v>
      </c>
    </row>
    <row r="126">
      <c r="A126" s="207" t="s">
        <v>73</v>
      </c>
      <c r="B126" s="207" t="s">
        <v>74</v>
      </c>
      <c r="C126" s="207" t="s">
        <v>24</v>
      </c>
      <c r="D126" s="207" t="n">
        <v>134992.964428211</v>
      </c>
      <c r="E126" s="207" t="n">
        <v>27.9833261298779</v>
      </c>
    </row>
    <row r="127">
      <c r="A127" t="s">
        <v>27</v>
      </c>
    </row>
    <row r="128">
      <c r="A128" t="s">
        <v>28</v>
      </c>
    </row>
    <row r="129">
      <c r="A129" t="s">
        <v>29</v>
      </c>
    </row>
    <row r="130">
      <c r="A130" t="s">
        <v>30</v>
      </c>
    </row>
    <row r="131">
      <c r="A131" t="s">
        <v>31</v>
      </c>
    </row>
    <row r="134">
      <c r="E134" s="7" t="str">
        <f>=HYPERLINK("#'Indice'!A1", "Ir al índice")</f>
      </c>
    </row>
    <row r="135">
      <c r="A135" s="4" t="s">
        <v>587</v>
      </c>
    </row>
    <row r="136">
      <c r="A136" s="5" t="s">
        <v>9</v>
      </c>
      <c r="B136" s="5" t="s">
        <v>78</v>
      </c>
      <c r="C136" s="5" t="s">
        <v>11</v>
      </c>
      <c r="D136" s="5" t="s">
        <v>310</v>
      </c>
      <c r="E136" s="5" t="s">
        <v>311</v>
      </c>
    </row>
    <row r="137">
      <c r="A137" s="208" t="s">
        <v>79</v>
      </c>
      <c r="B137" s="208" t="s">
        <v>80</v>
      </c>
      <c r="C137" s="208" t="s">
        <v>22</v>
      </c>
      <c r="D137" s="208" t="n">
        <v>99501.7628053844</v>
      </c>
      <c r="E137" s="208" t="n">
        <v>8.80766716210137</v>
      </c>
    </row>
    <row r="138">
      <c r="A138" s="208" t="s">
        <v>79</v>
      </c>
      <c r="B138" s="208" t="s">
        <v>80</v>
      </c>
      <c r="C138" s="208" t="s">
        <v>23</v>
      </c>
      <c r="D138" s="208" t="n">
        <v>98312.6117166833</v>
      </c>
      <c r="E138" s="208" t="n">
        <v>15.168870415759</v>
      </c>
    </row>
    <row r="139">
      <c r="A139" s="208" t="s">
        <v>79</v>
      </c>
      <c r="B139" s="208" t="s">
        <v>80</v>
      </c>
      <c r="C139" s="208" t="s">
        <v>24</v>
      </c>
      <c r="D139" s="208" t="n">
        <v>109503.161796641</v>
      </c>
      <c r="E139" s="208" t="n">
        <v>19.3736922809114</v>
      </c>
    </row>
    <row r="140">
      <c r="A140" s="208" t="s">
        <v>81</v>
      </c>
      <c r="B140" s="208" t="s">
        <v>82</v>
      </c>
      <c r="C140" s="208" t="s">
        <v>22</v>
      </c>
      <c r="D140" s="208" t="n">
        <v>104368.011775566</v>
      </c>
      <c r="E140" s="208" t="n">
        <v>7.93835326066849</v>
      </c>
    </row>
    <row r="141">
      <c r="A141" s="208" t="s">
        <v>81</v>
      </c>
      <c r="B141" s="208" t="s">
        <v>82</v>
      </c>
      <c r="C141" s="208" t="s">
        <v>23</v>
      </c>
      <c r="D141" s="208" t="n">
        <v>121118.666103388</v>
      </c>
      <c r="E141" s="208" t="n">
        <v>17.7657246393083</v>
      </c>
    </row>
    <row r="142">
      <c r="A142" s="208" t="s">
        <v>81</v>
      </c>
      <c r="B142" s="208" t="s">
        <v>82</v>
      </c>
      <c r="C142" s="208" t="s">
        <v>24</v>
      </c>
      <c r="D142" s="208" t="n">
        <v>109304.676229297</v>
      </c>
      <c r="E142" s="208" t="n">
        <v>5.80545264033863</v>
      </c>
    </row>
    <row r="143">
      <c r="A143" s="208" t="s">
        <v>83</v>
      </c>
      <c r="B143" s="208" t="s">
        <v>84</v>
      </c>
      <c r="C143" s="208" t="s">
        <v>22</v>
      </c>
      <c r="D143" s="208" t="n">
        <v>117926.151087919</v>
      </c>
      <c r="E143" s="208" t="n">
        <v>14.2381630178001</v>
      </c>
    </row>
    <row r="144">
      <c r="A144" s="208" t="s">
        <v>83</v>
      </c>
      <c r="B144" s="208" t="s">
        <v>84</v>
      </c>
      <c r="C144" s="208" t="s">
        <v>23</v>
      </c>
      <c r="D144" s="208" t="n">
        <v>159980.924279724</v>
      </c>
      <c r="E144" s="208" t="n">
        <v>16.8298227207066</v>
      </c>
    </row>
    <row r="145">
      <c r="A145" s="208" t="s">
        <v>83</v>
      </c>
      <c r="B145" s="208" t="s">
        <v>84</v>
      </c>
      <c r="C145" s="208" t="s">
        <v>24</v>
      </c>
      <c r="D145" s="208" t="n">
        <v>173707.911873632</v>
      </c>
      <c r="E145" s="208" t="n">
        <v>20.9619324897672</v>
      </c>
    </row>
    <row r="146">
      <c r="A146" s="208" t="s">
        <v>85</v>
      </c>
      <c r="B146" s="208" t="s">
        <v>86</v>
      </c>
      <c r="C146" s="208" t="s">
        <v>22</v>
      </c>
      <c r="D146" s="208" t="n">
        <v>120191.657453866</v>
      </c>
      <c r="E146" s="208" t="n">
        <v>9.82313585615861</v>
      </c>
    </row>
    <row r="147">
      <c r="A147" s="208" t="s">
        <v>85</v>
      </c>
      <c r="B147" s="208" t="s">
        <v>86</v>
      </c>
      <c r="C147" s="208" t="s">
        <v>23</v>
      </c>
      <c r="D147" s="208" t="n">
        <v>119127.998545396</v>
      </c>
      <c r="E147" s="208" t="n">
        <v>10.0002952683984</v>
      </c>
    </row>
    <row r="148">
      <c r="A148" s="208" t="s">
        <v>85</v>
      </c>
      <c r="B148" s="208" t="s">
        <v>86</v>
      </c>
      <c r="C148" s="208" t="s">
        <v>24</v>
      </c>
      <c r="D148" s="208" t="n">
        <v>96794.2315851313</v>
      </c>
      <c r="E148" s="208" t="n">
        <v>9.76095852393686</v>
      </c>
    </row>
    <row r="149">
      <c r="A149" s="208" t="s">
        <v>87</v>
      </c>
      <c r="B149" s="208" t="s">
        <v>88</v>
      </c>
      <c r="C149" s="208" t="s">
        <v>22</v>
      </c>
      <c r="D149" s="208" t="n">
        <v>135908.478480804</v>
      </c>
      <c r="E149" s="208" t="n">
        <v>11.0829767825867</v>
      </c>
    </row>
    <row r="150">
      <c r="A150" s="208" t="s">
        <v>87</v>
      </c>
      <c r="B150" s="208" t="s">
        <v>88</v>
      </c>
      <c r="C150" s="208" t="s">
        <v>23</v>
      </c>
      <c r="D150" s="208" t="n">
        <v>97761.3528699188</v>
      </c>
      <c r="E150" s="208" t="n">
        <v>11.0276248421903</v>
      </c>
    </row>
    <row r="151">
      <c r="A151" s="208" t="s">
        <v>87</v>
      </c>
      <c r="B151" s="208" t="s">
        <v>88</v>
      </c>
      <c r="C151" s="208" t="s">
        <v>24</v>
      </c>
      <c r="D151" s="208" t="n">
        <v>106141.792437972</v>
      </c>
      <c r="E151" s="208" t="n">
        <v>16.4994449598956</v>
      </c>
    </row>
    <row r="152">
      <c r="A152" s="208" t="s">
        <v>89</v>
      </c>
      <c r="B152" s="208" t="s">
        <v>90</v>
      </c>
      <c r="C152" s="208" t="s">
        <v>22</v>
      </c>
      <c r="D152" s="208" t="n">
        <v>125733.435733035</v>
      </c>
      <c r="E152" s="208" t="n">
        <v>13.8255892488823</v>
      </c>
    </row>
    <row r="153">
      <c r="A153" s="208" t="s">
        <v>89</v>
      </c>
      <c r="B153" s="208" t="s">
        <v>90</v>
      </c>
      <c r="C153" s="208" t="s">
        <v>23</v>
      </c>
      <c r="D153" s="208" t="n">
        <v>137214.615174212</v>
      </c>
      <c r="E153" s="208" t="n">
        <v>23.9148723549448</v>
      </c>
    </row>
    <row r="154">
      <c r="A154" s="208" t="s">
        <v>89</v>
      </c>
      <c r="B154" s="208" t="s">
        <v>90</v>
      </c>
      <c r="C154" s="208" t="s">
        <v>24</v>
      </c>
      <c r="D154" s="208" t="n">
        <v>130534.119287001</v>
      </c>
      <c r="E154" s="208" t="n">
        <v>18.9561895203916</v>
      </c>
    </row>
    <row r="155">
      <c r="A155" s="208" t="s">
        <v>91</v>
      </c>
      <c r="B155" s="208" t="s">
        <v>92</v>
      </c>
      <c r="C155" s="208" t="s">
        <v>22</v>
      </c>
      <c r="D155" s="208" t="n">
        <v>105095.409828051</v>
      </c>
      <c r="E155" s="208" t="n">
        <v>6.61709293351899</v>
      </c>
    </row>
    <row r="156">
      <c r="A156" s="208" t="s">
        <v>91</v>
      </c>
      <c r="B156" s="208" t="s">
        <v>92</v>
      </c>
      <c r="C156" s="208" t="s">
        <v>23</v>
      </c>
      <c r="D156" s="208" t="n">
        <v>118018.221651752</v>
      </c>
      <c r="E156" s="208" t="n">
        <v>11.7745111063607</v>
      </c>
    </row>
    <row r="157">
      <c r="A157" s="208" t="s">
        <v>91</v>
      </c>
      <c r="B157" s="208" t="s">
        <v>92</v>
      </c>
      <c r="C157" s="208" t="s">
        <v>24</v>
      </c>
      <c r="D157" s="208" t="n">
        <v>120518.990329761</v>
      </c>
      <c r="E157" s="208" t="n">
        <v>11.8035928389104</v>
      </c>
    </row>
    <row r="158">
      <c r="A158" s="208" t="s">
        <v>93</v>
      </c>
      <c r="B158" s="208" t="s">
        <v>94</v>
      </c>
      <c r="C158" s="208" t="s">
        <v>22</v>
      </c>
      <c r="D158" s="208" t="n">
        <v>124074.24542119</v>
      </c>
      <c r="E158" s="208" t="n">
        <v>14.4314294135285</v>
      </c>
    </row>
    <row r="159">
      <c r="A159" s="208" t="s">
        <v>93</v>
      </c>
      <c r="B159" s="208" t="s">
        <v>94</v>
      </c>
      <c r="C159" s="208" t="s">
        <v>23</v>
      </c>
      <c r="D159" s="208" t="n">
        <v>117828.18077446</v>
      </c>
      <c r="E159" s="208" t="n">
        <v>15.7999937201339</v>
      </c>
    </row>
    <row r="160">
      <c r="A160" s="208" t="s">
        <v>93</v>
      </c>
      <c r="B160" s="208" t="s">
        <v>94</v>
      </c>
      <c r="C160" s="208" t="s">
        <v>24</v>
      </c>
      <c r="D160" s="208" t="n">
        <v>117209.588730189</v>
      </c>
      <c r="E160" s="208" t="n">
        <v>14.2242785287366</v>
      </c>
    </row>
    <row r="161">
      <c r="A161" s="208" t="s">
        <v>95</v>
      </c>
      <c r="B161" s="208" t="s">
        <v>96</v>
      </c>
      <c r="C161" s="208" t="s">
        <v>22</v>
      </c>
      <c r="D161" s="208" t="n">
        <v>173889.61453666</v>
      </c>
      <c r="E161" s="208" t="n">
        <v>29.1563375345432</v>
      </c>
    </row>
    <row r="162">
      <c r="A162" s="208" t="s">
        <v>95</v>
      </c>
      <c r="B162" s="208" t="s">
        <v>96</v>
      </c>
      <c r="C162" s="208" t="s">
        <v>23</v>
      </c>
      <c r="D162" s="208" t="n">
        <v>158829.994728514</v>
      </c>
      <c r="E162" s="208" t="n">
        <v>15.8684188320779</v>
      </c>
    </row>
    <row r="163">
      <c r="A163" s="208" t="s">
        <v>95</v>
      </c>
      <c r="B163" s="208" t="s">
        <v>96</v>
      </c>
      <c r="C163" s="208" t="s">
        <v>24</v>
      </c>
      <c r="D163" s="208" t="n">
        <v>134144.233328769</v>
      </c>
      <c r="E163" s="208" t="n">
        <v>10.7205056657197</v>
      </c>
    </row>
    <row r="164">
      <c r="A164" s="208" t="s">
        <v>97</v>
      </c>
      <c r="B164" s="208" t="s">
        <v>98</v>
      </c>
      <c r="C164" s="208" t="s">
        <v>22</v>
      </c>
      <c r="D164" s="208" t="n">
        <v>144714.015769986</v>
      </c>
      <c r="E164" s="208" t="n">
        <v>17.0157893092208</v>
      </c>
    </row>
    <row r="165">
      <c r="A165" s="208" t="s">
        <v>97</v>
      </c>
      <c r="B165" s="208" t="s">
        <v>98</v>
      </c>
      <c r="C165" s="208" t="s">
        <v>23</v>
      </c>
      <c r="D165" s="208" t="n">
        <v>141609.451503919</v>
      </c>
      <c r="E165" s="208" t="n">
        <v>12.8158104179068</v>
      </c>
    </row>
    <row r="166">
      <c r="A166" s="208" t="s">
        <v>97</v>
      </c>
      <c r="B166" s="208" t="s">
        <v>98</v>
      </c>
      <c r="C166" s="208" t="s">
        <v>24</v>
      </c>
      <c r="D166" s="208" t="n">
        <v>144661.708464532</v>
      </c>
      <c r="E166" s="208" t="n">
        <v>28.7390558831357</v>
      </c>
    </row>
    <row r="167">
      <c r="A167" s="208" t="s">
        <v>99</v>
      </c>
      <c r="B167" s="208" t="s">
        <v>100</v>
      </c>
      <c r="C167" s="208" t="s">
        <v>22</v>
      </c>
      <c r="D167" s="208" t="n">
        <v>142408.963544708</v>
      </c>
      <c r="E167" s="208" t="n">
        <v>11.9141176361995</v>
      </c>
    </row>
    <row r="168">
      <c r="A168" s="208" t="s">
        <v>99</v>
      </c>
      <c r="B168" s="208" t="s">
        <v>100</v>
      </c>
      <c r="C168" s="208" t="s">
        <v>23</v>
      </c>
      <c r="D168" s="208" t="n">
        <v>145159.882875739</v>
      </c>
      <c r="E168" s="208" t="n">
        <v>13.1977095225366</v>
      </c>
    </row>
    <row r="169">
      <c r="A169" s="208" t="s">
        <v>99</v>
      </c>
      <c r="B169" s="208" t="s">
        <v>100</v>
      </c>
      <c r="C169" s="208" t="s">
        <v>24</v>
      </c>
      <c r="D169" s="208" t="n">
        <v>111531.607233363</v>
      </c>
      <c r="E169" s="208" t="n">
        <v>11.7441685341694</v>
      </c>
    </row>
    <row r="170">
      <c r="A170" s="208" t="s">
        <v>101</v>
      </c>
      <c r="B170" s="208" t="s">
        <v>102</v>
      </c>
      <c r="C170" s="208" t="s">
        <v>22</v>
      </c>
      <c r="D170" s="208" t="n">
        <v>223354.997199134</v>
      </c>
      <c r="E170" s="208" t="n">
        <v>53.0483300686789</v>
      </c>
    </row>
    <row r="171">
      <c r="A171" s="208" t="s">
        <v>101</v>
      </c>
      <c r="B171" s="208" t="s">
        <v>102</v>
      </c>
      <c r="C171" s="208" t="s">
        <v>23</v>
      </c>
      <c r="D171" s="208" t="n">
        <v>174581.822451436</v>
      </c>
      <c r="E171" s="208" t="n">
        <v>30.8065645884719</v>
      </c>
    </row>
    <row r="172">
      <c r="A172" s="208" t="s">
        <v>101</v>
      </c>
      <c r="B172" s="208" t="s">
        <v>102</v>
      </c>
      <c r="C172" s="208" t="s">
        <v>24</v>
      </c>
      <c r="D172" s="208" t="n">
        <v>132396.621094855</v>
      </c>
      <c r="E172" s="208" t="n">
        <v>15.1217003975798</v>
      </c>
    </row>
    <row r="173">
      <c r="A173" s="208" t="s">
        <v>103</v>
      </c>
      <c r="B173" s="208" t="s">
        <v>104</v>
      </c>
      <c r="C173" s="208" t="s">
        <v>22</v>
      </c>
      <c r="D173" s="208" t="n">
        <v>236441.694340368</v>
      </c>
      <c r="E173" s="208" t="n">
        <v>25.1748038972367</v>
      </c>
    </row>
    <row r="174">
      <c r="A174" s="208" t="s">
        <v>103</v>
      </c>
      <c r="B174" s="208" t="s">
        <v>104</v>
      </c>
      <c r="C174" s="208" t="s">
        <v>23</v>
      </c>
      <c r="D174" s="208" t="n">
        <v>235219.8069347</v>
      </c>
      <c r="E174" s="208" t="n">
        <v>36.5935592718053</v>
      </c>
    </row>
    <row r="175">
      <c r="A175" s="208" t="s">
        <v>103</v>
      </c>
      <c r="B175" s="208" t="s">
        <v>104</v>
      </c>
      <c r="C175" s="208" t="s">
        <v>24</v>
      </c>
      <c r="D175" s="208" t="n">
        <v>864129.872321352</v>
      </c>
      <c r="E175" s="208" t="n">
        <v>51.6631718769355</v>
      </c>
    </row>
    <row r="176">
      <c r="A176" s="208" t="s">
        <v>105</v>
      </c>
      <c r="B176" s="208" t="s">
        <v>106</v>
      </c>
      <c r="C176" s="208" t="s">
        <v>22</v>
      </c>
      <c r="D176" s="208" t="n">
        <v>172484.630931187</v>
      </c>
      <c r="E176" s="208" t="n">
        <v>35.3899899856238</v>
      </c>
    </row>
    <row r="177">
      <c r="A177" s="208" t="s">
        <v>105</v>
      </c>
      <c r="B177" s="208" t="s">
        <v>106</v>
      </c>
      <c r="C177" s="208" t="s">
        <v>23</v>
      </c>
      <c r="D177" s="208" t="n">
        <v>87381.1888462487</v>
      </c>
      <c r="E177" s="208" t="n">
        <v>13.1708346823029</v>
      </c>
    </row>
    <row r="178">
      <c r="A178" s="208" t="s">
        <v>105</v>
      </c>
      <c r="B178" s="208" t="s">
        <v>106</v>
      </c>
      <c r="C178" s="208" t="s">
        <v>24</v>
      </c>
      <c r="D178" s="208" t="n">
        <v>124520.287594337</v>
      </c>
      <c r="E178" s="208" t="n">
        <v>22.2943120517129</v>
      </c>
    </row>
    <row r="179">
      <c r="A179" s="208" t="s">
        <v>107</v>
      </c>
      <c r="B179" s="208" t="s">
        <v>108</v>
      </c>
      <c r="C179" s="208" t="s">
        <v>22</v>
      </c>
      <c r="D179" s="208" t="n">
        <v>142965.335570613</v>
      </c>
      <c r="E179" s="208" t="n">
        <v>23.3850926278244</v>
      </c>
    </row>
    <row r="180">
      <c r="A180" s="208" t="s">
        <v>107</v>
      </c>
      <c r="B180" s="208" t="s">
        <v>108</v>
      </c>
      <c r="C180" s="208" t="s">
        <v>23</v>
      </c>
      <c r="D180" s="208" t="n">
        <v>100933.652294242</v>
      </c>
      <c r="E180" s="208" t="n">
        <v>7.97820205821032</v>
      </c>
    </row>
    <row r="181">
      <c r="A181" s="208" t="s">
        <v>107</v>
      </c>
      <c r="B181" s="208" t="s">
        <v>108</v>
      </c>
      <c r="C181" s="208" t="s">
        <v>24</v>
      </c>
      <c r="D181" s="208" t="n">
        <v>102212.317979156</v>
      </c>
      <c r="E181" s="208" t="n">
        <v>10.3067575574001</v>
      </c>
    </row>
    <row r="182">
      <c r="A182" s="208" t="s">
        <v>109</v>
      </c>
      <c r="B182" s="208" t="s">
        <v>110</v>
      </c>
      <c r="C182" s="208" t="s">
        <v>22</v>
      </c>
      <c r="D182" s="208" t="n">
        <v>143711.906181013</v>
      </c>
      <c r="E182" s="208" t="n">
        <v>21.2994418665086</v>
      </c>
    </row>
    <row r="183">
      <c r="A183" s="208" t="s">
        <v>109</v>
      </c>
      <c r="B183" s="208" t="s">
        <v>110</v>
      </c>
      <c r="C183" s="208" t="s">
        <v>23</v>
      </c>
      <c r="D183" s="208" t="n">
        <v>203007.269080012</v>
      </c>
      <c r="E183" s="208" t="n">
        <v>28.2172864602608</v>
      </c>
    </row>
    <row r="184">
      <c r="A184" s="208" t="s">
        <v>109</v>
      </c>
      <c r="B184" s="208" t="s">
        <v>110</v>
      </c>
      <c r="C184" s="208" t="s">
        <v>24</v>
      </c>
      <c r="D184" s="208" t="n">
        <v>192578.622875169</v>
      </c>
      <c r="E184" s="208" t="n">
        <v>29.6478326318463</v>
      </c>
    </row>
    <row r="185">
      <c r="A185" s="208" t="s">
        <v>111</v>
      </c>
      <c r="B185" s="208" t="s">
        <v>112</v>
      </c>
      <c r="C185" s="208" t="s">
        <v>22</v>
      </c>
      <c r="D185" s="208" t="n">
        <v>153531.501602461</v>
      </c>
      <c r="E185" s="208" t="n">
        <v>28.4923775291868</v>
      </c>
    </row>
    <row r="186">
      <c r="A186" s="208" t="s">
        <v>111</v>
      </c>
      <c r="B186" s="208" t="s">
        <v>112</v>
      </c>
      <c r="C186" s="208" t="s">
        <v>23</v>
      </c>
      <c r="D186" s="208" t="n">
        <v>142510.887878165</v>
      </c>
      <c r="E186" s="208" t="n">
        <v>17.8293047522528</v>
      </c>
    </row>
    <row r="187">
      <c r="A187" s="208" t="s">
        <v>111</v>
      </c>
      <c r="B187" s="208" t="s">
        <v>112</v>
      </c>
      <c r="C187" s="208" t="s">
        <v>24</v>
      </c>
      <c r="D187" s="208" t="n">
        <v>154827.338128074</v>
      </c>
      <c r="E187" s="208" t="n">
        <v>28.0328029795714</v>
      </c>
    </row>
    <row r="188">
      <c r="A188" s="208" t="s">
        <v>113</v>
      </c>
      <c r="B188" s="208" t="s">
        <v>114</v>
      </c>
      <c r="C188" s="208" t="s">
        <v>22</v>
      </c>
      <c r="D188" s="208" t="n">
        <v>163193.491826473</v>
      </c>
      <c r="E188" s="208" t="n">
        <v>18.3451649674472</v>
      </c>
    </row>
    <row r="189">
      <c r="A189" s="208" t="s">
        <v>113</v>
      </c>
      <c r="B189" s="208" t="s">
        <v>114</v>
      </c>
      <c r="C189" s="208" t="s">
        <v>23</v>
      </c>
      <c r="D189" s="208" t="n">
        <v>134884.730528387</v>
      </c>
      <c r="E189" s="208" t="n">
        <v>16.4780117061861</v>
      </c>
    </row>
    <row r="190">
      <c r="A190" s="208" t="s">
        <v>113</v>
      </c>
      <c r="B190" s="208" t="s">
        <v>114</v>
      </c>
      <c r="C190" s="208" t="s">
        <v>24</v>
      </c>
      <c r="D190" s="208" t="n">
        <v>150165.392641137</v>
      </c>
      <c r="E190" s="208" t="n">
        <v>15.2476018786715</v>
      </c>
    </row>
    <row r="191">
      <c r="A191" s="208" t="s">
        <v>115</v>
      </c>
      <c r="B191" s="208" t="s">
        <v>116</v>
      </c>
      <c r="C191" s="208" t="s">
        <v>22</v>
      </c>
      <c r="D191" s="208" t="n">
        <v>113595.618879352</v>
      </c>
      <c r="E191" s="208" t="n">
        <v>12.0499206792733</v>
      </c>
    </row>
    <row r="192">
      <c r="A192" s="208" t="s">
        <v>115</v>
      </c>
      <c r="B192" s="208" t="s">
        <v>116</v>
      </c>
      <c r="C192" s="208" t="s">
        <v>23</v>
      </c>
      <c r="D192" s="208" t="n">
        <v>99121.6080933428</v>
      </c>
      <c r="E192" s="208" t="n">
        <v>5.61304634295527</v>
      </c>
    </row>
    <row r="193">
      <c r="A193" s="208" t="s">
        <v>115</v>
      </c>
      <c r="B193" s="208" t="s">
        <v>116</v>
      </c>
      <c r="C193" s="208" t="s">
        <v>24</v>
      </c>
      <c r="D193" s="208" t="n">
        <v>103711.722740035</v>
      </c>
      <c r="E193" s="208" t="n">
        <v>10.7435820019525</v>
      </c>
    </row>
    <row r="194">
      <c r="A194" t="s">
        <v>27</v>
      </c>
    </row>
    <row r="195">
      <c r="A195" t="s">
        <v>28</v>
      </c>
    </row>
    <row r="196">
      <c r="A196" t="s">
        <v>29</v>
      </c>
    </row>
    <row r="197">
      <c r="A197" t="s">
        <v>30</v>
      </c>
    </row>
    <row r="198">
      <c r="A198" t="s">
        <v>31</v>
      </c>
    </row>
    <row r="201">
      <c r="E201" s="7" t="str">
        <f>=HYPERLINK("#'Indice'!A1", "Ir al índice")</f>
      </c>
    </row>
    <row r="202">
      <c r="A202" s="4" t="s">
        <v>588</v>
      </c>
    </row>
    <row r="203">
      <c r="A203" s="5" t="s">
        <v>9</v>
      </c>
      <c r="B203" s="5" t="s">
        <v>78</v>
      </c>
      <c r="C203" s="5" t="s">
        <v>11</v>
      </c>
      <c r="D203" s="5" t="s">
        <v>310</v>
      </c>
      <c r="E203" s="5" t="s">
        <v>311</v>
      </c>
    </row>
    <row r="204">
      <c r="A204" s="209" t="s">
        <v>79</v>
      </c>
      <c r="B204" s="209" t="s">
        <v>80</v>
      </c>
      <c r="C204" s="209" t="s">
        <v>22</v>
      </c>
      <c r="D204" s="209" t="n">
        <v>99501.7628053844</v>
      </c>
      <c r="E204" s="209" t="n">
        <v>8.80766716210137</v>
      </c>
    </row>
    <row r="205">
      <c r="A205" s="209" t="s">
        <v>79</v>
      </c>
      <c r="B205" s="209" t="s">
        <v>80</v>
      </c>
      <c r="C205" s="209" t="s">
        <v>23</v>
      </c>
      <c r="D205" s="209" t="n">
        <v>98312.6117166833</v>
      </c>
      <c r="E205" s="209" t="n">
        <v>15.168870415759</v>
      </c>
    </row>
    <row r="206">
      <c r="A206" s="209" t="s">
        <v>79</v>
      </c>
      <c r="B206" s="209" t="s">
        <v>80</v>
      </c>
      <c r="C206" s="209" t="s">
        <v>24</v>
      </c>
      <c r="D206" s="209" t="n">
        <v>109503.161796641</v>
      </c>
      <c r="E206" s="209" t="n">
        <v>19.3736922809114</v>
      </c>
    </row>
    <row r="207">
      <c r="A207" s="209" t="s">
        <v>81</v>
      </c>
      <c r="B207" s="209" t="s">
        <v>82</v>
      </c>
      <c r="C207" s="209" t="s">
        <v>22</v>
      </c>
      <c r="D207" s="209" t="n">
        <v>104368.011775566</v>
      </c>
      <c r="E207" s="209" t="n">
        <v>7.93835326066849</v>
      </c>
    </row>
    <row r="208">
      <c r="A208" s="209" t="s">
        <v>81</v>
      </c>
      <c r="B208" s="209" t="s">
        <v>82</v>
      </c>
      <c r="C208" s="209" t="s">
        <v>23</v>
      </c>
      <c r="D208" s="209" t="n">
        <v>121118.666103388</v>
      </c>
      <c r="E208" s="209" t="n">
        <v>17.7657246393083</v>
      </c>
    </row>
    <row r="209">
      <c r="A209" s="209" t="s">
        <v>81</v>
      </c>
      <c r="B209" s="209" t="s">
        <v>82</v>
      </c>
      <c r="C209" s="209" t="s">
        <v>24</v>
      </c>
      <c r="D209" s="209" t="n">
        <v>109304.676229297</v>
      </c>
      <c r="E209" s="209" t="n">
        <v>5.80545264033863</v>
      </c>
    </row>
    <row r="210">
      <c r="A210" s="209" t="s">
        <v>83</v>
      </c>
      <c r="B210" s="209" t="s">
        <v>84</v>
      </c>
      <c r="C210" s="209" t="s">
        <v>22</v>
      </c>
      <c r="D210" s="209" t="n">
        <v>117926.151087919</v>
      </c>
      <c r="E210" s="209" t="n">
        <v>14.2381630178001</v>
      </c>
    </row>
    <row r="211">
      <c r="A211" s="209" t="s">
        <v>83</v>
      </c>
      <c r="B211" s="209" t="s">
        <v>84</v>
      </c>
      <c r="C211" s="209" t="s">
        <v>23</v>
      </c>
      <c r="D211" s="209" t="n">
        <v>159980.924279724</v>
      </c>
      <c r="E211" s="209" t="n">
        <v>16.8298227207066</v>
      </c>
    </row>
    <row r="212">
      <c r="A212" s="209" t="s">
        <v>83</v>
      </c>
      <c r="B212" s="209" t="s">
        <v>84</v>
      </c>
      <c r="C212" s="209" t="s">
        <v>24</v>
      </c>
      <c r="D212" s="209" t="n">
        <v>173707.911873632</v>
      </c>
      <c r="E212" s="209" t="n">
        <v>20.9619324897672</v>
      </c>
    </row>
    <row r="213">
      <c r="A213" s="209" t="s">
        <v>85</v>
      </c>
      <c r="B213" s="209" t="s">
        <v>86</v>
      </c>
      <c r="C213" s="209" t="s">
        <v>22</v>
      </c>
      <c r="D213" s="209" t="n">
        <v>120191.657453866</v>
      </c>
      <c r="E213" s="209" t="n">
        <v>9.82313585615861</v>
      </c>
    </row>
    <row r="214">
      <c r="A214" s="209" t="s">
        <v>85</v>
      </c>
      <c r="B214" s="209" t="s">
        <v>86</v>
      </c>
      <c r="C214" s="209" t="s">
        <v>23</v>
      </c>
      <c r="D214" s="209" t="n">
        <v>119127.998545396</v>
      </c>
      <c r="E214" s="209" t="n">
        <v>10.0002952683984</v>
      </c>
    </row>
    <row r="215">
      <c r="A215" s="209" t="s">
        <v>85</v>
      </c>
      <c r="B215" s="209" t="s">
        <v>86</v>
      </c>
      <c r="C215" s="209" t="s">
        <v>24</v>
      </c>
      <c r="D215" s="209" t="n">
        <v>96794.2315851313</v>
      </c>
      <c r="E215" s="209" t="n">
        <v>9.76095852393686</v>
      </c>
    </row>
    <row r="216">
      <c r="A216" s="209" t="s">
        <v>87</v>
      </c>
      <c r="B216" s="209" t="s">
        <v>88</v>
      </c>
      <c r="C216" s="209" t="s">
        <v>22</v>
      </c>
      <c r="D216" s="209" t="n">
        <v>135908.478480804</v>
      </c>
      <c r="E216" s="209" t="n">
        <v>11.0829767825867</v>
      </c>
    </row>
    <row r="217">
      <c r="A217" s="209" t="s">
        <v>87</v>
      </c>
      <c r="B217" s="209" t="s">
        <v>88</v>
      </c>
      <c r="C217" s="209" t="s">
        <v>23</v>
      </c>
      <c r="D217" s="209" t="n">
        <v>97761.3528699188</v>
      </c>
      <c r="E217" s="209" t="n">
        <v>11.0276248421903</v>
      </c>
    </row>
    <row r="218">
      <c r="A218" s="209" t="s">
        <v>87</v>
      </c>
      <c r="B218" s="209" t="s">
        <v>88</v>
      </c>
      <c r="C218" s="209" t="s">
        <v>24</v>
      </c>
      <c r="D218" s="209" t="n">
        <v>106141.792437972</v>
      </c>
      <c r="E218" s="209" t="n">
        <v>16.4994449598956</v>
      </c>
    </row>
    <row r="219">
      <c r="A219" s="209" t="s">
        <v>89</v>
      </c>
      <c r="B219" s="209" t="s">
        <v>90</v>
      </c>
      <c r="C219" s="209" t="s">
        <v>22</v>
      </c>
      <c r="D219" s="209" t="n">
        <v>125733.435733035</v>
      </c>
      <c r="E219" s="209" t="n">
        <v>13.8255892488823</v>
      </c>
    </row>
    <row r="220">
      <c r="A220" s="209" t="s">
        <v>89</v>
      </c>
      <c r="B220" s="209" t="s">
        <v>90</v>
      </c>
      <c r="C220" s="209" t="s">
        <v>23</v>
      </c>
      <c r="D220" s="209" t="n">
        <v>137214.615174212</v>
      </c>
      <c r="E220" s="209" t="n">
        <v>23.9148723549448</v>
      </c>
    </row>
    <row r="221">
      <c r="A221" s="209" t="s">
        <v>89</v>
      </c>
      <c r="B221" s="209" t="s">
        <v>90</v>
      </c>
      <c r="C221" s="209" t="s">
        <v>24</v>
      </c>
      <c r="D221" s="209" t="n">
        <v>130534.119287001</v>
      </c>
      <c r="E221" s="209" t="n">
        <v>18.9561895203916</v>
      </c>
    </row>
    <row r="222">
      <c r="A222" s="209" t="s">
        <v>91</v>
      </c>
      <c r="B222" s="209" t="s">
        <v>92</v>
      </c>
      <c r="C222" s="209" t="s">
        <v>22</v>
      </c>
      <c r="D222" s="209" t="n">
        <v>105095.409828051</v>
      </c>
      <c r="E222" s="209" t="n">
        <v>6.61709293351899</v>
      </c>
    </row>
    <row r="223">
      <c r="A223" s="209" t="s">
        <v>91</v>
      </c>
      <c r="B223" s="209" t="s">
        <v>92</v>
      </c>
      <c r="C223" s="209" t="s">
        <v>23</v>
      </c>
      <c r="D223" s="209" t="n">
        <v>118018.221651752</v>
      </c>
      <c r="E223" s="209" t="n">
        <v>11.7745111063607</v>
      </c>
    </row>
    <row r="224">
      <c r="A224" s="209" t="s">
        <v>91</v>
      </c>
      <c r="B224" s="209" t="s">
        <v>92</v>
      </c>
      <c r="C224" s="209" t="s">
        <v>24</v>
      </c>
      <c r="D224" s="209" t="n">
        <v>120518.990329761</v>
      </c>
      <c r="E224" s="209" t="n">
        <v>11.8035928389104</v>
      </c>
    </row>
    <row r="225">
      <c r="A225" s="209" t="s">
        <v>93</v>
      </c>
      <c r="B225" s="209" t="s">
        <v>94</v>
      </c>
      <c r="C225" s="209" t="s">
        <v>22</v>
      </c>
      <c r="D225" s="209" t="n">
        <v>124074.24542119</v>
      </c>
      <c r="E225" s="209" t="n">
        <v>14.4314294135285</v>
      </c>
    </row>
    <row r="226">
      <c r="A226" s="209" t="s">
        <v>93</v>
      </c>
      <c r="B226" s="209" t="s">
        <v>94</v>
      </c>
      <c r="C226" s="209" t="s">
        <v>23</v>
      </c>
      <c r="D226" s="209" t="n">
        <v>117828.18077446</v>
      </c>
      <c r="E226" s="209" t="n">
        <v>15.7999937201339</v>
      </c>
    </row>
    <row r="227">
      <c r="A227" s="209" t="s">
        <v>93</v>
      </c>
      <c r="B227" s="209" t="s">
        <v>94</v>
      </c>
      <c r="C227" s="209" t="s">
        <v>24</v>
      </c>
      <c r="D227" s="209" t="n">
        <v>117209.588730189</v>
      </c>
      <c r="E227" s="209" t="n">
        <v>14.2242785287366</v>
      </c>
    </row>
    <row r="228">
      <c r="A228" s="209" t="s">
        <v>95</v>
      </c>
      <c r="B228" s="209" t="s">
        <v>96</v>
      </c>
      <c r="C228" s="209" t="s">
        <v>22</v>
      </c>
      <c r="D228" s="209" t="n">
        <v>173889.61453666</v>
      </c>
      <c r="E228" s="209" t="n">
        <v>29.1563375345432</v>
      </c>
    </row>
    <row r="229">
      <c r="A229" s="209" t="s">
        <v>95</v>
      </c>
      <c r="B229" s="209" t="s">
        <v>96</v>
      </c>
      <c r="C229" s="209" t="s">
        <v>23</v>
      </c>
      <c r="D229" s="209" t="n">
        <v>158829.994728514</v>
      </c>
      <c r="E229" s="209" t="n">
        <v>15.8684188320779</v>
      </c>
    </row>
    <row r="230">
      <c r="A230" s="209" t="s">
        <v>95</v>
      </c>
      <c r="B230" s="209" t="s">
        <v>96</v>
      </c>
      <c r="C230" s="209" t="s">
        <v>24</v>
      </c>
      <c r="D230" s="209" t="n">
        <v>134144.233328769</v>
      </c>
      <c r="E230" s="209" t="n">
        <v>10.7205056657197</v>
      </c>
    </row>
    <row r="231">
      <c r="A231" s="209" t="s">
        <v>97</v>
      </c>
      <c r="B231" s="209" t="s">
        <v>98</v>
      </c>
      <c r="C231" s="209" t="s">
        <v>22</v>
      </c>
      <c r="D231" s="209" t="n">
        <v>144714.015769986</v>
      </c>
      <c r="E231" s="209" t="n">
        <v>17.0157893092208</v>
      </c>
    </row>
    <row r="232">
      <c r="A232" s="209" t="s">
        <v>97</v>
      </c>
      <c r="B232" s="209" t="s">
        <v>98</v>
      </c>
      <c r="C232" s="209" t="s">
        <v>23</v>
      </c>
      <c r="D232" s="209" t="n">
        <v>141609.451503919</v>
      </c>
      <c r="E232" s="209" t="n">
        <v>12.8158104179068</v>
      </c>
    </row>
    <row r="233">
      <c r="A233" s="209" t="s">
        <v>97</v>
      </c>
      <c r="B233" s="209" t="s">
        <v>98</v>
      </c>
      <c r="C233" s="209" t="s">
        <v>24</v>
      </c>
      <c r="D233" s="209" t="n">
        <v>144661.708464532</v>
      </c>
      <c r="E233" s="209" t="n">
        <v>28.7390558831357</v>
      </c>
    </row>
    <row r="234">
      <c r="A234" s="209" t="s">
        <v>99</v>
      </c>
      <c r="B234" s="209" t="s">
        <v>100</v>
      </c>
      <c r="C234" s="209" t="s">
        <v>22</v>
      </c>
      <c r="D234" s="209" t="n">
        <v>142408.963544708</v>
      </c>
      <c r="E234" s="209" t="n">
        <v>11.9141176361995</v>
      </c>
    </row>
    <row r="235">
      <c r="A235" s="209" t="s">
        <v>99</v>
      </c>
      <c r="B235" s="209" t="s">
        <v>100</v>
      </c>
      <c r="C235" s="209" t="s">
        <v>23</v>
      </c>
      <c r="D235" s="209" t="n">
        <v>145159.882875739</v>
      </c>
      <c r="E235" s="209" t="n">
        <v>13.1977095225366</v>
      </c>
    </row>
    <row r="236">
      <c r="A236" s="209" t="s">
        <v>99</v>
      </c>
      <c r="B236" s="209" t="s">
        <v>100</v>
      </c>
      <c r="C236" s="209" t="s">
        <v>24</v>
      </c>
      <c r="D236" s="209" t="n">
        <v>111531.607233363</v>
      </c>
      <c r="E236" s="209" t="n">
        <v>11.7441685341694</v>
      </c>
    </row>
    <row r="237">
      <c r="A237" s="209" t="s">
        <v>101</v>
      </c>
      <c r="B237" s="209" t="s">
        <v>102</v>
      </c>
      <c r="C237" s="209" t="s">
        <v>22</v>
      </c>
      <c r="D237" s="209" t="n">
        <v>223354.997199134</v>
      </c>
      <c r="E237" s="209" t="n">
        <v>53.0483300686789</v>
      </c>
    </row>
    <row r="238">
      <c r="A238" s="209" t="s">
        <v>101</v>
      </c>
      <c r="B238" s="209" t="s">
        <v>102</v>
      </c>
      <c r="C238" s="209" t="s">
        <v>23</v>
      </c>
      <c r="D238" s="209" t="n">
        <v>174581.822451436</v>
      </c>
      <c r="E238" s="209" t="n">
        <v>30.8065645884719</v>
      </c>
    </row>
    <row r="239">
      <c r="A239" s="209" t="s">
        <v>101</v>
      </c>
      <c r="B239" s="209" t="s">
        <v>102</v>
      </c>
      <c r="C239" s="209" t="s">
        <v>24</v>
      </c>
      <c r="D239" s="209" t="n">
        <v>132396.621094855</v>
      </c>
      <c r="E239" s="209" t="n">
        <v>15.1217003975798</v>
      </c>
    </row>
    <row r="240">
      <c r="A240" s="209" t="s">
        <v>103</v>
      </c>
      <c r="B240" s="209" t="s">
        <v>104</v>
      </c>
      <c r="C240" s="209" t="s">
        <v>22</v>
      </c>
      <c r="D240" s="209" t="n">
        <v>236441.694340368</v>
      </c>
      <c r="E240" s="209" t="n">
        <v>25.1748038972367</v>
      </c>
    </row>
    <row r="241">
      <c r="A241" s="209" t="s">
        <v>103</v>
      </c>
      <c r="B241" s="209" t="s">
        <v>104</v>
      </c>
      <c r="C241" s="209" t="s">
        <v>23</v>
      </c>
      <c r="D241" s="209" t="n">
        <v>235219.8069347</v>
      </c>
      <c r="E241" s="209" t="n">
        <v>36.5935592718053</v>
      </c>
    </row>
    <row r="242">
      <c r="A242" s="209" t="s">
        <v>103</v>
      </c>
      <c r="B242" s="209" t="s">
        <v>104</v>
      </c>
      <c r="C242" s="209" t="s">
        <v>24</v>
      </c>
      <c r="D242" s="209" t="n">
        <v>864129.872321352</v>
      </c>
      <c r="E242" s="209" t="n">
        <v>51.6631718769355</v>
      </c>
    </row>
    <row r="243">
      <c r="A243" s="209" t="s">
        <v>105</v>
      </c>
      <c r="B243" s="209" t="s">
        <v>106</v>
      </c>
      <c r="C243" s="209" t="s">
        <v>22</v>
      </c>
      <c r="D243" s="209" t="n">
        <v>172484.630931187</v>
      </c>
      <c r="E243" s="209" t="n">
        <v>35.3899899856238</v>
      </c>
    </row>
    <row r="244">
      <c r="A244" s="209" t="s">
        <v>105</v>
      </c>
      <c r="B244" s="209" t="s">
        <v>106</v>
      </c>
      <c r="C244" s="209" t="s">
        <v>23</v>
      </c>
      <c r="D244" s="209" t="n">
        <v>87381.1888462487</v>
      </c>
      <c r="E244" s="209" t="n">
        <v>13.1708346823029</v>
      </c>
    </row>
    <row r="245">
      <c r="A245" s="209" t="s">
        <v>105</v>
      </c>
      <c r="B245" s="209" t="s">
        <v>106</v>
      </c>
      <c r="C245" s="209" t="s">
        <v>24</v>
      </c>
      <c r="D245" s="209" t="n">
        <v>124520.287594337</v>
      </c>
      <c r="E245" s="209" t="n">
        <v>22.2943120517129</v>
      </c>
    </row>
    <row r="246">
      <c r="A246" s="209" t="s">
        <v>107</v>
      </c>
      <c r="B246" s="209" t="s">
        <v>108</v>
      </c>
      <c r="C246" s="209" t="s">
        <v>22</v>
      </c>
      <c r="D246" s="209" t="n">
        <v>142965.335570613</v>
      </c>
      <c r="E246" s="209" t="n">
        <v>23.3850926278244</v>
      </c>
    </row>
    <row r="247">
      <c r="A247" s="209" t="s">
        <v>107</v>
      </c>
      <c r="B247" s="209" t="s">
        <v>108</v>
      </c>
      <c r="C247" s="209" t="s">
        <v>23</v>
      </c>
      <c r="D247" s="209" t="n">
        <v>100933.652294242</v>
      </c>
      <c r="E247" s="209" t="n">
        <v>7.97820205821032</v>
      </c>
    </row>
    <row r="248">
      <c r="A248" s="209" t="s">
        <v>107</v>
      </c>
      <c r="B248" s="209" t="s">
        <v>108</v>
      </c>
      <c r="C248" s="209" t="s">
        <v>24</v>
      </c>
      <c r="D248" s="209" t="n">
        <v>102212.317979156</v>
      </c>
      <c r="E248" s="209" t="n">
        <v>10.3067575574001</v>
      </c>
    </row>
    <row r="249">
      <c r="A249" s="209" t="s">
        <v>109</v>
      </c>
      <c r="B249" s="209" t="s">
        <v>110</v>
      </c>
      <c r="C249" s="209" t="s">
        <v>22</v>
      </c>
      <c r="D249" s="209" t="n">
        <v>143711.906181013</v>
      </c>
      <c r="E249" s="209" t="n">
        <v>21.2994418665086</v>
      </c>
    </row>
    <row r="250">
      <c r="A250" s="209" t="s">
        <v>109</v>
      </c>
      <c r="B250" s="209" t="s">
        <v>110</v>
      </c>
      <c r="C250" s="209" t="s">
        <v>23</v>
      </c>
      <c r="D250" s="209" t="n">
        <v>203007.269080012</v>
      </c>
      <c r="E250" s="209" t="n">
        <v>28.2172864602608</v>
      </c>
    </row>
    <row r="251">
      <c r="A251" s="209" t="s">
        <v>109</v>
      </c>
      <c r="B251" s="209" t="s">
        <v>110</v>
      </c>
      <c r="C251" s="209" t="s">
        <v>24</v>
      </c>
      <c r="D251" s="209" t="n">
        <v>192578.622875169</v>
      </c>
      <c r="E251" s="209" t="n">
        <v>29.6478326318463</v>
      </c>
    </row>
    <row r="252">
      <c r="A252" s="209" t="s">
        <v>111</v>
      </c>
      <c r="B252" s="209" t="s">
        <v>112</v>
      </c>
      <c r="C252" s="209" t="s">
        <v>22</v>
      </c>
      <c r="D252" s="209" t="n">
        <v>153531.501602461</v>
      </c>
      <c r="E252" s="209" t="n">
        <v>28.4923775291868</v>
      </c>
    </row>
    <row r="253">
      <c r="A253" s="209" t="s">
        <v>111</v>
      </c>
      <c r="B253" s="209" t="s">
        <v>112</v>
      </c>
      <c r="C253" s="209" t="s">
        <v>23</v>
      </c>
      <c r="D253" s="209" t="n">
        <v>142510.887878165</v>
      </c>
      <c r="E253" s="209" t="n">
        <v>17.8293047522528</v>
      </c>
    </row>
    <row r="254">
      <c r="A254" s="209" t="s">
        <v>111</v>
      </c>
      <c r="B254" s="209" t="s">
        <v>112</v>
      </c>
      <c r="C254" s="209" t="s">
        <v>24</v>
      </c>
      <c r="D254" s="209" t="n">
        <v>154827.338128074</v>
      </c>
      <c r="E254" s="209" t="n">
        <v>28.0328029795714</v>
      </c>
    </row>
    <row r="255">
      <c r="A255" s="209" t="s">
        <v>113</v>
      </c>
      <c r="B255" s="209" t="s">
        <v>114</v>
      </c>
      <c r="C255" s="209" t="s">
        <v>22</v>
      </c>
      <c r="D255" s="209" t="n">
        <v>163193.491826473</v>
      </c>
      <c r="E255" s="209" t="n">
        <v>18.3451649674472</v>
      </c>
    </row>
    <row r="256">
      <c r="A256" s="209" t="s">
        <v>113</v>
      </c>
      <c r="B256" s="209" t="s">
        <v>114</v>
      </c>
      <c r="C256" s="209" t="s">
        <v>23</v>
      </c>
      <c r="D256" s="209" t="n">
        <v>134884.730528387</v>
      </c>
      <c r="E256" s="209" t="n">
        <v>16.4780117061861</v>
      </c>
    </row>
    <row r="257">
      <c r="A257" s="209" t="s">
        <v>113</v>
      </c>
      <c r="B257" s="209" t="s">
        <v>114</v>
      </c>
      <c r="C257" s="209" t="s">
        <v>24</v>
      </c>
      <c r="D257" s="209" t="n">
        <v>150165.392641137</v>
      </c>
      <c r="E257" s="209" t="n">
        <v>15.2476018786715</v>
      </c>
    </row>
    <row r="258">
      <c r="A258" s="209" t="s">
        <v>115</v>
      </c>
      <c r="B258" s="209" t="s">
        <v>116</v>
      </c>
      <c r="C258" s="209" t="s">
        <v>22</v>
      </c>
      <c r="D258" s="209" t="n">
        <v>113595.618879352</v>
      </c>
      <c r="E258" s="209" t="n">
        <v>12.0499206792733</v>
      </c>
    </row>
    <row r="259">
      <c r="A259" s="209" t="s">
        <v>115</v>
      </c>
      <c r="B259" s="209" t="s">
        <v>116</v>
      </c>
      <c r="C259" s="209" t="s">
        <v>23</v>
      </c>
      <c r="D259" s="209" t="n">
        <v>99121.6080933428</v>
      </c>
      <c r="E259" s="209" t="n">
        <v>5.61304634295527</v>
      </c>
    </row>
    <row r="260">
      <c r="A260" s="209" t="s">
        <v>115</v>
      </c>
      <c r="B260" s="209" t="s">
        <v>116</v>
      </c>
      <c r="C260" s="209" t="s">
        <v>24</v>
      </c>
      <c r="D260" s="209" t="n">
        <v>103711.722740035</v>
      </c>
      <c r="E260" s="209" t="n">
        <v>10.7435820019525</v>
      </c>
    </row>
    <row r="261">
      <c r="A261" t="s">
        <v>27</v>
      </c>
    </row>
    <row r="262">
      <c r="A262" t="s">
        <v>28</v>
      </c>
    </row>
    <row r="263">
      <c r="A263" t="s">
        <v>29</v>
      </c>
    </row>
    <row r="264">
      <c r="A264" t="s">
        <v>30</v>
      </c>
    </row>
    <row r="265">
      <c r="A265" t="s">
        <v>31</v>
      </c>
    </row>
    <row r="268">
      <c r="E268" s="7" t="str">
        <f>=HYPERLINK("#'Indice'!A1", "Ir al índice")</f>
      </c>
    </row>
    <row r="269">
      <c r="A269" s="4" t="s">
        <v>589</v>
      </c>
    </row>
    <row r="270">
      <c r="A270" s="5" t="s">
        <v>9</v>
      </c>
      <c r="B270" s="5" t="s">
        <v>121</v>
      </c>
      <c r="C270" s="5" t="s">
        <v>11</v>
      </c>
      <c r="D270" s="5" t="s">
        <v>310</v>
      </c>
      <c r="E270" s="5" t="s">
        <v>311</v>
      </c>
    </row>
    <row r="271">
      <c r="A271" s="210" t="s">
        <v>95</v>
      </c>
      <c r="B271" s="210" t="s">
        <v>122</v>
      </c>
      <c r="C271" s="210" t="s">
        <v>22</v>
      </c>
      <c r="D271" s="210" t="n">
        <v>90029.2767530928</v>
      </c>
      <c r="E271" s="210" t="n">
        <v>6.37496175652643</v>
      </c>
    </row>
    <row r="272">
      <c r="A272" s="210" t="s">
        <v>95</v>
      </c>
      <c r="B272" s="210" t="s">
        <v>122</v>
      </c>
      <c r="C272" s="210" t="s">
        <v>23</v>
      </c>
      <c r="D272" s="210" t="n">
        <v>84500.8312965878</v>
      </c>
      <c r="E272" s="210" t="n">
        <v>24.1587869849619</v>
      </c>
    </row>
    <row r="273">
      <c r="A273" s="210" t="s">
        <v>95</v>
      </c>
      <c r="B273" s="210" t="s">
        <v>122</v>
      </c>
      <c r="C273" s="210" t="s">
        <v>24</v>
      </c>
      <c r="D273" s="210" t="n">
        <v>85951.1109364658</v>
      </c>
      <c r="E273" s="210" t="n">
        <v>16.2629281397373</v>
      </c>
    </row>
    <row r="274">
      <c r="A274" s="210" t="s">
        <v>99</v>
      </c>
      <c r="B274" s="210" t="s">
        <v>123</v>
      </c>
      <c r="C274" s="210" t="s">
        <v>22</v>
      </c>
      <c r="D274" s="210" t="n">
        <v>77060.6151799275</v>
      </c>
      <c r="E274" s="210" t="n">
        <v>10.864400284746</v>
      </c>
    </row>
    <row r="275">
      <c r="A275" s="210" t="s">
        <v>99</v>
      </c>
      <c r="B275" s="210" t="s">
        <v>123</v>
      </c>
      <c r="C275" s="210" t="s">
        <v>23</v>
      </c>
      <c r="D275" s="210" t="n">
        <v>83945.1849709609</v>
      </c>
      <c r="E275" s="210" t="n">
        <v>20.8956487972501</v>
      </c>
    </row>
    <row r="276">
      <c r="A276" s="210" t="s">
        <v>99</v>
      </c>
      <c r="B276" s="210" t="s">
        <v>123</v>
      </c>
      <c r="C276" s="210" t="s">
        <v>24</v>
      </c>
      <c r="D276" s="210" t="n">
        <v>184352.350110364</v>
      </c>
      <c r="E276" s="210" t="n">
        <v>40.1930445354999</v>
      </c>
    </row>
    <row r="277">
      <c r="A277" s="210" t="s">
        <v>140</v>
      </c>
      <c r="B277" s="210" t="s">
        <v>141</v>
      </c>
      <c r="C277" s="210" t="s">
        <v>22</v>
      </c>
      <c r="D277" s="210" t="n">
        <v>231998.568517989</v>
      </c>
      <c r="E277" s="210" t="n">
        <v>24.7934673773579</v>
      </c>
    </row>
    <row r="278">
      <c r="A278" s="210" t="s">
        <v>140</v>
      </c>
      <c r="B278" s="210" t="s">
        <v>141</v>
      </c>
      <c r="C278" s="210" t="s">
        <v>24</v>
      </c>
      <c r="D278" s="210" t="n">
        <v>214468.222675457</v>
      </c>
      <c r="E278" s="210" t="n">
        <v>29.8370562287371</v>
      </c>
    </row>
    <row r="279">
      <c r="A279" s="210" t="s">
        <v>142</v>
      </c>
      <c r="B279" s="210" t="s">
        <v>143</v>
      </c>
      <c r="C279" s="210" t="s">
        <v>22</v>
      </c>
      <c r="D279" s="210" t="n">
        <v>118799.001534097</v>
      </c>
      <c r="E279" s="210" t="n">
        <v>17.6340155578436</v>
      </c>
    </row>
    <row r="280">
      <c r="A280" s="210" t="s">
        <v>142</v>
      </c>
      <c r="B280" s="210" t="s">
        <v>143</v>
      </c>
      <c r="C280" s="210" t="s">
        <v>23</v>
      </c>
      <c r="D280" s="210" t="n">
        <v>104824.241983327</v>
      </c>
      <c r="E280" s="210" t="n">
        <v>19.7571083086824</v>
      </c>
    </row>
    <row r="281">
      <c r="A281" s="210" t="s">
        <v>142</v>
      </c>
      <c r="B281" s="210" t="s">
        <v>143</v>
      </c>
      <c r="C281" s="210" t="s">
        <v>24</v>
      </c>
      <c r="D281" s="210" t="n">
        <v>108033.020563086</v>
      </c>
      <c r="E281" s="210" t="n">
        <v>20.9448827405209</v>
      </c>
    </row>
    <row r="282">
      <c r="A282" s="210" t="s">
        <v>144</v>
      </c>
      <c r="B282" s="210" t="s">
        <v>145</v>
      </c>
      <c r="C282" s="210" t="s">
        <v>22</v>
      </c>
      <c r="D282" s="210" t="n">
        <v>80926.7749080349</v>
      </c>
      <c r="E282" s="210" t="n">
        <v>10.6961324005497</v>
      </c>
    </row>
    <row r="283">
      <c r="A283" s="210" t="s">
        <v>144</v>
      </c>
      <c r="B283" s="210" t="s">
        <v>145</v>
      </c>
      <c r="C283" s="210" t="s">
        <v>23</v>
      </c>
      <c r="D283" s="210" t="n">
        <v>100488.371021558</v>
      </c>
      <c r="E283" s="210" t="n">
        <v>9.6045656543607</v>
      </c>
    </row>
    <row r="284">
      <c r="A284" s="210" t="s">
        <v>144</v>
      </c>
      <c r="B284" s="210" t="s">
        <v>145</v>
      </c>
      <c r="C284" s="210" t="s">
        <v>24</v>
      </c>
      <c r="D284" s="210" t="n">
        <v>216893.131332651</v>
      </c>
      <c r="E284" s="210" t="n">
        <v>58.9713646890794</v>
      </c>
    </row>
    <row r="285">
      <c r="A285" s="210" t="s">
        <v>146</v>
      </c>
      <c r="B285" s="210" t="s">
        <v>147</v>
      </c>
      <c r="C285" s="210" t="s">
        <v>22</v>
      </c>
      <c r="D285" s="210" t="n">
        <v>103672.155760541</v>
      </c>
      <c r="E285" s="210" t="n">
        <v>32.9027218520148</v>
      </c>
    </row>
    <row r="286">
      <c r="A286" s="210" t="s">
        <v>146</v>
      </c>
      <c r="B286" s="210" t="s">
        <v>147</v>
      </c>
      <c r="C286" s="210" t="s">
        <v>23</v>
      </c>
      <c r="D286" s="210" t="n">
        <v>121747.005062871</v>
      </c>
      <c r="E286" s="210" t="n">
        <v>27.767549203028</v>
      </c>
    </row>
    <row r="287">
      <c r="A287" s="210" t="s">
        <v>148</v>
      </c>
      <c r="B287" s="210" t="s">
        <v>149</v>
      </c>
      <c r="C287" s="210" t="s">
        <v>22</v>
      </c>
      <c r="D287" s="210" t="n">
        <v>77461.8123569691</v>
      </c>
      <c r="E287" s="210" t="n">
        <v>6.16552863845692</v>
      </c>
    </row>
    <row r="288">
      <c r="A288" s="210" t="s">
        <v>148</v>
      </c>
      <c r="B288" s="210" t="s">
        <v>149</v>
      </c>
      <c r="C288" s="210" t="s">
        <v>23</v>
      </c>
      <c r="D288" s="210" t="n">
        <v>129658.789649626</v>
      </c>
      <c r="E288" s="210" t="n">
        <v>27.3334922177376</v>
      </c>
    </row>
    <row r="289">
      <c r="A289" s="210" t="s">
        <v>148</v>
      </c>
      <c r="B289" s="210" t="s">
        <v>149</v>
      </c>
      <c r="C289" s="210" t="s">
        <v>24</v>
      </c>
      <c r="D289" s="210" t="n">
        <v>77181.4020130733</v>
      </c>
      <c r="E289" s="210" t="n">
        <v>9.48563021000911</v>
      </c>
    </row>
    <row r="290">
      <c r="A290" s="210" t="s">
        <v>150</v>
      </c>
      <c r="B290" s="210" t="s">
        <v>151</v>
      </c>
      <c r="C290" s="210" t="s">
        <v>22</v>
      </c>
      <c r="D290" s="210" t="n">
        <v>77122.3614593292</v>
      </c>
      <c r="E290" s="210" t="n">
        <v>19.3320972630011</v>
      </c>
    </row>
    <row r="291">
      <c r="A291" s="210" t="s">
        <v>150</v>
      </c>
      <c r="B291" s="210" t="s">
        <v>151</v>
      </c>
      <c r="C291" s="210" t="s">
        <v>23</v>
      </c>
      <c r="D291" s="210" t="n">
        <v>126690.766240746</v>
      </c>
      <c r="E291" s="210" t="n">
        <v>21.4509200191989</v>
      </c>
    </row>
    <row r="292">
      <c r="A292" s="210" t="s">
        <v>150</v>
      </c>
      <c r="B292" s="210" t="s">
        <v>151</v>
      </c>
      <c r="C292" s="210" t="s">
        <v>24</v>
      </c>
      <c r="D292" s="210" t="n">
        <v>181801.875295525</v>
      </c>
      <c r="E292" s="210" t="n">
        <v>42.2974100528236</v>
      </c>
    </row>
    <row r="293">
      <c r="A293" s="210" t="s">
        <v>152</v>
      </c>
      <c r="B293" s="210" t="s">
        <v>153</v>
      </c>
      <c r="C293" s="210" t="s">
        <v>22</v>
      </c>
      <c r="D293" s="210" t="n">
        <v>243150.994189997</v>
      </c>
      <c r="E293" s="210" t="n">
        <v>24.8167176293024</v>
      </c>
    </row>
    <row r="294">
      <c r="A294" s="210" t="s">
        <v>152</v>
      </c>
      <c r="B294" s="210" t="s">
        <v>153</v>
      </c>
      <c r="C294" s="210" t="s">
        <v>23</v>
      </c>
      <c r="D294" s="210" t="n">
        <v>139943.898825311</v>
      </c>
      <c r="E294" s="210" t="n">
        <v>52.498229081333</v>
      </c>
    </row>
    <row r="295">
      <c r="A295" s="210" t="s">
        <v>152</v>
      </c>
      <c r="B295" s="210" t="s">
        <v>153</v>
      </c>
      <c r="C295" s="210" t="s">
        <v>24</v>
      </c>
      <c r="D295" s="210" t="n">
        <v>189182.716682241</v>
      </c>
      <c r="E295" s="210" t="n">
        <v>41.3040245147209</v>
      </c>
    </row>
    <row r="296">
      <c r="A296" s="210" t="s">
        <v>154</v>
      </c>
      <c r="B296" s="210" t="s">
        <v>155</v>
      </c>
      <c r="C296" s="210" t="s">
        <v>22</v>
      </c>
      <c r="D296" s="210" t="n">
        <v>110357.74831759</v>
      </c>
      <c r="E296" s="210" t="n">
        <v>9.24526517795904</v>
      </c>
    </row>
    <row r="297">
      <c r="A297" s="210" t="s">
        <v>154</v>
      </c>
      <c r="B297" s="210" t="s">
        <v>155</v>
      </c>
      <c r="C297" s="210" t="s">
        <v>23</v>
      </c>
      <c r="D297" s="210" t="n">
        <v>93581.0429624201</v>
      </c>
      <c r="E297" s="210" t="n">
        <v>8.9183348310165</v>
      </c>
    </row>
    <row r="298">
      <c r="A298" s="210" t="s">
        <v>154</v>
      </c>
      <c r="B298" s="210" t="s">
        <v>155</v>
      </c>
      <c r="C298" s="210" t="s">
        <v>24</v>
      </c>
      <c r="D298" s="210" t="n">
        <v>106326.810041815</v>
      </c>
      <c r="E298" s="210" t="n">
        <v>12.4282132635585</v>
      </c>
    </row>
    <row r="299">
      <c r="A299" s="210" t="s">
        <v>156</v>
      </c>
      <c r="B299" s="210" t="s">
        <v>157</v>
      </c>
      <c r="C299" s="210" t="s">
        <v>22</v>
      </c>
      <c r="D299" s="210" t="n">
        <v>142339.121615453</v>
      </c>
      <c r="E299" s="210" t="n">
        <v>9.72625036665497</v>
      </c>
    </row>
    <row r="300">
      <c r="A300" s="210" t="s">
        <v>156</v>
      </c>
      <c r="B300" s="210" t="s">
        <v>157</v>
      </c>
      <c r="C300" s="210" t="s">
        <v>23</v>
      </c>
      <c r="D300" s="210" t="n">
        <v>60697.6139391828</v>
      </c>
      <c r="E300" s="210" t="n">
        <v>14.7369426079252</v>
      </c>
    </row>
    <row r="301">
      <c r="A301" s="210" t="s">
        <v>156</v>
      </c>
      <c r="B301" s="210" t="s">
        <v>157</v>
      </c>
      <c r="C301" s="210" t="s">
        <v>24</v>
      </c>
      <c r="D301" s="210" t="n">
        <v>91305.5302053665</v>
      </c>
      <c r="E301" s="210" t="n">
        <v>10.3120022832482</v>
      </c>
    </row>
    <row r="302">
      <c r="A302" s="210" t="s">
        <v>160</v>
      </c>
      <c r="B302" s="210" t="s">
        <v>161</v>
      </c>
      <c r="C302" s="210" t="s">
        <v>22</v>
      </c>
      <c r="D302" s="210" t="n">
        <v>161488.261368172</v>
      </c>
      <c r="E302" s="210" t="n">
        <v>32.3129477341201</v>
      </c>
    </row>
    <row r="303">
      <c r="A303" s="210" t="s">
        <v>160</v>
      </c>
      <c r="B303" s="210" t="s">
        <v>161</v>
      </c>
      <c r="C303" s="210" t="s">
        <v>23</v>
      </c>
      <c r="D303" s="210" t="n">
        <v>106431.686078203</v>
      </c>
      <c r="E303" s="210" t="n">
        <v>12.4029362013577</v>
      </c>
    </row>
    <row r="304">
      <c r="A304" s="210" t="s">
        <v>160</v>
      </c>
      <c r="B304" s="210" t="s">
        <v>161</v>
      </c>
      <c r="C304" s="210" t="s">
        <v>24</v>
      </c>
      <c r="D304" s="210" t="n">
        <v>99793.1714032386</v>
      </c>
      <c r="E304" s="210" t="n">
        <v>14.7624796649501</v>
      </c>
    </row>
    <row r="305">
      <c r="A305" s="210" t="s">
        <v>162</v>
      </c>
      <c r="B305" s="210" t="s">
        <v>163</v>
      </c>
      <c r="C305" s="210" t="s">
        <v>22</v>
      </c>
      <c r="D305" s="210" t="n">
        <v>122978.162115851</v>
      </c>
      <c r="E305" s="210" t="n">
        <v>11.1914892473506</v>
      </c>
    </row>
    <row r="306">
      <c r="A306" s="210" t="s">
        <v>162</v>
      </c>
      <c r="B306" s="210" t="s">
        <v>163</v>
      </c>
      <c r="C306" s="210" t="s">
        <v>23</v>
      </c>
      <c r="D306" s="210" t="n">
        <v>169772.787463192</v>
      </c>
      <c r="E306" s="210" t="n">
        <v>18.1689193615912</v>
      </c>
    </row>
    <row r="307">
      <c r="A307" s="210" t="s">
        <v>162</v>
      </c>
      <c r="B307" s="210" t="s">
        <v>163</v>
      </c>
      <c r="C307" s="210" t="s">
        <v>24</v>
      </c>
      <c r="D307" s="210" t="n">
        <v>195152.481712086</v>
      </c>
      <c r="E307" s="210" t="n">
        <v>18.8583474147499</v>
      </c>
    </row>
    <row r="308">
      <c r="A308" s="210" t="s">
        <v>164</v>
      </c>
      <c r="B308" s="210" t="s">
        <v>165</v>
      </c>
      <c r="C308" s="210" t="s">
        <v>22</v>
      </c>
      <c r="D308" s="210" t="n">
        <v>288285.80757931</v>
      </c>
      <c r="E308" s="210" t="n">
        <v>52.3530105233201</v>
      </c>
    </row>
    <row r="309">
      <c r="A309" s="210" t="s">
        <v>164</v>
      </c>
      <c r="B309" s="210" t="s">
        <v>165</v>
      </c>
      <c r="C309" s="210" t="s">
        <v>23</v>
      </c>
      <c r="D309" s="210" t="n">
        <v>74449.3391991683</v>
      </c>
      <c r="E309" s="210" t="n">
        <v>25.3716891531649</v>
      </c>
    </row>
    <row r="310">
      <c r="A310" s="210" t="s">
        <v>164</v>
      </c>
      <c r="B310" s="210" t="s">
        <v>165</v>
      </c>
      <c r="C310" s="210" t="s">
        <v>24</v>
      </c>
      <c r="D310" s="210" t="n">
        <v>353064.758935073</v>
      </c>
      <c r="E310" s="210" t="n">
        <v>60.4165832763465</v>
      </c>
    </row>
    <row r="311">
      <c r="A311" s="210" t="s">
        <v>166</v>
      </c>
      <c r="B311" s="210" t="s">
        <v>167</v>
      </c>
      <c r="C311" s="210" t="s">
        <v>22</v>
      </c>
      <c r="D311" s="210" t="n">
        <v>157905.769416612</v>
      </c>
      <c r="E311" s="210" t="n">
        <v>8.03343532273715</v>
      </c>
    </row>
    <row r="312">
      <c r="A312" s="210" t="s">
        <v>166</v>
      </c>
      <c r="B312" s="210" t="s">
        <v>167</v>
      </c>
      <c r="C312" s="210" t="s">
        <v>23</v>
      </c>
      <c r="D312" s="210" t="n">
        <v>93300.6460818271</v>
      </c>
      <c r="E312" s="210" t="n">
        <v>15.4202266155501</v>
      </c>
    </row>
    <row r="313">
      <c r="A313" s="210" t="s">
        <v>166</v>
      </c>
      <c r="B313" s="210" t="s">
        <v>167</v>
      </c>
      <c r="C313" s="210" t="s">
        <v>24</v>
      </c>
      <c r="D313" s="210" t="n">
        <v>173577.428577139</v>
      </c>
      <c r="E313" s="210" t="n">
        <v>35.4769628022635</v>
      </c>
    </row>
    <row r="314">
      <c r="A314" s="210" t="s">
        <v>168</v>
      </c>
      <c r="B314" s="210" t="s">
        <v>169</v>
      </c>
      <c r="C314" s="210" t="s">
        <v>22</v>
      </c>
      <c r="D314" s="210" t="n">
        <v>108631.771390732</v>
      </c>
      <c r="E314" s="210" t="n">
        <v>13.5813098001838</v>
      </c>
    </row>
    <row r="315">
      <c r="A315" s="210" t="s">
        <v>168</v>
      </c>
      <c r="B315" s="210" t="s">
        <v>169</v>
      </c>
      <c r="C315" s="210" t="s">
        <v>23</v>
      </c>
      <c r="D315" s="210" t="n">
        <v>85274.59895982</v>
      </c>
      <c r="E315" s="210" t="n">
        <v>14.4505352935911</v>
      </c>
    </row>
    <row r="316">
      <c r="A316" s="210" t="s">
        <v>168</v>
      </c>
      <c r="B316" s="210" t="s">
        <v>169</v>
      </c>
      <c r="C316" s="210" t="s">
        <v>24</v>
      </c>
      <c r="D316" s="210" t="n">
        <v>142779.744356513</v>
      </c>
      <c r="E316" s="210" t="n">
        <v>26.6202392039226</v>
      </c>
    </row>
    <row r="317">
      <c r="A317" s="210" t="s">
        <v>170</v>
      </c>
      <c r="B317" s="210" t="s">
        <v>171</v>
      </c>
      <c r="C317" s="210" t="s">
        <v>22</v>
      </c>
      <c r="D317" s="210" t="n">
        <v>125598.289254354</v>
      </c>
      <c r="E317" s="210" t="n">
        <v>24.661984598302</v>
      </c>
    </row>
    <row r="318">
      <c r="A318" s="210" t="s">
        <v>170</v>
      </c>
      <c r="B318" s="210" t="s">
        <v>171</v>
      </c>
      <c r="C318" s="210" t="s">
        <v>23</v>
      </c>
      <c r="D318" s="210" t="n">
        <v>257031.217951279</v>
      </c>
      <c r="E318" s="210" t="n">
        <v>37.978639990276</v>
      </c>
    </row>
    <row r="319">
      <c r="A319" s="210" t="s">
        <v>170</v>
      </c>
      <c r="B319" s="210" t="s">
        <v>171</v>
      </c>
      <c r="C319" s="210" t="s">
        <v>24</v>
      </c>
      <c r="D319" s="210" t="n">
        <v>129276.830551111</v>
      </c>
      <c r="E319" s="210" t="n">
        <v>9.26108542617489</v>
      </c>
    </row>
    <row r="320">
      <c r="A320" s="210" t="s">
        <v>178</v>
      </c>
      <c r="B320" s="210" t="s">
        <v>179</v>
      </c>
      <c r="C320" s="210" t="s">
        <v>22</v>
      </c>
      <c r="D320" s="210" t="n">
        <v>100000</v>
      </c>
      <c r="E320" s="210" t="n">
        <v>0</v>
      </c>
    </row>
    <row r="321">
      <c r="A321" s="210" t="s">
        <v>178</v>
      </c>
      <c r="B321" s="210" t="s">
        <v>179</v>
      </c>
      <c r="C321" s="210" t="s">
        <v>23</v>
      </c>
      <c r="D321" s="210" t="n">
        <v>554603.28075087</v>
      </c>
      <c r="E321" s="210" t="n">
        <v>47.7444303852693</v>
      </c>
    </row>
    <row r="322">
      <c r="A322" s="210" t="s">
        <v>178</v>
      </c>
      <c r="B322" s="210" t="s">
        <v>179</v>
      </c>
      <c r="C322" s="210" t="s">
        <v>24</v>
      </c>
      <c r="D322" s="210" t="n">
        <v>219320.898132612</v>
      </c>
      <c r="E322" s="210" t="n">
        <v>37.5720770923504</v>
      </c>
    </row>
    <row r="323">
      <c r="A323" s="210" t="s">
        <v>180</v>
      </c>
      <c r="B323" s="210" t="s">
        <v>181</v>
      </c>
      <c r="C323" s="210" t="s">
        <v>22</v>
      </c>
      <c r="D323" s="210" t="n">
        <v>281725.073356902</v>
      </c>
      <c r="E323" s="210" t="n">
        <v>43.0711788706678</v>
      </c>
    </row>
    <row r="324">
      <c r="A324" s="210" t="s">
        <v>180</v>
      </c>
      <c r="B324" s="210" t="s">
        <v>181</v>
      </c>
      <c r="C324" s="210" t="s">
        <v>23</v>
      </c>
      <c r="D324" s="210" t="n">
        <v>254877.241443556</v>
      </c>
      <c r="E324" s="210" t="n">
        <v>43.3273397345929</v>
      </c>
    </row>
    <row r="325">
      <c r="A325" s="210" t="s">
        <v>180</v>
      </c>
      <c r="B325" s="210" t="s">
        <v>181</v>
      </c>
      <c r="C325" s="210" t="s">
        <v>24</v>
      </c>
      <c r="D325" s="210" t="n">
        <v>643436.946599664</v>
      </c>
      <c r="E325" s="210" t="n">
        <v>37.8462097258744</v>
      </c>
    </row>
    <row r="326">
      <c r="A326" s="210" t="s">
        <v>182</v>
      </c>
      <c r="B326" s="210" t="s">
        <v>183</v>
      </c>
      <c r="C326" s="210" t="s">
        <v>22</v>
      </c>
      <c r="D326" s="210" t="n">
        <v>108341.069651554</v>
      </c>
      <c r="E326" s="210" t="n">
        <v>15.0404910941075</v>
      </c>
    </row>
    <row r="327">
      <c r="A327" s="210" t="s">
        <v>182</v>
      </c>
      <c r="B327" s="210" t="s">
        <v>183</v>
      </c>
      <c r="C327" s="210" t="s">
        <v>23</v>
      </c>
      <c r="D327" s="210" t="n">
        <v>93009.0158270284</v>
      </c>
      <c r="E327" s="210" t="n">
        <v>6.92888945045144</v>
      </c>
    </row>
    <row r="328">
      <c r="A328" s="210" t="s">
        <v>182</v>
      </c>
      <c r="B328" s="210" t="s">
        <v>183</v>
      </c>
      <c r="C328" s="210" t="s">
        <v>24</v>
      </c>
      <c r="D328" s="210" t="n">
        <v>78030.6361380672</v>
      </c>
      <c r="E328" s="210" t="n">
        <v>6.05684518337837</v>
      </c>
    </row>
    <row r="329">
      <c r="A329" s="210" t="s">
        <v>184</v>
      </c>
      <c r="B329" s="210" t="s">
        <v>185</v>
      </c>
      <c r="C329" s="210" t="s">
        <v>22</v>
      </c>
      <c r="D329" s="210" t="n">
        <v>146856.349665797</v>
      </c>
      <c r="E329" s="210" t="n">
        <v>16.6340663689982</v>
      </c>
    </row>
    <row r="330">
      <c r="A330" s="210" t="s">
        <v>184</v>
      </c>
      <c r="B330" s="210" t="s">
        <v>185</v>
      </c>
      <c r="C330" s="210" t="s">
        <v>23</v>
      </c>
      <c r="D330" s="210" t="n">
        <v>185694.894786356</v>
      </c>
      <c r="E330" s="210" t="n">
        <v>20.1959086377181</v>
      </c>
    </row>
    <row r="331">
      <c r="A331" s="210" t="s">
        <v>184</v>
      </c>
      <c r="B331" s="210" t="s">
        <v>185</v>
      </c>
      <c r="C331" s="210" t="s">
        <v>24</v>
      </c>
      <c r="D331" s="210" t="n">
        <v>163884.819813127</v>
      </c>
      <c r="E331" s="210" t="n">
        <v>33.329753636459</v>
      </c>
    </row>
    <row r="332">
      <c r="A332" s="210" t="s">
        <v>186</v>
      </c>
      <c r="B332" s="210" t="s">
        <v>187</v>
      </c>
      <c r="C332" s="210" t="s">
        <v>22</v>
      </c>
      <c r="D332" s="210" t="n">
        <v>108308.893785122</v>
      </c>
      <c r="E332" s="210" t="n">
        <v>6.07347702024999</v>
      </c>
    </row>
    <row r="333">
      <c r="A333" s="210" t="s">
        <v>186</v>
      </c>
      <c r="B333" s="210" t="s">
        <v>187</v>
      </c>
      <c r="C333" s="210" t="s">
        <v>23</v>
      </c>
      <c r="D333" s="210" t="n">
        <v>93096.8803425669</v>
      </c>
      <c r="E333" s="210" t="n">
        <v>9.29787583024585</v>
      </c>
    </row>
    <row r="334">
      <c r="A334" s="210" t="s">
        <v>186</v>
      </c>
      <c r="B334" s="210" t="s">
        <v>187</v>
      </c>
      <c r="C334" s="210" t="s">
        <v>24</v>
      </c>
      <c r="D334" s="210" t="n">
        <v>95407.5182911518</v>
      </c>
      <c r="E334" s="210" t="n">
        <v>5.93733618674595</v>
      </c>
    </row>
    <row r="335">
      <c r="A335" s="210" t="s">
        <v>188</v>
      </c>
      <c r="B335" s="210" t="s">
        <v>189</v>
      </c>
      <c r="C335" s="210" t="s">
        <v>22</v>
      </c>
      <c r="D335" s="210" t="n">
        <v>84728.5529616641</v>
      </c>
      <c r="E335" s="210" t="n">
        <v>9.92550418343183</v>
      </c>
    </row>
    <row r="336">
      <c r="A336" s="210" t="s">
        <v>188</v>
      </c>
      <c r="B336" s="210" t="s">
        <v>189</v>
      </c>
      <c r="C336" s="210" t="s">
        <v>23</v>
      </c>
      <c r="D336" s="210" t="n">
        <v>88405.4106430176</v>
      </c>
      <c r="E336" s="210" t="n">
        <v>8.35405444993861</v>
      </c>
    </row>
    <row r="337">
      <c r="A337" s="210" t="s">
        <v>188</v>
      </c>
      <c r="B337" s="210" t="s">
        <v>189</v>
      </c>
      <c r="C337" s="210" t="s">
        <v>24</v>
      </c>
      <c r="D337" s="210" t="n">
        <v>105198.173679665</v>
      </c>
      <c r="E337" s="210" t="n">
        <v>8.63080930228952</v>
      </c>
    </row>
    <row r="338">
      <c r="A338" s="210" t="s">
        <v>190</v>
      </c>
      <c r="B338" s="210" t="s">
        <v>191</v>
      </c>
      <c r="C338" s="210" t="s">
        <v>22</v>
      </c>
      <c r="D338" s="210" t="n">
        <v>451907.302099799</v>
      </c>
      <c r="E338" s="210" t="n">
        <v>37.3683595808021</v>
      </c>
    </row>
    <row r="339">
      <c r="A339" s="210" t="s">
        <v>190</v>
      </c>
      <c r="B339" s="210" t="s">
        <v>191</v>
      </c>
      <c r="C339" s="210" t="s">
        <v>23</v>
      </c>
      <c r="D339" s="210" t="n">
        <v>563962.72613189</v>
      </c>
      <c r="E339" s="210" t="n">
        <v>47.896046412214</v>
      </c>
    </row>
    <row r="340">
      <c r="A340" s="210" t="s">
        <v>190</v>
      </c>
      <c r="B340" s="210" t="s">
        <v>191</v>
      </c>
      <c r="C340" s="210" t="s">
        <v>24</v>
      </c>
      <c r="D340" s="210" t="n">
        <v>277006.325471138</v>
      </c>
      <c r="E340" s="210" t="n">
        <v>50.4703307988436</v>
      </c>
    </row>
    <row r="341">
      <c r="A341" s="210" t="s">
        <v>192</v>
      </c>
      <c r="B341" s="210" t="s">
        <v>193</v>
      </c>
      <c r="C341" s="210" t="s">
        <v>22</v>
      </c>
      <c r="D341" s="210" t="n">
        <v>112740.809684869</v>
      </c>
      <c r="E341" s="210" t="n">
        <v>9.12546171893342</v>
      </c>
    </row>
    <row r="342">
      <c r="A342" s="210" t="s">
        <v>192</v>
      </c>
      <c r="B342" s="210" t="s">
        <v>193</v>
      </c>
      <c r="C342" s="210" t="s">
        <v>23</v>
      </c>
      <c r="D342" s="210" t="n">
        <v>91023.5688819229</v>
      </c>
      <c r="E342" s="210" t="n">
        <v>5.92628331204063</v>
      </c>
    </row>
    <row r="343">
      <c r="A343" s="210" t="s">
        <v>192</v>
      </c>
      <c r="B343" s="210" t="s">
        <v>193</v>
      </c>
      <c r="C343" s="210" t="s">
        <v>24</v>
      </c>
      <c r="D343" s="210" t="n">
        <v>93468.5852118331</v>
      </c>
      <c r="E343" s="210" t="n">
        <v>7.6729040710955</v>
      </c>
    </row>
    <row r="344">
      <c r="A344" s="210" t="s">
        <v>194</v>
      </c>
      <c r="B344" s="210" t="s">
        <v>195</v>
      </c>
      <c r="C344" s="210" t="s">
        <v>22</v>
      </c>
      <c r="D344" s="210" t="n">
        <v>168920.023490643</v>
      </c>
      <c r="E344" s="210" t="n">
        <v>21.9852893311754</v>
      </c>
    </row>
    <row r="345">
      <c r="A345" s="210" t="s">
        <v>194</v>
      </c>
      <c r="B345" s="210" t="s">
        <v>195</v>
      </c>
      <c r="C345" s="210" t="s">
        <v>23</v>
      </c>
      <c r="D345" s="210" t="n">
        <v>172386.990790609</v>
      </c>
      <c r="E345" s="210" t="n">
        <v>45.1337750210249</v>
      </c>
    </row>
    <row r="346">
      <c r="A346" s="210" t="s">
        <v>194</v>
      </c>
      <c r="B346" s="210" t="s">
        <v>195</v>
      </c>
      <c r="C346" s="210" t="s">
        <v>24</v>
      </c>
      <c r="D346" s="210" t="n">
        <v>140180.567104628</v>
      </c>
      <c r="E346" s="210" t="n">
        <v>37.7735656429479</v>
      </c>
    </row>
    <row r="347">
      <c r="A347" s="210" t="s">
        <v>196</v>
      </c>
      <c r="B347" s="210" t="s">
        <v>197</v>
      </c>
      <c r="C347" s="210" t="s">
        <v>22</v>
      </c>
      <c r="D347" s="210" t="n">
        <v>119283.276529751</v>
      </c>
      <c r="E347" s="210" t="n">
        <v>13.6726186810181</v>
      </c>
    </row>
    <row r="348">
      <c r="A348" s="210" t="s">
        <v>196</v>
      </c>
      <c r="B348" s="210" t="s">
        <v>197</v>
      </c>
      <c r="C348" s="210" t="s">
        <v>23</v>
      </c>
      <c r="D348" s="210" t="n">
        <v>82738.1027832775</v>
      </c>
      <c r="E348" s="210" t="n">
        <v>5.39307670538306</v>
      </c>
    </row>
    <row r="349">
      <c r="A349" s="210" t="s">
        <v>196</v>
      </c>
      <c r="B349" s="210" t="s">
        <v>197</v>
      </c>
      <c r="C349" s="210" t="s">
        <v>24</v>
      </c>
      <c r="D349" s="210" t="n">
        <v>99571.2926458726</v>
      </c>
      <c r="E349" s="210" t="n">
        <v>10.7283858833641</v>
      </c>
    </row>
    <row r="350">
      <c r="A350" s="210" t="s">
        <v>198</v>
      </c>
      <c r="B350" s="210" t="s">
        <v>199</v>
      </c>
      <c r="C350" s="210" t="s">
        <v>22</v>
      </c>
      <c r="D350" s="210" t="n">
        <v>167064.875555163</v>
      </c>
      <c r="E350" s="210" t="n">
        <v>27.8387468461124</v>
      </c>
    </row>
    <row r="351">
      <c r="A351" s="210" t="s">
        <v>198</v>
      </c>
      <c r="B351" s="210" t="s">
        <v>199</v>
      </c>
      <c r="C351" s="210" t="s">
        <v>23</v>
      </c>
      <c r="D351" s="210" t="n">
        <v>169031.96145483</v>
      </c>
      <c r="E351" s="210" t="n">
        <v>30.4854328211499</v>
      </c>
    </row>
    <row r="352">
      <c r="A352" s="210" t="s">
        <v>198</v>
      </c>
      <c r="B352" s="210" t="s">
        <v>199</v>
      </c>
      <c r="C352" s="210" t="s">
        <v>24</v>
      </c>
      <c r="D352" s="210" t="n">
        <v>107303.305697294</v>
      </c>
      <c r="E352" s="210" t="n">
        <v>10.8413266313757</v>
      </c>
    </row>
    <row r="353">
      <c r="A353" s="210" t="s">
        <v>200</v>
      </c>
      <c r="B353" s="210" t="s">
        <v>201</v>
      </c>
      <c r="C353" s="210" t="s">
        <v>22</v>
      </c>
      <c r="D353" s="210" t="n">
        <v>64298.1267766039</v>
      </c>
      <c r="E353" s="210" t="n">
        <v>18.4026785036634</v>
      </c>
    </row>
    <row r="354">
      <c r="A354" s="210" t="s">
        <v>200</v>
      </c>
      <c r="B354" s="210" t="s">
        <v>201</v>
      </c>
      <c r="C354" s="210" t="s">
        <v>23</v>
      </c>
      <c r="D354" s="210" t="n">
        <v>285313.563588154</v>
      </c>
      <c r="E354" s="210" t="n">
        <v>34.4841283023395</v>
      </c>
    </row>
    <row r="355">
      <c r="A355" s="210" t="s">
        <v>202</v>
      </c>
      <c r="B355" s="210" t="s">
        <v>203</v>
      </c>
      <c r="C355" s="210" t="s">
        <v>22</v>
      </c>
      <c r="D355" s="210" t="n">
        <v>208073.416491134</v>
      </c>
      <c r="E355" s="210" t="n">
        <v>34.6916761312335</v>
      </c>
    </row>
    <row r="356">
      <c r="A356" s="210" t="s">
        <v>202</v>
      </c>
      <c r="B356" s="210" t="s">
        <v>203</v>
      </c>
      <c r="C356" s="210" t="s">
        <v>23</v>
      </c>
      <c r="D356" s="210" t="n">
        <v>165845.9463175</v>
      </c>
      <c r="E356" s="210" t="n">
        <v>22.8082159627541</v>
      </c>
    </row>
    <row r="357">
      <c r="A357" s="210" t="s">
        <v>202</v>
      </c>
      <c r="B357" s="210" t="s">
        <v>203</v>
      </c>
      <c r="C357" s="210" t="s">
        <v>24</v>
      </c>
      <c r="D357" s="210" t="n">
        <v>126426.101594979</v>
      </c>
      <c r="E357" s="210" t="n">
        <v>21.9603882643012</v>
      </c>
    </row>
    <row r="358">
      <c r="A358" s="210" t="s">
        <v>204</v>
      </c>
      <c r="B358" s="210" t="s">
        <v>205</v>
      </c>
      <c r="C358" s="210" t="s">
        <v>22</v>
      </c>
      <c r="D358" s="210" t="n">
        <v>98526.2144161889</v>
      </c>
      <c r="E358" s="210" t="n">
        <v>9.21712467687212</v>
      </c>
    </row>
    <row r="359">
      <c r="A359" s="210" t="s">
        <v>204</v>
      </c>
      <c r="B359" s="210" t="s">
        <v>205</v>
      </c>
      <c r="C359" s="210" t="s">
        <v>23</v>
      </c>
      <c r="D359" s="210" t="n">
        <v>111782.898153328</v>
      </c>
      <c r="E359" s="210" t="n">
        <v>10.1789380559807</v>
      </c>
    </row>
    <row r="360">
      <c r="A360" s="210" t="s">
        <v>204</v>
      </c>
      <c r="B360" s="210" t="s">
        <v>205</v>
      </c>
      <c r="C360" s="210" t="s">
        <v>24</v>
      </c>
      <c r="D360" s="210" t="n">
        <v>130509.941703887</v>
      </c>
      <c r="E360" s="210" t="n">
        <v>28.6106877075892</v>
      </c>
    </row>
    <row r="361">
      <c r="A361" s="210" t="s">
        <v>206</v>
      </c>
      <c r="B361" s="210" t="s">
        <v>207</v>
      </c>
      <c r="C361" s="210" t="s">
        <v>22</v>
      </c>
      <c r="D361" s="210" t="n">
        <v>152502.997817878</v>
      </c>
      <c r="E361" s="210" t="n">
        <v>31.4703108520528</v>
      </c>
    </row>
    <row r="362">
      <c r="A362" s="210" t="s">
        <v>206</v>
      </c>
      <c r="B362" s="210" t="s">
        <v>207</v>
      </c>
      <c r="C362" s="210" t="s">
        <v>23</v>
      </c>
      <c r="D362" s="210" t="n">
        <v>86766.312468191</v>
      </c>
      <c r="E362" s="210" t="n">
        <v>18.3692336199057</v>
      </c>
    </row>
    <row r="363">
      <c r="A363" s="210" t="s">
        <v>206</v>
      </c>
      <c r="B363" s="210" t="s">
        <v>207</v>
      </c>
      <c r="C363" s="210" t="s">
        <v>24</v>
      </c>
      <c r="D363" s="210" t="n">
        <v>111046.59244604</v>
      </c>
      <c r="E363" s="210" t="n">
        <v>29.6006315805754</v>
      </c>
    </row>
    <row r="364">
      <c r="A364" s="210" t="s">
        <v>208</v>
      </c>
      <c r="B364" s="210" t="s">
        <v>209</v>
      </c>
      <c r="C364" s="210" t="s">
        <v>22</v>
      </c>
      <c r="D364" s="210" t="n">
        <v>86449.540106393</v>
      </c>
      <c r="E364" s="210" t="n">
        <v>6.14445673240471</v>
      </c>
    </row>
    <row r="365">
      <c r="A365" s="210" t="s">
        <v>208</v>
      </c>
      <c r="B365" s="210" t="s">
        <v>209</v>
      </c>
      <c r="C365" s="210" t="s">
        <v>23</v>
      </c>
      <c r="D365" s="210" t="n">
        <v>85315.7720647315</v>
      </c>
      <c r="E365" s="210" t="n">
        <v>4.10623723780607</v>
      </c>
    </row>
    <row r="366">
      <c r="A366" s="210" t="s">
        <v>208</v>
      </c>
      <c r="B366" s="210" t="s">
        <v>209</v>
      </c>
      <c r="C366" s="210" t="s">
        <v>24</v>
      </c>
      <c r="D366" s="210" t="n">
        <v>87294.3147619576</v>
      </c>
      <c r="E366" s="210" t="n">
        <v>5.25568271922291</v>
      </c>
    </row>
    <row r="367">
      <c r="A367" s="210" t="s">
        <v>210</v>
      </c>
      <c r="B367" s="210" t="s">
        <v>211</v>
      </c>
      <c r="C367" s="210" t="s">
        <v>22</v>
      </c>
      <c r="D367" s="210" t="n">
        <v>135329.655309378</v>
      </c>
      <c r="E367" s="210" t="n">
        <v>15.6937160312392</v>
      </c>
    </row>
    <row r="368">
      <c r="A368" s="210" t="s">
        <v>210</v>
      </c>
      <c r="B368" s="210" t="s">
        <v>211</v>
      </c>
      <c r="C368" s="210" t="s">
        <v>23</v>
      </c>
      <c r="D368" s="210" t="n">
        <v>175161.414151617</v>
      </c>
      <c r="E368" s="210" t="n">
        <v>13.5195356822587</v>
      </c>
    </row>
    <row r="369">
      <c r="A369" s="210" t="s">
        <v>210</v>
      </c>
      <c r="B369" s="210" t="s">
        <v>211</v>
      </c>
      <c r="C369" s="210" t="s">
        <v>24</v>
      </c>
      <c r="D369" s="210" t="n">
        <v>95867.23091452</v>
      </c>
      <c r="E369" s="210" t="n">
        <v>11.5954308312328</v>
      </c>
    </row>
    <row r="370">
      <c r="A370" s="210" t="s">
        <v>214</v>
      </c>
      <c r="B370" s="210" t="s">
        <v>215</v>
      </c>
      <c r="C370" s="210" t="s">
        <v>23</v>
      </c>
      <c r="D370" s="210" t="n">
        <v>325872.089102105</v>
      </c>
      <c r="E370" s="210" t="n">
        <v>51.0518283929562</v>
      </c>
    </row>
    <row r="371">
      <c r="A371" s="210" t="s">
        <v>214</v>
      </c>
      <c r="B371" s="210" t="s">
        <v>215</v>
      </c>
      <c r="C371" s="210" t="s">
        <v>24</v>
      </c>
      <c r="D371" s="210" t="n">
        <v>63022.7178607089</v>
      </c>
      <c r="E371" s="210" t="n">
        <v>25.5454409021757</v>
      </c>
    </row>
    <row r="372">
      <c r="A372" s="210" t="s">
        <v>216</v>
      </c>
      <c r="B372" s="210" t="s">
        <v>217</v>
      </c>
      <c r="C372" s="210" t="s">
        <v>22</v>
      </c>
      <c r="D372" s="210" t="n">
        <v>189812.405039747</v>
      </c>
      <c r="E372" s="210" t="n">
        <v>16.2997431149906</v>
      </c>
    </row>
    <row r="373">
      <c r="A373" s="210" t="s">
        <v>216</v>
      </c>
      <c r="B373" s="210" t="s">
        <v>217</v>
      </c>
      <c r="C373" s="210" t="s">
        <v>23</v>
      </c>
      <c r="D373" s="210" t="n">
        <v>126822.672136267</v>
      </c>
      <c r="E373" s="210" t="n">
        <v>9.35065155521857</v>
      </c>
    </row>
    <row r="374">
      <c r="A374" s="210" t="s">
        <v>216</v>
      </c>
      <c r="B374" s="210" t="s">
        <v>217</v>
      </c>
      <c r="C374" s="210" t="s">
        <v>24</v>
      </c>
      <c r="D374" s="210" t="n">
        <v>119503.244328858</v>
      </c>
      <c r="E374" s="210" t="n">
        <v>13.3789841743948</v>
      </c>
    </row>
    <row r="375">
      <c r="A375" s="210" t="s">
        <v>218</v>
      </c>
      <c r="B375" s="210" t="s">
        <v>219</v>
      </c>
      <c r="C375" s="210" t="s">
        <v>22</v>
      </c>
      <c r="D375" s="210" t="n">
        <v>248063.108502494</v>
      </c>
      <c r="E375" s="210" t="n">
        <v>67.7900642281246</v>
      </c>
    </row>
    <row r="376">
      <c r="A376" s="210" t="s">
        <v>218</v>
      </c>
      <c r="B376" s="210" t="s">
        <v>219</v>
      </c>
      <c r="C376" s="210" t="s">
        <v>23</v>
      </c>
      <c r="D376" s="210" t="n">
        <v>141776.346813329</v>
      </c>
      <c r="E376" s="210" t="n">
        <v>29.7454286164507</v>
      </c>
    </row>
    <row r="377">
      <c r="A377" s="210" t="s">
        <v>218</v>
      </c>
      <c r="B377" s="210" t="s">
        <v>219</v>
      </c>
      <c r="C377" s="210" t="s">
        <v>24</v>
      </c>
      <c r="D377" s="210" t="n">
        <v>132429.112722093</v>
      </c>
      <c r="E377" s="210" t="n">
        <v>20.9487640189236</v>
      </c>
    </row>
    <row r="378">
      <c r="A378" s="210" t="s">
        <v>220</v>
      </c>
      <c r="B378" s="210" t="s">
        <v>221</v>
      </c>
      <c r="C378" s="210" t="s">
        <v>22</v>
      </c>
      <c r="D378" s="210" t="n">
        <v>134272.006626589</v>
      </c>
      <c r="E378" s="210" t="n">
        <v>9.31330507807175</v>
      </c>
    </row>
    <row r="379">
      <c r="A379" s="210" t="s">
        <v>220</v>
      </c>
      <c r="B379" s="210" t="s">
        <v>221</v>
      </c>
      <c r="C379" s="210" t="s">
        <v>23</v>
      </c>
      <c r="D379" s="210" t="n">
        <v>174481.100200036</v>
      </c>
      <c r="E379" s="210" t="n">
        <v>20.8737019751435</v>
      </c>
    </row>
    <row r="380">
      <c r="A380" s="210" t="s">
        <v>220</v>
      </c>
      <c r="B380" s="210" t="s">
        <v>221</v>
      </c>
      <c r="C380" s="210" t="s">
        <v>24</v>
      </c>
      <c r="D380" s="210" t="n">
        <v>125182.56965365</v>
      </c>
      <c r="E380" s="210" t="n">
        <v>7.87794729638241</v>
      </c>
    </row>
    <row r="381">
      <c r="A381" s="210" t="s">
        <v>222</v>
      </c>
      <c r="B381" s="210" t="s">
        <v>223</v>
      </c>
      <c r="C381" s="210" t="s">
        <v>22</v>
      </c>
      <c r="D381" s="210" t="n">
        <v>150628.559683926</v>
      </c>
      <c r="E381" s="210" t="n">
        <v>17.2344074574723</v>
      </c>
    </row>
    <row r="382">
      <c r="A382" s="210" t="s">
        <v>222</v>
      </c>
      <c r="B382" s="210" t="s">
        <v>223</v>
      </c>
      <c r="C382" s="210" t="s">
        <v>23</v>
      </c>
      <c r="D382" s="210" t="n">
        <v>121529.372738987</v>
      </c>
      <c r="E382" s="210" t="n">
        <v>18.3534175571148</v>
      </c>
    </row>
    <row r="383">
      <c r="A383" s="210" t="s">
        <v>222</v>
      </c>
      <c r="B383" s="210" t="s">
        <v>223</v>
      </c>
      <c r="C383" s="210" t="s">
        <v>24</v>
      </c>
      <c r="D383" s="210" t="n">
        <v>152129.8747972</v>
      </c>
      <c r="E383" s="210" t="n">
        <v>23.6246881003999</v>
      </c>
    </row>
    <row r="384">
      <c r="A384" s="210" t="s">
        <v>224</v>
      </c>
      <c r="B384" s="210" t="s">
        <v>225</v>
      </c>
      <c r="C384" s="210" t="s">
        <v>22</v>
      </c>
      <c r="D384" s="210" t="n">
        <v>71481.7699159195</v>
      </c>
      <c r="E384" s="210" t="n">
        <v>8.04637602876685</v>
      </c>
    </row>
    <row r="385">
      <c r="A385" s="210" t="s">
        <v>224</v>
      </c>
      <c r="B385" s="210" t="s">
        <v>225</v>
      </c>
      <c r="C385" s="210" t="s">
        <v>23</v>
      </c>
      <c r="D385" s="210" t="n">
        <v>234150.469794695</v>
      </c>
      <c r="E385" s="210" t="n">
        <v>51.1043927134331</v>
      </c>
    </row>
    <row r="386">
      <c r="A386" s="210" t="s">
        <v>224</v>
      </c>
      <c r="B386" s="210" t="s">
        <v>225</v>
      </c>
      <c r="C386" s="210" t="s">
        <v>24</v>
      </c>
      <c r="D386" s="210" t="n">
        <v>71421.6767978877</v>
      </c>
      <c r="E386" s="210" t="n">
        <v>12.7101967279954</v>
      </c>
    </row>
    <row r="387">
      <c r="A387" s="210" t="s">
        <v>226</v>
      </c>
      <c r="B387" s="210" t="s">
        <v>227</v>
      </c>
      <c r="C387" s="210" t="s">
        <v>22</v>
      </c>
      <c r="D387" s="210" t="n">
        <v>82707.5682880424</v>
      </c>
      <c r="E387" s="210" t="n">
        <v>22.0748848071274</v>
      </c>
    </row>
    <row r="388">
      <c r="A388" s="210" t="s">
        <v>226</v>
      </c>
      <c r="B388" s="210" t="s">
        <v>227</v>
      </c>
      <c r="C388" s="210" t="s">
        <v>23</v>
      </c>
      <c r="D388" s="210" t="n">
        <v>89000.9352866531</v>
      </c>
      <c r="E388" s="210" t="n">
        <v>30.1098134131316</v>
      </c>
    </row>
    <row r="389">
      <c r="A389" s="210" t="s">
        <v>226</v>
      </c>
      <c r="B389" s="210" t="s">
        <v>227</v>
      </c>
      <c r="C389" s="210" t="s">
        <v>24</v>
      </c>
      <c r="D389" s="210" t="n">
        <v>99091.8843912985</v>
      </c>
      <c r="E389" s="210" t="n">
        <v>19.2340147733108</v>
      </c>
    </row>
    <row r="390">
      <c r="A390" s="210" t="s">
        <v>228</v>
      </c>
      <c r="B390" s="210" t="s">
        <v>229</v>
      </c>
      <c r="C390" s="210" t="s">
        <v>22</v>
      </c>
      <c r="D390" s="210" t="n">
        <v>110656.540401726</v>
      </c>
      <c r="E390" s="210" t="n">
        <v>24.301562422437</v>
      </c>
    </row>
    <row r="391">
      <c r="A391" s="210" t="s">
        <v>228</v>
      </c>
      <c r="B391" s="210" t="s">
        <v>229</v>
      </c>
      <c r="C391" s="210" t="s">
        <v>23</v>
      </c>
      <c r="D391" s="210" t="n">
        <v>97150.162367261</v>
      </c>
      <c r="E391" s="210" t="n">
        <v>28.7529297323014</v>
      </c>
    </row>
    <row r="392">
      <c r="A392" s="210" t="s">
        <v>228</v>
      </c>
      <c r="B392" s="210" t="s">
        <v>229</v>
      </c>
      <c r="C392" s="210" t="s">
        <v>24</v>
      </c>
      <c r="D392" s="210" t="n">
        <v>197264.617508059</v>
      </c>
      <c r="E392" s="210" t="n">
        <v>37.5342229182108</v>
      </c>
    </row>
    <row r="393">
      <c r="A393" s="210" t="s">
        <v>230</v>
      </c>
      <c r="B393" s="210" t="s">
        <v>231</v>
      </c>
      <c r="C393" s="210" t="s">
        <v>22</v>
      </c>
      <c r="D393" s="210" t="n">
        <v>210395.61604735</v>
      </c>
      <c r="E393" s="210" t="n">
        <v>27.0260085992006</v>
      </c>
    </row>
    <row r="394">
      <c r="A394" s="210" t="s">
        <v>230</v>
      </c>
      <c r="B394" s="210" t="s">
        <v>231</v>
      </c>
      <c r="C394" s="210" t="s">
        <v>23</v>
      </c>
      <c r="D394" s="210" t="n">
        <v>103331.295363724</v>
      </c>
      <c r="E394" s="210" t="n">
        <v>11.9737289078797</v>
      </c>
    </row>
    <row r="395">
      <c r="A395" s="210" t="s">
        <v>230</v>
      </c>
      <c r="B395" s="210" t="s">
        <v>231</v>
      </c>
      <c r="C395" s="210" t="s">
        <v>24</v>
      </c>
      <c r="D395" s="210" t="n">
        <v>136311.057547902</v>
      </c>
      <c r="E395" s="210" t="n">
        <v>32.9073379200106</v>
      </c>
    </row>
    <row r="396">
      <c r="A396" s="210" t="s">
        <v>232</v>
      </c>
      <c r="B396" s="210" t="s">
        <v>233</v>
      </c>
      <c r="C396" s="210" t="s">
        <v>22</v>
      </c>
      <c r="D396" s="210" t="n">
        <v>109922.291007899</v>
      </c>
      <c r="E396" s="210" t="n">
        <v>20.8662132157673</v>
      </c>
    </row>
    <row r="397">
      <c r="A397" s="210" t="s">
        <v>232</v>
      </c>
      <c r="B397" s="210" t="s">
        <v>233</v>
      </c>
      <c r="C397" s="210" t="s">
        <v>23</v>
      </c>
      <c r="D397" s="210" t="n">
        <v>83696.7876593346</v>
      </c>
      <c r="E397" s="210" t="n">
        <v>7.78907310885305</v>
      </c>
    </row>
    <row r="398">
      <c r="A398" s="210" t="s">
        <v>232</v>
      </c>
      <c r="B398" s="210" t="s">
        <v>233</v>
      </c>
      <c r="C398" s="210" t="s">
        <v>24</v>
      </c>
      <c r="D398" s="210" t="n">
        <v>83169.7452338666</v>
      </c>
      <c r="E398" s="210" t="n">
        <v>17.0939827068539</v>
      </c>
    </row>
    <row r="399">
      <c r="A399" s="210" t="s">
        <v>236</v>
      </c>
      <c r="B399" s="210" t="s">
        <v>237</v>
      </c>
      <c r="C399" s="210" t="s">
        <v>22</v>
      </c>
      <c r="D399" s="210" t="n">
        <v>110056.916098466</v>
      </c>
      <c r="E399" s="210" t="n">
        <v>10.3424771474944</v>
      </c>
    </row>
    <row r="400">
      <c r="A400" s="210" t="s">
        <v>236</v>
      </c>
      <c r="B400" s="210" t="s">
        <v>237</v>
      </c>
      <c r="C400" s="210" t="s">
        <v>23</v>
      </c>
      <c r="D400" s="210" t="n">
        <v>98903.7106952679</v>
      </c>
      <c r="E400" s="210" t="n">
        <v>8.85856095792161</v>
      </c>
    </row>
    <row r="401">
      <c r="A401" s="210" t="s">
        <v>236</v>
      </c>
      <c r="B401" s="210" t="s">
        <v>237</v>
      </c>
      <c r="C401" s="210" t="s">
        <v>24</v>
      </c>
      <c r="D401" s="210" t="n">
        <v>122710.633938997</v>
      </c>
      <c r="E401" s="210" t="n">
        <v>17.6178505095862</v>
      </c>
    </row>
    <row r="402">
      <c r="A402" s="210" t="s">
        <v>238</v>
      </c>
      <c r="B402" s="210" t="s">
        <v>239</v>
      </c>
      <c r="C402" s="210" t="s">
        <v>22</v>
      </c>
      <c r="D402" s="210" t="n">
        <v>84081.9062963631</v>
      </c>
      <c r="E402" s="210" t="n">
        <v>7.65479225183805</v>
      </c>
    </row>
    <row r="403">
      <c r="A403" s="210" t="s">
        <v>238</v>
      </c>
      <c r="B403" s="210" t="s">
        <v>239</v>
      </c>
      <c r="C403" s="210" t="s">
        <v>23</v>
      </c>
      <c r="D403" s="210" t="n">
        <v>104457.817300076</v>
      </c>
      <c r="E403" s="210" t="n">
        <v>11.3333188085966</v>
      </c>
    </row>
    <row r="404">
      <c r="A404" s="210" t="s">
        <v>238</v>
      </c>
      <c r="B404" s="210" t="s">
        <v>239</v>
      </c>
      <c r="C404" s="210" t="s">
        <v>24</v>
      </c>
      <c r="D404" s="210" t="n">
        <v>75258.030997394</v>
      </c>
      <c r="E404" s="210" t="n">
        <v>10.7360024656403</v>
      </c>
    </row>
    <row r="405">
      <c r="A405" s="210" t="s">
        <v>240</v>
      </c>
      <c r="B405" s="210" t="s">
        <v>241</v>
      </c>
      <c r="C405" s="210" t="s">
        <v>22</v>
      </c>
      <c r="D405" s="210" t="n">
        <v>99496.0529166033</v>
      </c>
      <c r="E405" s="210" t="n">
        <v>14.3137624935875</v>
      </c>
    </row>
    <row r="406">
      <c r="A406" s="210" t="s">
        <v>240</v>
      </c>
      <c r="B406" s="210" t="s">
        <v>241</v>
      </c>
      <c r="C406" s="210" t="s">
        <v>23</v>
      </c>
      <c r="D406" s="210" t="n">
        <v>109287.900617228</v>
      </c>
      <c r="E406" s="210" t="n">
        <v>30.7976298636629</v>
      </c>
    </row>
    <row r="407">
      <c r="A407" s="210" t="s">
        <v>240</v>
      </c>
      <c r="B407" s="210" t="s">
        <v>241</v>
      </c>
      <c r="C407" s="210" t="s">
        <v>24</v>
      </c>
      <c r="D407" s="210" t="n">
        <v>139857.00358388</v>
      </c>
      <c r="E407" s="210" t="n">
        <v>23.4801502689348</v>
      </c>
    </row>
    <row r="408">
      <c r="A408" s="210" t="s">
        <v>242</v>
      </c>
      <c r="B408" s="210" t="s">
        <v>243</v>
      </c>
      <c r="C408" s="210" t="s">
        <v>22</v>
      </c>
      <c r="D408" s="210" t="n">
        <v>122463.794079192</v>
      </c>
      <c r="E408" s="210" t="n">
        <v>22.5367731966733</v>
      </c>
    </row>
    <row r="409">
      <c r="A409" s="210" t="s">
        <v>242</v>
      </c>
      <c r="B409" s="210" t="s">
        <v>243</v>
      </c>
      <c r="C409" s="210" t="s">
        <v>23</v>
      </c>
      <c r="D409" s="210" t="n">
        <v>184605.978676371</v>
      </c>
      <c r="E409" s="210" t="n">
        <v>46.0767266498594</v>
      </c>
    </row>
    <row r="410">
      <c r="A410" s="210" t="s">
        <v>242</v>
      </c>
      <c r="B410" s="210" t="s">
        <v>243</v>
      </c>
      <c r="C410" s="210" t="s">
        <v>24</v>
      </c>
      <c r="D410" s="210" t="n">
        <v>85211.3968200438</v>
      </c>
      <c r="E410" s="210" t="n">
        <v>13.8962623475643</v>
      </c>
    </row>
    <row r="411">
      <c r="A411" s="210" t="s">
        <v>244</v>
      </c>
      <c r="B411" s="210" t="s">
        <v>245</v>
      </c>
      <c r="C411" s="210" t="s">
        <v>22</v>
      </c>
      <c r="D411" s="210" t="n">
        <v>104368.011775566</v>
      </c>
      <c r="E411" s="210" t="n">
        <v>7.93835326066849</v>
      </c>
    </row>
    <row r="412">
      <c r="A412" s="210" t="s">
        <v>244</v>
      </c>
      <c r="B412" s="210" t="s">
        <v>245</v>
      </c>
      <c r="C412" s="210" t="s">
        <v>23</v>
      </c>
      <c r="D412" s="210" t="n">
        <v>121118.666103388</v>
      </c>
      <c r="E412" s="210" t="n">
        <v>17.7657246393083</v>
      </c>
    </row>
    <row r="413">
      <c r="A413" s="210" t="s">
        <v>244</v>
      </c>
      <c r="B413" s="210" t="s">
        <v>245</v>
      </c>
      <c r="C413" s="210" t="s">
        <v>24</v>
      </c>
      <c r="D413" s="210" t="n">
        <v>109304.676229297</v>
      </c>
      <c r="E413" s="210" t="n">
        <v>5.80545264033863</v>
      </c>
    </row>
    <row r="414">
      <c r="A414" s="210" t="s">
        <v>246</v>
      </c>
      <c r="B414" s="210" t="s">
        <v>247</v>
      </c>
      <c r="C414" s="210" t="s">
        <v>22</v>
      </c>
      <c r="D414" s="210" t="n">
        <v>74302.4750012774</v>
      </c>
      <c r="E414" s="210" t="n">
        <v>11.4547448443964</v>
      </c>
    </row>
    <row r="415">
      <c r="A415" s="210" t="s">
        <v>246</v>
      </c>
      <c r="B415" s="210" t="s">
        <v>247</v>
      </c>
      <c r="C415" s="210" t="s">
        <v>23</v>
      </c>
      <c r="D415" s="210" t="n">
        <v>186339.238038273</v>
      </c>
      <c r="E415" s="210" t="n">
        <v>30.2588241071092</v>
      </c>
    </row>
    <row r="416">
      <c r="A416" s="210" t="s">
        <v>246</v>
      </c>
      <c r="B416" s="210" t="s">
        <v>247</v>
      </c>
      <c r="C416" s="210" t="s">
        <v>24</v>
      </c>
      <c r="D416" s="210" t="n">
        <v>74807.908589428</v>
      </c>
      <c r="E416" s="210" t="n">
        <v>20.7010543753408</v>
      </c>
    </row>
    <row r="417">
      <c r="A417" s="210" t="s">
        <v>248</v>
      </c>
      <c r="B417" s="210" t="s">
        <v>249</v>
      </c>
      <c r="C417" s="210" t="s">
        <v>22</v>
      </c>
      <c r="D417" s="210" t="n">
        <v>153531.501602461</v>
      </c>
      <c r="E417" s="210" t="n">
        <v>28.4923775291868</v>
      </c>
    </row>
    <row r="418">
      <c r="A418" s="210" t="s">
        <v>248</v>
      </c>
      <c r="B418" s="210" t="s">
        <v>249</v>
      </c>
      <c r="C418" s="210" t="s">
        <v>23</v>
      </c>
      <c r="D418" s="210" t="n">
        <v>142510.887878165</v>
      </c>
      <c r="E418" s="210" t="n">
        <v>17.8293047522528</v>
      </c>
    </row>
    <row r="419">
      <c r="A419" s="210" t="s">
        <v>248</v>
      </c>
      <c r="B419" s="210" t="s">
        <v>249</v>
      </c>
      <c r="C419" s="210" t="s">
        <v>24</v>
      </c>
      <c r="D419" s="210" t="n">
        <v>154827.338128074</v>
      </c>
      <c r="E419" s="210" t="n">
        <v>28.0328029795714</v>
      </c>
    </row>
    <row r="420">
      <c r="A420" s="210" t="s">
        <v>250</v>
      </c>
      <c r="B420" s="210" t="s">
        <v>251</v>
      </c>
      <c r="C420" s="210" t="s">
        <v>22</v>
      </c>
      <c r="D420" s="210" t="n">
        <v>167719.016095464</v>
      </c>
      <c r="E420" s="210" t="n">
        <v>31.6880187664158</v>
      </c>
    </row>
    <row r="421">
      <c r="A421" s="210" t="s">
        <v>250</v>
      </c>
      <c r="B421" s="210" t="s">
        <v>251</v>
      </c>
      <c r="C421" s="210" t="s">
        <v>23</v>
      </c>
      <c r="D421" s="210" t="n">
        <v>102630.454269461</v>
      </c>
      <c r="E421" s="210" t="n">
        <v>19.3150324182666</v>
      </c>
    </row>
    <row r="422">
      <c r="A422" s="210" t="s">
        <v>250</v>
      </c>
      <c r="B422" s="210" t="s">
        <v>251</v>
      </c>
      <c r="C422" s="210" t="s">
        <v>24</v>
      </c>
      <c r="D422" s="210" t="n">
        <v>267752.826461153</v>
      </c>
      <c r="E422" s="210" t="n">
        <v>49.377992360322</v>
      </c>
    </row>
    <row r="423">
      <c r="A423" s="210" t="s">
        <v>252</v>
      </c>
      <c r="B423" s="210" t="s">
        <v>253</v>
      </c>
      <c r="C423" s="210" t="s">
        <v>22</v>
      </c>
      <c r="D423" s="210" t="n">
        <v>122198.471367845</v>
      </c>
      <c r="E423" s="210" t="n">
        <v>17.6249498619075</v>
      </c>
    </row>
    <row r="424">
      <c r="A424" s="210" t="s">
        <v>252</v>
      </c>
      <c r="B424" s="210" t="s">
        <v>253</v>
      </c>
      <c r="C424" s="210" t="s">
        <v>23</v>
      </c>
      <c r="D424" s="210" t="n">
        <v>169297.614726595</v>
      </c>
      <c r="E424" s="210" t="n">
        <v>19.9500640862295</v>
      </c>
    </row>
    <row r="425">
      <c r="A425" s="210" t="s">
        <v>252</v>
      </c>
      <c r="B425" s="210" t="s">
        <v>253</v>
      </c>
      <c r="C425" s="210" t="s">
        <v>24</v>
      </c>
      <c r="D425" s="210" t="n">
        <v>160221.421388192</v>
      </c>
      <c r="E425" s="210" t="n">
        <v>24.6018801336704</v>
      </c>
    </row>
    <row r="426">
      <c r="A426" s="210" t="s">
        <v>254</v>
      </c>
      <c r="B426" s="210" t="s">
        <v>255</v>
      </c>
      <c r="C426" s="210" t="s">
        <v>22</v>
      </c>
      <c r="D426" s="210" t="n">
        <v>720305.939321903</v>
      </c>
      <c r="E426" s="210" t="n">
        <v>57.8600702898572</v>
      </c>
    </row>
    <row r="427">
      <c r="A427" s="210" t="s">
        <v>254</v>
      </c>
      <c r="B427" s="210" t="s">
        <v>255</v>
      </c>
      <c r="C427" s="210" t="s">
        <v>23</v>
      </c>
      <c r="D427" s="210" t="n">
        <v>256705.328667391</v>
      </c>
      <c r="E427" s="210" t="n">
        <v>62.2259384080629</v>
      </c>
    </row>
    <row r="428">
      <c r="A428" s="210" t="s">
        <v>254</v>
      </c>
      <c r="B428" s="210" t="s">
        <v>255</v>
      </c>
      <c r="C428" s="210" t="s">
        <v>24</v>
      </c>
      <c r="D428" s="210" t="n">
        <v>116110.850530925</v>
      </c>
      <c r="E428" s="210" t="n">
        <v>22.5849326404561</v>
      </c>
    </row>
    <row r="429">
      <c r="A429" s="210" t="s">
        <v>256</v>
      </c>
      <c r="B429" s="210" t="s">
        <v>257</v>
      </c>
      <c r="C429" s="210" t="s">
        <v>22</v>
      </c>
      <c r="D429" s="210" t="n">
        <v>236441.694340368</v>
      </c>
      <c r="E429" s="210" t="n">
        <v>25.1748038972367</v>
      </c>
    </row>
    <row r="430">
      <c r="A430" s="210" t="s">
        <v>256</v>
      </c>
      <c r="B430" s="210" t="s">
        <v>257</v>
      </c>
      <c r="C430" s="210" t="s">
        <v>23</v>
      </c>
      <c r="D430" s="210" t="n">
        <v>235219.8069347</v>
      </c>
      <c r="E430" s="210" t="n">
        <v>36.5935592718053</v>
      </c>
    </row>
    <row r="431">
      <c r="A431" s="210" t="s">
        <v>256</v>
      </c>
      <c r="B431" s="210" t="s">
        <v>257</v>
      </c>
      <c r="C431" s="210" t="s">
        <v>24</v>
      </c>
      <c r="D431" s="210" t="n">
        <v>864129.872321352</v>
      </c>
      <c r="E431" s="210" t="n">
        <v>51.6631718769355</v>
      </c>
    </row>
    <row r="432">
      <c r="A432" s="210" t="s">
        <v>260</v>
      </c>
      <c r="B432" s="210" t="s">
        <v>261</v>
      </c>
      <c r="C432" s="210" t="s">
        <v>22</v>
      </c>
      <c r="D432" s="210" t="n">
        <v>172484.630931187</v>
      </c>
      <c r="E432" s="210" t="n">
        <v>35.3899899856238</v>
      </c>
    </row>
    <row r="433">
      <c r="A433" s="210" t="s">
        <v>260</v>
      </c>
      <c r="B433" s="210" t="s">
        <v>261</v>
      </c>
      <c r="C433" s="210" t="s">
        <v>23</v>
      </c>
      <c r="D433" s="210" t="n">
        <v>87381.1888462487</v>
      </c>
      <c r="E433" s="210" t="n">
        <v>13.1708346823029</v>
      </c>
    </row>
    <row r="434">
      <c r="A434" s="210" t="s">
        <v>260</v>
      </c>
      <c r="B434" s="210" t="s">
        <v>261</v>
      </c>
      <c r="C434" s="210" t="s">
        <v>24</v>
      </c>
      <c r="D434" s="210" t="n">
        <v>124520.287594337</v>
      </c>
      <c r="E434" s="210" t="n">
        <v>22.2943120517129</v>
      </c>
    </row>
    <row r="435">
      <c r="A435" s="210" t="s">
        <v>278</v>
      </c>
      <c r="B435" s="210" t="s">
        <v>279</v>
      </c>
      <c r="C435" s="210" t="s">
        <v>22</v>
      </c>
      <c r="D435" s="210" t="n">
        <v>474128.922918312</v>
      </c>
      <c r="E435" s="210" t="n">
        <v>28.1924709964102</v>
      </c>
    </row>
    <row r="436">
      <c r="A436" s="210" t="s">
        <v>278</v>
      </c>
      <c r="B436" s="210" t="s">
        <v>279</v>
      </c>
      <c r="C436" s="210" t="s">
        <v>23</v>
      </c>
      <c r="D436" s="210" t="n">
        <v>255586.008302899</v>
      </c>
      <c r="E436" s="210" t="n">
        <v>31.6980038672308</v>
      </c>
    </row>
    <row r="437">
      <c r="A437" s="210" t="s">
        <v>278</v>
      </c>
      <c r="B437" s="210" t="s">
        <v>279</v>
      </c>
      <c r="C437" s="210" t="s">
        <v>24</v>
      </c>
      <c r="D437" s="210" t="n">
        <v>150000</v>
      </c>
      <c r="E437" s="210" t="n">
        <v>0</v>
      </c>
    </row>
    <row r="438">
      <c r="A438" s="210" t="s">
        <v>282</v>
      </c>
      <c r="B438" s="210" t="s">
        <v>283</v>
      </c>
      <c r="C438" s="210" t="s">
        <v>22</v>
      </c>
      <c r="D438" s="210" t="n">
        <v>136106.96441185</v>
      </c>
      <c r="E438" s="210" t="n">
        <v>44.8361806932189</v>
      </c>
    </row>
    <row r="439">
      <c r="A439" s="210" t="s">
        <v>282</v>
      </c>
      <c r="B439" s="210" t="s">
        <v>283</v>
      </c>
      <c r="C439" s="210" t="s">
        <v>23</v>
      </c>
      <c r="D439" s="210" t="n">
        <v>144041.650259289</v>
      </c>
      <c r="E439" s="210" t="n">
        <v>28.4754390572153</v>
      </c>
    </row>
    <row r="440">
      <c r="A440" s="210" t="s">
        <v>282</v>
      </c>
      <c r="B440" s="210" t="s">
        <v>283</v>
      </c>
      <c r="C440" s="210" t="s">
        <v>24</v>
      </c>
      <c r="D440" s="210" t="n">
        <v>135037.652724924</v>
      </c>
      <c r="E440" s="210" t="n">
        <v>16.9177628802926</v>
      </c>
    </row>
    <row r="441">
      <c r="A441" s="210" t="s">
        <v>286</v>
      </c>
      <c r="B441" s="210" t="s">
        <v>287</v>
      </c>
      <c r="C441" s="210" t="s">
        <v>22</v>
      </c>
      <c r="D441" s="210" t="n">
        <v>93086.00057194</v>
      </c>
      <c r="E441" s="210" t="n">
        <v>13.7811132931057</v>
      </c>
    </row>
    <row r="442">
      <c r="A442" s="210" t="s">
        <v>286</v>
      </c>
      <c r="B442" s="210" t="s">
        <v>287</v>
      </c>
      <c r="C442" s="210" t="s">
        <v>23</v>
      </c>
      <c r="D442" s="210" t="n">
        <v>219643.416767417</v>
      </c>
      <c r="E442" s="210" t="n">
        <v>55.4985854754204</v>
      </c>
    </row>
    <row r="443">
      <c r="A443" s="210" t="s">
        <v>286</v>
      </c>
      <c r="B443" s="210" t="s">
        <v>287</v>
      </c>
      <c r="C443" s="210" t="s">
        <v>24</v>
      </c>
      <c r="D443" s="210" t="n">
        <v>71034.1869435244</v>
      </c>
      <c r="E443" s="210" t="n">
        <v>8.91080356539122</v>
      </c>
    </row>
    <row r="444">
      <c r="A444" s="210" t="s">
        <v>288</v>
      </c>
      <c r="B444" s="210" t="s">
        <v>289</v>
      </c>
      <c r="C444" s="210" t="s">
        <v>23</v>
      </c>
      <c r="D444" s="210" t="n">
        <v>366752.957309914</v>
      </c>
      <c r="E444" s="210" t="n">
        <v>62.8492504799727</v>
      </c>
    </row>
    <row r="445">
      <c r="A445" s="210" t="s">
        <v>288</v>
      </c>
      <c r="B445" s="210" t="s">
        <v>289</v>
      </c>
      <c r="C445" s="210" t="s">
        <v>24</v>
      </c>
      <c r="D445" s="210" t="n">
        <v>70649.9255309616</v>
      </c>
      <c r="E445" s="210" t="n">
        <v>11.1426872519912</v>
      </c>
    </row>
    <row r="446">
      <c r="A446" s="210" t="s">
        <v>290</v>
      </c>
      <c r="B446" s="210" t="s">
        <v>291</v>
      </c>
      <c r="C446" s="210" t="s">
        <v>22</v>
      </c>
      <c r="D446" s="210" t="n">
        <v>132891.529963708</v>
      </c>
      <c r="E446" s="210" t="n">
        <v>18.663661654033</v>
      </c>
    </row>
    <row r="447">
      <c r="A447" s="210" t="s">
        <v>290</v>
      </c>
      <c r="B447" s="210" t="s">
        <v>291</v>
      </c>
      <c r="C447" s="210" t="s">
        <v>23</v>
      </c>
      <c r="D447" s="210" t="n">
        <v>89236.3390340983</v>
      </c>
      <c r="E447" s="210" t="n">
        <v>11.3692105415372</v>
      </c>
    </row>
    <row r="448">
      <c r="A448" s="210" t="s">
        <v>290</v>
      </c>
      <c r="B448" s="210" t="s">
        <v>291</v>
      </c>
      <c r="C448" s="210" t="s">
        <v>24</v>
      </c>
      <c r="D448" s="210" t="n">
        <v>87200.9223377054</v>
      </c>
      <c r="E448" s="210" t="n">
        <v>8.26104247123595</v>
      </c>
    </row>
    <row r="449">
      <c r="A449" s="210" t="s">
        <v>292</v>
      </c>
      <c r="B449" s="210" t="s">
        <v>293</v>
      </c>
      <c r="C449" s="210" t="s">
        <v>22</v>
      </c>
      <c r="D449" s="210" t="n">
        <v>136611.538456365</v>
      </c>
      <c r="E449" s="210" t="n">
        <v>41.7090513715792</v>
      </c>
    </row>
    <row r="450">
      <c r="A450" s="210" t="s">
        <v>292</v>
      </c>
      <c r="B450" s="210" t="s">
        <v>293</v>
      </c>
      <c r="C450" s="210" t="s">
        <v>23</v>
      </c>
      <c r="D450" s="210" t="n">
        <v>97714.6328344505</v>
      </c>
      <c r="E450" s="210" t="n">
        <v>12.3828611726587</v>
      </c>
    </row>
    <row r="451">
      <c r="A451" s="210" t="s">
        <v>292</v>
      </c>
      <c r="B451" s="210" t="s">
        <v>293</v>
      </c>
      <c r="C451" s="210" t="s">
        <v>24</v>
      </c>
      <c r="D451" s="210" t="n">
        <v>78280.9441184955</v>
      </c>
      <c r="E451" s="210" t="n">
        <v>8.56891100698675</v>
      </c>
    </row>
    <row r="452">
      <c r="A452" s="210" t="s">
        <v>296</v>
      </c>
      <c r="B452" s="210" t="s">
        <v>297</v>
      </c>
      <c r="C452" s="210" t="s">
        <v>23</v>
      </c>
      <c r="D452" s="210" t="n">
        <v>89544.5767731042</v>
      </c>
      <c r="E452" s="210" t="n">
        <v>39.2460070076648</v>
      </c>
    </row>
    <row r="453">
      <c r="A453" s="210" t="s">
        <v>296</v>
      </c>
      <c r="B453" s="210" t="s">
        <v>297</v>
      </c>
      <c r="C453" s="210" t="s">
        <v>24</v>
      </c>
      <c r="D453" s="210" t="n">
        <v>203159.069556129</v>
      </c>
      <c r="E453" s="210" t="n">
        <v>50.084481149046</v>
      </c>
    </row>
    <row r="454">
      <c r="A454" s="210" t="s">
        <v>298</v>
      </c>
      <c r="B454" s="210" t="s">
        <v>299</v>
      </c>
      <c r="C454" s="210" t="s">
        <v>22</v>
      </c>
      <c r="D454" s="210" t="n">
        <v>76901.2365772566</v>
      </c>
      <c r="E454" s="210" t="n">
        <v>5.92628462730075</v>
      </c>
    </row>
    <row r="455">
      <c r="A455" s="210" t="s">
        <v>298</v>
      </c>
      <c r="B455" s="210" t="s">
        <v>299</v>
      </c>
      <c r="C455" s="210" t="s">
        <v>23</v>
      </c>
      <c r="D455" s="210" t="n">
        <v>89166.0518614133</v>
      </c>
      <c r="E455" s="210" t="n">
        <v>6.37468438056824</v>
      </c>
    </row>
    <row r="456">
      <c r="A456" s="210" t="s">
        <v>298</v>
      </c>
      <c r="B456" s="210" t="s">
        <v>299</v>
      </c>
      <c r="C456" s="210" t="s">
        <v>24</v>
      </c>
      <c r="D456" s="210" t="n">
        <v>97642.2153298272</v>
      </c>
      <c r="E456" s="210" t="n">
        <v>16.1078601290899</v>
      </c>
    </row>
    <row r="457">
      <c r="A457" t="s">
        <v>27</v>
      </c>
    </row>
    <row r="458">
      <c r="A458" t="s">
        <v>28</v>
      </c>
    </row>
    <row r="459">
      <c r="A459" t="s">
        <v>29</v>
      </c>
    </row>
    <row r="460">
      <c r="A460" t="s">
        <v>30</v>
      </c>
    </row>
    <row r="461">
      <c r="A461" t="s">
        <v>31</v>
      </c>
    </row>
    <row r="464">
      <c r="E464" s="7" t="str">
        <f>=HYPERLINK("#'Indice'!A1", "Ir al índice")</f>
      </c>
    </row>
    <row r="465">
      <c r="A465" s="4" t="s">
        <v>590</v>
      </c>
    </row>
    <row r="466">
      <c r="A466" s="5" t="s">
        <v>9</v>
      </c>
      <c r="B466" s="5" t="s">
        <v>10</v>
      </c>
      <c r="C466" s="5" t="s">
        <v>11</v>
      </c>
      <c r="D466" s="5" t="s">
        <v>310</v>
      </c>
      <c r="E466" s="5" t="s">
        <v>311</v>
      </c>
    </row>
    <row r="467">
      <c r="A467" s="211" t="s">
        <v>34</v>
      </c>
      <c r="B467" s="211" t="s">
        <v>35</v>
      </c>
      <c r="C467" s="211" t="s">
        <v>22</v>
      </c>
      <c r="D467" s="211" t="n">
        <v>179380.147468668</v>
      </c>
      <c r="E467" s="211" t="n">
        <v>31.3298425417499</v>
      </c>
    </row>
    <row r="468">
      <c r="A468" s="211" t="s">
        <v>34</v>
      </c>
      <c r="B468" s="211" t="s">
        <v>35</v>
      </c>
      <c r="C468" s="211" t="s">
        <v>23</v>
      </c>
      <c r="D468" s="211" t="n">
        <v>276909.154976599</v>
      </c>
      <c r="E468" s="211" t="n">
        <v>26.2357206625451</v>
      </c>
    </row>
    <row r="469">
      <c r="A469" s="211" t="s">
        <v>34</v>
      </c>
      <c r="B469" s="211" t="s">
        <v>35</v>
      </c>
      <c r="C469" s="211" t="s">
        <v>24</v>
      </c>
      <c r="D469" s="211" t="n">
        <v>284292.045756154</v>
      </c>
      <c r="E469" s="211" t="n">
        <v>20.3078637908106</v>
      </c>
    </row>
    <row r="470">
      <c r="A470" s="211" t="s">
        <v>36</v>
      </c>
      <c r="B470" s="211" t="s">
        <v>37</v>
      </c>
      <c r="C470" s="211" t="s">
        <v>22</v>
      </c>
      <c r="D470" s="211" t="n">
        <v>445482.175257838</v>
      </c>
      <c r="E470" s="211" t="n">
        <v>16.6431572995582</v>
      </c>
    </row>
    <row r="471">
      <c r="A471" s="211" t="s">
        <v>36</v>
      </c>
      <c r="B471" s="211" t="s">
        <v>37</v>
      </c>
      <c r="C471" s="211" t="s">
        <v>23</v>
      </c>
      <c r="D471" s="211" t="n">
        <v>318196.722383943</v>
      </c>
      <c r="E471" s="211" t="n">
        <v>22.329746159834</v>
      </c>
    </row>
    <row r="472">
      <c r="A472" s="211" t="s">
        <v>36</v>
      </c>
      <c r="B472" s="211" t="s">
        <v>37</v>
      </c>
      <c r="C472" s="211" t="s">
        <v>24</v>
      </c>
      <c r="D472" s="211" t="n">
        <v>295881.521029531</v>
      </c>
      <c r="E472" s="211" t="n">
        <v>26.8743888598229</v>
      </c>
    </row>
    <row r="473">
      <c r="A473" s="211" t="s">
        <v>38</v>
      </c>
      <c r="B473" s="211" t="s">
        <v>39</v>
      </c>
      <c r="C473" s="211" t="s">
        <v>22</v>
      </c>
      <c r="D473" s="211" t="n">
        <v>114393.939393939</v>
      </c>
      <c r="E473" s="211" t="n">
        <v>6.03200621438217</v>
      </c>
    </row>
    <row r="474">
      <c r="A474" s="211" t="s">
        <v>38</v>
      </c>
      <c r="B474" s="211" t="s">
        <v>39</v>
      </c>
      <c r="C474" s="211" t="s">
        <v>23</v>
      </c>
      <c r="D474" s="211" t="n">
        <v>96257.1428571429</v>
      </c>
      <c r="E474" s="211" t="n">
        <v>8.35817602530995</v>
      </c>
    </row>
    <row r="475">
      <c r="A475" s="211" t="s">
        <v>38</v>
      </c>
      <c r="B475" s="211" t="s">
        <v>39</v>
      </c>
      <c r="C475" s="211" t="s">
        <v>24</v>
      </c>
      <c r="D475" s="211" t="n">
        <v>132500</v>
      </c>
      <c r="E475" s="211" t="n">
        <v>22.3652161691614</v>
      </c>
    </row>
    <row r="476">
      <c r="A476" s="211" t="s">
        <v>40</v>
      </c>
      <c r="B476" s="211" t="s">
        <v>41</v>
      </c>
      <c r="C476" s="211" t="s">
        <v>22</v>
      </c>
      <c r="D476" s="211" t="n">
        <v>82472.1830409618</v>
      </c>
      <c r="E476" s="211" t="n">
        <v>9.69323553756765</v>
      </c>
    </row>
    <row r="477">
      <c r="A477" s="211" t="s">
        <v>40</v>
      </c>
      <c r="B477" s="211" t="s">
        <v>41</v>
      </c>
      <c r="C477" s="211" t="s">
        <v>23</v>
      </c>
      <c r="D477" s="211" t="n">
        <v>94328.868361905</v>
      </c>
      <c r="E477" s="211" t="n">
        <v>21.1053326098673</v>
      </c>
    </row>
    <row r="478">
      <c r="A478" s="211" t="s">
        <v>40</v>
      </c>
      <c r="B478" s="211" t="s">
        <v>41</v>
      </c>
      <c r="C478" s="211" t="s">
        <v>24</v>
      </c>
      <c r="D478" s="211" t="n">
        <v>272945.523951258</v>
      </c>
      <c r="E478" s="211" t="n">
        <v>66.9254526598357</v>
      </c>
    </row>
    <row r="479">
      <c r="A479" s="211" t="s">
        <v>42</v>
      </c>
      <c r="B479" s="211" t="s">
        <v>43</v>
      </c>
      <c r="C479" s="211" t="s">
        <v>22</v>
      </c>
      <c r="D479" s="211" t="n">
        <v>46000</v>
      </c>
      <c r="E479" s="211" t="n">
        <v>8.24941998304795</v>
      </c>
    </row>
    <row r="480">
      <c r="A480" s="211" t="s">
        <v>42</v>
      </c>
      <c r="B480" s="211" t="s">
        <v>43</v>
      </c>
      <c r="C480" s="211" t="s">
        <v>23</v>
      </c>
      <c r="D480" s="211" t="n">
        <v>82093.023255814</v>
      </c>
      <c r="E480" s="211" t="n">
        <v>36.2398869091606</v>
      </c>
    </row>
    <row r="481">
      <c r="A481" s="211" t="s">
        <v>44</v>
      </c>
      <c r="B481" s="211" t="s">
        <v>45</v>
      </c>
      <c r="C481" s="211" t="s">
        <v>22</v>
      </c>
      <c r="D481" s="211" t="n">
        <v>68276.4552571332</v>
      </c>
      <c r="E481" s="211" t="n">
        <v>21.944071424645</v>
      </c>
    </row>
    <row r="482">
      <c r="A482" s="211" t="s">
        <v>44</v>
      </c>
      <c r="B482" s="211" t="s">
        <v>45</v>
      </c>
      <c r="C482" s="211" t="s">
        <v>23</v>
      </c>
      <c r="D482" s="211" t="n">
        <v>74989.5252576215</v>
      </c>
      <c r="E482" s="211" t="n">
        <v>26.7858754406914</v>
      </c>
    </row>
    <row r="483">
      <c r="A483" s="211" t="s">
        <v>44</v>
      </c>
      <c r="B483" s="211" t="s">
        <v>45</v>
      </c>
      <c r="C483" s="211" t="s">
        <v>24</v>
      </c>
      <c r="D483" s="211" t="n">
        <v>71912.650781423</v>
      </c>
      <c r="E483" s="211" t="n">
        <v>24.2869842573716</v>
      </c>
    </row>
    <row r="484">
      <c r="A484" s="211" t="s">
        <v>46</v>
      </c>
      <c r="B484" s="211" t="s">
        <v>47</v>
      </c>
      <c r="C484" s="211" t="s">
        <v>23</v>
      </c>
      <c r="D484" s="211" t="n">
        <v>139224.699609294</v>
      </c>
      <c r="E484" s="211" t="n">
        <v>95.9313081306497</v>
      </c>
    </row>
    <row r="485">
      <c r="A485" t="s">
        <v>27</v>
      </c>
    </row>
    <row r="486">
      <c r="A486" t="s">
        <v>28</v>
      </c>
    </row>
    <row r="487">
      <c r="A487" t="s">
        <v>29</v>
      </c>
    </row>
    <row r="488">
      <c r="A488" t="s">
        <v>30</v>
      </c>
    </row>
    <row r="489">
      <c r="A489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591</v>
      </c>
    </row>
    <row r="9">
      <c r="A9" t="s">
        <v>592</v>
      </c>
    </row>
    <row r="10">
      <c r="A10" t="s">
        <v>341</v>
      </c>
    </row>
    <row r="11">
      <c r="A11" t="s">
        <v>593</v>
      </c>
    </row>
    <row r="12">
      <c r="A12" s="3" t="s">
        <v>6</v>
      </c>
    </row>
    <row r="13">
      <c r="A13" s="3" t="s">
        <v>594</v>
      </c>
    </row>
    <row r="15">
      <c r="A15" s="4" t="s">
        <v>595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212" t="s">
        <v>20</v>
      </c>
      <c r="B17" s="212" t="s">
        <v>21</v>
      </c>
      <c r="C17" s="212" t="s">
        <v>22</v>
      </c>
      <c r="D17" s="212" t="n">
        <v>4427.6395908</v>
      </c>
      <c r="E17" s="212" t="n">
        <v>11.8434969061988</v>
      </c>
      <c r="F17" s="212" t="n">
        <v>8.99810360530661</v>
      </c>
      <c r="G17" s="212" t="n">
        <v>11.4708795205382</v>
      </c>
      <c r="H17" s="212" t="n">
        <v>44778.7241611</v>
      </c>
      <c r="I17" s="212" t="n">
        <v>3.66438392772388</v>
      </c>
      <c r="J17" s="212" t="n">
        <v>91.0018963946934</v>
      </c>
      <c r="K17" s="212" t="n">
        <v>1.13421990594705</v>
      </c>
    </row>
    <row r="18">
      <c r="A18" s="212" t="s">
        <v>20</v>
      </c>
      <c r="B18" s="212" t="s">
        <v>21</v>
      </c>
      <c r="C18" s="212" t="s">
        <v>23</v>
      </c>
      <c r="D18" s="212" t="n">
        <v>4951.7941006</v>
      </c>
      <c r="E18" s="212" t="n">
        <v>10.2317428924853</v>
      </c>
      <c r="F18" s="212" t="n">
        <v>8.72798618160119</v>
      </c>
      <c r="G18" s="212" t="n">
        <v>10.029903122813</v>
      </c>
      <c r="H18" s="212" t="n">
        <v>51782.8752443</v>
      </c>
      <c r="I18" s="212" t="n">
        <v>3.18646999302102</v>
      </c>
      <c r="J18" s="212" t="n">
        <v>91.2720138183988</v>
      </c>
      <c r="K18" s="212" t="n">
        <v>0.959120459781771</v>
      </c>
    </row>
    <row r="19">
      <c r="A19" s="212" t="s">
        <v>20</v>
      </c>
      <c r="B19" s="212" t="s">
        <v>21</v>
      </c>
      <c r="C19" s="212" t="s">
        <v>24</v>
      </c>
      <c r="D19" s="212" t="n">
        <v>2910.1413402</v>
      </c>
      <c r="E19" s="212" t="n">
        <v>14.6097889716215</v>
      </c>
      <c r="F19" s="212" t="n">
        <v>7.5438927562761</v>
      </c>
      <c r="G19" s="212" t="n">
        <v>14.3314328678221</v>
      </c>
      <c r="H19" s="212" t="n">
        <v>35665.9815478</v>
      </c>
      <c r="I19" s="212" t="n">
        <v>3.84248765407912</v>
      </c>
      <c r="J19" s="212" t="n">
        <v>92.4561072437239</v>
      </c>
      <c r="K19" s="212" t="n">
        <v>1.16936345063305</v>
      </c>
    </row>
    <row r="20">
      <c r="A20" s="212" t="s">
        <v>20</v>
      </c>
      <c r="B20" s="212" t="s">
        <v>25</v>
      </c>
      <c r="C20" s="212" t="s">
        <v>22</v>
      </c>
      <c r="D20" s="212" t="n">
        <v>149.2429581</v>
      </c>
      <c r="E20" s="212"/>
      <c r="F20" s="212" t="n">
        <v>31.2920103345171</v>
      </c>
      <c r="G20" s="212"/>
      <c r="H20" s="212" t="n">
        <v>327.6933477</v>
      </c>
      <c r="I20" s="212"/>
      <c r="J20" s="212" t="n">
        <v>68.7079896654829</v>
      </c>
      <c r="K20" s="212"/>
    </row>
    <row r="21">
      <c r="A21" s="212" t="s">
        <v>20</v>
      </c>
      <c r="B21" s="212" t="s">
        <v>25</v>
      </c>
      <c r="C21" s="212" t="s">
        <v>23</v>
      </c>
      <c r="D21" s="212" t="n">
        <v>227.1556316</v>
      </c>
      <c r="E21" s="212"/>
      <c r="F21" s="212" t="n">
        <v>39.8122342999175</v>
      </c>
      <c r="G21" s="212"/>
      <c r="H21" s="212" t="n">
        <v>343.4117721</v>
      </c>
      <c r="I21" s="212"/>
      <c r="J21" s="212" t="n">
        <v>60.1877657000825</v>
      </c>
      <c r="K21" s="212"/>
    </row>
    <row r="22">
      <c r="A22" s="212" t="s">
        <v>20</v>
      </c>
      <c r="B22" s="212" t="s">
        <v>25</v>
      </c>
      <c r="C22" s="212" t="s">
        <v>24</v>
      </c>
      <c r="D22" s="212" t="n">
        <v>53.7830679</v>
      </c>
      <c r="E22" s="212"/>
      <c r="F22" s="212" t="n">
        <v>30.0978168298583</v>
      </c>
      <c r="G22" s="212"/>
      <c r="H22" s="212" t="n">
        <v>124.9111816</v>
      </c>
      <c r="I22" s="212"/>
      <c r="J22" s="212" t="n">
        <v>69.9021831701417</v>
      </c>
      <c r="K22" s="212"/>
    </row>
    <row r="23">
      <c r="A23" s="212" t="s">
        <v>20</v>
      </c>
      <c r="B23" s="212" t="s">
        <v>26</v>
      </c>
      <c r="C23" s="212" t="s">
        <v>22</v>
      </c>
      <c r="D23" s="212" t="n">
        <v>4278.3966327</v>
      </c>
      <c r="E23" s="212" t="n">
        <v>12.2338803040237</v>
      </c>
      <c r="F23" s="212" t="n">
        <v>8.77990334984413</v>
      </c>
      <c r="G23" s="212" t="n">
        <v>11.8491200149261</v>
      </c>
      <c r="H23" s="212" t="n">
        <v>44451.0308134</v>
      </c>
      <c r="I23" s="212" t="n">
        <v>3.68902769941585</v>
      </c>
      <c r="J23" s="212" t="n">
        <v>91.2200966501559</v>
      </c>
      <c r="K23" s="212" t="n">
        <v>1.1404737808023</v>
      </c>
    </row>
    <row r="24">
      <c r="A24" s="212" t="s">
        <v>20</v>
      </c>
      <c r="B24" s="212" t="s">
        <v>26</v>
      </c>
      <c r="C24" s="212" t="s">
        <v>23</v>
      </c>
      <c r="D24" s="212" t="n">
        <v>4724.638469</v>
      </c>
      <c r="E24" s="212" t="n">
        <v>10.697155678454</v>
      </c>
      <c r="F24" s="212" t="n">
        <v>8.41220335713082</v>
      </c>
      <c r="G24" s="212" t="n">
        <v>10.4811165466889</v>
      </c>
      <c r="H24" s="212" t="n">
        <v>51439.4634722</v>
      </c>
      <c r="I24" s="212" t="n">
        <v>3.20639523547589</v>
      </c>
      <c r="J24" s="212" t="n">
        <v>91.5877966428692</v>
      </c>
      <c r="K24" s="212" t="n">
        <v>0.962675018205063</v>
      </c>
    </row>
    <row r="25">
      <c r="A25" s="212" t="s">
        <v>20</v>
      </c>
      <c r="B25" s="212" t="s">
        <v>26</v>
      </c>
      <c r="C25" s="212" t="s">
        <v>24</v>
      </c>
      <c r="D25" s="212" t="n">
        <v>2856.3582723</v>
      </c>
      <c r="E25" s="212" t="n">
        <v>14.8700953414683</v>
      </c>
      <c r="F25" s="212" t="n">
        <v>7.43893113049766</v>
      </c>
      <c r="G25" s="212" t="n">
        <v>14.5856375823244</v>
      </c>
      <c r="H25" s="212" t="n">
        <v>35541.0703662</v>
      </c>
      <c r="I25" s="212" t="n">
        <v>3.85510282340781</v>
      </c>
      <c r="J25" s="212" t="n">
        <v>92.5610688695023</v>
      </c>
      <c r="K25" s="212" t="n">
        <v>1.17221586563873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596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213" t="s">
        <v>20</v>
      </c>
      <c r="B36" s="213" t="s">
        <v>21</v>
      </c>
      <c r="C36" s="213" t="s">
        <v>22</v>
      </c>
      <c r="D36" s="213" t="n">
        <v>4427.6395908</v>
      </c>
      <c r="E36" s="213" t="n">
        <v>11.8434969061988</v>
      </c>
      <c r="F36" s="213" t="n">
        <v>8.99810360530661</v>
      </c>
      <c r="G36" s="213" t="n">
        <v>11.4708795205382</v>
      </c>
      <c r="H36" s="213" t="n">
        <v>44778.7241611</v>
      </c>
      <c r="I36" s="213" t="n">
        <v>3.66438392772388</v>
      </c>
      <c r="J36" s="213" t="n">
        <v>91.0018963946934</v>
      </c>
      <c r="K36" s="213" t="n">
        <v>1.13421990594705</v>
      </c>
    </row>
    <row r="37">
      <c r="A37" s="213" t="s">
        <v>20</v>
      </c>
      <c r="B37" s="213" t="s">
        <v>21</v>
      </c>
      <c r="C37" s="213" t="s">
        <v>23</v>
      </c>
      <c r="D37" s="213" t="n">
        <v>4951.7941006</v>
      </c>
      <c r="E37" s="213" t="n">
        <v>10.2317428924853</v>
      </c>
      <c r="F37" s="213" t="n">
        <v>8.72798618160119</v>
      </c>
      <c r="G37" s="213" t="n">
        <v>10.029903122813</v>
      </c>
      <c r="H37" s="213" t="n">
        <v>51782.8752443</v>
      </c>
      <c r="I37" s="213" t="n">
        <v>3.18646999302102</v>
      </c>
      <c r="J37" s="213" t="n">
        <v>91.2720138183988</v>
      </c>
      <c r="K37" s="213" t="n">
        <v>0.959120459781771</v>
      </c>
    </row>
    <row r="38">
      <c r="A38" s="213" t="s">
        <v>20</v>
      </c>
      <c r="B38" s="213" t="s">
        <v>21</v>
      </c>
      <c r="C38" s="213" t="s">
        <v>24</v>
      </c>
      <c r="D38" s="213" t="n">
        <v>2910.1413402</v>
      </c>
      <c r="E38" s="213" t="n">
        <v>14.6097889716215</v>
      </c>
      <c r="F38" s="213" t="n">
        <v>7.5438927562761</v>
      </c>
      <c r="G38" s="213" t="n">
        <v>14.3314328678221</v>
      </c>
      <c r="H38" s="213" t="n">
        <v>35665.9815478</v>
      </c>
      <c r="I38" s="213" t="n">
        <v>3.84248765407912</v>
      </c>
      <c r="J38" s="213" t="n">
        <v>92.4561072437239</v>
      </c>
      <c r="K38" s="213" t="n">
        <v>1.16936345063305</v>
      </c>
    </row>
    <row r="39">
      <c r="A39" s="213" t="s">
        <v>34</v>
      </c>
      <c r="B39" s="213" t="s">
        <v>35</v>
      </c>
      <c r="C39" s="213" t="s">
        <v>22</v>
      </c>
      <c r="D39" s="213" t="n">
        <v>286.3633263</v>
      </c>
      <c r="E39" s="213" t="n">
        <v>40.646802807712</v>
      </c>
      <c r="F39" s="213" t="n">
        <v>33.5172930881642</v>
      </c>
      <c r="G39" s="213" t="n">
        <v>31.2601225943882</v>
      </c>
      <c r="H39" s="213" t="n">
        <v>568.0115349</v>
      </c>
      <c r="I39" s="213" t="n">
        <v>28.3690523761103</v>
      </c>
      <c r="J39" s="213" t="n">
        <v>66.4827069118358</v>
      </c>
      <c r="K39" s="213" t="n">
        <v>15.7598079205394</v>
      </c>
    </row>
    <row r="40">
      <c r="A40" s="213" t="s">
        <v>34</v>
      </c>
      <c r="B40" s="213" t="s">
        <v>35</v>
      </c>
      <c r="C40" s="213" t="s">
        <v>23</v>
      </c>
      <c r="D40" s="213" t="n">
        <v>209.6823238</v>
      </c>
      <c r="E40" s="213" t="n">
        <v>42.0683477072432</v>
      </c>
      <c r="F40" s="213" t="n">
        <v>15.0316470756408</v>
      </c>
      <c r="G40" s="213" t="n">
        <v>42.2880878808989</v>
      </c>
      <c r="H40" s="213" t="n">
        <v>1185.2567853</v>
      </c>
      <c r="I40" s="213" t="n">
        <v>20.6597764904347</v>
      </c>
      <c r="J40" s="213" t="n">
        <v>84.9683529243592</v>
      </c>
      <c r="K40" s="213" t="n">
        <v>7.48113374746989</v>
      </c>
    </row>
    <row r="41">
      <c r="A41" s="213" t="s">
        <v>34</v>
      </c>
      <c r="B41" s="213" t="s">
        <v>35</v>
      </c>
      <c r="C41" s="213" t="s">
        <v>24</v>
      </c>
      <c r="D41" s="213" t="n">
        <v>215.9147404</v>
      </c>
      <c r="E41" s="213" t="n">
        <v>41.8715647275229</v>
      </c>
      <c r="F41" s="213" t="n">
        <v>19.6761719834866</v>
      </c>
      <c r="G41" s="213" t="n">
        <v>38.6237244128837</v>
      </c>
      <c r="H41" s="213" t="n">
        <v>881.4264527</v>
      </c>
      <c r="I41" s="213" t="n">
        <v>23.1908751145525</v>
      </c>
      <c r="J41" s="213" t="n">
        <v>80.3238280165134</v>
      </c>
      <c r="K41" s="213" t="n">
        <v>9.46129016702805</v>
      </c>
    </row>
    <row r="42">
      <c r="A42" s="213" t="s">
        <v>36</v>
      </c>
      <c r="B42" s="213" t="s">
        <v>37</v>
      </c>
      <c r="C42" s="213" t="s">
        <v>22</v>
      </c>
      <c r="D42" s="213" t="n">
        <v>321.6706143</v>
      </c>
      <c r="E42" s="213" t="n">
        <v>21.1621752918055</v>
      </c>
      <c r="F42" s="213" t="n">
        <v>25.6017977004731</v>
      </c>
      <c r="G42" s="213" t="n">
        <v>17.5068079778875</v>
      </c>
      <c r="H42" s="213" t="n">
        <v>934.7669924</v>
      </c>
      <c r="I42" s="213" t="n">
        <v>13.366540157878</v>
      </c>
      <c r="J42" s="213" t="n">
        <v>74.3982022995269</v>
      </c>
      <c r="K42" s="213" t="n">
        <v>6.02441648289336</v>
      </c>
    </row>
    <row r="43">
      <c r="A43" s="213" t="s">
        <v>36</v>
      </c>
      <c r="B43" s="213" t="s">
        <v>37</v>
      </c>
      <c r="C43" s="213" t="s">
        <v>23</v>
      </c>
      <c r="D43" s="213" t="n">
        <v>405.4988054</v>
      </c>
      <c r="E43" s="213" t="n">
        <v>15.2592659140237</v>
      </c>
      <c r="F43" s="213" t="n">
        <v>40.7866965101548</v>
      </c>
      <c r="G43" s="213" t="n">
        <v>15.1891195324648</v>
      </c>
      <c r="H43" s="213" t="n">
        <v>588.6949884</v>
      </c>
      <c r="I43" s="213" t="n">
        <v>17.6717564127158</v>
      </c>
      <c r="J43" s="213" t="n">
        <v>59.2133034898452</v>
      </c>
      <c r="K43" s="213" t="n">
        <v>10.4624125342601</v>
      </c>
    </row>
    <row r="44">
      <c r="A44" s="213" t="s">
        <v>36</v>
      </c>
      <c r="B44" s="213" t="s">
        <v>37</v>
      </c>
      <c r="C44" s="213" t="s">
        <v>24</v>
      </c>
      <c r="D44" s="213" t="n">
        <v>153.7982505</v>
      </c>
      <c r="E44" s="213" t="n">
        <v>31.6025268482328</v>
      </c>
      <c r="F44" s="213" t="n">
        <v>38.2336834816465</v>
      </c>
      <c r="G44" s="213" t="n">
        <v>25.7867469923519</v>
      </c>
      <c r="H44" s="213" t="n">
        <v>248.4602726</v>
      </c>
      <c r="I44" s="213" t="n">
        <v>22.4678584079217</v>
      </c>
      <c r="J44" s="213" t="n">
        <v>61.7663165183535</v>
      </c>
      <c r="K44" s="213" t="n">
        <v>15.9621356444968</v>
      </c>
    </row>
    <row r="45">
      <c r="A45" s="213" t="s">
        <v>38</v>
      </c>
      <c r="B45" s="213" t="s">
        <v>39</v>
      </c>
      <c r="C45" s="213" t="s">
        <v>22</v>
      </c>
      <c r="D45" s="213" t="n">
        <v>1751.193502</v>
      </c>
      <c r="E45" s="213" t="n">
        <v>19.5458521078433</v>
      </c>
      <c r="F45" s="213" t="n">
        <v>67.568011469977</v>
      </c>
      <c r="G45" s="213" t="n">
        <v>11.0691054589542</v>
      </c>
      <c r="H45" s="213" t="n">
        <v>840.5558538</v>
      </c>
      <c r="I45" s="213" t="n">
        <v>23.3819458407232</v>
      </c>
      <c r="J45" s="213" t="n">
        <v>32.431988530023</v>
      </c>
      <c r="K45" s="213" t="n">
        <v>23.0611035126828</v>
      </c>
    </row>
    <row r="46">
      <c r="A46" s="213" t="s">
        <v>38</v>
      </c>
      <c r="B46" s="213" t="s">
        <v>39</v>
      </c>
      <c r="C46" s="213" t="s">
        <v>23</v>
      </c>
      <c r="D46" s="213" t="n">
        <v>1016.4392196</v>
      </c>
      <c r="E46" s="213" t="n">
        <v>31.2785411202814</v>
      </c>
      <c r="F46" s="213" t="n">
        <v>71.0947399985905</v>
      </c>
      <c r="G46" s="213" t="n">
        <v>13.1959233242354</v>
      </c>
      <c r="H46" s="213" t="n">
        <v>413.257576</v>
      </c>
      <c r="I46" s="213" t="n">
        <v>27.6222972332896</v>
      </c>
      <c r="J46" s="213" t="n">
        <v>28.9052600014095</v>
      </c>
      <c r="K46" s="213" t="n">
        <v>32.4564019743156</v>
      </c>
    </row>
    <row r="47">
      <c r="A47" s="213" t="s">
        <v>38</v>
      </c>
      <c r="B47" s="213" t="s">
        <v>39</v>
      </c>
      <c r="C47" s="213" t="s">
        <v>24</v>
      </c>
      <c r="D47" s="213" t="n">
        <v>788.6064306</v>
      </c>
      <c r="E47" s="213" t="n">
        <v>33.9279440692906</v>
      </c>
      <c r="F47" s="213" t="n">
        <v>63.7268356431302</v>
      </c>
      <c r="G47" s="213" t="n">
        <v>18.95348399141</v>
      </c>
      <c r="H47" s="213" t="n">
        <v>448.872918</v>
      </c>
      <c r="I47" s="213" t="n">
        <v>34.359991031825</v>
      </c>
      <c r="J47" s="213" t="n">
        <v>36.2731643568698</v>
      </c>
      <c r="K47" s="213" t="n">
        <v>33.2985991324611</v>
      </c>
    </row>
    <row r="48">
      <c r="A48" s="213" t="s">
        <v>40</v>
      </c>
      <c r="B48" s="213" t="s">
        <v>41</v>
      </c>
      <c r="C48" s="213" t="s">
        <v>22</v>
      </c>
      <c r="D48" s="213" t="n">
        <v>23.6549852</v>
      </c>
      <c r="E48" s="213" t="n">
        <v>70.0131611928019</v>
      </c>
      <c r="F48" s="213" t="n">
        <v>12.7260013773959</v>
      </c>
      <c r="G48" s="213" t="n">
        <v>67.0912008746954</v>
      </c>
      <c r="H48" s="213" t="n">
        <v>162.2241806</v>
      </c>
      <c r="I48" s="213" t="n">
        <v>18.4698522727409</v>
      </c>
      <c r="J48" s="213" t="n">
        <v>87.2739986226041</v>
      </c>
      <c r="K48" s="213" t="n">
        <v>9.78301359187847</v>
      </c>
    </row>
    <row r="49">
      <c r="A49" s="213" t="s">
        <v>40</v>
      </c>
      <c r="B49" s="213" t="s">
        <v>41</v>
      </c>
      <c r="C49" s="213" t="s">
        <v>23</v>
      </c>
      <c r="D49" s="213"/>
      <c r="E49" s="213"/>
      <c r="F49" s="213"/>
      <c r="G49" s="213"/>
      <c r="H49" s="213" t="n">
        <v>173.2859278</v>
      </c>
      <c r="I49" s="213" t="n">
        <v>20.8487942158838</v>
      </c>
      <c r="J49" s="213" t="n">
        <v>100</v>
      </c>
      <c r="K49" s="213" t="n">
        <v>0</v>
      </c>
    </row>
    <row r="50">
      <c r="A50" s="213" t="s">
        <v>40</v>
      </c>
      <c r="B50" s="213" t="s">
        <v>41</v>
      </c>
      <c r="C50" s="213" t="s">
        <v>24</v>
      </c>
      <c r="D50" s="213" t="n">
        <v>9.2630028</v>
      </c>
      <c r="E50" s="213" t="n">
        <v>100</v>
      </c>
      <c r="F50" s="213" t="n">
        <v>17.8032242146317</v>
      </c>
      <c r="G50" s="213" t="n">
        <v>90.8311845916522</v>
      </c>
      <c r="H50" s="213" t="n">
        <v>42.7669143</v>
      </c>
      <c r="I50" s="213" t="n">
        <v>39.3012835990068</v>
      </c>
      <c r="J50" s="213" t="n">
        <v>82.1967757853683</v>
      </c>
      <c r="K50" s="213" t="n">
        <v>19.6733744056861</v>
      </c>
    </row>
    <row r="51">
      <c r="A51" s="213" t="s">
        <v>42</v>
      </c>
      <c r="B51" s="213" t="s">
        <v>43</v>
      </c>
      <c r="C51" s="213" t="s">
        <v>22</v>
      </c>
      <c r="D51" s="213" t="n">
        <v>429.4065099</v>
      </c>
      <c r="E51" s="213" t="n">
        <v>40.4158434285762</v>
      </c>
      <c r="F51" s="213" t="n">
        <v>26.1192295803246</v>
      </c>
      <c r="G51" s="213" t="n">
        <v>39.0733882499404</v>
      </c>
      <c r="H51" s="213" t="n">
        <v>1214.6178997</v>
      </c>
      <c r="I51" s="213" t="n">
        <v>22.8698562297227</v>
      </c>
      <c r="J51" s="213" t="n">
        <v>73.8807704196754</v>
      </c>
      <c r="K51" s="213" t="n">
        <v>13.8136999977678</v>
      </c>
    </row>
    <row r="52">
      <c r="A52" s="213" t="s">
        <v>42</v>
      </c>
      <c r="B52" s="213" t="s">
        <v>43</v>
      </c>
      <c r="C52" s="213" t="s">
        <v>23</v>
      </c>
      <c r="D52" s="213" t="n">
        <v>224.1445861</v>
      </c>
      <c r="E52" s="213" t="n">
        <v>60.3298459265803</v>
      </c>
      <c r="F52" s="213" t="n">
        <v>9.09830941382675</v>
      </c>
      <c r="G52" s="213" t="n">
        <v>61.8047804101628</v>
      </c>
      <c r="H52" s="213" t="n">
        <v>2239.4404153</v>
      </c>
      <c r="I52" s="213" t="n">
        <v>18.426002384769</v>
      </c>
      <c r="J52" s="213" t="n">
        <v>90.9016905861732</v>
      </c>
      <c r="K52" s="213" t="n">
        <v>6.18601273308784</v>
      </c>
    </row>
    <row r="53">
      <c r="A53" s="213" t="s">
        <v>42</v>
      </c>
      <c r="B53" s="213" t="s">
        <v>43</v>
      </c>
      <c r="C53" s="213" t="s">
        <v>24</v>
      </c>
      <c r="D53" s="213" t="n">
        <v>177.6086093</v>
      </c>
      <c r="E53" s="213" t="n">
        <v>57.9413291190622</v>
      </c>
      <c r="F53" s="213" t="n">
        <v>33.0254670208191</v>
      </c>
      <c r="G53" s="213" t="n">
        <v>60.7188159914486</v>
      </c>
      <c r="H53" s="213" t="n">
        <v>360.1842679</v>
      </c>
      <c r="I53" s="213" t="n">
        <v>64.9368667248745</v>
      </c>
      <c r="J53" s="213" t="n">
        <v>66.9745329791809</v>
      </c>
      <c r="K53" s="213" t="n">
        <v>29.9407426355941</v>
      </c>
    </row>
    <row r="54">
      <c r="A54" s="213" t="s">
        <v>44</v>
      </c>
      <c r="B54" s="213" t="s">
        <v>45</v>
      </c>
      <c r="C54" s="213" t="s">
        <v>22</v>
      </c>
      <c r="D54" s="213" t="n">
        <v>334.2169733</v>
      </c>
      <c r="E54" s="213" t="n">
        <v>98.103045190615</v>
      </c>
      <c r="F54" s="213" t="n">
        <v>5.81673233118371</v>
      </c>
      <c r="G54" s="213" t="n">
        <v>93.0670199324664</v>
      </c>
      <c r="H54" s="213" t="n">
        <v>5411.5687062</v>
      </c>
      <c r="I54" s="213" t="n">
        <v>18.7959880395963</v>
      </c>
      <c r="J54" s="213" t="n">
        <v>94.1832676688163</v>
      </c>
      <c r="K54" s="213" t="n">
        <v>5.74779318245435</v>
      </c>
    </row>
    <row r="55">
      <c r="A55" s="213" t="s">
        <v>44</v>
      </c>
      <c r="B55" s="213" t="s">
        <v>45</v>
      </c>
      <c r="C55" s="213" t="s">
        <v>23</v>
      </c>
      <c r="D55" s="213" t="n">
        <v>10.7222246</v>
      </c>
      <c r="E55" s="213" t="n">
        <v>56.7473899582801</v>
      </c>
      <c r="F55" s="213" t="n">
        <v>0.274740690689821</v>
      </c>
      <c r="G55" s="213" t="n">
        <v>63.9781249020906</v>
      </c>
      <c r="H55" s="213" t="n">
        <v>3891.9485349</v>
      </c>
      <c r="I55" s="213" t="n">
        <v>29.7461451109409</v>
      </c>
      <c r="J55" s="213" t="n">
        <v>99.7252593093102</v>
      </c>
      <c r="K55" s="213" t="n">
        <v>0.17625819522937</v>
      </c>
    </row>
    <row r="56">
      <c r="A56" s="213" t="s">
        <v>44</v>
      </c>
      <c r="B56" s="213" t="s">
        <v>45</v>
      </c>
      <c r="C56" s="213" t="s">
        <v>24</v>
      </c>
      <c r="D56" s="213"/>
      <c r="E56" s="213"/>
      <c r="F56" s="213"/>
      <c r="G56" s="213"/>
      <c r="H56" s="213" t="n">
        <v>1084.7907695</v>
      </c>
      <c r="I56" s="213" t="n">
        <v>47.3951310031609</v>
      </c>
      <c r="J56" s="213" t="n">
        <v>100</v>
      </c>
      <c r="K56" s="213" t="n">
        <v>0</v>
      </c>
    </row>
    <row r="57">
      <c r="A57" s="213" t="s">
        <v>46</v>
      </c>
      <c r="B57" s="213" t="s">
        <v>47</v>
      </c>
      <c r="C57" s="213" t="s">
        <v>22</v>
      </c>
      <c r="D57" s="213"/>
      <c r="E57" s="213"/>
      <c r="F57" s="213"/>
      <c r="G57" s="213"/>
      <c r="H57" s="213" t="n">
        <v>51.3241909</v>
      </c>
      <c r="I57" s="213" t="n">
        <v>38.482157542509</v>
      </c>
      <c r="J57" s="213" t="n">
        <v>100</v>
      </c>
      <c r="K57" s="213" t="n">
        <v>0</v>
      </c>
    </row>
    <row r="58">
      <c r="A58" s="213" t="s">
        <v>46</v>
      </c>
      <c r="B58" s="213" t="s">
        <v>47</v>
      </c>
      <c r="C58" s="213" t="s">
        <v>23</v>
      </c>
      <c r="D58" s="213" t="n">
        <v>33.918739</v>
      </c>
      <c r="E58" s="213" t="n">
        <v>75.6826273967159</v>
      </c>
      <c r="F58" s="213" t="n">
        <v>52.3452991831181</v>
      </c>
      <c r="G58" s="213" t="n">
        <v>48.4846085554091</v>
      </c>
      <c r="H58" s="213" t="n">
        <v>30.8793222</v>
      </c>
      <c r="I58" s="213" t="n">
        <v>54.3765256868282</v>
      </c>
      <c r="J58" s="213" t="n">
        <v>47.6547008168818</v>
      </c>
      <c r="K58" s="213" t="n">
        <v>53.2568938028079</v>
      </c>
    </row>
    <row r="59">
      <c r="A59" s="213" t="s">
        <v>46</v>
      </c>
      <c r="B59" s="213" t="s">
        <v>47</v>
      </c>
      <c r="C59" s="213" t="s">
        <v>24</v>
      </c>
      <c r="D59" s="213" t="n">
        <v>14.0001029</v>
      </c>
      <c r="E59" s="213" t="n">
        <v>100</v>
      </c>
      <c r="F59" s="213" t="n">
        <v>20.3990207084965</v>
      </c>
      <c r="G59" s="213" t="n">
        <v>76.2597472545623</v>
      </c>
      <c r="H59" s="213" t="n">
        <v>54.6311471</v>
      </c>
      <c r="I59" s="213" t="n">
        <v>37.9609342211201</v>
      </c>
      <c r="J59" s="213" t="n">
        <v>79.6009792915035</v>
      </c>
      <c r="K59" s="213" t="n">
        <v>19.5427767009466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597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214" t="s">
        <v>20</v>
      </c>
      <c r="B70" s="214" t="s">
        <v>21</v>
      </c>
      <c r="C70" s="214" t="s">
        <v>22</v>
      </c>
      <c r="D70" s="214" t="n">
        <v>4278.3966327</v>
      </c>
      <c r="E70" s="214" t="n">
        <v>12.2338803040237</v>
      </c>
      <c r="F70" s="214" t="n">
        <v>8.77990334984413</v>
      </c>
      <c r="G70" s="214" t="n">
        <v>11.8491200149261</v>
      </c>
      <c r="H70" s="214" t="n">
        <v>44451.0308134</v>
      </c>
      <c r="I70" s="214" t="n">
        <v>3.68902769941585</v>
      </c>
      <c r="J70" s="214" t="n">
        <v>91.2200966501559</v>
      </c>
      <c r="K70" s="214" t="n">
        <v>1.1404737808023</v>
      </c>
    </row>
    <row r="71">
      <c r="A71" s="214" t="s">
        <v>20</v>
      </c>
      <c r="B71" s="214" t="s">
        <v>21</v>
      </c>
      <c r="C71" s="214" t="s">
        <v>23</v>
      </c>
      <c r="D71" s="214" t="n">
        <v>4724.638469</v>
      </c>
      <c r="E71" s="214" t="n">
        <v>10.697155678454</v>
      </c>
      <c r="F71" s="214" t="n">
        <v>8.41220335713082</v>
      </c>
      <c r="G71" s="214" t="n">
        <v>10.4811165466889</v>
      </c>
      <c r="H71" s="214" t="n">
        <v>51439.4634722</v>
      </c>
      <c r="I71" s="214" t="n">
        <v>3.20639523547589</v>
      </c>
      <c r="J71" s="214" t="n">
        <v>91.5877966428692</v>
      </c>
      <c r="K71" s="214" t="n">
        <v>0.962675018205063</v>
      </c>
    </row>
    <row r="72">
      <c r="A72" s="214" t="s">
        <v>20</v>
      </c>
      <c r="B72" s="214" t="s">
        <v>21</v>
      </c>
      <c r="C72" s="214" t="s">
        <v>24</v>
      </c>
      <c r="D72" s="214" t="n">
        <v>2856.3582723</v>
      </c>
      <c r="E72" s="214" t="n">
        <v>14.8700953414683</v>
      </c>
      <c r="F72" s="214" t="n">
        <v>7.43893113049766</v>
      </c>
      <c r="G72" s="214" t="n">
        <v>14.5856375823244</v>
      </c>
      <c r="H72" s="214" t="n">
        <v>35541.0703662</v>
      </c>
      <c r="I72" s="214" t="n">
        <v>3.85510282340781</v>
      </c>
      <c r="J72" s="214" t="n">
        <v>92.5610688695023</v>
      </c>
      <c r="K72" s="214" t="n">
        <v>1.17221586563873</v>
      </c>
    </row>
    <row r="73">
      <c r="A73" s="214" t="s">
        <v>49</v>
      </c>
      <c r="B73" s="214" t="s">
        <v>50</v>
      </c>
      <c r="C73" s="214" t="s">
        <v>22</v>
      </c>
      <c r="D73" s="214" t="n">
        <v>5.4795998</v>
      </c>
      <c r="E73" s="214" t="n">
        <v>100</v>
      </c>
      <c r="F73" s="214" t="n">
        <v>8.10409977128619</v>
      </c>
      <c r="G73" s="214" t="n">
        <v>99.540132788959</v>
      </c>
      <c r="H73" s="214" t="n">
        <v>62.1355574</v>
      </c>
      <c r="I73" s="214" t="n">
        <v>27.0715217679746</v>
      </c>
      <c r="J73" s="214" t="n">
        <v>91.8959002287138</v>
      </c>
      <c r="K73" s="214" t="n">
        <v>8.77822803151281</v>
      </c>
    </row>
    <row r="74">
      <c r="A74" s="214" t="s">
        <v>49</v>
      </c>
      <c r="B74" s="214" t="s">
        <v>50</v>
      </c>
      <c r="C74" s="214" t="s">
        <v>23</v>
      </c>
      <c r="D74" s="214"/>
      <c r="E74" s="214"/>
      <c r="F74" s="214"/>
      <c r="G74" s="214"/>
      <c r="H74" s="214" t="n">
        <v>31.0064153</v>
      </c>
      <c r="I74" s="214" t="n">
        <v>36.0726716475762</v>
      </c>
      <c r="J74" s="214" t="n">
        <v>100</v>
      </c>
      <c r="K74" s="214" t="n">
        <v>0</v>
      </c>
    </row>
    <row r="75">
      <c r="A75" s="214" t="s">
        <v>49</v>
      </c>
      <c r="B75" s="214" t="s">
        <v>50</v>
      </c>
      <c r="C75" s="214" t="s">
        <v>24</v>
      </c>
      <c r="D75" s="214" t="n">
        <v>5.8006177</v>
      </c>
      <c r="E75" s="214" t="n">
        <v>69.1536037014632</v>
      </c>
      <c r="F75" s="214" t="n">
        <v>67.1071127757816</v>
      </c>
      <c r="G75" s="214" t="n">
        <v>41.3224492532682</v>
      </c>
      <c r="H75" s="214" t="n">
        <v>2.8432018</v>
      </c>
      <c r="I75" s="214" t="n">
        <v>100</v>
      </c>
      <c r="J75" s="214" t="n">
        <v>32.8928872242184</v>
      </c>
      <c r="K75" s="214" t="n">
        <v>84.3048602972393</v>
      </c>
    </row>
    <row r="76">
      <c r="A76" s="214" t="s">
        <v>51</v>
      </c>
      <c r="B76" s="214" t="s">
        <v>52</v>
      </c>
      <c r="C76" s="214" t="s">
        <v>22</v>
      </c>
      <c r="D76" s="214"/>
      <c r="E76" s="214"/>
      <c r="F76" s="214"/>
      <c r="G76" s="214"/>
      <c r="H76" s="214" t="n">
        <v>664.4249307</v>
      </c>
      <c r="I76" s="214" t="n">
        <v>22.5051551249939</v>
      </c>
      <c r="J76" s="214" t="n">
        <v>100</v>
      </c>
      <c r="K76" s="214" t="n">
        <v>0</v>
      </c>
    </row>
    <row r="77">
      <c r="A77" s="214" t="s">
        <v>51</v>
      </c>
      <c r="B77" s="214" t="s">
        <v>52</v>
      </c>
      <c r="C77" s="214" t="s">
        <v>23</v>
      </c>
      <c r="D77" s="214" t="n">
        <v>44.0470973</v>
      </c>
      <c r="E77" s="214" t="n">
        <v>100</v>
      </c>
      <c r="F77" s="214" t="n">
        <v>14.2785488992968</v>
      </c>
      <c r="G77" s="214" t="n">
        <v>85.1462588501217</v>
      </c>
      <c r="H77" s="214" t="n">
        <v>264.4373125</v>
      </c>
      <c r="I77" s="214" t="n">
        <v>28.1953847234375</v>
      </c>
      <c r="J77" s="214" t="n">
        <v>85.7214511007032</v>
      </c>
      <c r="K77" s="214" t="n">
        <v>14.1827396173613</v>
      </c>
    </row>
    <row r="78">
      <c r="A78" s="214" t="s">
        <v>51</v>
      </c>
      <c r="B78" s="214" t="s">
        <v>52</v>
      </c>
      <c r="C78" s="214" t="s">
        <v>24</v>
      </c>
      <c r="D78" s="214"/>
      <c r="E78" s="214"/>
      <c r="F78" s="214"/>
      <c r="G78" s="214"/>
      <c r="H78" s="214" t="n">
        <v>42.5974273</v>
      </c>
      <c r="I78" s="214" t="n">
        <v>69.1718027601053</v>
      </c>
      <c r="J78" s="214" t="n">
        <v>100</v>
      </c>
      <c r="K78" s="214" t="n">
        <v>0</v>
      </c>
    </row>
    <row r="79">
      <c r="A79" s="214" t="s">
        <v>34</v>
      </c>
      <c r="B79" s="214" t="s">
        <v>35</v>
      </c>
      <c r="C79" s="214" t="s">
        <v>22</v>
      </c>
      <c r="D79" s="214" t="n">
        <v>230.4484316</v>
      </c>
      <c r="E79" s="214" t="n">
        <v>48.5230252873046</v>
      </c>
      <c r="F79" s="214" t="n">
        <v>35.1449010317495</v>
      </c>
      <c r="G79" s="214" t="n">
        <v>37.5752438217683</v>
      </c>
      <c r="H79" s="214" t="n">
        <v>425.2610023</v>
      </c>
      <c r="I79" s="214" t="n">
        <v>36.6024622201933</v>
      </c>
      <c r="J79" s="214" t="n">
        <v>64.8550989682505</v>
      </c>
      <c r="K79" s="214" t="n">
        <v>20.3619799579118</v>
      </c>
    </row>
    <row r="80">
      <c r="A80" s="214" t="s">
        <v>34</v>
      </c>
      <c r="B80" s="214" t="s">
        <v>35</v>
      </c>
      <c r="C80" s="214" t="s">
        <v>23</v>
      </c>
      <c r="D80" s="214" t="n">
        <v>118.1590991</v>
      </c>
      <c r="E80" s="214" t="n">
        <v>69.8528682746433</v>
      </c>
      <c r="F80" s="214" t="n">
        <v>11.2790742382882</v>
      </c>
      <c r="G80" s="214" t="n">
        <v>69.9505100245478</v>
      </c>
      <c r="H80" s="214" t="n">
        <v>929.436622</v>
      </c>
      <c r="I80" s="214" t="n">
        <v>25.8877742875169</v>
      </c>
      <c r="J80" s="214" t="n">
        <v>88.7209257617118</v>
      </c>
      <c r="K80" s="214" t="n">
        <v>8.89279489364266</v>
      </c>
    </row>
    <row r="81">
      <c r="A81" s="214" t="s">
        <v>34</v>
      </c>
      <c r="B81" s="214" t="s">
        <v>35</v>
      </c>
      <c r="C81" s="214" t="s">
        <v>24</v>
      </c>
      <c r="D81" s="214" t="n">
        <v>184.1647912</v>
      </c>
      <c r="E81" s="214" t="n">
        <v>48.350294492361</v>
      </c>
      <c r="F81" s="214" t="n">
        <v>21.2304254000777</v>
      </c>
      <c r="G81" s="214" t="n">
        <v>44.4642806642095</v>
      </c>
      <c r="H81" s="214" t="n">
        <v>683.2921143</v>
      </c>
      <c r="I81" s="214" t="n">
        <v>27.1280102043961</v>
      </c>
      <c r="J81" s="214" t="n">
        <v>78.7695745999223</v>
      </c>
      <c r="K81" s="214" t="n">
        <v>11.9842667477164</v>
      </c>
    </row>
    <row r="82">
      <c r="A82" s="214" t="s">
        <v>36</v>
      </c>
      <c r="B82" s="214" t="s">
        <v>37</v>
      </c>
      <c r="C82" s="214" t="s">
        <v>22</v>
      </c>
      <c r="D82" s="214" t="n">
        <v>146.501101</v>
      </c>
      <c r="E82" s="214" t="n">
        <v>36.4635113882618</v>
      </c>
      <c r="F82" s="214" t="n">
        <v>18.7762841771791</v>
      </c>
      <c r="G82" s="214" t="n">
        <v>31.4651421479637</v>
      </c>
      <c r="H82" s="214" t="n">
        <v>633.7443385</v>
      </c>
      <c r="I82" s="214" t="n">
        <v>17.8508815126934</v>
      </c>
      <c r="J82" s="214" t="n">
        <v>81.2237158228209</v>
      </c>
      <c r="K82" s="214" t="n">
        <v>7.27371857665625</v>
      </c>
    </row>
    <row r="83">
      <c r="A83" s="214" t="s">
        <v>36</v>
      </c>
      <c r="B83" s="214" t="s">
        <v>37</v>
      </c>
      <c r="C83" s="214" t="s">
        <v>23</v>
      </c>
      <c r="D83" s="214" t="n">
        <v>185.3075135</v>
      </c>
      <c r="E83" s="214" t="n">
        <v>26.0200947308012</v>
      </c>
      <c r="F83" s="214" t="n">
        <v>34.7228925918243</v>
      </c>
      <c r="G83" s="214" t="n">
        <v>28.075945351324</v>
      </c>
      <c r="H83" s="214" t="n">
        <v>348.3678219</v>
      </c>
      <c r="I83" s="214" t="n">
        <v>27.110405161907</v>
      </c>
      <c r="J83" s="214" t="n">
        <v>65.2771074081757</v>
      </c>
      <c r="K83" s="214" t="n">
        <v>14.9344551797013</v>
      </c>
    </row>
    <row r="84">
      <c r="A84" s="214" t="s">
        <v>36</v>
      </c>
      <c r="B84" s="214" t="s">
        <v>37</v>
      </c>
      <c r="C84" s="214" t="s">
        <v>24</v>
      </c>
      <c r="D84" s="214" t="n">
        <v>85.3489108</v>
      </c>
      <c r="E84" s="214" t="n">
        <v>44.0669704240722</v>
      </c>
      <c r="F84" s="214" t="n">
        <v>36.287382807732</v>
      </c>
      <c r="G84" s="214" t="n">
        <v>37.5318298444947</v>
      </c>
      <c r="H84" s="214" t="n">
        <v>149.8538076</v>
      </c>
      <c r="I84" s="214" t="n">
        <v>32.0664127036066</v>
      </c>
      <c r="J84" s="214" t="n">
        <v>63.712617192268</v>
      </c>
      <c r="K84" s="214" t="n">
        <v>21.3761722098448</v>
      </c>
    </row>
    <row r="85">
      <c r="A85" s="214" t="s">
        <v>53</v>
      </c>
      <c r="B85" s="214" t="s">
        <v>54</v>
      </c>
      <c r="C85" s="214" t="s">
        <v>22</v>
      </c>
      <c r="D85" s="214" t="n">
        <v>12.9656366</v>
      </c>
      <c r="E85" s="214" t="n">
        <v>72.5701687077786</v>
      </c>
      <c r="F85" s="214" t="n">
        <v>2.37482451158104</v>
      </c>
      <c r="G85" s="214" t="n">
        <v>70.9380204981926</v>
      </c>
      <c r="H85" s="214" t="n">
        <v>532.9962455</v>
      </c>
      <c r="I85" s="214" t="n">
        <v>16.2715044336887</v>
      </c>
      <c r="J85" s="214" t="n">
        <v>97.6251754884189</v>
      </c>
      <c r="K85" s="214" t="n">
        <v>1.72563428479707</v>
      </c>
    </row>
    <row r="86">
      <c r="A86" s="214" t="s">
        <v>53</v>
      </c>
      <c r="B86" s="214" t="s">
        <v>54</v>
      </c>
      <c r="C86" s="214" t="s">
        <v>23</v>
      </c>
      <c r="D86" s="214" t="n">
        <v>22.9280006</v>
      </c>
      <c r="E86" s="214" t="n">
        <v>70.0832907165865</v>
      </c>
      <c r="F86" s="214" t="n">
        <v>5.04163725336034</v>
      </c>
      <c r="G86" s="214" t="n">
        <v>66.6271153681991</v>
      </c>
      <c r="H86" s="214" t="n">
        <v>431.8449124</v>
      </c>
      <c r="I86" s="214" t="n">
        <v>14.4421254184402</v>
      </c>
      <c r="J86" s="214" t="n">
        <v>94.9583627466397</v>
      </c>
      <c r="K86" s="214" t="n">
        <v>3.53744248750895</v>
      </c>
    </row>
    <row r="87">
      <c r="A87" s="214" t="s">
        <v>53</v>
      </c>
      <c r="B87" s="214" t="s">
        <v>54</v>
      </c>
      <c r="C87" s="214" t="s">
        <v>24</v>
      </c>
      <c r="D87" s="214" t="n">
        <v>8.136024</v>
      </c>
      <c r="E87" s="214" t="n">
        <v>100</v>
      </c>
      <c r="F87" s="214" t="n">
        <v>5.23246719777694</v>
      </c>
      <c r="G87" s="214" t="n">
        <v>99.4702414918594</v>
      </c>
      <c r="H87" s="214" t="n">
        <v>147.3551371</v>
      </c>
      <c r="I87" s="214" t="n">
        <v>23.9301721042632</v>
      </c>
      <c r="J87" s="214" t="n">
        <v>94.7675328022231</v>
      </c>
      <c r="K87" s="214" t="n">
        <v>5.49212119774522</v>
      </c>
    </row>
    <row r="88">
      <c r="A88" s="214" t="s">
        <v>55</v>
      </c>
      <c r="B88" s="214" t="s">
        <v>56</v>
      </c>
      <c r="C88" s="214" t="s">
        <v>22</v>
      </c>
      <c r="D88" s="214"/>
      <c r="E88" s="214"/>
      <c r="F88" s="214"/>
      <c r="G88" s="214"/>
      <c r="H88" s="214" t="n">
        <v>351.3913007</v>
      </c>
      <c r="I88" s="214" t="n">
        <v>36.2365605303284</v>
      </c>
      <c r="J88" s="214" t="n">
        <v>100</v>
      </c>
      <c r="K88" s="214" t="n">
        <v>0</v>
      </c>
    </row>
    <row r="89">
      <c r="A89" s="214" t="s">
        <v>55</v>
      </c>
      <c r="B89" s="214" t="s">
        <v>56</v>
      </c>
      <c r="C89" s="214" t="s">
        <v>23</v>
      </c>
      <c r="D89" s="214" t="n">
        <v>122.5085583</v>
      </c>
      <c r="E89" s="214" t="n">
        <v>67.3525138160126</v>
      </c>
      <c r="F89" s="214" t="n">
        <v>100</v>
      </c>
      <c r="G89" s="214" t="n">
        <v>0</v>
      </c>
      <c r="H89" s="214"/>
      <c r="I89" s="214"/>
      <c r="J89" s="214"/>
      <c r="K89" s="214"/>
    </row>
    <row r="90">
      <c r="A90" s="214" t="s">
        <v>55</v>
      </c>
      <c r="B90" s="214" t="s">
        <v>56</v>
      </c>
      <c r="C90" s="214" t="s">
        <v>24</v>
      </c>
      <c r="D90" s="214" t="n">
        <v>55.4224588</v>
      </c>
      <c r="E90" s="214" t="n">
        <v>100</v>
      </c>
      <c r="F90" s="214" t="n">
        <v>22.5877586315162</v>
      </c>
      <c r="G90" s="214" t="n">
        <v>91.0447181945314</v>
      </c>
      <c r="H90" s="214" t="n">
        <v>189.9425626</v>
      </c>
      <c r="I90" s="214" t="n">
        <v>42.8038214925686</v>
      </c>
      <c r="J90" s="214" t="n">
        <v>77.4122413684838</v>
      </c>
      <c r="K90" s="214" t="n">
        <v>26.565515774999</v>
      </c>
    </row>
    <row r="91">
      <c r="A91" s="214" t="s">
        <v>38</v>
      </c>
      <c r="B91" s="214" t="s">
        <v>39</v>
      </c>
      <c r="C91" s="214" t="s">
        <v>22</v>
      </c>
      <c r="D91" s="214" t="n">
        <v>1750.061825</v>
      </c>
      <c r="E91" s="214" t="n">
        <v>19.5583845286614</v>
      </c>
      <c r="F91" s="214" t="n">
        <v>69.5280504668544</v>
      </c>
      <c r="G91" s="214" t="n">
        <v>10.972587440703</v>
      </c>
      <c r="H91" s="214" t="n">
        <v>766.9968488</v>
      </c>
      <c r="I91" s="214" t="n">
        <v>25.5969593698049</v>
      </c>
      <c r="J91" s="214" t="n">
        <v>30.4719495331456</v>
      </c>
      <c r="K91" s="214" t="n">
        <v>25.0362259395097</v>
      </c>
    </row>
    <row r="92">
      <c r="A92" s="214" t="s">
        <v>38</v>
      </c>
      <c r="B92" s="214" t="s">
        <v>39</v>
      </c>
      <c r="C92" s="214" t="s">
        <v>23</v>
      </c>
      <c r="D92" s="214" t="n">
        <v>1016.4392196</v>
      </c>
      <c r="E92" s="214" t="n">
        <v>31.2785411202814</v>
      </c>
      <c r="F92" s="214" t="n">
        <v>75.328189913996</v>
      </c>
      <c r="G92" s="214" t="n">
        <v>12.5074216898546</v>
      </c>
      <c r="H92" s="214" t="n">
        <v>332.908509</v>
      </c>
      <c r="I92" s="214" t="n">
        <v>34.1485508231175</v>
      </c>
      <c r="J92" s="214" t="n">
        <v>24.671810086004</v>
      </c>
      <c r="K92" s="214" t="n">
        <v>38.1877711081394</v>
      </c>
    </row>
    <row r="93">
      <c r="A93" s="214" t="s">
        <v>38</v>
      </c>
      <c r="B93" s="214" t="s">
        <v>39</v>
      </c>
      <c r="C93" s="214" t="s">
        <v>24</v>
      </c>
      <c r="D93" s="214" t="n">
        <v>786.3430766</v>
      </c>
      <c r="E93" s="214" t="n">
        <v>34.0250046564618</v>
      </c>
      <c r="F93" s="214" t="n">
        <v>65.0916217081136</v>
      </c>
      <c r="G93" s="214" t="n">
        <v>18.8590630214114</v>
      </c>
      <c r="H93" s="214" t="n">
        <v>421.71267</v>
      </c>
      <c r="I93" s="214" t="n">
        <v>36.5432547720538</v>
      </c>
      <c r="J93" s="214" t="n">
        <v>34.9083782918864</v>
      </c>
      <c r="K93" s="214" t="n">
        <v>35.1653974210686</v>
      </c>
    </row>
    <row r="94">
      <c r="A94" s="214" t="s">
        <v>57</v>
      </c>
      <c r="B94" s="214" t="s">
        <v>58</v>
      </c>
      <c r="C94" s="214" t="s">
        <v>22</v>
      </c>
      <c r="D94" s="214" t="n">
        <v>49.7894557</v>
      </c>
      <c r="E94" s="214" t="n">
        <v>100</v>
      </c>
      <c r="F94" s="214" t="n">
        <v>8.36944513973318</v>
      </c>
      <c r="G94" s="214" t="n">
        <v>100.533887317269</v>
      </c>
      <c r="H94" s="214" t="n">
        <v>545.1060824</v>
      </c>
      <c r="I94" s="214" t="n">
        <v>28.0663900211016</v>
      </c>
      <c r="J94" s="214" t="n">
        <v>91.6305548602668</v>
      </c>
      <c r="K94" s="214" t="n">
        <v>9.18266680660315</v>
      </c>
    </row>
    <row r="95">
      <c r="A95" s="214" t="s">
        <v>57</v>
      </c>
      <c r="B95" s="214" t="s">
        <v>58</v>
      </c>
      <c r="C95" s="214" t="s">
        <v>23</v>
      </c>
      <c r="D95" s="214" t="n">
        <v>60.5749592</v>
      </c>
      <c r="E95" s="214" t="n">
        <v>100</v>
      </c>
      <c r="F95" s="214" t="n">
        <v>14.9407162966226</v>
      </c>
      <c r="G95" s="214" t="n">
        <v>94.1485928656684</v>
      </c>
      <c r="H95" s="214" t="n">
        <v>344.8604831</v>
      </c>
      <c r="I95" s="214" t="n">
        <v>31.6442385162152</v>
      </c>
      <c r="J95" s="214" t="n">
        <v>85.0592837033774</v>
      </c>
      <c r="K95" s="214" t="n">
        <v>16.5372591266757</v>
      </c>
    </row>
    <row r="96">
      <c r="A96" s="214" t="s">
        <v>57</v>
      </c>
      <c r="B96" s="214" t="s">
        <v>58</v>
      </c>
      <c r="C96" s="214" t="s">
        <v>24</v>
      </c>
      <c r="D96" s="214"/>
      <c r="E96" s="214"/>
      <c r="F96" s="214"/>
      <c r="G96" s="214"/>
      <c r="H96" s="214" t="n">
        <v>87.2237401</v>
      </c>
      <c r="I96" s="214" t="n">
        <v>68.5923517708431</v>
      </c>
      <c r="J96" s="214" t="n">
        <v>100</v>
      </c>
      <c r="K96" s="214" t="n">
        <v>0</v>
      </c>
    </row>
    <row r="97">
      <c r="A97" s="214" t="s">
        <v>59</v>
      </c>
      <c r="B97" s="214" t="s">
        <v>60</v>
      </c>
      <c r="C97" s="214" t="s">
        <v>22</v>
      </c>
      <c r="D97" s="214" t="n">
        <v>39.1767243</v>
      </c>
      <c r="E97" s="214" t="n">
        <v>49.5721590359715</v>
      </c>
      <c r="F97" s="214" t="n">
        <v>20.7138630631989</v>
      </c>
      <c r="G97" s="214" t="n">
        <v>47.8229969719647</v>
      </c>
      <c r="H97" s="214" t="n">
        <v>149.9561486</v>
      </c>
      <c r="I97" s="214" t="n">
        <v>24.9210011056281</v>
      </c>
      <c r="J97" s="214" t="n">
        <v>79.2861369368011</v>
      </c>
      <c r="K97" s="214" t="n">
        <v>12.49397497243</v>
      </c>
    </row>
    <row r="98">
      <c r="A98" s="214" t="s">
        <v>59</v>
      </c>
      <c r="B98" s="214" t="s">
        <v>60</v>
      </c>
      <c r="C98" s="214" t="s">
        <v>23</v>
      </c>
      <c r="D98" s="214" t="n">
        <v>4.1715664</v>
      </c>
      <c r="E98" s="214" t="n">
        <v>99.9999999999999</v>
      </c>
      <c r="F98" s="214" t="n">
        <v>7.1925081076242</v>
      </c>
      <c r="G98" s="214" t="n">
        <v>103.160731832987</v>
      </c>
      <c r="H98" s="214" t="n">
        <v>53.8272059</v>
      </c>
      <c r="I98" s="214" t="n">
        <v>37.4591540962077</v>
      </c>
      <c r="J98" s="214" t="n">
        <v>92.8074918923758</v>
      </c>
      <c r="K98" s="214" t="n">
        <v>7.99487611364016</v>
      </c>
    </row>
    <row r="99">
      <c r="A99" s="214" t="s">
        <v>59</v>
      </c>
      <c r="B99" s="214" t="s">
        <v>60</v>
      </c>
      <c r="C99" s="214" t="s">
        <v>24</v>
      </c>
      <c r="D99" s="214" t="n">
        <v>11.3275856</v>
      </c>
      <c r="E99" s="214" t="n">
        <v>100</v>
      </c>
      <c r="F99" s="214" t="n">
        <v>37.4724620835884</v>
      </c>
      <c r="G99" s="214" t="n">
        <v>74.0930630661598</v>
      </c>
      <c r="H99" s="214" t="n">
        <v>18.9015079</v>
      </c>
      <c r="I99" s="214" t="n">
        <v>55.5795349120304</v>
      </c>
      <c r="J99" s="214" t="n">
        <v>62.5275379164115</v>
      </c>
      <c r="K99" s="214" t="n">
        <v>44.4036274083786</v>
      </c>
    </row>
    <row r="100">
      <c r="A100" s="214" t="s">
        <v>61</v>
      </c>
      <c r="B100" s="214" t="s">
        <v>62</v>
      </c>
      <c r="C100" s="214" t="s">
        <v>22</v>
      </c>
      <c r="D100" s="214"/>
      <c r="E100" s="214"/>
      <c r="F100" s="214"/>
      <c r="G100" s="214"/>
      <c r="H100" s="214" t="n">
        <v>706.5302643</v>
      </c>
      <c r="I100" s="214" t="n">
        <v>23.5947773547295</v>
      </c>
      <c r="J100" s="214" t="n">
        <v>100</v>
      </c>
      <c r="K100" s="214" t="n">
        <v>0</v>
      </c>
    </row>
    <row r="101">
      <c r="A101" s="214" t="s">
        <v>61</v>
      </c>
      <c r="B101" s="214" t="s">
        <v>62</v>
      </c>
      <c r="C101" s="214" t="s">
        <v>23</v>
      </c>
      <c r="D101" s="214" t="n">
        <v>62.839734</v>
      </c>
      <c r="E101" s="214" t="n">
        <v>100</v>
      </c>
      <c r="F101" s="214" t="n">
        <v>9.9995376610491</v>
      </c>
      <c r="G101" s="214" t="n">
        <v>96.7097331116037</v>
      </c>
      <c r="H101" s="214" t="n">
        <v>565.5866606</v>
      </c>
      <c r="I101" s="214" t="n">
        <v>26.7054437279692</v>
      </c>
      <c r="J101" s="214" t="n">
        <v>90.0004623389509</v>
      </c>
      <c r="K101" s="214" t="n">
        <v>10.7449738957725</v>
      </c>
    </row>
    <row r="102">
      <c r="A102" s="214" t="s">
        <v>61</v>
      </c>
      <c r="B102" s="214" t="s">
        <v>62</v>
      </c>
      <c r="C102" s="214" t="s">
        <v>24</v>
      </c>
      <c r="D102" s="214"/>
      <c r="E102" s="214"/>
      <c r="F102" s="214"/>
      <c r="G102" s="214"/>
      <c r="H102" s="214" t="n">
        <v>402.788105</v>
      </c>
      <c r="I102" s="214" t="n">
        <v>30.5361734682201</v>
      </c>
      <c r="J102" s="214" t="n">
        <v>100</v>
      </c>
      <c r="K102" s="214" t="n">
        <v>0</v>
      </c>
    </row>
    <row r="103">
      <c r="A103" s="214" t="s">
        <v>42</v>
      </c>
      <c r="B103" s="214" t="s">
        <v>43</v>
      </c>
      <c r="C103" s="214" t="s">
        <v>22</v>
      </c>
      <c r="D103" s="214" t="n">
        <v>429.4065099</v>
      </c>
      <c r="E103" s="214" t="n">
        <v>40.4158434285762</v>
      </c>
      <c r="F103" s="214" t="n">
        <v>26.2571810074046</v>
      </c>
      <c r="G103" s="214" t="n">
        <v>39.0837924484969</v>
      </c>
      <c r="H103" s="214" t="n">
        <v>1205.9804335</v>
      </c>
      <c r="I103" s="214" t="n">
        <v>23.0306849967105</v>
      </c>
      <c r="J103" s="214" t="n">
        <v>73.7428189925954</v>
      </c>
      <c r="K103" s="214" t="n">
        <v>13.9163409643868</v>
      </c>
    </row>
    <row r="104">
      <c r="A104" s="214" t="s">
        <v>42</v>
      </c>
      <c r="B104" s="214" t="s">
        <v>43</v>
      </c>
      <c r="C104" s="214" t="s">
        <v>23</v>
      </c>
      <c r="D104" s="214" t="n">
        <v>224.1445861</v>
      </c>
      <c r="E104" s="214" t="n">
        <v>60.3298459265803</v>
      </c>
      <c r="F104" s="214" t="n">
        <v>9.11913979431977</v>
      </c>
      <c r="G104" s="214" t="n">
        <v>61.812853220053</v>
      </c>
      <c r="H104" s="214" t="n">
        <v>2233.8129752</v>
      </c>
      <c r="I104" s="214" t="n">
        <v>18.4722487045584</v>
      </c>
      <c r="J104" s="214" t="n">
        <v>90.8808602056802</v>
      </c>
      <c r="K104" s="214" t="n">
        <v>6.20240662691484</v>
      </c>
    </row>
    <row r="105">
      <c r="A105" s="214" t="s">
        <v>42</v>
      </c>
      <c r="B105" s="214" t="s">
        <v>43</v>
      </c>
      <c r="C105" s="214" t="s">
        <v>24</v>
      </c>
      <c r="D105" s="214" t="n">
        <v>177.6086093</v>
      </c>
      <c r="E105" s="214" t="n">
        <v>57.9413291190622</v>
      </c>
      <c r="F105" s="214" t="n">
        <v>33.0254670208191</v>
      </c>
      <c r="G105" s="214" t="n">
        <v>60.7188159914486</v>
      </c>
      <c r="H105" s="214" t="n">
        <v>360.1842679</v>
      </c>
      <c r="I105" s="214" t="n">
        <v>64.9368667248745</v>
      </c>
      <c r="J105" s="214" t="n">
        <v>66.9745329791809</v>
      </c>
      <c r="K105" s="214" t="n">
        <v>29.9407426355941</v>
      </c>
    </row>
    <row r="106">
      <c r="A106" s="214" t="s">
        <v>63</v>
      </c>
      <c r="B106" s="214" t="s">
        <v>64</v>
      </c>
      <c r="C106" s="214" t="s">
        <v>22</v>
      </c>
      <c r="D106" s="214" t="n">
        <v>21.0795096</v>
      </c>
      <c r="E106" s="214" t="n">
        <v>72.2894723640704</v>
      </c>
      <c r="F106" s="214" t="n">
        <v>11.5756296658348</v>
      </c>
      <c r="G106" s="214" t="n">
        <v>71.9342681587432</v>
      </c>
      <c r="H106" s="214" t="n">
        <v>161.0229782</v>
      </c>
      <c r="I106" s="214" t="n">
        <v>25.5246123788741</v>
      </c>
      <c r="J106" s="214" t="n">
        <v>88.4243703341652</v>
      </c>
      <c r="K106" s="214" t="n">
        <v>9.41691125808032</v>
      </c>
    </row>
    <row r="107">
      <c r="A107" s="214" t="s">
        <v>63</v>
      </c>
      <c r="B107" s="214" t="s">
        <v>64</v>
      </c>
      <c r="C107" s="214" t="s">
        <v>23</v>
      </c>
      <c r="D107" s="214" t="n">
        <v>89.7731952</v>
      </c>
      <c r="E107" s="214" t="n">
        <v>37.3969195978221</v>
      </c>
      <c r="F107" s="214" t="n">
        <v>37.6663779704699</v>
      </c>
      <c r="G107" s="214" t="n">
        <v>35.5763180478967</v>
      </c>
      <c r="H107" s="214" t="n">
        <v>148.564548</v>
      </c>
      <c r="I107" s="214" t="n">
        <v>33.4391389382564</v>
      </c>
      <c r="J107" s="214" t="n">
        <v>62.3336220295301</v>
      </c>
      <c r="K107" s="214" t="n">
        <v>21.4977246429687</v>
      </c>
    </row>
    <row r="108">
      <c r="A108" s="214" t="s">
        <v>63</v>
      </c>
      <c r="B108" s="214" t="s">
        <v>64</v>
      </c>
      <c r="C108" s="214" t="s">
        <v>24</v>
      </c>
      <c r="D108" s="214" t="n">
        <v>17.8145099</v>
      </c>
      <c r="E108" s="214" t="n">
        <v>72.1840180933531</v>
      </c>
      <c r="F108" s="214" t="n">
        <v>13.9182761732522</v>
      </c>
      <c r="G108" s="214" t="n">
        <v>73.1440382638072</v>
      </c>
      <c r="H108" s="214" t="n">
        <v>110.1791416</v>
      </c>
      <c r="I108" s="214" t="n">
        <v>35.6189018671199</v>
      </c>
      <c r="J108" s="214" t="n">
        <v>86.0817238267478</v>
      </c>
      <c r="K108" s="214" t="n">
        <v>11.8264235394676</v>
      </c>
    </row>
    <row r="109">
      <c r="A109" s="214" t="s">
        <v>44</v>
      </c>
      <c r="B109" s="214" t="s">
        <v>45</v>
      </c>
      <c r="C109" s="214" t="s">
        <v>22</v>
      </c>
      <c r="D109" s="214" t="n">
        <v>327.855947</v>
      </c>
      <c r="E109" s="214" t="n">
        <v>99.9999999999999</v>
      </c>
      <c r="F109" s="214" t="n">
        <v>5.73343405797275</v>
      </c>
      <c r="G109" s="214" t="n">
        <v>94.9145183575823</v>
      </c>
      <c r="H109" s="214" t="n">
        <v>5390.4612724</v>
      </c>
      <c r="I109" s="214" t="n">
        <v>18.869219297692</v>
      </c>
      <c r="J109" s="214" t="n">
        <v>94.2665659420272</v>
      </c>
      <c r="K109" s="214" t="n">
        <v>5.77284349662329</v>
      </c>
    </row>
    <row r="110">
      <c r="A110" s="214" t="s">
        <v>44</v>
      </c>
      <c r="B110" s="214" t="s">
        <v>45</v>
      </c>
      <c r="C110" s="214" t="s">
        <v>23</v>
      </c>
      <c r="D110" s="214"/>
      <c r="E110" s="214"/>
      <c r="F110" s="214"/>
      <c r="G110" s="214"/>
      <c r="H110" s="214" t="n">
        <v>3844.1232098</v>
      </c>
      <c r="I110" s="214" t="n">
        <v>30.1128523992337</v>
      </c>
      <c r="J110" s="214" t="n">
        <v>100</v>
      </c>
      <c r="K110" s="214" t="n">
        <v>0</v>
      </c>
    </row>
    <row r="111">
      <c r="A111" s="214" t="s">
        <v>44</v>
      </c>
      <c r="B111" s="214" t="s">
        <v>45</v>
      </c>
      <c r="C111" s="214" t="s">
        <v>24</v>
      </c>
      <c r="D111" s="214"/>
      <c r="E111" s="214"/>
      <c r="F111" s="214"/>
      <c r="G111" s="214"/>
      <c r="H111" s="214" t="n">
        <v>1065.398999</v>
      </c>
      <c r="I111" s="214" t="n">
        <v>48.250868227926</v>
      </c>
      <c r="J111" s="214" t="n">
        <v>100</v>
      </c>
      <c r="K111" s="214" t="n">
        <v>0</v>
      </c>
    </row>
    <row r="112">
      <c r="A112" s="214" t="s">
        <v>46</v>
      </c>
      <c r="B112" s="214" t="s">
        <v>47</v>
      </c>
      <c r="C112" s="214" t="s">
        <v>22</v>
      </c>
      <c r="D112" s="214"/>
      <c r="E112" s="214"/>
      <c r="F112" s="214"/>
      <c r="G112" s="214"/>
      <c r="H112" s="214" t="n">
        <v>51.3241909</v>
      </c>
      <c r="I112" s="214" t="n">
        <v>38.482157542509</v>
      </c>
      <c r="J112" s="214" t="n">
        <v>100</v>
      </c>
      <c r="K112" s="214" t="n">
        <v>0</v>
      </c>
    </row>
    <row r="113">
      <c r="A113" s="214" t="s">
        <v>46</v>
      </c>
      <c r="B113" s="214" t="s">
        <v>47</v>
      </c>
      <c r="C113" s="214" t="s">
        <v>23</v>
      </c>
      <c r="D113" s="214" t="n">
        <v>33.918739</v>
      </c>
      <c r="E113" s="214" t="n">
        <v>75.6826273967159</v>
      </c>
      <c r="F113" s="214" t="n">
        <v>52.3452991831181</v>
      </c>
      <c r="G113" s="214" t="n">
        <v>48.4846085554091</v>
      </c>
      <c r="H113" s="214" t="n">
        <v>30.8793222</v>
      </c>
      <c r="I113" s="214" t="n">
        <v>54.3765256868282</v>
      </c>
      <c r="J113" s="214" t="n">
        <v>47.6547008168818</v>
      </c>
      <c r="K113" s="214" t="n">
        <v>53.2568938028079</v>
      </c>
    </row>
    <row r="114">
      <c r="A114" s="214" t="s">
        <v>46</v>
      </c>
      <c r="B114" s="214" t="s">
        <v>47</v>
      </c>
      <c r="C114" s="214" t="s">
        <v>24</v>
      </c>
      <c r="D114" s="214" t="n">
        <v>14.0001029</v>
      </c>
      <c r="E114" s="214" t="n">
        <v>100</v>
      </c>
      <c r="F114" s="214" t="n">
        <v>20.3990207084965</v>
      </c>
      <c r="G114" s="214" t="n">
        <v>76.2597472545623</v>
      </c>
      <c r="H114" s="214" t="n">
        <v>54.6311471</v>
      </c>
      <c r="I114" s="214" t="n">
        <v>37.9609342211201</v>
      </c>
      <c r="J114" s="214" t="n">
        <v>79.6009792915035</v>
      </c>
      <c r="K114" s="214" t="n">
        <v>19.5427767009466</v>
      </c>
    </row>
    <row r="115">
      <c r="A115" s="214" t="s">
        <v>65</v>
      </c>
      <c r="B115" s="214" t="s">
        <v>66</v>
      </c>
      <c r="C115" s="214" t="s">
        <v>22</v>
      </c>
      <c r="D115" s="214" t="n">
        <v>4.0138713</v>
      </c>
      <c r="E115" s="214" t="n">
        <v>100</v>
      </c>
      <c r="F115" s="214" t="n">
        <v>5.97585735176491</v>
      </c>
      <c r="G115" s="214" t="n">
        <v>88.863834145731</v>
      </c>
      <c r="H115" s="214" t="n">
        <v>63.1542531</v>
      </c>
      <c r="I115" s="214" t="n">
        <v>25.158964328685</v>
      </c>
      <c r="J115" s="214" t="n">
        <v>94.0241426482351</v>
      </c>
      <c r="K115" s="214" t="n">
        <v>5.64788554969879</v>
      </c>
    </row>
    <row r="116">
      <c r="A116" s="214" t="s">
        <v>65</v>
      </c>
      <c r="B116" s="214" t="s">
        <v>66</v>
      </c>
      <c r="C116" s="214" t="s">
        <v>23</v>
      </c>
      <c r="D116" s="214" t="n">
        <v>6.8651625</v>
      </c>
      <c r="E116" s="214" t="n">
        <v>100</v>
      </c>
      <c r="F116" s="214" t="n">
        <v>7.8734346788178</v>
      </c>
      <c r="G116" s="214" t="n">
        <v>99.7143075596497</v>
      </c>
      <c r="H116" s="214" t="n">
        <v>80.3288358</v>
      </c>
      <c r="I116" s="214" t="n">
        <v>27.6169756321354</v>
      </c>
      <c r="J116" s="214" t="n">
        <v>92.1265653211822</v>
      </c>
      <c r="K116" s="214" t="n">
        <v>8.52190770791643</v>
      </c>
    </row>
    <row r="117">
      <c r="A117" s="214" t="s">
        <v>65</v>
      </c>
      <c r="B117" s="214" t="s">
        <v>66</v>
      </c>
      <c r="C117" s="214" t="s">
        <v>24</v>
      </c>
      <c r="D117" s="214"/>
      <c r="E117" s="214"/>
      <c r="F117" s="214"/>
      <c r="G117" s="214"/>
      <c r="H117" s="214" t="n">
        <v>18.5457388</v>
      </c>
      <c r="I117" s="214" t="n">
        <v>42.6468463468683</v>
      </c>
      <c r="J117" s="214" t="n">
        <v>100</v>
      </c>
      <c r="K117" s="214" t="n">
        <v>0</v>
      </c>
    </row>
    <row r="118">
      <c r="A118" s="214" t="s">
        <v>67</v>
      </c>
      <c r="B118" s="214" t="s">
        <v>68</v>
      </c>
      <c r="C118" s="214" t="s">
        <v>22</v>
      </c>
      <c r="D118" s="214" t="n">
        <v>17.9429153</v>
      </c>
      <c r="E118" s="214" t="n">
        <v>49.7588105283343</v>
      </c>
      <c r="F118" s="214" t="n">
        <v>16.8902526971267</v>
      </c>
      <c r="G118" s="214" t="n">
        <v>43.6429542928853</v>
      </c>
      <c r="H118" s="214" t="n">
        <v>88.2894521</v>
      </c>
      <c r="I118" s="214" t="n">
        <v>16.157455631158</v>
      </c>
      <c r="J118" s="214" t="n">
        <v>83.1097473028733</v>
      </c>
      <c r="K118" s="214" t="n">
        <v>8.86948342857608</v>
      </c>
    </row>
    <row r="119">
      <c r="A119" s="214" t="s">
        <v>67</v>
      </c>
      <c r="B119" s="214" t="s">
        <v>68</v>
      </c>
      <c r="C119" s="214" t="s">
        <v>23</v>
      </c>
      <c r="D119" s="214"/>
      <c r="E119" s="214"/>
      <c r="F119" s="214"/>
      <c r="G119" s="214"/>
      <c r="H119" s="214" t="n">
        <v>63.5954134</v>
      </c>
      <c r="I119" s="214" t="n">
        <v>20.1860985755464</v>
      </c>
      <c r="J119" s="214" t="n">
        <v>100</v>
      </c>
      <c r="K119" s="214" t="n">
        <v>0</v>
      </c>
    </row>
    <row r="120">
      <c r="A120" s="214" t="s">
        <v>67</v>
      </c>
      <c r="B120" s="214" t="s">
        <v>68</v>
      </c>
      <c r="C120" s="214" t="s">
        <v>24</v>
      </c>
      <c r="D120" s="214" t="n">
        <v>4.3413302</v>
      </c>
      <c r="E120" s="214" t="n">
        <v>100</v>
      </c>
      <c r="F120" s="214" t="n">
        <v>16.5500733868067</v>
      </c>
      <c r="G120" s="214" t="n">
        <v>91.6335534454102</v>
      </c>
      <c r="H120" s="214" t="n">
        <v>21.8901559</v>
      </c>
      <c r="I120" s="214" t="n">
        <v>38.0977128766617</v>
      </c>
      <c r="J120" s="214" t="n">
        <v>83.4499266131933</v>
      </c>
      <c r="K120" s="214" t="n">
        <v>18.1730781052077</v>
      </c>
    </row>
    <row r="121">
      <c r="A121" s="214" t="s">
        <v>69</v>
      </c>
      <c r="B121" s="214" t="s">
        <v>70</v>
      </c>
      <c r="C121" s="214" t="s">
        <v>22</v>
      </c>
      <c r="D121" s="214" t="n">
        <v>19.66736</v>
      </c>
      <c r="E121" s="214" t="n">
        <v>55.7761032956651</v>
      </c>
      <c r="F121" s="214" t="n">
        <v>65.4811572371276</v>
      </c>
      <c r="G121" s="214" t="n">
        <v>32.9420944174205</v>
      </c>
      <c r="H121" s="214" t="n">
        <v>10.3677842</v>
      </c>
      <c r="I121" s="214" t="n">
        <v>69.4252285875006</v>
      </c>
      <c r="J121" s="214" t="n">
        <v>34.5188427628724</v>
      </c>
      <c r="K121" s="214" t="n">
        <v>62.4901152997956</v>
      </c>
    </row>
    <row r="122">
      <c r="A122" s="214" t="s">
        <v>69</v>
      </c>
      <c r="B122" s="214" t="s">
        <v>70</v>
      </c>
      <c r="C122" s="214" t="s">
        <v>23</v>
      </c>
      <c r="D122" s="214" t="n">
        <v>54.4702002</v>
      </c>
      <c r="E122" s="214" t="n">
        <v>26.2112406212429</v>
      </c>
      <c r="F122" s="214" t="n">
        <v>59.7424499615689</v>
      </c>
      <c r="G122" s="214" t="n">
        <v>25.2573526017321</v>
      </c>
      <c r="H122" s="214" t="n">
        <v>36.7048357</v>
      </c>
      <c r="I122" s="214" t="n">
        <v>45.5272978539684</v>
      </c>
      <c r="J122" s="214" t="n">
        <v>40.2575500384311</v>
      </c>
      <c r="K122" s="214" t="n">
        <v>37.4820654145672</v>
      </c>
    </row>
    <row r="123">
      <c r="A123" s="214" t="s">
        <v>69</v>
      </c>
      <c r="B123" s="214" t="s">
        <v>70</v>
      </c>
      <c r="C123" s="214" t="s">
        <v>24</v>
      </c>
      <c r="D123" s="214"/>
      <c r="E123" s="214"/>
      <c r="F123" s="214"/>
      <c r="G123" s="214"/>
      <c r="H123" s="214" t="n">
        <v>15.4627369</v>
      </c>
      <c r="I123" s="214" t="n">
        <v>54.9572691754574</v>
      </c>
      <c r="J123" s="214" t="n">
        <v>100</v>
      </c>
      <c r="K123" s="214" t="n">
        <v>0</v>
      </c>
    </row>
    <row r="124">
      <c r="A124" s="214" t="s">
        <v>71</v>
      </c>
      <c r="B124" s="214" t="s">
        <v>72</v>
      </c>
      <c r="C124" s="214" t="s">
        <v>22</v>
      </c>
      <c r="D124" s="214" t="n">
        <v>107.7852012</v>
      </c>
      <c r="E124" s="214" t="n">
        <v>36.5758806168206</v>
      </c>
      <c r="F124" s="214" t="n">
        <v>27.400972403263</v>
      </c>
      <c r="G124" s="214" t="n">
        <v>29.9808228193142</v>
      </c>
      <c r="H124" s="214" t="n">
        <v>285.5774854</v>
      </c>
      <c r="I124" s="214" t="n">
        <v>18.3167862408864</v>
      </c>
      <c r="J124" s="214" t="n">
        <v>72.599027596737</v>
      </c>
      <c r="K124" s="214" t="n">
        <v>11.3156295048788</v>
      </c>
    </row>
    <row r="125">
      <c r="A125" s="214" t="s">
        <v>71</v>
      </c>
      <c r="B125" s="214" t="s">
        <v>72</v>
      </c>
      <c r="C125" s="214" t="s">
        <v>23</v>
      </c>
      <c r="D125" s="214" t="n">
        <v>85.5302663</v>
      </c>
      <c r="E125" s="214" t="n">
        <v>44.8534887235395</v>
      </c>
      <c r="F125" s="214" t="n">
        <v>31.9203954779658</v>
      </c>
      <c r="G125" s="214" t="n">
        <v>35.7104418013139</v>
      </c>
      <c r="H125" s="214" t="n">
        <v>182.418376</v>
      </c>
      <c r="I125" s="214" t="n">
        <v>26.3929794968682</v>
      </c>
      <c r="J125" s="214" t="n">
        <v>68.0796045220342</v>
      </c>
      <c r="K125" s="214" t="n">
        <v>16.7435083237285</v>
      </c>
    </row>
    <row r="126">
      <c r="A126" s="214" t="s">
        <v>71</v>
      </c>
      <c r="B126" s="214" t="s">
        <v>72</v>
      </c>
      <c r="C126" s="214" t="s">
        <v>24</v>
      </c>
      <c r="D126" s="214" t="n">
        <v>56.7427343</v>
      </c>
      <c r="E126" s="214" t="n">
        <v>54.3031348228206</v>
      </c>
      <c r="F126" s="214" t="n">
        <v>39.0502993878449</v>
      </c>
      <c r="G126" s="214" t="n">
        <v>40.8458194420782</v>
      </c>
      <c r="H126" s="214" t="n">
        <v>88.56405</v>
      </c>
      <c r="I126" s="214" t="n">
        <v>31.1582129223385</v>
      </c>
      <c r="J126" s="214" t="n">
        <v>60.9497006121551</v>
      </c>
      <c r="K126" s="214" t="n">
        <v>26.1698000471706</v>
      </c>
    </row>
    <row r="127">
      <c r="A127" s="214" t="s">
        <v>73</v>
      </c>
      <c r="B127" s="214" t="s">
        <v>74</v>
      </c>
      <c r="C127" s="214" t="s">
        <v>22</v>
      </c>
      <c r="D127" s="214" t="n">
        <v>1.2959731</v>
      </c>
      <c r="E127" s="214" t="n">
        <v>100</v>
      </c>
      <c r="F127" s="214" t="n">
        <v>9.25123543319559</v>
      </c>
      <c r="G127" s="214" t="n">
        <v>90.3120564676187</v>
      </c>
      <c r="H127" s="214" t="n">
        <v>12.7126759</v>
      </c>
      <c r="I127" s="214" t="n">
        <v>28.2729414319124</v>
      </c>
      <c r="J127" s="214" t="n">
        <v>90.7487645668044</v>
      </c>
      <c r="K127" s="214" t="n">
        <v>9.20671593521194</v>
      </c>
    </row>
    <row r="128">
      <c r="A128" s="214" t="s">
        <v>73</v>
      </c>
      <c r="B128" s="214" t="s">
        <v>74</v>
      </c>
      <c r="C128" s="214" t="s">
        <v>23</v>
      </c>
      <c r="D128" s="214"/>
      <c r="E128" s="214"/>
      <c r="F128" s="214"/>
      <c r="G128" s="214"/>
      <c r="H128" s="214" t="n">
        <v>20.8001204</v>
      </c>
      <c r="I128" s="214" t="n">
        <v>23.0971856535133</v>
      </c>
      <c r="J128" s="214" t="n">
        <v>100</v>
      </c>
      <c r="K128" s="214" t="n">
        <v>0</v>
      </c>
    </row>
    <row r="129">
      <c r="A129" s="214" t="s">
        <v>73</v>
      </c>
      <c r="B129" s="214" t="s">
        <v>74</v>
      </c>
      <c r="C129" s="214" t="s">
        <v>24</v>
      </c>
      <c r="D129" s="214"/>
      <c r="E129" s="214"/>
      <c r="F129" s="214"/>
      <c r="G129" s="214"/>
      <c r="H129" s="214" t="n">
        <v>11.2149378</v>
      </c>
      <c r="I129" s="214" t="n">
        <v>41.9790122319239</v>
      </c>
      <c r="J129" s="214" t="n">
        <v>100</v>
      </c>
      <c r="K129" s="214" t="n">
        <v>0</v>
      </c>
    </row>
    <row r="130">
      <c r="A130" t="s">
        <v>27</v>
      </c>
    </row>
    <row r="131">
      <c r="A131" t="s">
        <v>28</v>
      </c>
    </row>
    <row r="132">
      <c r="A132" t="s">
        <v>29</v>
      </c>
    </row>
    <row r="133">
      <c r="A133" t="s">
        <v>30</v>
      </c>
    </row>
    <row r="134">
      <c r="A134" t="s">
        <v>31</v>
      </c>
    </row>
    <row r="137">
      <c r="K137" s="7" t="str">
        <f>=HYPERLINK("#'Indice'!A1", "Ir al índice")</f>
      </c>
    </row>
    <row r="138">
      <c r="A138" s="4" t="s">
        <v>598</v>
      </c>
    </row>
    <row r="139">
      <c r="A139" s="5" t="s">
        <v>33</v>
      </c>
      <c r="B139" s="5" t="s">
        <v>78</v>
      </c>
      <c r="C139" s="5" t="s">
        <v>11</v>
      </c>
      <c r="D139" s="5" t="s">
        <v>12</v>
      </c>
      <c r="E139" s="5" t="s">
        <v>13</v>
      </c>
      <c r="F139" s="5" t="s">
        <v>14</v>
      </c>
      <c r="G139" s="5" t="s">
        <v>15</v>
      </c>
      <c r="H139" s="5" t="s">
        <v>16</v>
      </c>
      <c r="I139" s="5" t="s">
        <v>17</v>
      </c>
      <c r="J139" s="5" t="s">
        <v>18</v>
      </c>
      <c r="K139" s="5" t="s">
        <v>19</v>
      </c>
    </row>
    <row r="140">
      <c r="A140" s="215" t="s">
        <v>79</v>
      </c>
      <c r="B140" s="215" t="s">
        <v>80</v>
      </c>
      <c r="C140" s="215" t="s">
        <v>22</v>
      </c>
      <c r="D140" s="215" t="n">
        <v>182.499423</v>
      </c>
      <c r="E140" s="215" t="n">
        <v>54.6675700937737</v>
      </c>
      <c r="F140" s="215" t="n">
        <v>7.57757256079493</v>
      </c>
      <c r="G140" s="215" t="n">
        <v>54.7977312785025</v>
      </c>
      <c r="H140" s="215" t="n">
        <v>2225.9159572</v>
      </c>
      <c r="I140" s="215" t="n">
        <v>14.3866001979728</v>
      </c>
      <c r="J140" s="215" t="n">
        <v>92.4224274392051</v>
      </c>
      <c r="K140" s="215" t="n">
        <v>4.49278163790853</v>
      </c>
    </row>
    <row r="141">
      <c r="A141" s="215" t="s">
        <v>79</v>
      </c>
      <c r="B141" s="215" t="s">
        <v>80</v>
      </c>
      <c r="C141" s="215" t="s">
        <v>23</v>
      </c>
      <c r="D141" s="215" t="n">
        <v>86.8691707</v>
      </c>
      <c r="E141" s="215" t="n">
        <v>56.9939659901678</v>
      </c>
      <c r="F141" s="215" t="n">
        <v>3.47345314106805</v>
      </c>
      <c r="G141" s="215" t="n">
        <v>56.6604388191865</v>
      </c>
      <c r="H141" s="215" t="n">
        <v>2414.0763487</v>
      </c>
      <c r="I141" s="215" t="n">
        <v>16.8551709655118</v>
      </c>
      <c r="J141" s="215" t="n">
        <v>96.5265468589319</v>
      </c>
      <c r="K141" s="215" t="n">
        <v>2.03889381310222</v>
      </c>
    </row>
    <row r="142">
      <c r="A142" s="215" t="s">
        <v>79</v>
      </c>
      <c r="B142" s="215" t="s">
        <v>80</v>
      </c>
      <c r="C142" s="215" t="s">
        <v>24</v>
      </c>
      <c r="D142" s="215" t="n">
        <v>171.3686596</v>
      </c>
      <c r="E142" s="215" t="n">
        <v>73.8068586595953</v>
      </c>
      <c r="F142" s="215" t="n">
        <v>12.8719653925932</v>
      </c>
      <c r="G142" s="215" t="n">
        <v>72.461473293152</v>
      </c>
      <c r="H142" s="215" t="n">
        <v>1159.9638477</v>
      </c>
      <c r="I142" s="215" t="n">
        <v>30.8092968108972</v>
      </c>
      <c r="J142" s="215" t="n">
        <v>87.1280346074067</v>
      </c>
      <c r="K142" s="215" t="n">
        <v>10.7051832481767</v>
      </c>
    </row>
    <row r="143">
      <c r="A143" s="215" t="s">
        <v>81</v>
      </c>
      <c r="B143" s="215" t="s">
        <v>82</v>
      </c>
      <c r="C143" s="215" t="s">
        <v>22</v>
      </c>
      <c r="D143" s="215" t="n">
        <v>5.0954775</v>
      </c>
      <c r="E143" s="215" t="n">
        <v>66.6666666666667</v>
      </c>
      <c r="F143" s="215" t="n">
        <v>0.838767471087313</v>
      </c>
      <c r="G143" s="215" t="n">
        <v>67.4317076716067</v>
      </c>
      <c r="H143" s="215" t="n">
        <v>602.4003632</v>
      </c>
      <c r="I143" s="215" t="n">
        <v>13.5844997946184</v>
      </c>
      <c r="J143" s="215" t="n">
        <v>99.1612325289127</v>
      </c>
      <c r="K143" s="215" t="n">
        <v>0.570379385898832</v>
      </c>
    </row>
    <row r="144">
      <c r="A144" s="215" t="s">
        <v>81</v>
      </c>
      <c r="B144" s="215" t="s">
        <v>82</v>
      </c>
      <c r="C144" s="215" t="s">
        <v>23</v>
      </c>
      <c r="D144" s="215" t="n">
        <v>31.7301193</v>
      </c>
      <c r="E144" s="215" t="n">
        <v>50.8686912425597</v>
      </c>
      <c r="F144" s="215" t="n">
        <v>8.65583407190854</v>
      </c>
      <c r="G144" s="215" t="n">
        <v>48.1725705023437</v>
      </c>
      <c r="H144" s="215" t="n">
        <v>334.8448293</v>
      </c>
      <c r="I144" s="215" t="n">
        <v>14.8164417298434</v>
      </c>
      <c r="J144" s="215" t="n">
        <v>91.3441659280915</v>
      </c>
      <c r="K144" s="215" t="n">
        <v>4.56486490241594</v>
      </c>
    </row>
    <row r="145">
      <c r="A145" s="215" t="s">
        <v>81</v>
      </c>
      <c r="B145" s="215" t="s">
        <v>82</v>
      </c>
      <c r="C145" s="215" t="s">
        <v>24</v>
      </c>
      <c r="D145" s="215" t="n">
        <v>12.9910268</v>
      </c>
      <c r="E145" s="215" t="n">
        <v>62.8904266450249</v>
      </c>
      <c r="F145" s="215" t="n">
        <v>2.83114563647046</v>
      </c>
      <c r="G145" s="215" t="n">
        <v>64.0118840781155</v>
      </c>
      <c r="H145" s="215" t="n">
        <v>445.8701011</v>
      </c>
      <c r="I145" s="215" t="n">
        <v>24.1468305823138</v>
      </c>
      <c r="J145" s="215" t="n">
        <v>97.1688543635295</v>
      </c>
      <c r="K145" s="215" t="n">
        <v>1.86507258397841</v>
      </c>
    </row>
    <row r="146">
      <c r="A146" s="215" t="s">
        <v>83</v>
      </c>
      <c r="B146" s="215" t="s">
        <v>84</v>
      </c>
      <c r="C146" s="215" t="s">
        <v>22</v>
      </c>
      <c r="D146" s="215" t="n">
        <v>21.935955</v>
      </c>
      <c r="E146" s="215" t="n">
        <v>56.9878099536277</v>
      </c>
      <c r="F146" s="215" t="n">
        <v>2.64454880714298</v>
      </c>
      <c r="G146" s="215" t="n">
        <v>59.7524043567861</v>
      </c>
      <c r="H146" s="215" t="n">
        <v>807.5422131</v>
      </c>
      <c r="I146" s="215" t="n">
        <v>20.9710215511001</v>
      </c>
      <c r="J146" s="215" t="n">
        <v>97.355451192857</v>
      </c>
      <c r="K146" s="215" t="n">
        <v>1.62310530873753</v>
      </c>
    </row>
    <row r="147">
      <c r="A147" s="215" t="s">
        <v>83</v>
      </c>
      <c r="B147" s="215" t="s">
        <v>84</v>
      </c>
      <c r="C147" s="215" t="s">
        <v>23</v>
      </c>
      <c r="D147" s="215" t="n">
        <v>39.408716</v>
      </c>
      <c r="E147" s="215" t="n">
        <v>52.0988839907827</v>
      </c>
      <c r="F147" s="215" t="n">
        <v>4.40376492675422</v>
      </c>
      <c r="G147" s="215" t="n">
        <v>53.3399598339545</v>
      </c>
      <c r="H147" s="215" t="n">
        <v>855.4781968</v>
      </c>
      <c r="I147" s="215" t="n">
        <v>15.2795496368647</v>
      </c>
      <c r="J147" s="215" t="n">
        <v>95.5962350732458</v>
      </c>
      <c r="K147" s="215" t="n">
        <v>2.45717463801027</v>
      </c>
    </row>
    <row r="148">
      <c r="A148" s="215" t="s">
        <v>83</v>
      </c>
      <c r="B148" s="215" t="s">
        <v>84</v>
      </c>
      <c r="C148" s="215" t="s">
        <v>24</v>
      </c>
      <c r="D148" s="215" t="n">
        <v>44.9254769</v>
      </c>
      <c r="E148" s="215" t="n">
        <v>64.1357117734873</v>
      </c>
      <c r="F148" s="215" t="n">
        <v>6.23249356662172</v>
      </c>
      <c r="G148" s="215" t="n">
        <v>63.0849335431293</v>
      </c>
      <c r="H148" s="215" t="n">
        <v>675.9012102</v>
      </c>
      <c r="I148" s="215" t="n">
        <v>16.4487148869963</v>
      </c>
      <c r="J148" s="215" t="n">
        <v>93.7675064333783</v>
      </c>
      <c r="K148" s="215" t="n">
        <v>4.19309905332359</v>
      </c>
    </row>
    <row r="149">
      <c r="A149" s="215" t="s">
        <v>85</v>
      </c>
      <c r="B149" s="215" t="s">
        <v>86</v>
      </c>
      <c r="C149" s="215" t="s">
        <v>22</v>
      </c>
      <c r="D149" s="215" t="n">
        <v>586.6828331</v>
      </c>
      <c r="E149" s="215" t="n">
        <v>33.6939843724348</v>
      </c>
      <c r="F149" s="215" t="n">
        <v>10.5252055944695</v>
      </c>
      <c r="G149" s="215" t="n">
        <v>31.4419757166355</v>
      </c>
      <c r="H149" s="215" t="n">
        <v>4987.3919708</v>
      </c>
      <c r="I149" s="215" t="n">
        <v>8.52618489661346</v>
      </c>
      <c r="J149" s="215" t="n">
        <v>89.4747944055305</v>
      </c>
      <c r="K149" s="215" t="n">
        <v>3.69861993998001</v>
      </c>
    </row>
    <row r="150">
      <c r="A150" s="215" t="s">
        <v>85</v>
      </c>
      <c r="B150" s="215" t="s">
        <v>86</v>
      </c>
      <c r="C150" s="215" t="s">
        <v>23</v>
      </c>
      <c r="D150" s="215" t="n">
        <v>658.2684612</v>
      </c>
      <c r="E150" s="215" t="n">
        <v>23.0732680433909</v>
      </c>
      <c r="F150" s="215" t="n">
        <v>9.82081846961918</v>
      </c>
      <c r="G150" s="215" t="n">
        <v>23.158305286503</v>
      </c>
      <c r="H150" s="215" t="n">
        <v>6044.517699</v>
      </c>
      <c r="I150" s="215" t="n">
        <v>8.81934830824198</v>
      </c>
      <c r="J150" s="215" t="n">
        <v>90.1791815303808</v>
      </c>
      <c r="K150" s="215" t="n">
        <v>2.52201792501463</v>
      </c>
    </row>
    <row r="151">
      <c r="A151" s="215" t="s">
        <v>85</v>
      </c>
      <c r="B151" s="215" t="s">
        <v>86</v>
      </c>
      <c r="C151" s="215" t="s">
        <v>24</v>
      </c>
      <c r="D151" s="215" t="n">
        <v>421.139758</v>
      </c>
      <c r="E151" s="215" t="n">
        <v>32.8135529538955</v>
      </c>
      <c r="F151" s="215" t="n">
        <v>9.96661740214678</v>
      </c>
      <c r="G151" s="215" t="n">
        <v>32.1329166506048</v>
      </c>
      <c r="H151" s="215" t="n">
        <v>3804.3636501</v>
      </c>
      <c r="I151" s="215" t="n">
        <v>11.2584443000555</v>
      </c>
      <c r="J151" s="215" t="n">
        <v>90.0333825978532</v>
      </c>
      <c r="K151" s="215" t="n">
        <v>3.55708601666251</v>
      </c>
    </row>
    <row r="152">
      <c r="A152" s="215" t="s">
        <v>87</v>
      </c>
      <c r="B152" s="215" t="s">
        <v>88</v>
      </c>
      <c r="C152" s="215" t="s">
        <v>22</v>
      </c>
      <c r="D152" s="215" t="n">
        <v>237.3714097</v>
      </c>
      <c r="E152" s="215" t="n">
        <v>32.9396757459591</v>
      </c>
      <c r="F152" s="215" t="n">
        <v>4.95210907841179</v>
      </c>
      <c r="G152" s="215" t="n">
        <v>33.767071089613</v>
      </c>
      <c r="H152" s="215" t="n">
        <v>4555.9682753</v>
      </c>
      <c r="I152" s="215" t="n">
        <v>9.08937875550422</v>
      </c>
      <c r="J152" s="215" t="n">
        <v>95.0478909215882</v>
      </c>
      <c r="K152" s="215" t="n">
        <v>1.75930489012322</v>
      </c>
    </row>
    <row r="153">
      <c r="A153" s="215" t="s">
        <v>87</v>
      </c>
      <c r="B153" s="215" t="s">
        <v>88</v>
      </c>
      <c r="C153" s="215" t="s">
        <v>23</v>
      </c>
      <c r="D153" s="215" t="n">
        <v>454.4950287</v>
      </c>
      <c r="E153" s="215" t="n">
        <v>27.4033280357144</v>
      </c>
      <c r="F153" s="215" t="n">
        <v>7.07285739984709</v>
      </c>
      <c r="G153" s="215" t="n">
        <v>27.7043649881635</v>
      </c>
      <c r="H153" s="215" t="n">
        <v>5971.4090014</v>
      </c>
      <c r="I153" s="215" t="n">
        <v>8.49283173227507</v>
      </c>
      <c r="J153" s="215" t="n">
        <v>92.9271426001529</v>
      </c>
      <c r="K153" s="215" t="n">
        <v>2.10863066948832</v>
      </c>
    </row>
    <row r="154">
      <c r="A154" s="215" t="s">
        <v>87</v>
      </c>
      <c r="B154" s="215" t="s">
        <v>88</v>
      </c>
      <c r="C154" s="215" t="s">
        <v>24</v>
      </c>
      <c r="D154" s="215" t="n">
        <v>208.052315</v>
      </c>
      <c r="E154" s="215" t="n">
        <v>51.8678720267063</v>
      </c>
      <c r="F154" s="215" t="n">
        <v>5.0822394363153</v>
      </c>
      <c r="G154" s="215" t="n">
        <v>51.5277684411865</v>
      </c>
      <c r="H154" s="215" t="n">
        <v>3885.6610491</v>
      </c>
      <c r="I154" s="215" t="n">
        <v>10.0494865234744</v>
      </c>
      <c r="J154" s="215" t="n">
        <v>94.9177605636847</v>
      </c>
      <c r="K154" s="215" t="n">
        <v>2.7589826738634</v>
      </c>
    </row>
    <row r="155">
      <c r="A155" s="215" t="s">
        <v>89</v>
      </c>
      <c r="B155" s="215" t="s">
        <v>90</v>
      </c>
      <c r="C155" s="215" t="s">
        <v>22</v>
      </c>
      <c r="D155" s="215" t="n">
        <v>151.2697313</v>
      </c>
      <c r="E155" s="215" t="n">
        <v>52.2240064079548</v>
      </c>
      <c r="F155" s="215" t="n">
        <v>8.62887624324655</v>
      </c>
      <c r="G155" s="215" t="n">
        <v>51.1529036005975</v>
      </c>
      <c r="H155" s="215" t="n">
        <v>1601.7943646</v>
      </c>
      <c r="I155" s="215" t="n">
        <v>13.9654102652044</v>
      </c>
      <c r="J155" s="215" t="n">
        <v>91.3711237567534</v>
      </c>
      <c r="K155" s="215" t="n">
        <v>4.83076114755185</v>
      </c>
    </row>
    <row r="156">
      <c r="A156" s="215" t="s">
        <v>89</v>
      </c>
      <c r="B156" s="215" t="s">
        <v>90</v>
      </c>
      <c r="C156" s="215" t="s">
        <v>23</v>
      </c>
      <c r="D156" s="215" t="n">
        <v>209.5575589</v>
      </c>
      <c r="E156" s="215" t="n">
        <v>64.9506845980198</v>
      </c>
      <c r="F156" s="215" t="n">
        <v>11.9243280657377</v>
      </c>
      <c r="G156" s="215" t="n">
        <v>59.8808601445752</v>
      </c>
      <c r="H156" s="215" t="n">
        <v>1547.8375559</v>
      </c>
      <c r="I156" s="215" t="n">
        <v>14.2824423127893</v>
      </c>
      <c r="J156" s="215" t="n">
        <v>88.0756719342623</v>
      </c>
      <c r="K156" s="215" t="n">
        <v>8.1071084164469</v>
      </c>
    </row>
    <row r="157">
      <c r="A157" s="215" t="s">
        <v>89</v>
      </c>
      <c r="B157" s="215" t="s">
        <v>90</v>
      </c>
      <c r="C157" s="215" t="s">
        <v>24</v>
      </c>
      <c r="D157" s="215" t="n">
        <v>32.7895236</v>
      </c>
      <c r="E157" s="215" t="n">
        <v>70.1396709104859</v>
      </c>
      <c r="F157" s="215" t="n">
        <v>2.55459882338685</v>
      </c>
      <c r="G157" s="215" t="n">
        <v>71.9727271095744</v>
      </c>
      <c r="H157" s="215" t="n">
        <v>1250.7593178</v>
      </c>
      <c r="I157" s="215" t="n">
        <v>20.2948591792724</v>
      </c>
      <c r="J157" s="215" t="n">
        <v>97.4454011766132</v>
      </c>
      <c r="K157" s="215" t="n">
        <v>1.88681499352469</v>
      </c>
    </row>
    <row r="158">
      <c r="A158" s="215" t="s">
        <v>91</v>
      </c>
      <c r="B158" s="215" t="s">
        <v>92</v>
      </c>
      <c r="C158" s="215" t="s">
        <v>22</v>
      </c>
      <c r="D158" s="215" t="n">
        <v>441.5875976</v>
      </c>
      <c r="E158" s="215" t="n">
        <v>37.0483111198134</v>
      </c>
      <c r="F158" s="215" t="n">
        <v>5.92508570800073</v>
      </c>
      <c r="G158" s="215" t="n">
        <v>36.6165855462073</v>
      </c>
      <c r="H158" s="215" t="n">
        <v>7011.2598271</v>
      </c>
      <c r="I158" s="215" t="n">
        <v>11.3088354098055</v>
      </c>
      <c r="J158" s="215" t="n">
        <v>94.0749142919993</v>
      </c>
      <c r="K158" s="215" t="n">
        <v>2.30620893283206</v>
      </c>
    </row>
    <row r="159">
      <c r="A159" s="215" t="s">
        <v>91</v>
      </c>
      <c r="B159" s="215" t="s">
        <v>92</v>
      </c>
      <c r="C159" s="215" t="s">
        <v>23</v>
      </c>
      <c r="D159" s="215" t="n">
        <v>551.5659982</v>
      </c>
      <c r="E159" s="215" t="n">
        <v>31.6701416241321</v>
      </c>
      <c r="F159" s="215" t="n">
        <v>10.64304299854</v>
      </c>
      <c r="G159" s="215" t="n">
        <v>30.4489694420547</v>
      </c>
      <c r="H159" s="215" t="n">
        <v>4630.8428136</v>
      </c>
      <c r="I159" s="215" t="n">
        <v>13.7809754866935</v>
      </c>
      <c r="J159" s="215" t="n">
        <v>89.35695700146</v>
      </c>
      <c r="K159" s="215" t="n">
        <v>3.62668673943008</v>
      </c>
    </row>
    <row r="160">
      <c r="A160" s="215" t="s">
        <v>91</v>
      </c>
      <c r="B160" s="215" t="s">
        <v>92</v>
      </c>
      <c r="C160" s="215" t="s">
        <v>24</v>
      </c>
      <c r="D160" s="215" t="n">
        <v>358.9046931</v>
      </c>
      <c r="E160" s="215" t="n">
        <v>48.1443357965146</v>
      </c>
      <c r="F160" s="215" t="n">
        <v>8.71381177998892</v>
      </c>
      <c r="G160" s="215" t="n">
        <v>48.2754984311805</v>
      </c>
      <c r="H160" s="215" t="n">
        <v>3759.8977571</v>
      </c>
      <c r="I160" s="215" t="n">
        <v>16.0943730330145</v>
      </c>
      <c r="J160" s="215" t="n">
        <v>91.2861882200111</v>
      </c>
      <c r="K160" s="215" t="n">
        <v>4.60818460182175</v>
      </c>
    </row>
    <row r="161">
      <c r="A161" s="215" t="s">
        <v>93</v>
      </c>
      <c r="B161" s="215" t="s">
        <v>94</v>
      </c>
      <c r="C161" s="215" t="s">
        <v>22</v>
      </c>
      <c r="D161" s="215" t="n">
        <v>269.0003458</v>
      </c>
      <c r="E161" s="215" t="n">
        <v>38.7925802845682</v>
      </c>
      <c r="F161" s="215" t="n">
        <v>7.52599533816527</v>
      </c>
      <c r="G161" s="215" t="n">
        <v>37.5413853846503</v>
      </c>
      <c r="H161" s="215" t="n">
        <v>3305.2823067</v>
      </c>
      <c r="I161" s="215" t="n">
        <v>11.4575823912516</v>
      </c>
      <c r="J161" s="215" t="n">
        <v>92.4740046618347</v>
      </c>
      <c r="K161" s="215" t="n">
        <v>3.05530502789776</v>
      </c>
    </row>
    <row r="162">
      <c r="A162" s="215" t="s">
        <v>93</v>
      </c>
      <c r="B162" s="215" t="s">
        <v>94</v>
      </c>
      <c r="C162" s="215" t="s">
        <v>23</v>
      </c>
      <c r="D162" s="215" t="n">
        <v>285.1847375</v>
      </c>
      <c r="E162" s="215" t="n">
        <v>39.2511011705781</v>
      </c>
      <c r="F162" s="215" t="n">
        <v>8.12756369576655</v>
      </c>
      <c r="G162" s="215" t="n">
        <v>38.703125192728</v>
      </c>
      <c r="H162" s="215" t="n">
        <v>3223.674106</v>
      </c>
      <c r="I162" s="215" t="n">
        <v>12.3619694331353</v>
      </c>
      <c r="J162" s="215" t="n">
        <v>91.8724363042334</v>
      </c>
      <c r="K162" s="215" t="n">
        <v>3.42390087694484</v>
      </c>
    </row>
    <row r="163">
      <c r="A163" s="215" t="s">
        <v>93</v>
      </c>
      <c r="B163" s="215" t="s">
        <v>94</v>
      </c>
      <c r="C163" s="215" t="s">
        <v>24</v>
      </c>
      <c r="D163" s="215" t="n">
        <v>178.1413231</v>
      </c>
      <c r="E163" s="215" t="n">
        <v>45.6922985141182</v>
      </c>
      <c r="F163" s="215" t="n">
        <v>5.61615788340438</v>
      </c>
      <c r="G163" s="215" t="n">
        <v>44.2974222542368</v>
      </c>
      <c r="H163" s="215" t="n">
        <v>2993.8016101</v>
      </c>
      <c r="I163" s="215" t="n">
        <v>12.1541489062899</v>
      </c>
      <c r="J163" s="215" t="n">
        <v>94.3838421165956</v>
      </c>
      <c r="K163" s="215" t="n">
        <v>2.63584647147863</v>
      </c>
    </row>
    <row r="164">
      <c r="A164" s="215" t="s">
        <v>95</v>
      </c>
      <c r="B164" s="215" t="s">
        <v>96</v>
      </c>
      <c r="C164" s="215" t="s">
        <v>22</v>
      </c>
      <c r="D164" s="215" t="n">
        <v>122.9115409</v>
      </c>
      <c r="E164" s="215" t="n">
        <v>56.8111159243584</v>
      </c>
      <c r="F164" s="215" t="n">
        <v>11.4162810586426</v>
      </c>
      <c r="G164" s="215" t="n">
        <v>54.5763701934208</v>
      </c>
      <c r="H164" s="215" t="n">
        <v>953.7222619</v>
      </c>
      <c r="I164" s="215" t="n">
        <v>20.2807253211566</v>
      </c>
      <c r="J164" s="215" t="n">
        <v>88.5837189413574</v>
      </c>
      <c r="K164" s="215" t="n">
        <v>7.03356315059524</v>
      </c>
    </row>
    <row r="165">
      <c r="A165" s="215" t="s">
        <v>95</v>
      </c>
      <c r="B165" s="215" t="s">
        <v>96</v>
      </c>
      <c r="C165" s="215" t="s">
        <v>23</v>
      </c>
      <c r="D165" s="215" t="n">
        <v>96.9946079</v>
      </c>
      <c r="E165" s="215" t="n">
        <v>33.0386848014963</v>
      </c>
      <c r="F165" s="215" t="n">
        <v>8.76031122875523</v>
      </c>
      <c r="G165" s="215" t="n">
        <v>32.9535492018625</v>
      </c>
      <c r="H165" s="215" t="n">
        <v>1010.2104373</v>
      </c>
      <c r="I165" s="215" t="n">
        <v>14.4173735959545</v>
      </c>
      <c r="J165" s="215" t="n">
        <v>91.2396887712448</v>
      </c>
      <c r="K165" s="215" t="n">
        <v>3.16401065137561</v>
      </c>
    </row>
    <row r="166">
      <c r="A166" s="215" t="s">
        <v>95</v>
      </c>
      <c r="B166" s="215" t="s">
        <v>96</v>
      </c>
      <c r="C166" s="215" t="s">
        <v>24</v>
      </c>
      <c r="D166" s="215" t="n">
        <v>38.5026099</v>
      </c>
      <c r="E166" s="215" t="n">
        <v>59.8514498556125</v>
      </c>
      <c r="F166" s="215" t="n">
        <v>3.04018422839891</v>
      </c>
      <c r="G166" s="215" t="n">
        <v>58.9698683539924</v>
      </c>
      <c r="H166" s="215" t="n">
        <v>1227.9538614</v>
      </c>
      <c r="I166" s="215" t="n">
        <v>14.8420750726816</v>
      </c>
      <c r="J166" s="215" t="n">
        <v>96.9598157716011</v>
      </c>
      <c r="K166" s="215" t="n">
        <v>1.84900582054404</v>
      </c>
    </row>
    <row r="167">
      <c r="A167" s="215" t="s">
        <v>97</v>
      </c>
      <c r="B167" s="215" t="s">
        <v>98</v>
      </c>
      <c r="C167" s="215" t="s">
        <v>22</v>
      </c>
      <c r="D167" s="215" t="n">
        <v>186.9592698</v>
      </c>
      <c r="E167" s="215" t="n">
        <v>60.1353846740499</v>
      </c>
      <c r="F167" s="215" t="n">
        <v>8.27920339658955</v>
      </c>
      <c r="G167" s="215" t="n">
        <v>58.7452868741565</v>
      </c>
      <c r="H167" s="215" t="n">
        <v>2071.2201811</v>
      </c>
      <c r="I167" s="215" t="n">
        <v>21.8817724030239</v>
      </c>
      <c r="J167" s="215" t="n">
        <v>91.7207966034104</v>
      </c>
      <c r="K167" s="215" t="n">
        <v>5.30265977437073</v>
      </c>
    </row>
    <row r="168">
      <c r="A168" s="215" t="s">
        <v>97</v>
      </c>
      <c r="B168" s="215" t="s">
        <v>98</v>
      </c>
      <c r="C168" s="215" t="s">
        <v>23</v>
      </c>
      <c r="D168" s="215" t="n">
        <v>391.7978774</v>
      </c>
      <c r="E168" s="215" t="n">
        <v>35.6648286370599</v>
      </c>
      <c r="F168" s="215" t="n">
        <v>12.5904601861215</v>
      </c>
      <c r="G168" s="215" t="n">
        <v>34.3682527780461</v>
      </c>
      <c r="H168" s="215" t="n">
        <v>2720.065165</v>
      </c>
      <c r="I168" s="215" t="n">
        <v>14.2958687664047</v>
      </c>
      <c r="J168" s="215" t="n">
        <v>87.4095398138785</v>
      </c>
      <c r="K168" s="215" t="n">
        <v>4.95039922633071</v>
      </c>
    </row>
    <row r="169">
      <c r="A169" s="215" t="s">
        <v>97</v>
      </c>
      <c r="B169" s="215" t="s">
        <v>98</v>
      </c>
      <c r="C169" s="215" t="s">
        <v>24</v>
      </c>
      <c r="D169" s="215" t="n">
        <v>271.2193902</v>
      </c>
      <c r="E169" s="215" t="n">
        <v>44.7361053548278</v>
      </c>
      <c r="F169" s="215" t="n">
        <v>9.37347484366142</v>
      </c>
      <c r="G169" s="215" t="n">
        <v>45.8311825406399</v>
      </c>
      <c r="H169" s="215" t="n">
        <v>2622.2581592</v>
      </c>
      <c r="I169" s="215" t="n">
        <v>14.8693529773783</v>
      </c>
      <c r="J169" s="215" t="n">
        <v>90.6265251563386</v>
      </c>
      <c r="K169" s="215" t="n">
        <v>4.7403057312288</v>
      </c>
    </row>
    <row r="170">
      <c r="A170" s="215" t="s">
        <v>99</v>
      </c>
      <c r="B170" s="215" t="s">
        <v>100</v>
      </c>
      <c r="C170" s="215" t="s">
        <v>22</v>
      </c>
      <c r="D170" s="215" t="n">
        <v>604.9507621</v>
      </c>
      <c r="E170" s="215" t="n">
        <v>47.5633289354245</v>
      </c>
      <c r="F170" s="215" t="n">
        <v>11.9895467507119</v>
      </c>
      <c r="G170" s="215" t="n">
        <v>45.1640493840184</v>
      </c>
      <c r="H170" s="215" t="n">
        <v>4440.7008766</v>
      </c>
      <c r="I170" s="215" t="n">
        <v>17.3788083964916</v>
      </c>
      <c r="J170" s="215" t="n">
        <v>88.010453249288</v>
      </c>
      <c r="K170" s="215" t="n">
        <v>6.15263825545101</v>
      </c>
    </row>
    <row r="171">
      <c r="A171" s="215" t="s">
        <v>99</v>
      </c>
      <c r="B171" s="215" t="s">
        <v>100</v>
      </c>
      <c r="C171" s="215" t="s">
        <v>23</v>
      </c>
      <c r="D171" s="215" t="n">
        <v>465.4598551</v>
      </c>
      <c r="E171" s="215" t="n">
        <v>49.7265178747337</v>
      </c>
      <c r="F171" s="215" t="n">
        <v>18.3033486838227</v>
      </c>
      <c r="G171" s="215" t="n">
        <v>46.9164660537974</v>
      </c>
      <c r="H171" s="215" t="n">
        <v>2077.5712762</v>
      </c>
      <c r="I171" s="215" t="n">
        <v>22.4591975088416</v>
      </c>
      <c r="J171" s="215" t="n">
        <v>81.6966513161773</v>
      </c>
      <c r="K171" s="215" t="n">
        <v>10.5111828130138</v>
      </c>
    </row>
    <row r="172">
      <c r="A172" s="215" t="s">
        <v>99</v>
      </c>
      <c r="B172" s="215" t="s">
        <v>100</v>
      </c>
      <c r="C172" s="215" t="s">
        <v>24</v>
      </c>
      <c r="D172" s="215" t="n">
        <v>239.4631022</v>
      </c>
      <c r="E172" s="215" t="n">
        <v>67.9844270886202</v>
      </c>
      <c r="F172" s="215" t="n">
        <v>11.5596983971661</v>
      </c>
      <c r="G172" s="215" t="n">
        <v>64.4927384534386</v>
      </c>
      <c r="H172" s="215" t="n">
        <v>1832.0710674</v>
      </c>
      <c r="I172" s="215" t="n">
        <v>20.5179906435894</v>
      </c>
      <c r="J172" s="215" t="n">
        <v>88.4403016028339</v>
      </c>
      <c r="K172" s="215" t="n">
        <v>8.42960270168482</v>
      </c>
    </row>
    <row r="173">
      <c r="A173" s="215" t="s">
        <v>101</v>
      </c>
      <c r="B173" s="215" t="s">
        <v>102</v>
      </c>
      <c r="C173" s="215" t="s">
        <v>22</v>
      </c>
      <c r="D173" s="215" t="n">
        <v>75.3219478</v>
      </c>
      <c r="E173" s="215" t="n">
        <v>82.0923216965987</v>
      </c>
      <c r="F173" s="215" t="n">
        <v>42.1734241787959</v>
      </c>
      <c r="G173" s="215" t="n">
        <v>72.6920796668591</v>
      </c>
      <c r="H173" s="215" t="n">
        <v>103.2785554</v>
      </c>
      <c r="I173" s="215" t="n">
        <v>89.7926278208389</v>
      </c>
      <c r="J173" s="215" t="n">
        <v>57.8265758212041</v>
      </c>
      <c r="K173" s="215" t="n">
        <v>53.014965293953</v>
      </c>
    </row>
    <row r="174">
      <c r="A174" s="215" t="s">
        <v>101</v>
      </c>
      <c r="B174" s="215" t="s">
        <v>102</v>
      </c>
      <c r="C174" s="215" t="s">
        <v>23</v>
      </c>
      <c r="D174" s="215" t="n">
        <v>122.889448</v>
      </c>
      <c r="E174" s="215" t="n">
        <v>52.4873456503197</v>
      </c>
      <c r="F174" s="215" t="n">
        <v>20.9035989092</v>
      </c>
      <c r="G174" s="215" t="n">
        <v>42.5199492105893</v>
      </c>
      <c r="H174" s="215" t="n">
        <v>464.9971094</v>
      </c>
      <c r="I174" s="215" t="n">
        <v>20.9584563767594</v>
      </c>
      <c r="J174" s="215" t="n">
        <v>79.0964010908</v>
      </c>
      <c r="K174" s="215" t="n">
        <v>11.2371732680654</v>
      </c>
    </row>
    <row r="175">
      <c r="A175" s="215" t="s">
        <v>101</v>
      </c>
      <c r="B175" s="215" t="s">
        <v>102</v>
      </c>
      <c r="C175" s="215" t="s">
        <v>24</v>
      </c>
      <c r="D175" s="215" t="n">
        <v>68.864937</v>
      </c>
      <c r="E175" s="215" t="n">
        <v>70.6508290851308</v>
      </c>
      <c r="F175" s="215" t="n">
        <v>32.9549560323705</v>
      </c>
      <c r="G175" s="215" t="n">
        <v>58.0545829794082</v>
      </c>
      <c r="H175" s="215" t="n">
        <v>140.1019235</v>
      </c>
      <c r="I175" s="215" t="n">
        <v>38.0858340752301</v>
      </c>
      <c r="J175" s="215" t="n">
        <v>67.0450439676295</v>
      </c>
      <c r="K175" s="215" t="n">
        <v>28.5358337670376</v>
      </c>
    </row>
    <row r="176">
      <c r="A176" s="215" t="s">
        <v>103</v>
      </c>
      <c r="B176" s="215" t="s">
        <v>104</v>
      </c>
      <c r="C176" s="215" t="s">
        <v>22</v>
      </c>
      <c r="D176" s="215" t="n">
        <v>9.3858004</v>
      </c>
      <c r="E176" s="215" t="n">
        <v>100</v>
      </c>
      <c r="F176" s="215" t="n">
        <v>7.06666254262749</v>
      </c>
      <c r="G176" s="215" t="n">
        <v>102.580733996111</v>
      </c>
      <c r="H176" s="215" t="n">
        <v>123.4322073</v>
      </c>
      <c r="I176" s="215" t="n">
        <v>30.5607922011418</v>
      </c>
      <c r="J176" s="215" t="n">
        <v>92.9333374573725</v>
      </c>
      <c r="K176" s="215" t="n">
        <v>7.80025177572103</v>
      </c>
    </row>
    <row r="177">
      <c r="A177" s="215" t="s">
        <v>103</v>
      </c>
      <c r="B177" s="215" t="s">
        <v>104</v>
      </c>
      <c r="C177" s="215" t="s">
        <v>23</v>
      </c>
      <c r="D177" s="215" t="n">
        <v>35.1520227</v>
      </c>
      <c r="E177" s="215" t="n">
        <v>69.3601129071888</v>
      </c>
      <c r="F177" s="215" t="n">
        <v>19.5915088876935</v>
      </c>
      <c r="G177" s="215" t="n">
        <v>60.5765998640479</v>
      </c>
      <c r="H177" s="215" t="n">
        <v>144.2727623</v>
      </c>
      <c r="I177" s="215" t="n">
        <v>31.2872850801306</v>
      </c>
      <c r="J177" s="215" t="n">
        <v>80.4084911123065</v>
      </c>
      <c r="K177" s="215" t="n">
        <v>14.7594735108903</v>
      </c>
    </row>
    <row r="178">
      <c r="A178" s="215" t="s">
        <v>103</v>
      </c>
      <c r="B178" s="215" t="s">
        <v>104</v>
      </c>
      <c r="C178" s="215" t="s">
        <v>24</v>
      </c>
      <c r="D178" s="215"/>
      <c r="E178" s="215"/>
      <c r="F178" s="215"/>
      <c r="G178" s="215"/>
      <c r="H178" s="215" t="n">
        <v>60.6456843</v>
      </c>
      <c r="I178" s="215" t="n">
        <v>60.891096203255</v>
      </c>
      <c r="J178" s="215" t="n">
        <v>100</v>
      </c>
      <c r="K178" s="215" t="n">
        <v>0</v>
      </c>
    </row>
    <row r="179">
      <c r="A179" s="215" t="s">
        <v>105</v>
      </c>
      <c r="B179" s="215" t="s">
        <v>106</v>
      </c>
      <c r="C179" s="215" t="s">
        <v>22</v>
      </c>
      <c r="D179" s="215" t="n">
        <v>26.5468022</v>
      </c>
      <c r="E179" s="215" t="n">
        <v>99.9999999999999</v>
      </c>
      <c r="F179" s="215" t="n">
        <v>5.19817625102614</v>
      </c>
      <c r="G179" s="215" t="n">
        <v>99.1754067509748</v>
      </c>
      <c r="H179" s="215" t="n">
        <v>484.147736</v>
      </c>
      <c r="I179" s="215" t="n">
        <v>20.0853668705686</v>
      </c>
      <c r="J179" s="215" t="n">
        <v>94.8018237489739</v>
      </c>
      <c r="K179" s="215" t="n">
        <v>5.43798867650322</v>
      </c>
    </row>
    <row r="180">
      <c r="A180" s="215" t="s">
        <v>105</v>
      </c>
      <c r="B180" s="215" t="s">
        <v>106</v>
      </c>
      <c r="C180" s="215" t="s">
        <v>23</v>
      </c>
      <c r="D180" s="215" t="n">
        <v>38.5876366</v>
      </c>
      <c r="E180" s="215" t="n">
        <v>69.8077022113514</v>
      </c>
      <c r="F180" s="215" t="n">
        <v>4.12353932133911</v>
      </c>
      <c r="G180" s="215" t="n">
        <v>71.5354706704691</v>
      </c>
      <c r="H180" s="215" t="n">
        <v>897.201587</v>
      </c>
      <c r="I180" s="215" t="n">
        <v>17.444115151097</v>
      </c>
      <c r="J180" s="215" t="n">
        <v>95.8764606786609</v>
      </c>
      <c r="K180" s="215" t="n">
        <v>3.07666057019806</v>
      </c>
    </row>
    <row r="181">
      <c r="A181" s="215" t="s">
        <v>105</v>
      </c>
      <c r="B181" s="215" t="s">
        <v>106</v>
      </c>
      <c r="C181" s="215" t="s">
        <v>24</v>
      </c>
      <c r="D181" s="215" t="n">
        <v>53.0293774</v>
      </c>
      <c r="E181" s="215" t="n">
        <v>71.5325506214037</v>
      </c>
      <c r="F181" s="215" t="n">
        <v>12.167641510291</v>
      </c>
      <c r="G181" s="215" t="n">
        <v>64.065169063953</v>
      </c>
      <c r="H181" s="215" t="n">
        <v>382.7935991</v>
      </c>
      <c r="I181" s="215" t="n">
        <v>22.9134565989164</v>
      </c>
      <c r="J181" s="215" t="n">
        <v>87.832358489709</v>
      </c>
      <c r="K181" s="215" t="n">
        <v>8.87511190488756</v>
      </c>
    </row>
    <row r="182">
      <c r="A182" s="215" t="s">
        <v>107</v>
      </c>
      <c r="B182" s="215" t="s">
        <v>108</v>
      </c>
      <c r="C182" s="215" t="s">
        <v>22</v>
      </c>
      <c r="D182" s="215" t="n">
        <v>37.4111905</v>
      </c>
      <c r="E182" s="215" t="n">
        <v>59.6132371669167</v>
      </c>
      <c r="F182" s="215" t="n">
        <v>3.994415597758</v>
      </c>
      <c r="G182" s="215" t="n">
        <v>57.5401089933147</v>
      </c>
      <c r="H182" s="215" t="n">
        <v>899.1761421</v>
      </c>
      <c r="I182" s="215" t="n">
        <v>14.4904425798018</v>
      </c>
      <c r="J182" s="215" t="n">
        <v>96.005584402242</v>
      </c>
      <c r="K182" s="215" t="n">
        <v>2.39401812186901</v>
      </c>
    </row>
    <row r="183">
      <c r="A183" s="215" t="s">
        <v>107</v>
      </c>
      <c r="B183" s="215" t="s">
        <v>108</v>
      </c>
      <c r="C183" s="215" t="s">
        <v>23</v>
      </c>
      <c r="D183" s="215" t="n">
        <v>50.2113696</v>
      </c>
      <c r="E183" s="215" t="n">
        <v>73.3872979329696</v>
      </c>
      <c r="F183" s="215" t="n">
        <v>5.34401343292645</v>
      </c>
      <c r="G183" s="215" t="n">
        <v>72.8727172381209</v>
      </c>
      <c r="H183" s="215" t="n">
        <v>889.3702806</v>
      </c>
      <c r="I183" s="215" t="n">
        <v>15.2820232535432</v>
      </c>
      <c r="J183" s="215" t="n">
        <v>94.6559865670736</v>
      </c>
      <c r="K183" s="215" t="n">
        <v>4.11419070190997</v>
      </c>
    </row>
    <row r="184">
      <c r="A184" s="215" t="s">
        <v>107</v>
      </c>
      <c r="B184" s="215" t="s">
        <v>108</v>
      </c>
      <c r="C184" s="215" t="s">
        <v>24</v>
      </c>
      <c r="D184" s="215"/>
      <c r="E184" s="215"/>
      <c r="F184" s="215"/>
      <c r="G184" s="215"/>
      <c r="H184" s="215" t="n">
        <v>920.0622226</v>
      </c>
      <c r="I184" s="215" t="n">
        <v>15.2124051119438</v>
      </c>
      <c r="J184" s="215" t="n">
        <v>100</v>
      </c>
      <c r="K184" s="215" t="n">
        <v>0</v>
      </c>
    </row>
    <row r="185">
      <c r="A185" s="215" t="s">
        <v>109</v>
      </c>
      <c r="B185" s="215" t="s">
        <v>110</v>
      </c>
      <c r="C185" s="215" t="s">
        <v>22</v>
      </c>
      <c r="D185" s="215" t="n">
        <v>62.0524451</v>
      </c>
      <c r="E185" s="215" t="n">
        <v>100</v>
      </c>
      <c r="F185" s="215" t="n">
        <v>7.31826998526831</v>
      </c>
      <c r="G185" s="215" t="n">
        <v>94.8352680688712</v>
      </c>
      <c r="H185" s="215" t="n">
        <v>785.8589496</v>
      </c>
      <c r="I185" s="215" t="n">
        <v>16.9828859014677</v>
      </c>
      <c r="J185" s="215" t="n">
        <v>92.6817300147317</v>
      </c>
      <c r="K185" s="215" t="n">
        <v>7.48831615187782</v>
      </c>
    </row>
    <row r="186">
      <c r="A186" s="215" t="s">
        <v>109</v>
      </c>
      <c r="B186" s="215" t="s">
        <v>110</v>
      </c>
      <c r="C186" s="215" t="s">
        <v>23</v>
      </c>
      <c r="D186" s="215" t="n">
        <v>95.6317788</v>
      </c>
      <c r="E186" s="215" t="n">
        <v>43.3135168919456</v>
      </c>
      <c r="F186" s="215" t="n">
        <v>10.2142663775229</v>
      </c>
      <c r="G186" s="215" t="n">
        <v>45.0006838673793</v>
      </c>
      <c r="H186" s="215" t="n">
        <v>840.6251707</v>
      </c>
      <c r="I186" s="215" t="n">
        <v>18.1756322242574</v>
      </c>
      <c r="J186" s="215" t="n">
        <v>89.7857336224771</v>
      </c>
      <c r="K186" s="215" t="n">
        <v>5.11939874685214</v>
      </c>
    </row>
    <row r="187">
      <c r="A187" s="215" t="s">
        <v>109</v>
      </c>
      <c r="B187" s="215" t="s">
        <v>110</v>
      </c>
      <c r="C187" s="215" t="s">
        <v>24</v>
      </c>
      <c r="D187" s="215" t="n">
        <v>65.178468</v>
      </c>
      <c r="E187" s="215" t="n">
        <v>72.4729744417446</v>
      </c>
      <c r="F187" s="215" t="n">
        <v>8.12550655926377</v>
      </c>
      <c r="G187" s="215" t="n">
        <v>70.1240152620858</v>
      </c>
      <c r="H187" s="215" t="n">
        <v>736.9680508</v>
      </c>
      <c r="I187" s="215" t="n">
        <v>19.3943367439489</v>
      </c>
      <c r="J187" s="215" t="n">
        <v>91.8744934407362</v>
      </c>
      <c r="K187" s="215" t="n">
        <v>6.20186435467573</v>
      </c>
    </row>
    <row r="188">
      <c r="A188" s="215" t="s">
        <v>111</v>
      </c>
      <c r="B188" s="215" t="s">
        <v>112</v>
      </c>
      <c r="C188" s="215" t="s">
        <v>22</v>
      </c>
      <c r="D188" s="215" t="n">
        <v>17.1596763</v>
      </c>
      <c r="E188" s="215" t="n">
        <v>72.5680763771876</v>
      </c>
      <c r="F188" s="215" t="n">
        <v>5.4014989850392</v>
      </c>
      <c r="G188" s="215" t="n">
        <v>72.9363664938696</v>
      </c>
      <c r="H188" s="215" t="n">
        <v>300.5239213</v>
      </c>
      <c r="I188" s="215" t="n">
        <v>20.281584833797</v>
      </c>
      <c r="J188" s="215" t="n">
        <v>94.5985010149608</v>
      </c>
      <c r="K188" s="215" t="n">
        <v>4.16460837499716</v>
      </c>
    </row>
    <row r="189">
      <c r="A189" s="215" t="s">
        <v>111</v>
      </c>
      <c r="B189" s="215" t="s">
        <v>112</v>
      </c>
      <c r="C189" s="215" t="s">
        <v>23</v>
      </c>
      <c r="D189" s="215" t="n">
        <v>32.9588284</v>
      </c>
      <c r="E189" s="215" t="n">
        <v>43.2535336822092</v>
      </c>
      <c r="F189" s="215" t="n">
        <v>7.78388727507102</v>
      </c>
      <c r="G189" s="215" t="n">
        <v>41.9993412049847</v>
      </c>
      <c r="H189" s="215" t="n">
        <v>390.4649345</v>
      </c>
      <c r="I189" s="215" t="n">
        <v>14.3953045842194</v>
      </c>
      <c r="J189" s="215" t="n">
        <v>92.216112724929</v>
      </c>
      <c r="K189" s="215" t="n">
        <v>3.54513032382973</v>
      </c>
    </row>
    <row r="190">
      <c r="A190" s="215" t="s">
        <v>111</v>
      </c>
      <c r="B190" s="215" t="s">
        <v>112</v>
      </c>
      <c r="C190" s="215" t="s">
        <v>24</v>
      </c>
      <c r="D190" s="215" t="n">
        <v>33.5334332</v>
      </c>
      <c r="E190" s="215" t="n">
        <v>42.8589182274877</v>
      </c>
      <c r="F190" s="215" t="n">
        <v>9.57645721205306</v>
      </c>
      <c r="G190" s="215" t="n">
        <v>44.5135628818946</v>
      </c>
      <c r="H190" s="215" t="n">
        <v>316.6318989</v>
      </c>
      <c r="I190" s="215" t="n">
        <v>21.0857020463906</v>
      </c>
      <c r="J190" s="215" t="n">
        <v>90.4235427879469</v>
      </c>
      <c r="K190" s="215" t="n">
        <v>4.71428366055259</v>
      </c>
    </row>
    <row r="191">
      <c r="A191" s="215" t="s">
        <v>113</v>
      </c>
      <c r="B191" s="215" t="s">
        <v>114</v>
      </c>
      <c r="C191" s="215" t="s">
        <v>22</v>
      </c>
      <c r="D191" s="215" t="n">
        <v>442.5464505</v>
      </c>
      <c r="E191" s="215" t="n">
        <v>29.165618506592</v>
      </c>
      <c r="F191" s="215" t="n">
        <v>12.496066872349</v>
      </c>
      <c r="G191" s="215" t="n">
        <v>27.6546624996782</v>
      </c>
      <c r="H191" s="215" t="n">
        <v>3098.9394828</v>
      </c>
      <c r="I191" s="215" t="n">
        <v>9.72342229729189</v>
      </c>
      <c r="J191" s="215" t="n">
        <v>87.503933127651</v>
      </c>
      <c r="K191" s="215" t="n">
        <v>3.94924547476163</v>
      </c>
    </row>
    <row r="192">
      <c r="A192" s="215" t="s">
        <v>113</v>
      </c>
      <c r="B192" s="215" t="s">
        <v>114</v>
      </c>
      <c r="C192" s="215" t="s">
        <v>23</v>
      </c>
      <c r="D192" s="215" t="n">
        <v>257.0445968</v>
      </c>
      <c r="E192" s="215" t="n">
        <v>40.0888661857688</v>
      </c>
      <c r="F192" s="215" t="n">
        <v>6.7290873888355</v>
      </c>
      <c r="G192" s="215" t="n">
        <v>38.9895745981257</v>
      </c>
      <c r="H192" s="215" t="n">
        <v>3562.8581916</v>
      </c>
      <c r="I192" s="215" t="n">
        <v>8.9322756994635</v>
      </c>
      <c r="J192" s="215" t="n">
        <v>93.2709126111645</v>
      </c>
      <c r="K192" s="215" t="n">
        <v>2.81292685339184</v>
      </c>
    </row>
    <row r="193">
      <c r="A193" s="215" t="s">
        <v>113</v>
      </c>
      <c r="B193" s="215" t="s">
        <v>114</v>
      </c>
      <c r="C193" s="215" t="s">
        <v>24</v>
      </c>
      <c r="D193" s="215" t="n">
        <v>389.1374288</v>
      </c>
      <c r="E193" s="215" t="n">
        <v>45.3242246272069</v>
      </c>
      <c r="F193" s="215" t="n">
        <v>8.64860319438584</v>
      </c>
      <c r="G193" s="215" t="n">
        <v>43.0928403152314</v>
      </c>
      <c r="H193" s="215" t="n">
        <v>4110.2877391</v>
      </c>
      <c r="I193" s="215" t="n">
        <v>9.46801339424816</v>
      </c>
      <c r="J193" s="215" t="n">
        <v>91.3513968056142</v>
      </c>
      <c r="K193" s="215" t="n">
        <v>4.07977206083142</v>
      </c>
    </row>
    <row r="194">
      <c r="A194" s="215" t="s">
        <v>115</v>
      </c>
      <c r="B194" s="215" t="s">
        <v>116</v>
      </c>
      <c r="C194" s="215" t="s">
        <v>22</v>
      </c>
      <c r="D194" s="215" t="n">
        <v>921.6860786</v>
      </c>
      <c r="E194" s="215" t="n">
        <v>24.1751024873477</v>
      </c>
      <c r="F194" s="215" t="n">
        <v>12.8540138042732</v>
      </c>
      <c r="G194" s="215" t="n">
        <v>23.6792639962402</v>
      </c>
      <c r="H194" s="215" t="n">
        <v>6248.728491</v>
      </c>
      <c r="I194" s="215" t="n">
        <v>10.0044098028913</v>
      </c>
      <c r="J194" s="215" t="n">
        <v>87.1459861957268</v>
      </c>
      <c r="K194" s="215" t="n">
        <v>3.4926862334094</v>
      </c>
    </row>
    <row r="195">
      <c r="A195" s="215" t="s">
        <v>115</v>
      </c>
      <c r="B195" s="215" t="s">
        <v>116</v>
      </c>
      <c r="C195" s="215" t="s">
        <v>23</v>
      </c>
      <c r="D195" s="215" t="n">
        <v>999.261214</v>
      </c>
      <c r="E195" s="215" t="n">
        <v>24.459098363371</v>
      </c>
      <c r="F195" s="215" t="n">
        <v>6.84961528551719</v>
      </c>
      <c r="G195" s="215" t="n">
        <v>24.431123000123</v>
      </c>
      <c r="H195" s="215" t="n">
        <v>13589.3130686</v>
      </c>
      <c r="I195" s="215" t="n">
        <v>6.61329000184353</v>
      </c>
      <c r="J195" s="215" t="n">
        <v>93.1503847144828</v>
      </c>
      <c r="K195" s="215" t="n">
        <v>1.79649063239967</v>
      </c>
    </row>
    <row r="196">
      <c r="A196" s="215" t="s">
        <v>115</v>
      </c>
      <c r="B196" s="215" t="s">
        <v>116</v>
      </c>
      <c r="C196" s="215" t="s">
        <v>24</v>
      </c>
      <c r="D196" s="215" t="n">
        <v>315.6812878</v>
      </c>
      <c r="E196" s="215" t="n">
        <v>41.2948680350276</v>
      </c>
      <c r="F196" s="215" t="n">
        <v>5.62837188061313</v>
      </c>
      <c r="G196" s="215" t="n">
        <v>40.9645841686513</v>
      </c>
      <c r="H196" s="215" t="n">
        <v>5293.0683559</v>
      </c>
      <c r="I196" s="215" t="n">
        <v>10.2260459089093</v>
      </c>
      <c r="J196" s="215" t="n">
        <v>94.3716281193869</v>
      </c>
      <c r="K196" s="215" t="n">
        <v>2.44314862666316</v>
      </c>
    </row>
    <row r="197">
      <c r="A197" s="215" t="s">
        <v>117</v>
      </c>
      <c r="B197" s="215" t="s">
        <v>118</v>
      </c>
      <c r="C197" s="215" t="s">
        <v>22</v>
      </c>
      <c r="D197" s="215" t="n">
        <v>25.2648536</v>
      </c>
      <c r="E197" s="215" t="n">
        <v>25.4823595718813</v>
      </c>
      <c r="F197" s="215" t="n">
        <v>12.8440366972477</v>
      </c>
      <c r="G197" s="215" t="n">
        <v>31.0500591642807</v>
      </c>
      <c r="H197" s="215" t="n">
        <v>171.440078</v>
      </c>
      <c r="I197" s="215" t="n">
        <v>26.5444610225863</v>
      </c>
      <c r="J197" s="215" t="n">
        <v>87.1559633027523</v>
      </c>
      <c r="K197" s="215" t="n">
        <v>4.57579819263084</v>
      </c>
    </row>
    <row r="198">
      <c r="A198" s="215" t="s">
        <v>117</v>
      </c>
      <c r="B198" s="215" t="s">
        <v>118</v>
      </c>
      <c r="C198" s="215" t="s">
        <v>23</v>
      </c>
      <c r="D198" s="215" t="n">
        <v>48.7250748</v>
      </c>
      <c r="E198" s="215" t="n">
        <v>27.4219635565621</v>
      </c>
      <c r="F198" s="215" t="n">
        <v>21.9512195121951</v>
      </c>
      <c r="G198" s="215" t="n">
        <v>25.4957371953186</v>
      </c>
      <c r="H198" s="215" t="n">
        <v>173.2447104</v>
      </c>
      <c r="I198" s="215" t="n">
        <v>19.3404506230602</v>
      </c>
      <c r="J198" s="215" t="n">
        <v>78.0487804878049</v>
      </c>
      <c r="K198" s="215" t="n">
        <v>7.17067608618337</v>
      </c>
    </row>
    <row r="199">
      <c r="A199" s="215" t="s">
        <v>117</v>
      </c>
      <c r="B199" s="215" t="s">
        <v>118</v>
      </c>
      <c r="C199" s="215" t="s">
        <v>24</v>
      </c>
      <c r="D199" s="215" t="n">
        <v>7.2185296</v>
      </c>
      <c r="E199" s="215" t="n">
        <v>56.4076074817766</v>
      </c>
      <c r="F199" s="215" t="n">
        <v>13.3333333333333</v>
      </c>
      <c r="G199" s="215" t="n">
        <v>52.9722626103568</v>
      </c>
      <c r="H199" s="215" t="n">
        <v>46.9204424</v>
      </c>
      <c r="I199" s="215" t="n">
        <v>28.8752766742134</v>
      </c>
      <c r="J199" s="215" t="n">
        <v>86.6666666666667</v>
      </c>
      <c r="K199" s="215" t="n">
        <v>8.14957886313182</v>
      </c>
    </row>
    <row r="200">
      <c r="A200" t="s">
        <v>27</v>
      </c>
    </row>
    <row r="201">
      <c r="A201" t="s">
        <v>28</v>
      </c>
    </row>
    <row r="202">
      <c r="A202" t="s">
        <v>29</v>
      </c>
    </row>
    <row r="203">
      <c r="A203" t="s">
        <v>30</v>
      </c>
    </row>
    <row r="204">
      <c r="A204" t="s">
        <v>31</v>
      </c>
    </row>
    <row r="207">
      <c r="K207" s="7" t="str">
        <f>=HYPERLINK("#'Indice'!A1", "Ir al índice")</f>
      </c>
    </row>
    <row r="208">
      <c r="A208" s="4" t="s">
        <v>599</v>
      </c>
    </row>
    <row r="209">
      <c r="A209" s="5" t="s">
        <v>33</v>
      </c>
      <c r="B209" s="5" t="s">
        <v>78</v>
      </c>
      <c r="C209" s="5" t="s">
        <v>11</v>
      </c>
      <c r="D209" s="5" t="s">
        <v>12</v>
      </c>
      <c r="E209" s="5" t="s">
        <v>13</v>
      </c>
      <c r="F209" s="5" t="s">
        <v>14</v>
      </c>
      <c r="G209" s="5" t="s">
        <v>15</v>
      </c>
      <c r="H209" s="5" t="s">
        <v>16</v>
      </c>
      <c r="I209" s="5" t="s">
        <v>17</v>
      </c>
      <c r="J209" s="5" t="s">
        <v>18</v>
      </c>
      <c r="K209" s="5" t="s">
        <v>19</v>
      </c>
    </row>
    <row r="210">
      <c r="A210" s="216" t="s">
        <v>79</v>
      </c>
      <c r="B210" s="216" t="s">
        <v>80</v>
      </c>
      <c r="C210" s="216" t="s">
        <v>22</v>
      </c>
      <c r="D210" s="216" t="n">
        <v>182.499423</v>
      </c>
      <c r="E210" s="216" t="n">
        <v>54.6675700937737</v>
      </c>
      <c r="F210" s="216" t="n">
        <v>7.57757256079493</v>
      </c>
      <c r="G210" s="216" t="n">
        <v>54.7977312785025</v>
      </c>
      <c r="H210" s="216" t="n">
        <v>2225.9159572</v>
      </c>
      <c r="I210" s="216" t="n">
        <v>14.3866001979728</v>
      </c>
      <c r="J210" s="216" t="n">
        <v>92.4224274392051</v>
      </c>
      <c r="K210" s="216" t="n">
        <v>4.49278163790853</v>
      </c>
    </row>
    <row r="211">
      <c r="A211" s="216" t="s">
        <v>79</v>
      </c>
      <c r="B211" s="216" t="s">
        <v>80</v>
      </c>
      <c r="C211" s="216" t="s">
        <v>23</v>
      </c>
      <c r="D211" s="216" t="n">
        <v>86.8691707</v>
      </c>
      <c r="E211" s="216" t="n">
        <v>56.9939659901678</v>
      </c>
      <c r="F211" s="216" t="n">
        <v>3.47345314106805</v>
      </c>
      <c r="G211" s="216" t="n">
        <v>56.6604388191865</v>
      </c>
      <c r="H211" s="216" t="n">
        <v>2414.0763487</v>
      </c>
      <c r="I211" s="216" t="n">
        <v>16.8551709655118</v>
      </c>
      <c r="J211" s="216" t="n">
        <v>96.5265468589319</v>
      </c>
      <c r="K211" s="216" t="n">
        <v>2.03889381310222</v>
      </c>
    </row>
    <row r="212">
      <c r="A212" s="216" t="s">
        <v>79</v>
      </c>
      <c r="B212" s="216" t="s">
        <v>80</v>
      </c>
      <c r="C212" s="216" t="s">
        <v>24</v>
      </c>
      <c r="D212" s="216" t="n">
        <v>171.3686596</v>
      </c>
      <c r="E212" s="216" t="n">
        <v>73.8068586595953</v>
      </c>
      <c r="F212" s="216" t="n">
        <v>12.8719653925932</v>
      </c>
      <c r="G212" s="216" t="n">
        <v>72.461473293152</v>
      </c>
      <c r="H212" s="216" t="n">
        <v>1159.9638477</v>
      </c>
      <c r="I212" s="216" t="n">
        <v>30.8092968108972</v>
      </c>
      <c r="J212" s="216" t="n">
        <v>87.1280346074067</v>
      </c>
      <c r="K212" s="216" t="n">
        <v>10.7051832481767</v>
      </c>
    </row>
    <row r="213">
      <c r="A213" s="216" t="s">
        <v>81</v>
      </c>
      <c r="B213" s="216" t="s">
        <v>82</v>
      </c>
      <c r="C213" s="216" t="s">
        <v>22</v>
      </c>
      <c r="D213" s="216"/>
      <c r="E213" s="216"/>
      <c r="F213" s="216"/>
      <c r="G213" s="216"/>
      <c r="H213" s="216" t="n">
        <v>597.3048857</v>
      </c>
      <c r="I213" s="216" t="n">
        <v>13.6885770205989</v>
      </c>
      <c r="J213" s="216" t="n">
        <v>100</v>
      </c>
      <c r="K213" s="216" t="n">
        <v>0</v>
      </c>
    </row>
    <row r="214">
      <c r="A214" s="216" t="s">
        <v>81</v>
      </c>
      <c r="B214" s="216" t="s">
        <v>82</v>
      </c>
      <c r="C214" s="216" t="s">
        <v>23</v>
      </c>
      <c r="D214" s="216" t="n">
        <v>23.2376568</v>
      </c>
      <c r="E214" s="216" t="n">
        <v>59.067460853513</v>
      </c>
      <c r="F214" s="216" t="n">
        <v>6.71234086449941</v>
      </c>
      <c r="G214" s="216" t="n">
        <v>56.8565710478182</v>
      </c>
      <c r="H214" s="216" t="n">
        <v>322.9553818</v>
      </c>
      <c r="I214" s="216" t="n">
        <v>15.280663856563</v>
      </c>
      <c r="J214" s="216" t="n">
        <v>93.2876591355006</v>
      </c>
      <c r="K214" s="216" t="n">
        <v>4.0910093446042</v>
      </c>
    </row>
    <row r="215">
      <c r="A215" s="216" t="s">
        <v>81</v>
      </c>
      <c r="B215" s="216" t="s">
        <v>82</v>
      </c>
      <c r="C215" s="216" t="s">
        <v>24</v>
      </c>
      <c r="D215" s="216" t="n">
        <v>11.2925343</v>
      </c>
      <c r="E215" s="216" t="n">
        <v>70.7689824648953</v>
      </c>
      <c r="F215" s="216" t="n">
        <v>2.51688990757068</v>
      </c>
      <c r="G215" s="216" t="n">
        <v>71.5091052191083</v>
      </c>
      <c r="H215" s="216" t="n">
        <v>437.3776386</v>
      </c>
      <c r="I215" s="216" t="n">
        <v>24.6080249839779</v>
      </c>
      <c r="J215" s="216" t="n">
        <v>97.4831100924293</v>
      </c>
      <c r="K215" s="216" t="n">
        <v>1.84627413974311</v>
      </c>
    </row>
    <row r="216">
      <c r="A216" s="216" t="s">
        <v>83</v>
      </c>
      <c r="B216" s="216" t="s">
        <v>84</v>
      </c>
      <c r="C216" s="216" t="s">
        <v>22</v>
      </c>
      <c r="D216" s="216" t="n">
        <v>21.935955</v>
      </c>
      <c r="E216" s="216" t="n">
        <v>56.9878099536277</v>
      </c>
      <c r="F216" s="216" t="n">
        <v>2.64454880714298</v>
      </c>
      <c r="G216" s="216" t="n">
        <v>59.7524043567861</v>
      </c>
      <c r="H216" s="216" t="n">
        <v>807.5422131</v>
      </c>
      <c r="I216" s="216" t="n">
        <v>20.9710215511001</v>
      </c>
      <c r="J216" s="216" t="n">
        <v>97.355451192857</v>
      </c>
      <c r="K216" s="216" t="n">
        <v>1.62310530873753</v>
      </c>
    </row>
    <row r="217">
      <c r="A217" s="216" t="s">
        <v>83</v>
      </c>
      <c r="B217" s="216" t="s">
        <v>84</v>
      </c>
      <c r="C217" s="216" t="s">
        <v>23</v>
      </c>
      <c r="D217" s="216" t="n">
        <v>39.408716</v>
      </c>
      <c r="E217" s="216" t="n">
        <v>52.0988839907827</v>
      </c>
      <c r="F217" s="216" t="n">
        <v>4.40376492675422</v>
      </c>
      <c r="G217" s="216" t="n">
        <v>53.3399598339545</v>
      </c>
      <c r="H217" s="216" t="n">
        <v>855.4781968</v>
      </c>
      <c r="I217" s="216" t="n">
        <v>15.2795496368647</v>
      </c>
      <c r="J217" s="216" t="n">
        <v>95.5962350732458</v>
      </c>
      <c r="K217" s="216" t="n">
        <v>2.45717463801027</v>
      </c>
    </row>
    <row r="218">
      <c r="A218" s="216" t="s">
        <v>83</v>
      </c>
      <c r="B218" s="216" t="s">
        <v>84</v>
      </c>
      <c r="C218" s="216" t="s">
        <v>24</v>
      </c>
      <c r="D218" s="216" t="n">
        <v>44.9254769</v>
      </c>
      <c r="E218" s="216" t="n">
        <v>64.1357117734873</v>
      </c>
      <c r="F218" s="216" t="n">
        <v>6.23249356662172</v>
      </c>
      <c r="G218" s="216" t="n">
        <v>63.0849335431293</v>
      </c>
      <c r="H218" s="216" t="n">
        <v>675.9012102</v>
      </c>
      <c r="I218" s="216" t="n">
        <v>16.4487148869963</v>
      </c>
      <c r="J218" s="216" t="n">
        <v>93.7675064333783</v>
      </c>
      <c r="K218" s="216" t="n">
        <v>4.19309905332359</v>
      </c>
    </row>
    <row r="219">
      <c r="A219" s="216" t="s">
        <v>85</v>
      </c>
      <c r="B219" s="216" t="s">
        <v>86</v>
      </c>
      <c r="C219" s="216" t="s">
        <v>22</v>
      </c>
      <c r="D219" s="216" t="n">
        <v>586.6828331</v>
      </c>
      <c r="E219" s="216" t="n">
        <v>33.6939843724348</v>
      </c>
      <c r="F219" s="216" t="n">
        <v>10.5252055944695</v>
      </c>
      <c r="G219" s="216" t="n">
        <v>31.4419757166355</v>
      </c>
      <c r="H219" s="216" t="n">
        <v>4987.3919708</v>
      </c>
      <c r="I219" s="216" t="n">
        <v>8.52618489661346</v>
      </c>
      <c r="J219" s="216" t="n">
        <v>89.4747944055305</v>
      </c>
      <c r="K219" s="216" t="n">
        <v>3.69861993998001</v>
      </c>
    </row>
    <row r="220">
      <c r="A220" s="216" t="s">
        <v>85</v>
      </c>
      <c r="B220" s="216" t="s">
        <v>86</v>
      </c>
      <c r="C220" s="216" t="s">
        <v>23</v>
      </c>
      <c r="D220" s="216" t="n">
        <v>658.2684612</v>
      </c>
      <c r="E220" s="216" t="n">
        <v>23.0732680433909</v>
      </c>
      <c r="F220" s="216" t="n">
        <v>9.82081846961918</v>
      </c>
      <c r="G220" s="216" t="n">
        <v>23.158305286503</v>
      </c>
      <c r="H220" s="216" t="n">
        <v>6044.517699</v>
      </c>
      <c r="I220" s="216" t="n">
        <v>8.81934830824198</v>
      </c>
      <c r="J220" s="216" t="n">
        <v>90.1791815303808</v>
      </c>
      <c r="K220" s="216" t="n">
        <v>2.52201792501463</v>
      </c>
    </row>
    <row r="221">
      <c r="A221" s="216" t="s">
        <v>85</v>
      </c>
      <c r="B221" s="216" t="s">
        <v>86</v>
      </c>
      <c r="C221" s="216" t="s">
        <v>24</v>
      </c>
      <c r="D221" s="216" t="n">
        <v>421.139758</v>
      </c>
      <c r="E221" s="216" t="n">
        <v>32.8135529538955</v>
      </c>
      <c r="F221" s="216" t="n">
        <v>9.96661740214678</v>
      </c>
      <c r="G221" s="216" t="n">
        <v>32.1329166506048</v>
      </c>
      <c r="H221" s="216" t="n">
        <v>3804.3636501</v>
      </c>
      <c r="I221" s="216" t="n">
        <v>11.2584443000555</v>
      </c>
      <c r="J221" s="216" t="n">
        <v>90.0333825978532</v>
      </c>
      <c r="K221" s="216" t="n">
        <v>3.55708601666251</v>
      </c>
    </row>
    <row r="222">
      <c r="A222" s="216" t="s">
        <v>87</v>
      </c>
      <c r="B222" s="216" t="s">
        <v>88</v>
      </c>
      <c r="C222" s="216" t="s">
        <v>22</v>
      </c>
      <c r="D222" s="216" t="n">
        <v>196.7098878</v>
      </c>
      <c r="E222" s="216" t="n">
        <v>39.094150037913</v>
      </c>
      <c r="F222" s="216" t="n">
        <v>4.19169866269262</v>
      </c>
      <c r="G222" s="216" t="n">
        <v>39.8202930350748</v>
      </c>
      <c r="H222" s="216" t="n">
        <v>4496.1343176</v>
      </c>
      <c r="I222" s="216" t="n">
        <v>9.19241176978464</v>
      </c>
      <c r="J222" s="216" t="n">
        <v>95.8083013373074</v>
      </c>
      <c r="K222" s="216" t="n">
        <v>1.74217334754223</v>
      </c>
    </row>
    <row r="223">
      <c r="A223" s="216" t="s">
        <v>87</v>
      </c>
      <c r="B223" s="216" t="s">
        <v>88</v>
      </c>
      <c r="C223" s="216" t="s">
        <v>23</v>
      </c>
      <c r="D223" s="216" t="n">
        <v>380.5107928</v>
      </c>
      <c r="E223" s="216" t="n">
        <v>32.2554814058256</v>
      </c>
      <c r="F223" s="216" t="n">
        <v>6.03438853107224</v>
      </c>
      <c r="G223" s="216" t="n">
        <v>32.4473535882642</v>
      </c>
      <c r="H223" s="216" t="n">
        <v>5925.1950934</v>
      </c>
      <c r="I223" s="216" t="n">
        <v>8.55695688112446</v>
      </c>
      <c r="J223" s="216" t="n">
        <v>93.9656114689278</v>
      </c>
      <c r="K223" s="216" t="n">
        <v>2.08374037369419</v>
      </c>
    </row>
    <row r="224">
      <c r="A224" s="216" t="s">
        <v>87</v>
      </c>
      <c r="B224" s="216" t="s">
        <v>88</v>
      </c>
      <c r="C224" s="216" t="s">
        <v>24</v>
      </c>
      <c r="D224" s="216" t="n">
        <v>185.8858156</v>
      </c>
      <c r="E224" s="216" t="n">
        <v>57.6626099978152</v>
      </c>
      <c r="F224" s="216" t="n">
        <v>4.58863517903936</v>
      </c>
      <c r="G224" s="216" t="n">
        <v>57.2612392913417</v>
      </c>
      <c r="H224" s="216" t="n">
        <v>3865.118641</v>
      </c>
      <c r="I224" s="216" t="n">
        <v>10.098183765416</v>
      </c>
      <c r="J224" s="216" t="n">
        <v>95.4113648209606</v>
      </c>
      <c r="K224" s="216" t="n">
        <v>2.75387463014174</v>
      </c>
    </row>
    <row r="225">
      <c r="A225" s="216" t="s">
        <v>89</v>
      </c>
      <c r="B225" s="216" t="s">
        <v>90</v>
      </c>
      <c r="C225" s="216" t="s">
        <v>22</v>
      </c>
      <c r="D225" s="216" t="n">
        <v>151.2697313</v>
      </c>
      <c r="E225" s="216" t="n">
        <v>52.2240064079548</v>
      </c>
      <c r="F225" s="216" t="n">
        <v>8.62887624324655</v>
      </c>
      <c r="G225" s="216" t="n">
        <v>51.1529036005975</v>
      </c>
      <c r="H225" s="216" t="n">
        <v>1601.7943646</v>
      </c>
      <c r="I225" s="216" t="n">
        <v>13.9654102652044</v>
      </c>
      <c r="J225" s="216" t="n">
        <v>91.3711237567534</v>
      </c>
      <c r="K225" s="216" t="n">
        <v>4.83076114755185</v>
      </c>
    </row>
    <row r="226">
      <c r="A226" s="216" t="s">
        <v>89</v>
      </c>
      <c r="B226" s="216" t="s">
        <v>90</v>
      </c>
      <c r="C226" s="216" t="s">
        <v>23</v>
      </c>
      <c r="D226" s="216" t="n">
        <v>209.5575589</v>
      </c>
      <c r="E226" s="216" t="n">
        <v>64.9506845980198</v>
      </c>
      <c r="F226" s="216" t="n">
        <v>11.9243280657377</v>
      </c>
      <c r="G226" s="216" t="n">
        <v>59.8808601445752</v>
      </c>
      <c r="H226" s="216" t="n">
        <v>1547.8375559</v>
      </c>
      <c r="I226" s="216" t="n">
        <v>14.2824423127893</v>
      </c>
      <c r="J226" s="216" t="n">
        <v>88.0756719342623</v>
      </c>
      <c r="K226" s="216" t="n">
        <v>8.1071084164469</v>
      </c>
    </row>
    <row r="227">
      <c r="A227" s="216" t="s">
        <v>89</v>
      </c>
      <c r="B227" s="216" t="s">
        <v>90</v>
      </c>
      <c r="C227" s="216" t="s">
        <v>24</v>
      </c>
      <c r="D227" s="216" t="n">
        <v>32.7895236</v>
      </c>
      <c r="E227" s="216" t="n">
        <v>70.1396709104859</v>
      </c>
      <c r="F227" s="216" t="n">
        <v>2.55459882338685</v>
      </c>
      <c r="G227" s="216" t="n">
        <v>71.9727271095744</v>
      </c>
      <c r="H227" s="216" t="n">
        <v>1250.7593178</v>
      </c>
      <c r="I227" s="216" t="n">
        <v>20.2948591792724</v>
      </c>
      <c r="J227" s="216" t="n">
        <v>97.4454011766132</v>
      </c>
      <c r="K227" s="216" t="n">
        <v>1.88681499352469</v>
      </c>
    </row>
    <row r="228">
      <c r="A228" s="216" t="s">
        <v>91</v>
      </c>
      <c r="B228" s="216" t="s">
        <v>92</v>
      </c>
      <c r="C228" s="216" t="s">
        <v>22</v>
      </c>
      <c r="D228" s="216" t="n">
        <v>441.5875976</v>
      </c>
      <c r="E228" s="216" t="n">
        <v>37.0483111198134</v>
      </c>
      <c r="F228" s="216" t="n">
        <v>5.92508570800073</v>
      </c>
      <c r="G228" s="216" t="n">
        <v>36.6165855462073</v>
      </c>
      <c r="H228" s="216" t="n">
        <v>7011.2598271</v>
      </c>
      <c r="I228" s="216" t="n">
        <v>11.3088354098055</v>
      </c>
      <c r="J228" s="216" t="n">
        <v>94.0749142919993</v>
      </c>
      <c r="K228" s="216" t="n">
        <v>2.30620893283206</v>
      </c>
    </row>
    <row r="229">
      <c r="A229" s="216" t="s">
        <v>91</v>
      </c>
      <c r="B229" s="216" t="s">
        <v>92</v>
      </c>
      <c r="C229" s="216" t="s">
        <v>23</v>
      </c>
      <c r="D229" s="216" t="n">
        <v>551.5659982</v>
      </c>
      <c r="E229" s="216" t="n">
        <v>31.6701416241321</v>
      </c>
      <c r="F229" s="216" t="n">
        <v>10.64304299854</v>
      </c>
      <c r="G229" s="216" t="n">
        <v>30.4489694420547</v>
      </c>
      <c r="H229" s="216" t="n">
        <v>4630.8428136</v>
      </c>
      <c r="I229" s="216" t="n">
        <v>13.7809754866935</v>
      </c>
      <c r="J229" s="216" t="n">
        <v>89.35695700146</v>
      </c>
      <c r="K229" s="216" t="n">
        <v>3.62668673943008</v>
      </c>
    </row>
    <row r="230">
      <c r="A230" s="216" t="s">
        <v>91</v>
      </c>
      <c r="B230" s="216" t="s">
        <v>92</v>
      </c>
      <c r="C230" s="216" t="s">
        <v>24</v>
      </c>
      <c r="D230" s="216" t="n">
        <v>358.9046931</v>
      </c>
      <c r="E230" s="216" t="n">
        <v>48.1443357965146</v>
      </c>
      <c r="F230" s="216" t="n">
        <v>8.71381177998892</v>
      </c>
      <c r="G230" s="216" t="n">
        <v>48.2754984311805</v>
      </c>
      <c r="H230" s="216" t="n">
        <v>3759.8977571</v>
      </c>
      <c r="I230" s="216" t="n">
        <v>16.0943730330145</v>
      </c>
      <c r="J230" s="216" t="n">
        <v>91.2861882200111</v>
      </c>
      <c r="K230" s="216" t="n">
        <v>4.60818460182175</v>
      </c>
    </row>
    <row r="231">
      <c r="A231" s="216" t="s">
        <v>93</v>
      </c>
      <c r="B231" s="216" t="s">
        <v>94</v>
      </c>
      <c r="C231" s="216" t="s">
        <v>22</v>
      </c>
      <c r="D231" s="216" t="n">
        <v>269.0003458</v>
      </c>
      <c r="E231" s="216" t="n">
        <v>38.7925802845682</v>
      </c>
      <c r="F231" s="216" t="n">
        <v>7.52599533816527</v>
      </c>
      <c r="G231" s="216" t="n">
        <v>37.5413853846503</v>
      </c>
      <c r="H231" s="216" t="n">
        <v>3305.2823067</v>
      </c>
      <c r="I231" s="216" t="n">
        <v>11.4575823912516</v>
      </c>
      <c r="J231" s="216" t="n">
        <v>92.4740046618347</v>
      </c>
      <c r="K231" s="216" t="n">
        <v>3.05530502789776</v>
      </c>
    </row>
    <row r="232">
      <c r="A232" s="216" t="s">
        <v>93</v>
      </c>
      <c r="B232" s="216" t="s">
        <v>94</v>
      </c>
      <c r="C232" s="216" t="s">
        <v>23</v>
      </c>
      <c r="D232" s="216" t="n">
        <v>285.1847375</v>
      </c>
      <c r="E232" s="216" t="n">
        <v>39.2511011705781</v>
      </c>
      <c r="F232" s="216" t="n">
        <v>8.12756369576655</v>
      </c>
      <c r="G232" s="216" t="n">
        <v>38.703125192728</v>
      </c>
      <c r="H232" s="216" t="n">
        <v>3223.674106</v>
      </c>
      <c r="I232" s="216" t="n">
        <v>12.3619694331353</v>
      </c>
      <c r="J232" s="216" t="n">
        <v>91.8724363042334</v>
      </c>
      <c r="K232" s="216" t="n">
        <v>3.42390087694484</v>
      </c>
    </row>
    <row r="233">
      <c r="A233" s="216" t="s">
        <v>93</v>
      </c>
      <c r="B233" s="216" t="s">
        <v>94</v>
      </c>
      <c r="C233" s="216" t="s">
        <v>24</v>
      </c>
      <c r="D233" s="216" t="n">
        <v>178.1413231</v>
      </c>
      <c r="E233" s="216" t="n">
        <v>45.6922985141182</v>
      </c>
      <c r="F233" s="216" t="n">
        <v>5.61615788340438</v>
      </c>
      <c r="G233" s="216" t="n">
        <v>44.2974222542368</v>
      </c>
      <c r="H233" s="216" t="n">
        <v>2993.8016101</v>
      </c>
      <c r="I233" s="216" t="n">
        <v>12.1541489062899</v>
      </c>
      <c r="J233" s="216" t="n">
        <v>94.3838421165956</v>
      </c>
      <c r="K233" s="216" t="n">
        <v>2.63584647147863</v>
      </c>
    </row>
    <row r="234">
      <c r="A234" s="216" t="s">
        <v>95</v>
      </c>
      <c r="B234" s="216" t="s">
        <v>96</v>
      </c>
      <c r="C234" s="216" t="s">
        <v>22</v>
      </c>
      <c r="D234" s="216" t="n">
        <v>122.9115409</v>
      </c>
      <c r="E234" s="216" t="n">
        <v>56.8111159243584</v>
      </c>
      <c r="F234" s="216" t="n">
        <v>11.4162810586426</v>
      </c>
      <c r="G234" s="216" t="n">
        <v>54.5763701934208</v>
      </c>
      <c r="H234" s="216" t="n">
        <v>953.7222619</v>
      </c>
      <c r="I234" s="216" t="n">
        <v>20.2807253211566</v>
      </c>
      <c r="J234" s="216" t="n">
        <v>88.5837189413574</v>
      </c>
      <c r="K234" s="216" t="n">
        <v>7.03356315059524</v>
      </c>
    </row>
    <row r="235">
      <c r="A235" s="216" t="s">
        <v>95</v>
      </c>
      <c r="B235" s="216" t="s">
        <v>96</v>
      </c>
      <c r="C235" s="216" t="s">
        <v>23</v>
      </c>
      <c r="D235" s="216" t="n">
        <v>96.9946079</v>
      </c>
      <c r="E235" s="216" t="n">
        <v>33.0386848014963</v>
      </c>
      <c r="F235" s="216" t="n">
        <v>8.76031122875523</v>
      </c>
      <c r="G235" s="216" t="n">
        <v>32.9535492018625</v>
      </c>
      <c r="H235" s="216" t="n">
        <v>1010.2104373</v>
      </c>
      <c r="I235" s="216" t="n">
        <v>14.4173735959545</v>
      </c>
      <c r="J235" s="216" t="n">
        <v>91.2396887712448</v>
      </c>
      <c r="K235" s="216" t="n">
        <v>3.16401065137561</v>
      </c>
    </row>
    <row r="236">
      <c r="A236" s="216" t="s">
        <v>95</v>
      </c>
      <c r="B236" s="216" t="s">
        <v>96</v>
      </c>
      <c r="C236" s="216" t="s">
        <v>24</v>
      </c>
      <c r="D236" s="216" t="n">
        <v>38.5026099</v>
      </c>
      <c r="E236" s="216" t="n">
        <v>59.8514498556125</v>
      </c>
      <c r="F236" s="216" t="n">
        <v>3.04018422839891</v>
      </c>
      <c r="G236" s="216" t="n">
        <v>58.9698683539924</v>
      </c>
      <c r="H236" s="216" t="n">
        <v>1227.9538614</v>
      </c>
      <c r="I236" s="216" t="n">
        <v>14.8420750726816</v>
      </c>
      <c r="J236" s="216" t="n">
        <v>96.9598157716011</v>
      </c>
      <c r="K236" s="216" t="n">
        <v>1.84900582054404</v>
      </c>
    </row>
    <row r="237">
      <c r="A237" s="216" t="s">
        <v>97</v>
      </c>
      <c r="B237" s="216" t="s">
        <v>98</v>
      </c>
      <c r="C237" s="216" t="s">
        <v>22</v>
      </c>
      <c r="D237" s="216" t="n">
        <v>186.9592698</v>
      </c>
      <c r="E237" s="216" t="n">
        <v>60.1353846740499</v>
      </c>
      <c r="F237" s="216" t="n">
        <v>8.27920339658955</v>
      </c>
      <c r="G237" s="216" t="n">
        <v>58.7452868741565</v>
      </c>
      <c r="H237" s="216" t="n">
        <v>2071.2201811</v>
      </c>
      <c r="I237" s="216" t="n">
        <v>21.8817724030239</v>
      </c>
      <c r="J237" s="216" t="n">
        <v>91.7207966034104</v>
      </c>
      <c r="K237" s="216" t="n">
        <v>5.30265977437073</v>
      </c>
    </row>
    <row r="238">
      <c r="A238" s="216" t="s">
        <v>97</v>
      </c>
      <c r="B238" s="216" t="s">
        <v>98</v>
      </c>
      <c r="C238" s="216" t="s">
        <v>23</v>
      </c>
      <c r="D238" s="216" t="n">
        <v>391.7978774</v>
      </c>
      <c r="E238" s="216" t="n">
        <v>35.6648286370599</v>
      </c>
      <c r="F238" s="216" t="n">
        <v>12.5904601861215</v>
      </c>
      <c r="G238" s="216" t="n">
        <v>34.3682527780461</v>
      </c>
      <c r="H238" s="216" t="n">
        <v>2720.065165</v>
      </c>
      <c r="I238" s="216" t="n">
        <v>14.2958687664047</v>
      </c>
      <c r="J238" s="216" t="n">
        <v>87.4095398138785</v>
      </c>
      <c r="K238" s="216" t="n">
        <v>4.95039922633071</v>
      </c>
    </row>
    <row r="239">
      <c r="A239" s="216" t="s">
        <v>97</v>
      </c>
      <c r="B239" s="216" t="s">
        <v>98</v>
      </c>
      <c r="C239" s="216" t="s">
        <v>24</v>
      </c>
      <c r="D239" s="216" t="n">
        <v>271.2193902</v>
      </c>
      <c r="E239" s="216" t="n">
        <v>44.7361053548278</v>
      </c>
      <c r="F239" s="216" t="n">
        <v>9.37347484366142</v>
      </c>
      <c r="G239" s="216" t="n">
        <v>45.8311825406399</v>
      </c>
      <c r="H239" s="216" t="n">
        <v>2622.2581592</v>
      </c>
      <c r="I239" s="216" t="n">
        <v>14.8693529773783</v>
      </c>
      <c r="J239" s="216" t="n">
        <v>90.6265251563386</v>
      </c>
      <c r="K239" s="216" t="n">
        <v>4.7403057312288</v>
      </c>
    </row>
    <row r="240">
      <c r="A240" s="216" t="s">
        <v>99</v>
      </c>
      <c r="B240" s="216" t="s">
        <v>100</v>
      </c>
      <c r="C240" s="216" t="s">
        <v>22</v>
      </c>
      <c r="D240" s="216" t="n">
        <v>569.5087428</v>
      </c>
      <c r="E240" s="216" t="n">
        <v>50.3871666378412</v>
      </c>
      <c r="F240" s="216" t="n">
        <v>11.4364153353514</v>
      </c>
      <c r="G240" s="216" t="n">
        <v>47.8756755080745</v>
      </c>
      <c r="H240" s="216" t="n">
        <v>4410.2749228</v>
      </c>
      <c r="I240" s="216" t="n">
        <v>17.4915726713132</v>
      </c>
      <c r="J240" s="216" t="n">
        <v>88.5635846646487</v>
      </c>
      <c r="K240" s="216" t="n">
        <v>6.18229390379904</v>
      </c>
    </row>
    <row r="241">
      <c r="A241" s="216" t="s">
        <v>99</v>
      </c>
      <c r="B241" s="216" t="s">
        <v>100</v>
      </c>
      <c r="C241" s="216" t="s">
        <v>23</v>
      </c>
      <c r="D241" s="216" t="n">
        <v>444.3972321</v>
      </c>
      <c r="E241" s="216" t="n">
        <v>52.048432074544</v>
      </c>
      <c r="F241" s="216" t="n">
        <v>17.8301116591738</v>
      </c>
      <c r="G241" s="216" t="n">
        <v>49.101140731823</v>
      </c>
      <c r="H241" s="216" t="n">
        <v>2048.0001269</v>
      </c>
      <c r="I241" s="216" t="n">
        <v>22.7610437749286</v>
      </c>
      <c r="J241" s="216" t="n">
        <v>82.1698883408262</v>
      </c>
      <c r="K241" s="216" t="n">
        <v>10.6544969150972</v>
      </c>
    </row>
    <row r="242">
      <c r="A242" s="216" t="s">
        <v>99</v>
      </c>
      <c r="B242" s="216" t="s">
        <v>100</v>
      </c>
      <c r="C242" s="216" t="s">
        <v>24</v>
      </c>
      <c r="D242" s="216" t="n">
        <v>234.87562</v>
      </c>
      <c r="E242" s="216" t="n">
        <v>69.300454206675</v>
      </c>
      <c r="F242" s="216" t="n">
        <v>11.3945667189558</v>
      </c>
      <c r="G242" s="216" t="n">
        <v>65.7550479224155</v>
      </c>
      <c r="H242" s="216" t="n">
        <v>1826.4192567</v>
      </c>
      <c r="I242" s="216" t="n">
        <v>20.5805272876739</v>
      </c>
      <c r="J242" s="216" t="n">
        <v>88.6054332810442</v>
      </c>
      <c r="K242" s="216" t="n">
        <v>8.45603088789808</v>
      </c>
    </row>
    <row r="243">
      <c r="A243" s="216" t="s">
        <v>101</v>
      </c>
      <c r="B243" s="216" t="s">
        <v>102</v>
      </c>
      <c r="C243" s="216" t="s">
        <v>22</v>
      </c>
      <c r="D243" s="216" t="n">
        <v>75.3219478</v>
      </c>
      <c r="E243" s="216" t="n">
        <v>82.0923216965987</v>
      </c>
      <c r="F243" s="216" t="n">
        <v>42.1734241787959</v>
      </c>
      <c r="G243" s="216" t="n">
        <v>72.6920796668591</v>
      </c>
      <c r="H243" s="216" t="n">
        <v>103.2785554</v>
      </c>
      <c r="I243" s="216" t="n">
        <v>89.7926278208389</v>
      </c>
      <c r="J243" s="216" t="n">
        <v>57.8265758212041</v>
      </c>
      <c r="K243" s="216" t="n">
        <v>53.014965293953</v>
      </c>
    </row>
    <row r="244">
      <c r="A244" s="216" t="s">
        <v>101</v>
      </c>
      <c r="B244" s="216" t="s">
        <v>102</v>
      </c>
      <c r="C244" s="216" t="s">
        <v>23</v>
      </c>
      <c r="D244" s="216" t="n">
        <v>122.889448</v>
      </c>
      <c r="E244" s="216" t="n">
        <v>52.4873456503197</v>
      </c>
      <c r="F244" s="216" t="n">
        <v>20.9035989092</v>
      </c>
      <c r="G244" s="216" t="n">
        <v>42.5199492105893</v>
      </c>
      <c r="H244" s="216" t="n">
        <v>464.9971094</v>
      </c>
      <c r="I244" s="216" t="n">
        <v>20.9584563767594</v>
      </c>
      <c r="J244" s="216" t="n">
        <v>79.0964010908</v>
      </c>
      <c r="K244" s="216" t="n">
        <v>11.2371732680654</v>
      </c>
    </row>
    <row r="245">
      <c r="A245" s="216" t="s">
        <v>101</v>
      </c>
      <c r="B245" s="216" t="s">
        <v>102</v>
      </c>
      <c r="C245" s="216" t="s">
        <v>24</v>
      </c>
      <c r="D245" s="216" t="n">
        <v>68.864937</v>
      </c>
      <c r="E245" s="216" t="n">
        <v>70.6508290851308</v>
      </c>
      <c r="F245" s="216" t="n">
        <v>32.9549560323705</v>
      </c>
      <c r="G245" s="216" t="n">
        <v>58.0545829794082</v>
      </c>
      <c r="H245" s="216" t="n">
        <v>140.1019235</v>
      </c>
      <c r="I245" s="216" t="n">
        <v>38.0858340752301</v>
      </c>
      <c r="J245" s="216" t="n">
        <v>67.0450439676295</v>
      </c>
      <c r="K245" s="216" t="n">
        <v>28.5358337670376</v>
      </c>
    </row>
    <row r="246">
      <c r="A246" s="216" t="s">
        <v>103</v>
      </c>
      <c r="B246" s="216" t="s">
        <v>104</v>
      </c>
      <c r="C246" s="216" t="s">
        <v>22</v>
      </c>
      <c r="D246" s="216" t="n">
        <v>9.3858004</v>
      </c>
      <c r="E246" s="216" t="n">
        <v>100</v>
      </c>
      <c r="F246" s="216" t="n">
        <v>7.06666254262749</v>
      </c>
      <c r="G246" s="216" t="n">
        <v>102.580733996111</v>
      </c>
      <c r="H246" s="216" t="n">
        <v>123.4322073</v>
      </c>
      <c r="I246" s="216" t="n">
        <v>30.5607922011418</v>
      </c>
      <c r="J246" s="216" t="n">
        <v>92.9333374573725</v>
      </c>
      <c r="K246" s="216" t="n">
        <v>7.80025177572103</v>
      </c>
    </row>
    <row r="247">
      <c r="A247" s="216" t="s">
        <v>103</v>
      </c>
      <c r="B247" s="216" t="s">
        <v>104</v>
      </c>
      <c r="C247" s="216" t="s">
        <v>23</v>
      </c>
      <c r="D247" s="216" t="n">
        <v>35.1520227</v>
      </c>
      <c r="E247" s="216" t="n">
        <v>69.3601129071888</v>
      </c>
      <c r="F247" s="216" t="n">
        <v>19.5915088876935</v>
      </c>
      <c r="G247" s="216" t="n">
        <v>60.5765998640479</v>
      </c>
      <c r="H247" s="216" t="n">
        <v>144.2727623</v>
      </c>
      <c r="I247" s="216" t="n">
        <v>31.2872850801306</v>
      </c>
      <c r="J247" s="216" t="n">
        <v>80.4084911123065</v>
      </c>
      <c r="K247" s="216" t="n">
        <v>14.7594735108903</v>
      </c>
    </row>
    <row r="248">
      <c r="A248" s="216" t="s">
        <v>103</v>
      </c>
      <c r="B248" s="216" t="s">
        <v>104</v>
      </c>
      <c r="C248" s="216" t="s">
        <v>24</v>
      </c>
      <c r="D248" s="216"/>
      <c r="E248" s="216"/>
      <c r="F248" s="216"/>
      <c r="G248" s="216"/>
      <c r="H248" s="216" t="n">
        <v>60.6456843</v>
      </c>
      <c r="I248" s="216" t="n">
        <v>60.891096203255</v>
      </c>
      <c r="J248" s="216" t="n">
        <v>100</v>
      </c>
      <c r="K248" s="216" t="n">
        <v>0</v>
      </c>
    </row>
    <row r="249">
      <c r="A249" s="216" t="s">
        <v>105</v>
      </c>
      <c r="B249" s="216" t="s">
        <v>106</v>
      </c>
      <c r="C249" s="216" t="s">
        <v>22</v>
      </c>
      <c r="D249" s="216" t="n">
        <v>26.5468022</v>
      </c>
      <c r="E249" s="216" t="n">
        <v>99.9999999999999</v>
      </c>
      <c r="F249" s="216" t="n">
        <v>5.19817625102614</v>
      </c>
      <c r="G249" s="216" t="n">
        <v>99.1754067509748</v>
      </c>
      <c r="H249" s="216" t="n">
        <v>484.147736</v>
      </c>
      <c r="I249" s="216" t="n">
        <v>20.0853668705686</v>
      </c>
      <c r="J249" s="216" t="n">
        <v>94.8018237489739</v>
      </c>
      <c r="K249" s="216" t="n">
        <v>5.43798867650322</v>
      </c>
    </row>
    <row r="250">
      <c r="A250" s="216" t="s">
        <v>105</v>
      </c>
      <c r="B250" s="216" t="s">
        <v>106</v>
      </c>
      <c r="C250" s="216" t="s">
        <v>23</v>
      </c>
      <c r="D250" s="216" t="n">
        <v>38.5876366</v>
      </c>
      <c r="E250" s="216" t="n">
        <v>69.8077022113514</v>
      </c>
      <c r="F250" s="216" t="n">
        <v>4.12353932133911</v>
      </c>
      <c r="G250" s="216" t="n">
        <v>71.5354706704691</v>
      </c>
      <c r="H250" s="216" t="n">
        <v>897.201587</v>
      </c>
      <c r="I250" s="216" t="n">
        <v>17.444115151097</v>
      </c>
      <c r="J250" s="216" t="n">
        <v>95.8764606786609</v>
      </c>
      <c r="K250" s="216" t="n">
        <v>3.07666057019806</v>
      </c>
    </row>
    <row r="251">
      <c r="A251" s="216" t="s">
        <v>105</v>
      </c>
      <c r="B251" s="216" t="s">
        <v>106</v>
      </c>
      <c r="C251" s="216" t="s">
        <v>24</v>
      </c>
      <c r="D251" s="216" t="n">
        <v>53.0293774</v>
      </c>
      <c r="E251" s="216" t="n">
        <v>71.5325506214037</v>
      </c>
      <c r="F251" s="216" t="n">
        <v>12.167641510291</v>
      </c>
      <c r="G251" s="216" t="n">
        <v>64.065169063953</v>
      </c>
      <c r="H251" s="216" t="n">
        <v>382.7935991</v>
      </c>
      <c r="I251" s="216" t="n">
        <v>22.9134565989164</v>
      </c>
      <c r="J251" s="216" t="n">
        <v>87.832358489709</v>
      </c>
      <c r="K251" s="216" t="n">
        <v>8.87511190488756</v>
      </c>
    </row>
    <row r="252">
      <c r="A252" s="216" t="s">
        <v>107</v>
      </c>
      <c r="B252" s="216" t="s">
        <v>108</v>
      </c>
      <c r="C252" s="216" t="s">
        <v>22</v>
      </c>
      <c r="D252" s="216" t="n">
        <v>37.4111905</v>
      </c>
      <c r="E252" s="216" t="n">
        <v>59.6132371669167</v>
      </c>
      <c r="F252" s="216" t="n">
        <v>3.994415597758</v>
      </c>
      <c r="G252" s="216" t="n">
        <v>57.5401089933147</v>
      </c>
      <c r="H252" s="216" t="n">
        <v>899.1761421</v>
      </c>
      <c r="I252" s="216" t="n">
        <v>14.4904425798018</v>
      </c>
      <c r="J252" s="216" t="n">
        <v>96.005584402242</v>
      </c>
      <c r="K252" s="216" t="n">
        <v>2.39401812186901</v>
      </c>
    </row>
    <row r="253">
      <c r="A253" s="216" t="s">
        <v>107</v>
      </c>
      <c r="B253" s="216" t="s">
        <v>108</v>
      </c>
      <c r="C253" s="216" t="s">
        <v>23</v>
      </c>
      <c r="D253" s="216" t="n">
        <v>50.2113696</v>
      </c>
      <c r="E253" s="216" t="n">
        <v>73.3872979329696</v>
      </c>
      <c r="F253" s="216" t="n">
        <v>5.34401343292645</v>
      </c>
      <c r="G253" s="216" t="n">
        <v>72.8727172381209</v>
      </c>
      <c r="H253" s="216" t="n">
        <v>889.3702806</v>
      </c>
      <c r="I253" s="216" t="n">
        <v>15.2820232535432</v>
      </c>
      <c r="J253" s="216" t="n">
        <v>94.6559865670736</v>
      </c>
      <c r="K253" s="216" t="n">
        <v>4.11419070190997</v>
      </c>
    </row>
    <row r="254">
      <c r="A254" s="216" t="s">
        <v>107</v>
      </c>
      <c r="B254" s="216" t="s">
        <v>108</v>
      </c>
      <c r="C254" s="216" t="s">
        <v>24</v>
      </c>
      <c r="D254" s="216"/>
      <c r="E254" s="216"/>
      <c r="F254" s="216"/>
      <c r="G254" s="216"/>
      <c r="H254" s="216" t="n">
        <v>920.0622226</v>
      </c>
      <c r="I254" s="216" t="n">
        <v>15.2124051119438</v>
      </c>
      <c r="J254" s="216" t="n">
        <v>100</v>
      </c>
      <c r="K254" s="216" t="n">
        <v>0</v>
      </c>
    </row>
    <row r="255">
      <c r="A255" s="216" t="s">
        <v>109</v>
      </c>
      <c r="B255" s="216" t="s">
        <v>110</v>
      </c>
      <c r="C255" s="216" t="s">
        <v>22</v>
      </c>
      <c r="D255" s="216" t="n">
        <v>62.0524451</v>
      </c>
      <c r="E255" s="216" t="n">
        <v>100</v>
      </c>
      <c r="F255" s="216" t="n">
        <v>7.31826998526831</v>
      </c>
      <c r="G255" s="216" t="n">
        <v>94.8352680688712</v>
      </c>
      <c r="H255" s="216" t="n">
        <v>785.8589496</v>
      </c>
      <c r="I255" s="216" t="n">
        <v>16.9828859014677</v>
      </c>
      <c r="J255" s="216" t="n">
        <v>92.6817300147317</v>
      </c>
      <c r="K255" s="216" t="n">
        <v>7.48831615187782</v>
      </c>
    </row>
    <row r="256">
      <c r="A256" s="216" t="s">
        <v>109</v>
      </c>
      <c r="B256" s="216" t="s">
        <v>110</v>
      </c>
      <c r="C256" s="216" t="s">
        <v>23</v>
      </c>
      <c r="D256" s="216" t="n">
        <v>95.6317788</v>
      </c>
      <c r="E256" s="216" t="n">
        <v>43.3135168919456</v>
      </c>
      <c r="F256" s="216" t="n">
        <v>10.2142663775229</v>
      </c>
      <c r="G256" s="216" t="n">
        <v>45.0006838673793</v>
      </c>
      <c r="H256" s="216" t="n">
        <v>840.6251707</v>
      </c>
      <c r="I256" s="216" t="n">
        <v>18.1756322242574</v>
      </c>
      <c r="J256" s="216" t="n">
        <v>89.7857336224771</v>
      </c>
      <c r="K256" s="216" t="n">
        <v>5.11939874685214</v>
      </c>
    </row>
    <row r="257">
      <c r="A257" s="216" t="s">
        <v>109</v>
      </c>
      <c r="B257" s="216" t="s">
        <v>110</v>
      </c>
      <c r="C257" s="216" t="s">
        <v>24</v>
      </c>
      <c r="D257" s="216" t="n">
        <v>65.178468</v>
      </c>
      <c r="E257" s="216" t="n">
        <v>72.4729744417446</v>
      </c>
      <c r="F257" s="216" t="n">
        <v>8.12550655926377</v>
      </c>
      <c r="G257" s="216" t="n">
        <v>70.1240152620858</v>
      </c>
      <c r="H257" s="216" t="n">
        <v>736.9680508</v>
      </c>
      <c r="I257" s="216" t="n">
        <v>19.3943367439489</v>
      </c>
      <c r="J257" s="216" t="n">
        <v>91.8744934407362</v>
      </c>
      <c r="K257" s="216" t="n">
        <v>6.20186435467573</v>
      </c>
    </row>
    <row r="258">
      <c r="A258" s="216" t="s">
        <v>111</v>
      </c>
      <c r="B258" s="216" t="s">
        <v>112</v>
      </c>
      <c r="C258" s="216" t="s">
        <v>22</v>
      </c>
      <c r="D258" s="216" t="n">
        <v>17.1596763</v>
      </c>
      <c r="E258" s="216" t="n">
        <v>72.5680763771876</v>
      </c>
      <c r="F258" s="216" t="n">
        <v>5.4014989850392</v>
      </c>
      <c r="G258" s="216" t="n">
        <v>72.9363664938696</v>
      </c>
      <c r="H258" s="216" t="n">
        <v>300.5239213</v>
      </c>
      <c r="I258" s="216" t="n">
        <v>20.281584833797</v>
      </c>
      <c r="J258" s="216" t="n">
        <v>94.5985010149608</v>
      </c>
      <c r="K258" s="216" t="n">
        <v>4.16460837499716</v>
      </c>
    </row>
    <row r="259">
      <c r="A259" s="216" t="s">
        <v>111</v>
      </c>
      <c r="B259" s="216" t="s">
        <v>112</v>
      </c>
      <c r="C259" s="216" t="s">
        <v>23</v>
      </c>
      <c r="D259" s="216" t="n">
        <v>32.9588284</v>
      </c>
      <c r="E259" s="216" t="n">
        <v>43.2535336822092</v>
      </c>
      <c r="F259" s="216" t="n">
        <v>7.78388727507102</v>
      </c>
      <c r="G259" s="216" t="n">
        <v>41.9993412049847</v>
      </c>
      <c r="H259" s="216" t="n">
        <v>390.4649345</v>
      </c>
      <c r="I259" s="216" t="n">
        <v>14.3953045842194</v>
      </c>
      <c r="J259" s="216" t="n">
        <v>92.216112724929</v>
      </c>
      <c r="K259" s="216" t="n">
        <v>3.54513032382973</v>
      </c>
    </row>
    <row r="260">
      <c r="A260" s="216" t="s">
        <v>111</v>
      </c>
      <c r="B260" s="216" t="s">
        <v>112</v>
      </c>
      <c r="C260" s="216" t="s">
        <v>24</v>
      </c>
      <c r="D260" s="216" t="n">
        <v>33.5334332</v>
      </c>
      <c r="E260" s="216" t="n">
        <v>42.8589182274877</v>
      </c>
      <c r="F260" s="216" t="n">
        <v>9.57645721205306</v>
      </c>
      <c r="G260" s="216" t="n">
        <v>44.5135628818946</v>
      </c>
      <c r="H260" s="216" t="n">
        <v>316.6318989</v>
      </c>
      <c r="I260" s="216" t="n">
        <v>21.0857020463906</v>
      </c>
      <c r="J260" s="216" t="n">
        <v>90.4235427879469</v>
      </c>
      <c r="K260" s="216" t="n">
        <v>4.71428366055259</v>
      </c>
    </row>
    <row r="261">
      <c r="A261" s="216" t="s">
        <v>113</v>
      </c>
      <c r="B261" s="216" t="s">
        <v>114</v>
      </c>
      <c r="C261" s="216" t="s">
        <v>22</v>
      </c>
      <c r="D261" s="216" t="n">
        <v>442.5464505</v>
      </c>
      <c r="E261" s="216" t="n">
        <v>29.165618506592</v>
      </c>
      <c r="F261" s="216" t="n">
        <v>12.496066872349</v>
      </c>
      <c r="G261" s="216" t="n">
        <v>27.6546624996782</v>
      </c>
      <c r="H261" s="216" t="n">
        <v>3098.9394828</v>
      </c>
      <c r="I261" s="216" t="n">
        <v>9.72342229729189</v>
      </c>
      <c r="J261" s="216" t="n">
        <v>87.503933127651</v>
      </c>
      <c r="K261" s="216" t="n">
        <v>3.94924547476163</v>
      </c>
    </row>
    <row r="262">
      <c r="A262" s="216" t="s">
        <v>113</v>
      </c>
      <c r="B262" s="216" t="s">
        <v>114</v>
      </c>
      <c r="C262" s="216" t="s">
        <v>23</v>
      </c>
      <c r="D262" s="216" t="n">
        <v>257.0445968</v>
      </c>
      <c r="E262" s="216" t="n">
        <v>40.0888661857688</v>
      </c>
      <c r="F262" s="216" t="n">
        <v>6.7290873888355</v>
      </c>
      <c r="G262" s="216" t="n">
        <v>38.9895745981257</v>
      </c>
      <c r="H262" s="216" t="n">
        <v>3562.8581916</v>
      </c>
      <c r="I262" s="216" t="n">
        <v>8.9322756994635</v>
      </c>
      <c r="J262" s="216" t="n">
        <v>93.2709126111645</v>
      </c>
      <c r="K262" s="216" t="n">
        <v>2.81292685339184</v>
      </c>
    </row>
    <row r="263">
      <c r="A263" s="216" t="s">
        <v>113</v>
      </c>
      <c r="B263" s="216" t="s">
        <v>114</v>
      </c>
      <c r="C263" s="216" t="s">
        <v>24</v>
      </c>
      <c r="D263" s="216" t="n">
        <v>389.1374288</v>
      </c>
      <c r="E263" s="216" t="n">
        <v>45.3242246272069</v>
      </c>
      <c r="F263" s="216" t="n">
        <v>8.64860319438584</v>
      </c>
      <c r="G263" s="216" t="n">
        <v>43.0928403152314</v>
      </c>
      <c r="H263" s="216" t="n">
        <v>4110.2877391</v>
      </c>
      <c r="I263" s="216" t="n">
        <v>9.46801339424816</v>
      </c>
      <c r="J263" s="216" t="n">
        <v>91.3513968056142</v>
      </c>
      <c r="K263" s="216" t="n">
        <v>4.07977206083142</v>
      </c>
    </row>
    <row r="264">
      <c r="A264" s="216" t="s">
        <v>115</v>
      </c>
      <c r="B264" s="216" t="s">
        <v>116</v>
      </c>
      <c r="C264" s="216" t="s">
        <v>22</v>
      </c>
      <c r="D264" s="216" t="n">
        <v>878.9069928</v>
      </c>
      <c r="E264" s="216" t="n">
        <v>25.2695082636588</v>
      </c>
      <c r="F264" s="216" t="n">
        <v>12.4372382584921</v>
      </c>
      <c r="G264" s="216" t="n">
        <v>24.7256608401261</v>
      </c>
      <c r="H264" s="216" t="n">
        <v>6187.8306103</v>
      </c>
      <c r="I264" s="216" t="n">
        <v>10.1000038434185</v>
      </c>
      <c r="J264" s="216" t="n">
        <v>87.5627617415079</v>
      </c>
      <c r="K264" s="216" t="n">
        <v>3.51198304908581</v>
      </c>
    </row>
    <row r="265">
      <c r="A265" s="216" t="s">
        <v>115</v>
      </c>
      <c r="B265" s="216" t="s">
        <v>116</v>
      </c>
      <c r="C265" s="216" t="s">
        <v>23</v>
      </c>
      <c r="D265" s="216" t="n">
        <v>924.3699786</v>
      </c>
      <c r="E265" s="216" t="n">
        <v>26.3303691874421</v>
      </c>
      <c r="F265" s="216" t="n">
        <v>6.40536190843936</v>
      </c>
      <c r="G265" s="216" t="n">
        <v>26.2635526102838</v>
      </c>
      <c r="H265" s="216" t="n">
        <v>13506.8205117</v>
      </c>
      <c r="I265" s="216" t="n">
        <v>6.65127892500171</v>
      </c>
      <c r="J265" s="216" t="n">
        <v>93.5946380915606</v>
      </c>
      <c r="K265" s="216" t="n">
        <v>1.79740595081562</v>
      </c>
    </row>
    <row r="266">
      <c r="A266" s="216" t="s">
        <v>115</v>
      </c>
      <c r="B266" s="216" t="s">
        <v>116</v>
      </c>
      <c r="C266" s="216" t="s">
        <v>24</v>
      </c>
      <c r="D266" s="216" t="n">
        <v>297.5692236</v>
      </c>
      <c r="E266" s="216" t="n">
        <v>43.583067790247</v>
      </c>
      <c r="F266" s="216" t="n">
        <v>5.36418483657664</v>
      </c>
      <c r="G266" s="216" t="n">
        <v>43.2111339372122</v>
      </c>
      <c r="H266" s="216" t="n">
        <v>5249.764298</v>
      </c>
      <c r="I266" s="216" t="n">
        <v>10.3012400306209</v>
      </c>
      <c r="J266" s="216" t="n">
        <v>94.6358151634234</v>
      </c>
      <c r="K266" s="216" t="n">
        <v>2.44931064456941</v>
      </c>
    </row>
    <row r="267">
      <c r="A267" t="s">
        <v>27</v>
      </c>
    </row>
    <row r="268">
      <c r="A268" t="s">
        <v>28</v>
      </c>
    </row>
    <row r="269">
      <c r="A269" t="s">
        <v>29</v>
      </c>
    </row>
    <row r="270">
      <c r="A270" t="s">
        <v>30</v>
      </c>
    </row>
    <row r="271">
      <c r="A271" t="s">
        <v>31</v>
      </c>
    </row>
    <row r="274">
      <c r="K274" s="7" t="str">
        <f>=HYPERLINK("#'Indice'!A1", "Ir al índice")</f>
      </c>
    </row>
    <row r="275">
      <c r="A275" s="4" t="s">
        <v>600</v>
      </c>
    </row>
    <row r="276">
      <c r="A276" s="5" t="s">
        <v>33</v>
      </c>
      <c r="B276" s="5" t="s">
        <v>121</v>
      </c>
      <c r="C276" s="5" t="s">
        <v>11</v>
      </c>
      <c r="D276" s="5" t="s">
        <v>12</v>
      </c>
      <c r="E276" s="5" t="s">
        <v>13</v>
      </c>
      <c r="F276" s="5" t="s">
        <v>14</v>
      </c>
      <c r="G276" s="5" t="s">
        <v>15</v>
      </c>
      <c r="H276" s="5" t="s">
        <v>16</v>
      </c>
      <c r="I276" s="5" t="s">
        <v>17</v>
      </c>
      <c r="J276" s="5" t="s">
        <v>18</v>
      </c>
      <c r="K276" s="5" t="s">
        <v>19</v>
      </c>
    </row>
    <row r="277">
      <c r="A277" s="217" t="s">
        <v>95</v>
      </c>
      <c r="B277" s="217" t="s">
        <v>122</v>
      </c>
      <c r="C277" s="217" t="s">
        <v>22</v>
      </c>
      <c r="D277" s="217" t="n">
        <v>88.2313999</v>
      </c>
      <c r="E277" s="217" t="n">
        <v>100</v>
      </c>
      <c r="F277" s="217" t="n">
        <v>6.21744317583255</v>
      </c>
      <c r="G277" s="217" t="n">
        <v>100.098497572199</v>
      </c>
      <c r="H277" s="217" t="n">
        <v>1330.8631926</v>
      </c>
      <c r="I277" s="217" t="n">
        <v>21.981759239556</v>
      </c>
      <c r="J277" s="217" t="n">
        <v>93.7825568241675</v>
      </c>
      <c r="K277" s="217" t="n">
        <v>6.6361671265608</v>
      </c>
    </row>
    <row r="278">
      <c r="A278" s="217" t="s">
        <v>95</v>
      </c>
      <c r="B278" s="217" t="s">
        <v>122</v>
      </c>
      <c r="C278" s="217" t="s">
        <v>23</v>
      </c>
      <c r="D278" s="217"/>
      <c r="E278" s="217"/>
      <c r="F278" s="217"/>
      <c r="G278" s="217"/>
      <c r="H278" s="217" t="n">
        <v>1235.2030131</v>
      </c>
      <c r="I278" s="217" t="n">
        <v>29.0527422652498</v>
      </c>
      <c r="J278" s="217" t="n">
        <v>100</v>
      </c>
      <c r="K278" s="217" t="n">
        <v>0</v>
      </c>
    </row>
    <row r="279">
      <c r="A279" s="217" t="s">
        <v>95</v>
      </c>
      <c r="B279" s="217" t="s">
        <v>122</v>
      </c>
      <c r="C279" s="217" t="s">
        <v>24</v>
      </c>
      <c r="D279" s="217" t="n">
        <v>121.5429699</v>
      </c>
      <c r="E279" s="217" t="n">
        <v>100</v>
      </c>
      <c r="F279" s="217" t="n">
        <v>12.1635808820317</v>
      </c>
      <c r="G279" s="217" t="n">
        <v>97.9721234089409</v>
      </c>
      <c r="H279" s="217" t="n">
        <v>877.6937769</v>
      </c>
      <c r="I279" s="217" t="n">
        <v>39.1397958087146</v>
      </c>
      <c r="J279" s="217" t="n">
        <v>87.8364191179683</v>
      </c>
      <c r="K279" s="217" t="n">
        <v>13.5671724694121</v>
      </c>
    </row>
    <row r="280">
      <c r="A280" s="217" t="s">
        <v>99</v>
      </c>
      <c r="B280" s="217" t="s">
        <v>123</v>
      </c>
      <c r="C280" s="217" t="s">
        <v>22</v>
      </c>
      <c r="D280" s="217" t="n">
        <v>56.5464965</v>
      </c>
      <c r="E280" s="217" t="n">
        <v>69.7827828369215</v>
      </c>
      <c r="F280" s="217" t="n">
        <v>6.28606444607291</v>
      </c>
      <c r="G280" s="217" t="n">
        <v>70.2889641146993</v>
      </c>
      <c r="H280" s="217" t="n">
        <v>843.0067452</v>
      </c>
      <c r="I280" s="217" t="n">
        <v>15.1528760393638</v>
      </c>
      <c r="J280" s="217" t="n">
        <v>93.7139355539271</v>
      </c>
      <c r="K280" s="217" t="n">
        <v>4.71478393966766</v>
      </c>
    </row>
    <row r="281">
      <c r="A281" s="217" t="s">
        <v>99</v>
      </c>
      <c r="B281" s="217" t="s">
        <v>123</v>
      </c>
      <c r="C281" s="217" t="s">
        <v>23</v>
      </c>
      <c r="D281" s="217" t="n">
        <v>86.8691707</v>
      </c>
      <c r="E281" s="217" t="n">
        <v>56.9939659901678</v>
      </c>
      <c r="F281" s="217" t="n">
        <v>8.11983322774521</v>
      </c>
      <c r="G281" s="217" t="n">
        <v>53.4621040506139</v>
      </c>
      <c r="H281" s="217" t="n">
        <v>982.9701753</v>
      </c>
      <c r="I281" s="217" t="n">
        <v>18.7230836240137</v>
      </c>
      <c r="J281" s="217" t="n">
        <v>91.8801667722548</v>
      </c>
      <c r="K281" s="217" t="n">
        <v>4.72466892633496</v>
      </c>
    </row>
    <row r="282">
      <c r="A282" s="217" t="s">
        <v>99</v>
      </c>
      <c r="B282" s="217" t="s">
        <v>123</v>
      </c>
      <c r="C282" s="217" t="s">
        <v>24</v>
      </c>
      <c r="D282" s="217" t="n">
        <v>49.8256897</v>
      </c>
      <c r="E282" s="217" t="n">
        <v>70.2436944311133</v>
      </c>
      <c r="F282" s="217" t="n">
        <v>16.9716184316036</v>
      </c>
      <c r="G282" s="217" t="n">
        <v>69.4029433549334</v>
      </c>
      <c r="H282" s="217" t="n">
        <v>243.7567397</v>
      </c>
      <c r="I282" s="217" t="n">
        <v>39.0729944267366</v>
      </c>
      <c r="J282" s="217" t="n">
        <v>83.0283815683964</v>
      </c>
      <c r="K282" s="217" t="n">
        <v>14.1864775682737</v>
      </c>
    </row>
    <row r="283">
      <c r="A283" s="217" t="s">
        <v>142</v>
      </c>
      <c r="B283" s="217" t="s">
        <v>143</v>
      </c>
      <c r="C283" s="217" t="s">
        <v>22</v>
      </c>
      <c r="D283" s="217" t="n">
        <v>569.5087428</v>
      </c>
      <c r="E283" s="217" t="n">
        <v>50.3871666378412</v>
      </c>
      <c r="F283" s="217" t="n">
        <v>44.7885335536761</v>
      </c>
      <c r="G283" s="217" t="n">
        <v>37.8324996735906</v>
      </c>
      <c r="H283" s="217" t="n">
        <v>702.0415796</v>
      </c>
      <c r="I283" s="217" t="n">
        <v>40.8659170071347</v>
      </c>
      <c r="J283" s="217" t="n">
        <v>55.211466446324</v>
      </c>
      <c r="K283" s="217" t="n">
        <v>30.6904034635159</v>
      </c>
    </row>
    <row r="284">
      <c r="A284" s="217" t="s">
        <v>142</v>
      </c>
      <c r="B284" s="217" t="s">
        <v>143</v>
      </c>
      <c r="C284" s="217" t="s">
        <v>23</v>
      </c>
      <c r="D284" s="217" t="n">
        <v>367.1481546</v>
      </c>
      <c r="E284" s="217" t="n">
        <v>59.3822589091799</v>
      </c>
      <c r="F284" s="217" t="n">
        <v>29.3054078837956</v>
      </c>
      <c r="G284" s="217" t="n">
        <v>50.6885788926868</v>
      </c>
      <c r="H284" s="217" t="n">
        <v>885.6859846</v>
      </c>
      <c r="I284" s="217" t="n">
        <v>29.1582325215279</v>
      </c>
      <c r="J284" s="217" t="n">
        <v>70.6945921162044</v>
      </c>
      <c r="K284" s="217" t="n">
        <v>21.0122080775066</v>
      </c>
    </row>
    <row r="285">
      <c r="A285" s="217" t="s">
        <v>142</v>
      </c>
      <c r="B285" s="217" t="s">
        <v>143</v>
      </c>
      <c r="C285" s="217" t="s">
        <v>24</v>
      </c>
      <c r="D285" s="217" t="n">
        <v>234.87562</v>
      </c>
      <c r="E285" s="217" t="n">
        <v>69.300454206675</v>
      </c>
      <c r="F285" s="217" t="n">
        <v>32.4979999465721</v>
      </c>
      <c r="G285" s="217" t="n">
        <v>58.312610987976</v>
      </c>
      <c r="H285" s="217" t="n">
        <v>487.8630728</v>
      </c>
      <c r="I285" s="217" t="n">
        <v>40.0929139933926</v>
      </c>
      <c r="J285" s="217" t="n">
        <v>67.5020000534279</v>
      </c>
      <c r="K285" s="217" t="n">
        <v>28.0738826593552</v>
      </c>
    </row>
    <row r="286">
      <c r="A286" s="217" t="s">
        <v>144</v>
      </c>
      <c r="B286" s="217" t="s">
        <v>145</v>
      </c>
      <c r="C286" s="217" t="s">
        <v>22</v>
      </c>
      <c r="D286" s="217" t="n">
        <v>96.8586631</v>
      </c>
      <c r="E286" s="217" t="n">
        <v>69.4274202835829</v>
      </c>
      <c r="F286" s="217" t="n">
        <v>12.4870220746883</v>
      </c>
      <c r="G286" s="217" t="n">
        <v>63.3971056462637</v>
      </c>
      <c r="H286" s="217" t="n">
        <v>678.8159735</v>
      </c>
      <c r="I286" s="217" t="n">
        <v>29.9387042900229</v>
      </c>
      <c r="J286" s="217" t="n">
        <v>87.5129779253117</v>
      </c>
      <c r="K286" s="217" t="n">
        <v>9.04598468071635</v>
      </c>
    </row>
    <row r="287">
      <c r="A287" s="217" t="s">
        <v>144</v>
      </c>
      <c r="B287" s="217" t="s">
        <v>145</v>
      </c>
      <c r="C287" s="217" t="s">
        <v>23</v>
      </c>
      <c r="D287" s="217" t="n">
        <v>42.8837739</v>
      </c>
      <c r="E287" s="217" t="n">
        <v>100</v>
      </c>
      <c r="F287" s="217" t="n">
        <v>8.91314109040852</v>
      </c>
      <c r="G287" s="217" t="n">
        <v>92.2759717908621</v>
      </c>
      <c r="H287" s="217" t="n">
        <v>438.2459812</v>
      </c>
      <c r="I287" s="217" t="n">
        <v>39.3152739300188</v>
      </c>
      <c r="J287" s="217" t="n">
        <v>91.0868589095915</v>
      </c>
      <c r="K287" s="217" t="n">
        <v>9.02949959711372</v>
      </c>
    </row>
    <row r="288">
      <c r="A288" s="217" t="s">
        <v>144</v>
      </c>
      <c r="B288" s="217" t="s">
        <v>145</v>
      </c>
      <c r="C288" s="217" t="s">
        <v>24</v>
      </c>
      <c r="D288" s="217" t="n">
        <v>110.5082049</v>
      </c>
      <c r="E288" s="217" t="n">
        <v>72.1287411819438</v>
      </c>
      <c r="F288" s="217" t="n">
        <v>11.9870228463141</v>
      </c>
      <c r="G288" s="217" t="n">
        <v>72.4350216572709</v>
      </c>
      <c r="H288" s="217" t="n">
        <v>811.390471</v>
      </c>
      <c r="I288" s="217" t="n">
        <v>24.8680035861692</v>
      </c>
      <c r="J288" s="217" t="n">
        <v>88.0129771536859</v>
      </c>
      <c r="K288" s="217" t="n">
        <v>9.86536630800244</v>
      </c>
    </row>
    <row r="289">
      <c r="A289" s="217" t="s">
        <v>146</v>
      </c>
      <c r="B289" s="217" t="s">
        <v>147</v>
      </c>
      <c r="C289" s="217" t="s">
        <v>22</v>
      </c>
      <c r="D289" s="217" t="n">
        <v>90.1006067</v>
      </c>
      <c r="E289" s="217" t="n">
        <v>100</v>
      </c>
      <c r="F289" s="217" t="n">
        <v>44.6553208744314</v>
      </c>
      <c r="G289" s="217" t="n">
        <v>73.5981958602335</v>
      </c>
      <c r="H289" s="217" t="n">
        <v>111.6684209</v>
      </c>
      <c r="I289" s="217" t="n">
        <v>65.9602265150878</v>
      </c>
      <c r="J289" s="217" t="n">
        <v>55.3446791255686</v>
      </c>
      <c r="K289" s="217" t="n">
        <v>59.3833247178341</v>
      </c>
    </row>
    <row r="290">
      <c r="A290" s="217" t="s">
        <v>146</v>
      </c>
      <c r="B290" s="217" t="s">
        <v>147</v>
      </c>
      <c r="C290" s="217" t="s">
        <v>23</v>
      </c>
      <c r="D290" s="217" t="n">
        <v>35.0077217</v>
      </c>
      <c r="E290" s="217" t="n">
        <v>100</v>
      </c>
      <c r="F290" s="217" t="n">
        <v>18.4306132557021</v>
      </c>
      <c r="G290" s="217" t="n">
        <v>102.529959657893</v>
      </c>
      <c r="H290" s="217" t="n">
        <v>154.9356145</v>
      </c>
      <c r="I290" s="217" t="n">
        <v>49.6619189703159</v>
      </c>
      <c r="J290" s="217" t="n">
        <v>81.5693867442979</v>
      </c>
      <c r="K290" s="217" t="n">
        <v>23.1666573576324</v>
      </c>
    </row>
    <row r="291">
      <c r="A291" s="217" t="s">
        <v>148</v>
      </c>
      <c r="B291" s="217" t="s">
        <v>149</v>
      </c>
      <c r="C291" s="217" t="s">
        <v>22</v>
      </c>
      <c r="D291" s="217" t="n">
        <v>185.7866135</v>
      </c>
      <c r="E291" s="217" t="n">
        <v>75.19639055936</v>
      </c>
      <c r="F291" s="217" t="n">
        <v>17.2721325012868</v>
      </c>
      <c r="G291" s="217" t="n">
        <v>62.0960366071277</v>
      </c>
      <c r="H291" s="217" t="n">
        <v>889.8571351</v>
      </c>
      <c r="I291" s="217" t="n">
        <v>20.0050143673569</v>
      </c>
      <c r="J291" s="217" t="n">
        <v>82.7278674987132</v>
      </c>
      <c r="K291" s="217" t="n">
        <v>12.9645668927674</v>
      </c>
    </row>
    <row r="292">
      <c r="A292" s="217" t="s">
        <v>148</v>
      </c>
      <c r="B292" s="217" t="s">
        <v>149</v>
      </c>
      <c r="C292" s="217" t="s">
        <v>23</v>
      </c>
      <c r="D292" s="217" t="n">
        <v>93.5475353</v>
      </c>
      <c r="E292" s="217" t="n">
        <v>56.5198478558263</v>
      </c>
      <c r="F292" s="217" t="n">
        <v>6.40201220877745</v>
      </c>
      <c r="G292" s="217" t="n">
        <v>57.6877100149055</v>
      </c>
      <c r="H292" s="217" t="n">
        <v>1367.6732848</v>
      </c>
      <c r="I292" s="217" t="n">
        <v>19.4609947243678</v>
      </c>
      <c r="J292" s="217" t="n">
        <v>93.5979877912225</v>
      </c>
      <c r="K292" s="217" t="n">
        <v>3.94578379863923</v>
      </c>
    </row>
    <row r="293">
      <c r="A293" s="217" t="s">
        <v>148</v>
      </c>
      <c r="B293" s="217" t="s">
        <v>149</v>
      </c>
      <c r="C293" s="217" t="s">
        <v>24</v>
      </c>
      <c r="D293" s="217" t="n">
        <v>81.9583819</v>
      </c>
      <c r="E293" s="217" t="n">
        <v>72.6867084961876</v>
      </c>
      <c r="F293" s="217" t="n">
        <v>6.02015246806937</v>
      </c>
      <c r="G293" s="217" t="n">
        <v>74.1593719615098</v>
      </c>
      <c r="H293" s="217" t="n">
        <v>1279.4420533</v>
      </c>
      <c r="I293" s="217" t="n">
        <v>20.0715932192479</v>
      </c>
      <c r="J293" s="217" t="n">
        <v>93.9798475319306</v>
      </c>
      <c r="K293" s="217" t="n">
        <v>4.75049425881301</v>
      </c>
    </row>
    <row r="294">
      <c r="A294" s="217" t="s">
        <v>150</v>
      </c>
      <c r="B294" s="217" t="s">
        <v>151</v>
      </c>
      <c r="C294" s="217" t="s">
        <v>22</v>
      </c>
      <c r="D294" s="217"/>
      <c r="E294" s="217"/>
      <c r="F294" s="217"/>
      <c r="G294" s="217"/>
      <c r="H294" s="217" t="n">
        <v>125.7184787</v>
      </c>
      <c r="I294" s="217" t="n">
        <v>43.7248591761264</v>
      </c>
      <c r="J294" s="217" t="n">
        <v>100</v>
      </c>
      <c r="K294" s="217" t="n">
        <v>0</v>
      </c>
    </row>
    <row r="295">
      <c r="A295" s="217" t="s">
        <v>150</v>
      </c>
      <c r="B295" s="217" t="s">
        <v>151</v>
      </c>
      <c r="C295" s="217" t="s">
        <v>23</v>
      </c>
      <c r="D295" s="217" t="n">
        <v>21.3100239</v>
      </c>
      <c r="E295" s="217" t="n">
        <v>100</v>
      </c>
      <c r="F295" s="217" t="n">
        <v>16.2459010459785</v>
      </c>
      <c r="G295" s="217" t="n">
        <v>94.832388698513</v>
      </c>
      <c r="H295" s="217" t="n">
        <v>109.8616719</v>
      </c>
      <c r="I295" s="217" t="n">
        <v>38.5623743751014</v>
      </c>
      <c r="J295" s="217" t="n">
        <v>83.7540989540214</v>
      </c>
      <c r="K295" s="217" t="n">
        <v>18.3947725781825</v>
      </c>
    </row>
    <row r="296">
      <c r="A296" s="217" t="s">
        <v>150</v>
      </c>
      <c r="B296" s="217" t="s">
        <v>151</v>
      </c>
      <c r="C296" s="217" t="s">
        <v>24</v>
      </c>
      <c r="D296" s="217" t="n">
        <v>65.7566141</v>
      </c>
      <c r="E296" s="217" t="n">
        <v>54.9739239297867</v>
      </c>
      <c r="F296" s="217" t="n">
        <v>32.6756895917489</v>
      </c>
      <c r="G296" s="217" t="n">
        <v>52.6019510034435</v>
      </c>
      <c r="H296" s="217" t="n">
        <v>135.4835584</v>
      </c>
      <c r="I296" s="217" t="n">
        <v>41.8231014609137</v>
      </c>
      <c r="J296" s="217" t="n">
        <v>67.3243104082511</v>
      </c>
      <c r="K296" s="217" t="n">
        <v>25.5302284195138</v>
      </c>
    </row>
    <row r="297">
      <c r="A297" s="217" t="s">
        <v>152</v>
      </c>
      <c r="B297" s="217" t="s">
        <v>153</v>
      </c>
      <c r="C297" s="217" t="s">
        <v>22</v>
      </c>
      <c r="D297" s="217" t="n">
        <v>48.4673635</v>
      </c>
      <c r="E297" s="217" t="n">
        <v>69.3639997123617</v>
      </c>
      <c r="F297" s="217" t="n">
        <v>40.3154249635939</v>
      </c>
      <c r="G297" s="217" t="n">
        <v>39.4634245402209</v>
      </c>
      <c r="H297" s="217" t="n">
        <v>71.7530324</v>
      </c>
      <c r="I297" s="217" t="n">
        <v>56.3299324242698</v>
      </c>
      <c r="J297" s="217" t="n">
        <v>59.6845750364061</v>
      </c>
      <c r="K297" s="217" t="n">
        <v>26.6565478582576</v>
      </c>
    </row>
    <row r="298">
      <c r="A298" s="217" t="s">
        <v>152</v>
      </c>
      <c r="B298" s="217" t="s">
        <v>153</v>
      </c>
      <c r="C298" s="217" t="s">
        <v>23</v>
      </c>
      <c r="D298" s="217" t="n">
        <v>141.3439929</v>
      </c>
      <c r="E298" s="217" t="n">
        <v>49.0406488670313</v>
      </c>
      <c r="F298" s="217" t="n">
        <v>28.6445306472745</v>
      </c>
      <c r="G298" s="217" t="n">
        <v>43.1609584180883</v>
      </c>
      <c r="H298" s="217" t="n">
        <v>352.0974764</v>
      </c>
      <c r="I298" s="217" t="n">
        <v>21.3007443640987</v>
      </c>
      <c r="J298" s="217" t="n">
        <v>71.3554693527255</v>
      </c>
      <c r="K298" s="217" t="n">
        <v>17.326287772858</v>
      </c>
    </row>
    <row r="299">
      <c r="A299" s="217" t="s">
        <v>152</v>
      </c>
      <c r="B299" s="217" t="s">
        <v>153</v>
      </c>
      <c r="C299" s="217" t="s">
        <v>24</v>
      </c>
      <c r="D299" s="217" t="n">
        <v>107.3077194</v>
      </c>
      <c r="E299" s="217" t="n">
        <v>63.2662022498952</v>
      </c>
      <c r="F299" s="217" t="n">
        <v>33.4527697830899</v>
      </c>
      <c r="G299" s="217" t="n">
        <v>47.6046156670994</v>
      </c>
      <c r="H299" s="217" t="n">
        <v>213.4660763</v>
      </c>
      <c r="I299" s="217" t="n">
        <v>28.0298140017807</v>
      </c>
      <c r="J299" s="217" t="n">
        <v>66.5472302169102</v>
      </c>
      <c r="K299" s="217" t="n">
        <v>23.9304662768561</v>
      </c>
    </row>
    <row r="300">
      <c r="A300" s="217" t="s">
        <v>154</v>
      </c>
      <c r="B300" s="217" t="s">
        <v>155</v>
      </c>
      <c r="C300" s="217" t="s">
        <v>22</v>
      </c>
      <c r="D300" s="217" t="n">
        <v>23.6409289</v>
      </c>
      <c r="E300" s="217" t="n">
        <v>74.2064401412858</v>
      </c>
      <c r="F300" s="217" t="n">
        <v>6.9792305295107</v>
      </c>
      <c r="G300" s="217" t="n">
        <v>66.3643000699709</v>
      </c>
      <c r="H300" s="217" t="n">
        <v>315.0916692</v>
      </c>
      <c r="I300" s="217" t="n">
        <v>20.4241915487731</v>
      </c>
      <c r="J300" s="217" t="n">
        <v>93.0207694704893</v>
      </c>
      <c r="K300" s="217" t="n">
        <v>4.97922938881827</v>
      </c>
    </row>
    <row r="301">
      <c r="A301" s="217" t="s">
        <v>154</v>
      </c>
      <c r="B301" s="217" t="s">
        <v>155</v>
      </c>
      <c r="C301" s="217" t="s">
        <v>23</v>
      </c>
      <c r="D301" s="217"/>
      <c r="E301" s="217"/>
      <c r="F301" s="217"/>
      <c r="G301" s="217"/>
      <c r="H301" s="217" t="n">
        <v>396.7063967</v>
      </c>
      <c r="I301" s="217" t="n">
        <v>19.0681168777103</v>
      </c>
      <c r="J301" s="217" t="n">
        <v>100</v>
      </c>
      <c r="K301" s="217" t="n">
        <v>0</v>
      </c>
    </row>
    <row r="302">
      <c r="A302" s="217" t="s">
        <v>154</v>
      </c>
      <c r="B302" s="217" t="s">
        <v>155</v>
      </c>
      <c r="C302" s="217" t="s">
        <v>24</v>
      </c>
      <c r="D302" s="217"/>
      <c r="E302" s="217"/>
      <c r="F302" s="217"/>
      <c r="G302" s="217"/>
      <c r="H302" s="217" t="n">
        <v>340.6624545</v>
      </c>
      <c r="I302" s="217" t="n">
        <v>21.4059418694202</v>
      </c>
      <c r="J302" s="217" t="n">
        <v>100</v>
      </c>
      <c r="K302" s="217" t="n">
        <v>0.00000000000000237653695272179</v>
      </c>
    </row>
    <row r="303">
      <c r="A303" s="217" t="s">
        <v>156</v>
      </c>
      <c r="B303" s="217" t="s">
        <v>157</v>
      </c>
      <c r="C303" s="217" t="s">
        <v>22</v>
      </c>
      <c r="D303" s="217" t="n">
        <v>22.3321326</v>
      </c>
      <c r="E303" s="217" t="n">
        <v>100</v>
      </c>
      <c r="F303" s="217" t="n">
        <v>25.6163949735591</v>
      </c>
      <c r="G303" s="217" t="n">
        <v>90.6785838400926</v>
      </c>
      <c r="H303" s="217" t="n">
        <v>64.8469284</v>
      </c>
      <c r="I303" s="217" t="n">
        <v>55.1639100355593</v>
      </c>
      <c r="J303" s="217" t="n">
        <v>74.3836050264409</v>
      </c>
      <c r="K303" s="217" t="n">
        <v>31.2280968160269</v>
      </c>
    </row>
    <row r="304">
      <c r="A304" s="217" t="s">
        <v>156</v>
      </c>
      <c r="B304" s="217" t="s">
        <v>157</v>
      </c>
      <c r="C304" s="217" t="s">
        <v>23</v>
      </c>
      <c r="D304" s="217"/>
      <c r="E304" s="217"/>
      <c r="F304" s="217"/>
      <c r="G304" s="217"/>
      <c r="H304" s="217" t="n">
        <v>95.1774818</v>
      </c>
      <c r="I304" s="217" t="n">
        <v>43.2634016094522</v>
      </c>
      <c r="J304" s="217" t="n">
        <v>100</v>
      </c>
      <c r="K304" s="217" t="n">
        <v>0</v>
      </c>
    </row>
    <row r="305">
      <c r="A305" s="217" t="s">
        <v>156</v>
      </c>
      <c r="B305" s="217" t="s">
        <v>157</v>
      </c>
      <c r="C305" s="217" t="s">
        <v>24</v>
      </c>
      <c r="D305" s="217"/>
      <c r="E305" s="217"/>
      <c r="F305" s="217"/>
      <c r="G305" s="217"/>
      <c r="H305" s="217" t="n">
        <v>153.2858391</v>
      </c>
      <c r="I305" s="217" t="n">
        <v>31.9124040152703</v>
      </c>
      <c r="J305" s="217" t="n">
        <v>100</v>
      </c>
      <c r="K305" s="217" t="n">
        <v>0</v>
      </c>
    </row>
    <row r="306">
      <c r="A306" s="217" t="s">
        <v>160</v>
      </c>
      <c r="B306" s="217" t="s">
        <v>161</v>
      </c>
      <c r="C306" s="217" t="s">
        <v>22</v>
      </c>
      <c r="D306" s="217" t="n">
        <v>13.7702616</v>
      </c>
      <c r="E306" s="217" t="n">
        <v>99.9999999999999</v>
      </c>
      <c r="F306" s="217" t="n">
        <v>2.30327884105767</v>
      </c>
      <c r="G306" s="217" t="n">
        <v>99.7786454208617</v>
      </c>
      <c r="H306" s="217" t="n">
        <v>584.0844729</v>
      </c>
      <c r="I306" s="217" t="n">
        <v>19.3965469939205</v>
      </c>
      <c r="J306" s="217" t="n">
        <v>97.6967211589424</v>
      </c>
      <c r="K306" s="217" t="n">
        <v>2.35236188135092</v>
      </c>
    </row>
    <row r="307">
      <c r="A307" s="217" t="s">
        <v>160</v>
      </c>
      <c r="B307" s="217" t="s">
        <v>161</v>
      </c>
      <c r="C307" s="217" t="s">
        <v>23</v>
      </c>
      <c r="D307" s="217" t="n">
        <v>50.2113696</v>
      </c>
      <c r="E307" s="217" t="n">
        <v>73.3872979329696</v>
      </c>
      <c r="F307" s="217" t="n">
        <v>9.24915425344582</v>
      </c>
      <c r="G307" s="217" t="n">
        <v>72.9772920777631</v>
      </c>
      <c r="H307" s="217" t="n">
        <v>492.6638839</v>
      </c>
      <c r="I307" s="217" t="n">
        <v>22.9198838944182</v>
      </c>
      <c r="J307" s="217" t="n">
        <v>90.7508457465542</v>
      </c>
      <c r="K307" s="217" t="n">
        <v>7.4377073389603</v>
      </c>
    </row>
    <row r="308">
      <c r="A308" s="217" t="s">
        <v>160</v>
      </c>
      <c r="B308" s="217" t="s">
        <v>161</v>
      </c>
      <c r="C308" s="217" t="s">
        <v>24</v>
      </c>
      <c r="D308" s="217"/>
      <c r="E308" s="217"/>
      <c r="F308" s="217"/>
      <c r="G308" s="217"/>
      <c r="H308" s="217" t="n">
        <v>579.3997681</v>
      </c>
      <c r="I308" s="217" t="n">
        <v>20.6189698740084</v>
      </c>
      <c r="J308" s="217" t="n">
        <v>100</v>
      </c>
      <c r="K308" s="217" t="n">
        <v>0</v>
      </c>
    </row>
    <row r="309">
      <c r="A309" s="217" t="s">
        <v>162</v>
      </c>
      <c r="B309" s="217" t="s">
        <v>163</v>
      </c>
      <c r="C309" s="217" t="s">
        <v>22</v>
      </c>
      <c r="D309" s="217" t="n">
        <v>31.2873486</v>
      </c>
      <c r="E309" s="217" t="n">
        <v>100</v>
      </c>
      <c r="F309" s="217" t="n">
        <v>3.66344377947076</v>
      </c>
      <c r="G309" s="217" t="n">
        <v>96.5723348613343</v>
      </c>
      <c r="H309" s="217" t="n">
        <v>822.7546535</v>
      </c>
      <c r="I309" s="217" t="n">
        <v>17.7037197099118</v>
      </c>
      <c r="J309" s="217" t="n">
        <v>96.3365562205292</v>
      </c>
      <c r="K309" s="217" t="n">
        <v>3.67240986492032</v>
      </c>
    </row>
    <row r="310">
      <c r="A310" s="217" t="s">
        <v>162</v>
      </c>
      <c r="B310" s="217" t="s">
        <v>163</v>
      </c>
      <c r="C310" s="217" t="s">
        <v>23</v>
      </c>
      <c r="D310" s="217"/>
      <c r="E310" s="217"/>
      <c r="F310" s="217"/>
      <c r="G310" s="217"/>
      <c r="H310" s="217" t="n">
        <v>840.7930992</v>
      </c>
      <c r="I310" s="217" t="n">
        <v>20.0648769633529</v>
      </c>
      <c r="J310" s="217" t="n">
        <v>100</v>
      </c>
      <c r="K310" s="217" t="n">
        <v>0</v>
      </c>
    </row>
    <row r="311">
      <c r="A311" s="217" t="s">
        <v>162</v>
      </c>
      <c r="B311" s="217" t="s">
        <v>163</v>
      </c>
      <c r="C311" s="217" t="s">
        <v>24</v>
      </c>
      <c r="D311" s="217" t="n">
        <v>72.2697769</v>
      </c>
      <c r="E311" s="217" t="n">
        <v>69.9822111282731</v>
      </c>
      <c r="F311" s="217" t="n">
        <v>4.52417295813615</v>
      </c>
      <c r="G311" s="217" t="n">
        <v>71.506938594759</v>
      </c>
      <c r="H311" s="217" t="n">
        <v>1525.1443266</v>
      </c>
      <c r="I311" s="217" t="n">
        <v>15.7062010453721</v>
      </c>
      <c r="J311" s="217" t="n">
        <v>95.4758270418639</v>
      </c>
      <c r="K311" s="217" t="n">
        <v>3.38839440236176</v>
      </c>
    </row>
    <row r="312">
      <c r="A312" s="217" t="s">
        <v>164</v>
      </c>
      <c r="B312" s="217" t="s">
        <v>165</v>
      </c>
      <c r="C312" s="217" t="s">
        <v>22</v>
      </c>
      <c r="D312" s="217" t="n">
        <v>62.0524451</v>
      </c>
      <c r="E312" s="217" t="n">
        <v>100</v>
      </c>
      <c r="F312" s="217" t="n">
        <v>52.0714518948275</v>
      </c>
      <c r="G312" s="217" t="n">
        <v>71.8928221577587</v>
      </c>
      <c r="H312" s="217" t="n">
        <v>57.1154345</v>
      </c>
      <c r="I312" s="217" t="n">
        <v>100</v>
      </c>
      <c r="J312" s="217" t="n">
        <v>47.9285481051725</v>
      </c>
      <c r="K312" s="217" t="n">
        <v>78.1071778422413</v>
      </c>
    </row>
    <row r="313">
      <c r="A313" s="217" t="s">
        <v>164</v>
      </c>
      <c r="B313" s="217" t="s">
        <v>165</v>
      </c>
      <c r="C313" s="217" t="s">
        <v>23</v>
      </c>
      <c r="D313" s="217"/>
      <c r="E313" s="217"/>
      <c r="F313" s="217"/>
      <c r="G313" s="217"/>
      <c r="H313" s="217" t="n">
        <v>142.5959213</v>
      </c>
      <c r="I313" s="217" t="n">
        <v>50.012126946259</v>
      </c>
      <c r="J313" s="217" t="n">
        <v>100</v>
      </c>
      <c r="K313" s="217" t="n">
        <v>0</v>
      </c>
    </row>
    <row r="314">
      <c r="A314" s="217" t="s">
        <v>164</v>
      </c>
      <c r="B314" s="217" t="s">
        <v>165</v>
      </c>
      <c r="C314" s="217" t="s">
        <v>24</v>
      </c>
      <c r="D314" s="217" t="n">
        <v>39.9103171</v>
      </c>
      <c r="E314" s="217" t="n">
        <v>100</v>
      </c>
      <c r="F314" s="217" t="n">
        <v>20.3978228615271</v>
      </c>
      <c r="G314" s="217" t="n">
        <v>97.6776271907336</v>
      </c>
      <c r="H314" s="217" t="n">
        <v>155.7493735</v>
      </c>
      <c r="I314" s="217" t="n">
        <v>50.5674250937933</v>
      </c>
      <c r="J314" s="217" t="n">
        <v>79.6021771384729</v>
      </c>
      <c r="K314" s="217" t="n">
        <v>25.0296035685676</v>
      </c>
    </row>
    <row r="315">
      <c r="A315" s="217" t="s">
        <v>166</v>
      </c>
      <c r="B315" s="217" t="s">
        <v>167</v>
      </c>
      <c r="C315" s="217" t="s">
        <v>22</v>
      </c>
      <c r="D315" s="217"/>
      <c r="E315" s="217"/>
      <c r="F315" s="217"/>
      <c r="G315" s="217"/>
      <c r="H315" s="217" t="n">
        <v>95.4603259</v>
      </c>
      <c r="I315" s="217" t="n">
        <v>44.0015580319631</v>
      </c>
      <c r="J315" s="217" t="n">
        <v>100</v>
      </c>
      <c r="K315" s="217" t="n">
        <v>0</v>
      </c>
    </row>
    <row r="316">
      <c r="A316" s="217" t="s">
        <v>166</v>
      </c>
      <c r="B316" s="217" t="s">
        <v>167</v>
      </c>
      <c r="C316" s="217" t="s">
        <v>23</v>
      </c>
      <c r="D316" s="217"/>
      <c r="E316" s="217"/>
      <c r="F316" s="217"/>
      <c r="G316" s="217"/>
      <c r="H316" s="217" t="n">
        <v>126.9486566</v>
      </c>
      <c r="I316" s="217" t="n">
        <v>46.0458321920484</v>
      </c>
      <c r="J316" s="217" t="n">
        <v>100</v>
      </c>
      <c r="K316" s="217" t="n">
        <v>0</v>
      </c>
    </row>
    <row r="317">
      <c r="A317" s="217" t="s">
        <v>166</v>
      </c>
      <c r="B317" s="217" t="s">
        <v>167</v>
      </c>
      <c r="C317" s="217" t="s">
        <v>24</v>
      </c>
      <c r="D317" s="217" t="n">
        <v>25.2681509</v>
      </c>
      <c r="E317" s="217" t="n">
        <v>100</v>
      </c>
      <c r="F317" s="217" t="n">
        <v>11.2256886274997</v>
      </c>
      <c r="G317" s="217" t="n">
        <v>87.0629239200307</v>
      </c>
      <c r="H317" s="217" t="n">
        <v>199.8240616</v>
      </c>
      <c r="I317" s="217" t="n">
        <v>28.6386003048186</v>
      </c>
      <c r="J317" s="217" t="n">
        <v>88.7743113725003</v>
      </c>
      <c r="K317" s="217" t="n">
        <v>11.0092802728145</v>
      </c>
    </row>
    <row r="318">
      <c r="A318" s="217" t="s">
        <v>168</v>
      </c>
      <c r="B318" s="217" t="s">
        <v>169</v>
      </c>
      <c r="C318" s="217" t="s">
        <v>22</v>
      </c>
      <c r="D318" s="217" t="n">
        <v>108.1939916</v>
      </c>
      <c r="E318" s="217" t="n">
        <v>69.3259993276126</v>
      </c>
      <c r="F318" s="217" t="n">
        <v>8.78653945897805</v>
      </c>
      <c r="G318" s="217" t="n">
        <v>67.7130894416803</v>
      </c>
      <c r="H318" s="217" t="n">
        <v>1123.1666835</v>
      </c>
      <c r="I318" s="217" t="n">
        <v>17.7519547802742</v>
      </c>
      <c r="J318" s="217" t="n">
        <v>91.2134605410219</v>
      </c>
      <c r="K318" s="217" t="n">
        <v>6.52276241620125</v>
      </c>
    </row>
    <row r="319">
      <c r="A319" s="217" t="s">
        <v>168</v>
      </c>
      <c r="B319" s="217" t="s">
        <v>169</v>
      </c>
      <c r="C319" s="217" t="s">
        <v>23</v>
      </c>
      <c r="D319" s="217" t="n">
        <v>131.8483476</v>
      </c>
      <c r="E319" s="217" t="n">
        <v>99.9999999999999</v>
      </c>
      <c r="F319" s="217" t="n">
        <v>19.9984752643752</v>
      </c>
      <c r="G319" s="217" t="n">
        <v>87.7155173146178</v>
      </c>
      <c r="H319" s="217" t="n">
        <v>527.4436527</v>
      </c>
      <c r="I319" s="217" t="n">
        <v>34.4688575353734</v>
      </c>
      <c r="J319" s="217" t="n">
        <v>80.0015247356248</v>
      </c>
      <c r="K319" s="217" t="n">
        <v>21.9267896345121</v>
      </c>
    </row>
    <row r="320">
      <c r="A320" s="217" t="s">
        <v>168</v>
      </c>
      <c r="B320" s="217" t="s">
        <v>169</v>
      </c>
      <c r="C320" s="217" t="s">
        <v>24</v>
      </c>
      <c r="D320" s="217"/>
      <c r="E320" s="217"/>
      <c r="F320" s="217"/>
      <c r="G320" s="217"/>
      <c r="H320" s="217" t="n">
        <v>840.4982291</v>
      </c>
      <c r="I320" s="217" t="n">
        <v>28.8266090946141</v>
      </c>
      <c r="J320" s="217" t="n">
        <v>100</v>
      </c>
      <c r="K320" s="217" t="n">
        <v>0</v>
      </c>
    </row>
    <row r="321">
      <c r="A321" s="217" t="s">
        <v>170</v>
      </c>
      <c r="B321" s="217" t="s">
        <v>171</v>
      </c>
      <c r="C321" s="217" t="s">
        <v>22</v>
      </c>
      <c r="D321" s="217"/>
      <c r="E321" s="217"/>
      <c r="F321" s="217"/>
      <c r="G321" s="217"/>
      <c r="H321" s="217" t="n">
        <v>401.911357</v>
      </c>
      <c r="I321" s="217" t="n">
        <v>24.0206816797184</v>
      </c>
      <c r="J321" s="217" t="n">
        <v>100</v>
      </c>
      <c r="K321" s="217" t="n">
        <v>0</v>
      </c>
    </row>
    <row r="322">
      <c r="A322" s="217" t="s">
        <v>170</v>
      </c>
      <c r="B322" s="217" t="s">
        <v>171</v>
      </c>
      <c r="C322" s="217" t="s">
        <v>23</v>
      </c>
      <c r="D322" s="217" t="n">
        <v>69.4779573</v>
      </c>
      <c r="E322" s="217" t="n">
        <v>55.7994166110093</v>
      </c>
      <c r="F322" s="217" t="n">
        <v>15.1994555079943</v>
      </c>
      <c r="G322" s="217" t="n">
        <v>57.6070149475033</v>
      </c>
      <c r="H322" s="217" t="n">
        <v>387.6302415</v>
      </c>
      <c r="I322" s="217" t="n">
        <v>28.0525494843537</v>
      </c>
      <c r="J322" s="217" t="n">
        <v>84.8005444920057</v>
      </c>
      <c r="K322" s="217" t="n">
        <v>10.3253495114702</v>
      </c>
    </row>
    <row r="323">
      <c r="A323" s="217" t="s">
        <v>170</v>
      </c>
      <c r="B323" s="217" t="s">
        <v>171</v>
      </c>
      <c r="C323" s="217" t="s">
        <v>24</v>
      </c>
      <c r="D323" s="217"/>
      <c r="E323" s="217"/>
      <c r="F323" s="217"/>
      <c r="G323" s="217"/>
      <c r="H323" s="217" t="n">
        <v>321.5862857</v>
      </c>
      <c r="I323" s="217" t="n">
        <v>30.5755003891924</v>
      </c>
      <c r="J323" s="217" t="n">
        <v>100</v>
      </c>
      <c r="K323" s="217" t="n">
        <v>0.00000000000000339456245215168</v>
      </c>
    </row>
    <row r="324">
      <c r="A324" s="217" t="s">
        <v>178</v>
      </c>
      <c r="B324" s="217" t="s">
        <v>179</v>
      </c>
      <c r="C324" s="217" t="s">
        <v>22</v>
      </c>
      <c r="D324" s="217" t="n">
        <v>47.4575873</v>
      </c>
      <c r="E324" s="217" t="n">
        <v>100</v>
      </c>
      <c r="F324" s="217" t="n">
        <v>52.8222100552318</v>
      </c>
      <c r="G324" s="217" t="n">
        <v>70.7666849171523</v>
      </c>
      <c r="H324" s="217" t="n">
        <v>42.3864144</v>
      </c>
      <c r="I324" s="217" t="n">
        <v>100</v>
      </c>
      <c r="J324" s="217" t="n">
        <v>47.1777899447682</v>
      </c>
      <c r="K324" s="217" t="n">
        <v>79.2333150828476</v>
      </c>
    </row>
    <row r="325">
      <c r="A325" s="217" t="s">
        <v>178</v>
      </c>
      <c r="B325" s="217" t="s">
        <v>179</v>
      </c>
      <c r="C325" s="217" t="s">
        <v>23</v>
      </c>
      <c r="D325" s="217" t="n">
        <v>118.9605586</v>
      </c>
      <c r="E325" s="217" t="n">
        <v>68.4568159874426</v>
      </c>
      <c r="F325" s="217" t="n">
        <v>68.2884414148534</v>
      </c>
      <c r="G325" s="217" t="n">
        <v>41.5727958226354</v>
      </c>
      <c r="H325" s="217" t="n">
        <v>55.2425073</v>
      </c>
      <c r="I325" s="217" t="n">
        <v>100</v>
      </c>
      <c r="J325" s="217" t="n">
        <v>31.7115585851466</v>
      </c>
      <c r="K325" s="217" t="n">
        <v>89.5238694863593</v>
      </c>
    </row>
    <row r="326">
      <c r="A326" s="217" t="s">
        <v>178</v>
      </c>
      <c r="B326" s="217" t="s">
        <v>179</v>
      </c>
      <c r="C326" s="217" t="s">
        <v>24</v>
      </c>
      <c r="D326" s="217" t="n">
        <v>47.5980957</v>
      </c>
      <c r="E326" s="217" t="n">
        <v>100</v>
      </c>
      <c r="F326" s="217" t="n">
        <v>17.6115835832915</v>
      </c>
      <c r="G326" s="217" t="n">
        <v>98.3203864478957</v>
      </c>
      <c r="H326" s="217" t="n">
        <v>222.6677522</v>
      </c>
      <c r="I326" s="217" t="n">
        <v>41.7309330666738</v>
      </c>
      <c r="J326" s="217" t="n">
        <v>82.3884164167085</v>
      </c>
      <c r="K326" s="217" t="n">
        <v>21.0172470740374</v>
      </c>
    </row>
    <row r="327">
      <c r="A327" s="217" t="s">
        <v>180</v>
      </c>
      <c r="B327" s="217" t="s">
        <v>181</v>
      </c>
      <c r="C327" s="217" t="s">
        <v>22</v>
      </c>
      <c r="D327" s="217" t="n">
        <v>39.6247869</v>
      </c>
      <c r="E327" s="217" t="n">
        <v>54.5039715234481</v>
      </c>
      <c r="F327" s="217" t="n">
        <v>32.8128391333849</v>
      </c>
      <c r="G327" s="217" t="n">
        <v>43.6957147759278</v>
      </c>
      <c r="H327" s="217" t="n">
        <v>81.1352203</v>
      </c>
      <c r="I327" s="217" t="n">
        <v>34.8599459523935</v>
      </c>
      <c r="J327" s="217" t="n">
        <v>67.1871608666151</v>
      </c>
      <c r="K327" s="217" t="n">
        <v>21.3400959538569</v>
      </c>
    </row>
    <row r="328">
      <c r="A328" s="217" t="s">
        <v>180</v>
      </c>
      <c r="B328" s="217" t="s">
        <v>181</v>
      </c>
      <c r="C328" s="217" t="s">
        <v>23</v>
      </c>
      <c r="D328" s="217" t="n">
        <v>10.3473793</v>
      </c>
      <c r="E328" s="217" t="n">
        <v>100</v>
      </c>
      <c r="F328" s="217" t="n">
        <v>9.21421570661037</v>
      </c>
      <c r="G328" s="217" t="n">
        <v>92.3857411600427</v>
      </c>
      <c r="H328" s="217" t="n">
        <v>101.9506136</v>
      </c>
      <c r="I328" s="217" t="n">
        <v>31.2871790685891</v>
      </c>
      <c r="J328" s="217" t="n">
        <v>90.7857842933896</v>
      </c>
      <c r="K328" s="217" t="n">
        <v>9.37660178726559</v>
      </c>
    </row>
    <row r="329">
      <c r="A329" s="217" t="s">
        <v>180</v>
      </c>
      <c r="B329" s="217" t="s">
        <v>181</v>
      </c>
      <c r="C329" s="217" t="s">
        <v>24</v>
      </c>
      <c r="D329" s="217" t="n">
        <v>30.5308499</v>
      </c>
      <c r="E329" s="217" t="n">
        <v>68.5158448495158</v>
      </c>
      <c r="F329" s="217" t="n">
        <v>28.1659754004942</v>
      </c>
      <c r="G329" s="217" t="n">
        <v>61.4537120518444</v>
      </c>
      <c r="H329" s="217" t="n">
        <v>77.8653603</v>
      </c>
      <c r="I329" s="217" t="n">
        <v>35.9301776980849</v>
      </c>
      <c r="J329" s="217" t="n">
        <v>71.8340245995058</v>
      </c>
      <c r="K329" s="217" t="n">
        <v>24.0958758968548</v>
      </c>
    </row>
    <row r="330">
      <c r="A330" s="217" t="s">
        <v>182</v>
      </c>
      <c r="B330" s="217" t="s">
        <v>183</v>
      </c>
      <c r="C330" s="217" t="s">
        <v>22</v>
      </c>
      <c r="D330" s="217" t="n">
        <v>176.9396197</v>
      </c>
      <c r="E330" s="217" t="n">
        <v>58.0644567044758</v>
      </c>
      <c r="F330" s="217" t="n">
        <v>8.96976917282714</v>
      </c>
      <c r="G330" s="217" t="n">
        <v>55.4902735165066</v>
      </c>
      <c r="H330" s="217" t="n">
        <v>1795.6821534</v>
      </c>
      <c r="I330" s="217" t="n">
        <v>14.8262501301288</v>
      </c>
      <c r="J330" s="217" t="n">
        <v>91.0302308271729</v>
      </c>
      <c r="K330" s="217" t="n">
        <v>5.46779833751153</v>
      </c>
    </row>
    <row r="331">
      <c r="A331" s="217" t="s">
        <v>182</v>
      </c>
      <c r="B331" s="217" t="s">
        <v>183</v>
      </c>
      <c r="C331" s="217" t="s">
        <v>23</v>
      </c>
      <c r="D331" s="217" t="n">
        <v>287.4070617</v>
      </c>
      <c r="E331" s="217" t="n">
        <v>37.3627449140083</v>
      </c>
      <c r="F331" s="217" t="n">
        <v>7.97406287338587</v>
      </c>
      <c r="G331" s="217" t="n">
        <v>38.061390671004</v>
      </c>
      <c r="H331" s="217" t="n">
        <v>3316.8667729</v>
      </c>
      <c r="I331" s="217" t="n">
        <v>12.2146600279579</v>
      </c>
      <c r="J331" s="217" t="n">
        <v>92.0259371266141</v>
      </c>
      <c r="K331" s="217" t="n">
        <v>3.29802587982899</v>
      </c>
    </row>
    <row r="332">
      <c r="A332" s="217" t="s">
        <v>182</v>
      </c>
      <c r="B332" s="217" t="s">
        <v>183</v>
      </c>
      <c r="C332" s="217" t="s">
        <v>24</v>
      </c>
      <c r="D332" s="217" t="n">
        <v>103.8266347</v>
      </c>
      <c r="E332" s="217" t="n">
        <v>73.0465449107788</v>
      </c>
      <c r="F332" s="217" t="n">
        <v>5.05254833850119</v>
      </c>
      <c r="G332" s="217" t="n">
        <v>72.0378221266376</v>
      </c>
      <c r="H332" s="217" t="n">
        <v>1951.1093648</v>
      </c>
      <c r="I332" s="217" t="n">
        <v>16.3877135878677</v>
      </c>
      <c r="J332" s="217" t="n">
        <v>94.9474516614988</v>
      </c>
      <c r="K332" s="217" t="n">
        <v>3.83343177858852</v>
      </c>
    </row>
    <row r="333">
      <c r="A333" s="217" t="s">
        <v>184</v>
      </c>
      <c r="B333" s="217" t="s">
        <v>185</v>
      </c>
      <c r="C333" s="217" t="s">
        <v>22</v>
      </c>
      <c r="D333" s="217" t="n">
        <v>175.4892364</v>
      </c>
      <c r="E333" s="217" t="n">
        <v>50.5619411375845</v>
      </c>
      <c r="F333" s="217" t="n">
        <v>7.69733384033595</v>
      </c>
      <c r="G333" s="217" t="n">
        <v>50.9826195900179</v>
      </c>
      <c r="H333" s="217" t="n">
        <v>2104.3811712</v>
      </c>
      <c r="I333" s="217" t="n">
        <v>12.891778467477</v>
      </c>
      <c r="J333" s="217" t="n">
        <v>92.302666159664</v>
      </c>
      <c r="K333" s="217" t="n">
        <v>4.25155913005155</v>
      </c>
    </row>
    <row r="334">
      <c r="A334" s="217" t="s">
        <v>184</v>
      </c>
      <c r="B334" s="217" t="s">
        <v>185</v>
      </c>
      <c r="C334" s="217" t="s">
        <v>23</v>
      </c>
      <c r="D334" s="217" t="n">
        <v>114.6598474</v>
      </c>
      <c r="E334" s="217" t="n">
        <v>51.4731480888764</v>
      </c>
      <c r="F334" s="217" t="n">
        <v>11.3224350542256</v>
      </c>
      <c r="G334" s="217" t="n">
        <v>47.2974826319763</v>
      </c>
      <c r="H334" s="217" t="n">
        <v>898.018493</v>
      </c>
      <c r="I334" s="217" t="n">
        <v>22.7607961291188</v>
      </c>
      <c r="J334" s="217" t="n">
        <v>88.6775649457744</v>
      </c>
      <c r="K334" s="217" t="n">
        <v>6.0389871514445</v>
      </c>
    </row>
    <row r="335">
      <c r="A335" s="217" t="s">
        <v>184</v>
      </c>
      <c r="B335" s="217" t="s">
        <v>185</v>
      </c>
      <c r="C335" s="217" t="s">
        <v>24</v>
      </c>
      <c r="D335" s="217" t="n">
        <v>62.2904079</v>
      </c>
      <c r="E335" s="217" t="n">
        <v>100</v>
      </c>
      <c r="F335" s="217" t="n">
        <v>21.6924102384425</v>
      </c>
      <c r="G335" s="217" t="n">
        <v>86.0836959645779</v>
      </c>
      <c r="H335" s="217" t="n">
        <v>224.8625973</v>
      </c>
      <c r="I335" s="217" t="n">
        <v>40.9449297243505</v>
      </c>
      <c r="J335" s="217" t="n">
        <v>78.3075897615575</v>
      </c>
      <c r="K335" s="217" t="n">
        <v>23.8465116011232</v>
      </c>
    </row>
    <row r="336">
      <c r="A336" s="217" t="s">
        <v>186</v>
      </c>
      <c r="B336" s="217" t="s">
        <v>187</v>
      </c>
      <c r="C336" s="217" t="s">
        <v>22</v>
      </c>
      <c r="D336" s="217"/>
      <c r="E336" s="217"/>
      <c r="F336" s="217"/>
      <c r="G336" s="217"/>
      <c r="H336" s="217" t="n">
        <v>833.1649241</v>
      </c>
      <c r="I336" s="217" t="n">
        <v>12.7523630114713</v>
      </c>
      <c r="J336" s="217" t="n">
        <v>100</v>
      </c>
      <c r="K336" s="217" t="n">
        <v>0</v>
      </c>
    </row>
    <row r="337">
      <c r="A337" s="217" t="s">
        <v>186</v>
      </c>
      <c r="B337" s="217" t="s">
        <v>187</v>
      </c>
      <c r="C337" s="217" t="s">
        <v>23</v>
      </c>
      <c r="D337" s="217" t="n">
        <v>21.5968674</v>
      </c>
      <c r="E337" s="217" t="n">
        <v>70.6409387601661</v>
      </c>
      <c r="F337" s="217" t="n">
        <v>2.07882564904354</v>
      </c>
      <c r="G337" s="217" t="n">
        <v>68.5408644499159</v>
      </c>
      <c r="H337" s="217" t="n">
        <v>1017.3006183</v>
      </c>
      <c r="I337" s="217" t="n">
        <v>9.98651374488878</v>
      </c>
      <c r="J337" s="217" t="n">
        <v>97.9211743509564</v>
      </c>
      <c r="K337" s="217" t="n">
        <v>1.45509393622494</v>
      </c>
    </row>
    <row r="338">
      <c r="A338" s="217" t="s">
        <v>186</v>
      </c>
      <c r="B338" s="217" t="s">
        <v>187</v>
      </c>
      <c r="C338" s="217" t="s">
        <v>24</v>
      </c>
      <c r="D338" s="217"/>
      <c r="E338" s="217"/>
      <c r="F338" s="217"/>
      <c r="G338" s="217"/>
      <c r="H338" s="217" t="n">
        <v>751.8013697</v>
      </c>
      <c r="I338" s="217" t="n">
        <v>10.3366771316437</v>
      </c>
      <c r="J338" s="217" t="n">
        <v>100</v>
      </c>
      <c r="K338" s="217" t="n">
        <v>0</v>
      </c>
    </row>
    <row r="339">
      <c r="A339" s="217" t="s">
        <v>188</v>
      </c>
      <c r="B339" s="217" t="s">
        <v>189</v>
      </c>
      <c r="C339" s="217" t="s">
        <v>22</v>
      </c>
      <c r="D339" s="217" t="n">
        <v>37.7121763</v>
      </c>
      <c r="E339" s="217" t="n">
        <v>100</v>
      </c>
      <c r="F339" s="217" t="n">
        <v>4.84653957698501</v>
      </c>
      <c r="G339" s="217" t="n">
        <v>98.6714738406199</v>
      </c>
      <c r="H339" s="217" t="n">
        <v>740.4136535</v>
      </c>
      <c r="I339" s="217" t="n">
        <v>16.970354703778</v>
      </c>
      <c r="J339" s="217" t="n">
        <v>95.153460423015</v>
      </c>
      <c r="K339" s="217" t="n">
        <v>5.02572582186762</v>
      </c>
    </row>
    <row r="340">
      <c r="A340" s="217" t="s">
        <v>188</v>
      </c>
      <c r="B340" s="217" t="s">
        <v>189</v>
      </c>
      <c r="C340" s="217" t="s">
        <v>23</v>
      </c>
      <c r="D340" s="217"/>
      <c r="E340" s="217"/>
      <c r="F340" s="217"/>
      <c r="G340" s="217"/>
      <c r="H340" s="217" t="n">
        <v>820.1235019</v>
      </c>
      <c r="I340" s="217" t="n">
        <v>16.1256056249633</v>
      </c>
      <c r="J340" s="217" t="n">
        <v>100</v>
      </c>
      <c r="K340" s="217" t="n">
        <v>0.00000000000000179030186508591</v>
      </c>
    </row>
    <row r="341">
      <c r="A341" s="217" t="s">
        <v>188</v>
      </c>
      <c r="B341" s="217" t="s">
        <v>189</v>
      </c>
      <c r="C341" s="217" t="s">
        <v>24</v>
      </c>
      <c r="D341" s="217" t="n">
        <v>51.8413147</v>
      </c>
      <c r="E341" s="217" t="n">
        <v>58.7881588221592</v>
      </c>
      <c r="F341" s="217" t="n">
        <v>7.85399351223563</v>
      </c>
      <c r="G341" s="217" t="n">
        <v>57.8496793723596</v>
      </c>
      <c r="H341" s="217" t="n">
        <v>608.2218063</v>
      </c>
      <c r="I341" s="217" t="n">
        <v>23.7134918052626</v>
      </c>
      <c r="J341" s="217" t="n">
        <v>92.1460064877644</v>
      </c>
      <c r="K341" s="217" t="n">
        <v>4.93077262698036</v>
      </c>
    </row>
    <row r="342">
      <c r="A342" s="217" t="s">
        <v>190</v>
      </c>
      <c r="B342" s="217" t="s">
        <v>191</v>
      </c>
      <c r="C342" s="217" t="s">
        <v>22</v>
      </c>
      <c r="D342" s="217" t="n">
        <v>327.4719041</v>
      </c>
      <c r="E342" s="217" t="n">
        <v>35.0788239724887</v>
      </c>
      <c r="F342" s="217" t="n">
        <v>59.1388502660102</v>
      </c>
      <c r="G342" s="217" t="n">
        <v>27.1371521474211</v>
      </c>
      <c r="H342" s="217" t="n">
        <v>226.2620671</v>
      </c>
      <c r="I342" s="217" t="n">
        <v>49.6592675103785</v>
      </c>
      <c r="J342" s="217" t="n">
        <v>40.8611497339898</v>
      </c>
      <c r="K342" s="217" t="n">
        <v>39.2759378514818</v>
      </c>
    </row>
    <row r="343">
      <c r="A343" s="217" t="s">
        <v>190</v>
      </c>
      <c r="B343" s="217" t="s">
        <v>191</v>
      </c>
      <c r="C343" s="217" t="s">
        <v>23</v>
      </c>
      <c r="D343" s="217" t="n">
        <v>146.1560825</v>
      </c>
      <c r="E343" s="217" t="n">
        <v>55.4761394067148</v>
      </c>
      <c r="F343" s="217" t="n">
        <v>57.5163726891802</v>
      </c>
      <c r="G343" s="217" t="n">
        <v>33.7395218737917</v>
      </c>
      <c r="H343" s="217" t="n">
        <v>107.9560523</v>
      </c>
      <c r="I343" s="217" t="n">
        <v>47.719900409438</v>
      </c>
      <c r="J343" s="217" t="n">
        <v>42.4836273108198</v>
      </c>
      <c r="K343" s="217" t="n">
        <v>45.6781832739956</v>
      </c>
    </row>
    <row r="344">
      <c r="A344" s="217" t="s">
        <v>190</v>
      </c>
      <c r="B344" s="217" t="s">
        <v>191</v>
      </c>
      <c r="C344" s="217" t="s">
        <v>24</v>
      </c>
      <c r="D344" s="217" t="n">
        <v>241.8770205</v>
      </c>
      <c r="E344" s="217" t="n">
        <v>68.0408342969481</v>
      </c>
      <c r="F344" s="217" t="n">
        <v>45.3850693468422</v>
      </c>
      <c r="G344" s="217" t="n">
        <v>45.5767426459942</v>
      </c>
      <c r="H344" s="217" t="n">
        <v>291.0670159</v>
      </c>
      <c r="I344" s="217" t="n">
        <v>37.1772051552738</v>
      </c>
      <c r="J344" s="217" t="n">
        <v>54.6149306531578</v>
      </c>
      <c r="K344" s="217" t="n">
        <v>37.8743248568426</v>
      </c>
    </row>
    <row r="345">
      <c r="A345" s="217" t="s">
        <v>192</v>
      </c>
      <c r="B345" s="217" t="s">
        <v>193</v>
      </c>
      <c r="C345" s="217" t="s">
        <v>22</v>
      </c>
      <c r="D345" s="217" t="n">
        <v>23.7428889</v>
      </c>
      <c r="E345" s="217" t="n">
        <v>100</v>
      </c>
      <c r="F345" s="217" t="n">
        <v>1.87186960037734</v>
      </c>
      <c r="G345" s="217" t="n">
        <v>101.302592858606</v>
      </c>
      <c r="H345" s="217" t="n">
        <v>1244.6621803</v>
      </c>
      <c r="I345" s="217" t="n">
        <v>16.045837299522</v>
      </c>
      <c r="J345" s="217" t="n">
        <v>98.1281303996226</v>
      </c>
      <c r="K345" s="217" t="n">
        <v>1.93242491464157</v>
      </c>
    </row>
    <row r="346">
      <c r="A346" s="217" t="s">
        <v>192</v>
      </c>
      <c r="B346" s="217" t="s">
        <v>193</v>
      </c>
      <c r="C346" s="217" t="s">
        <v>23</v>
      </c>
      <c r="D346" s="217" t="n">
        <v>110.8885143</v>
      </c>
      <c r="E346" s="217" t="n">
        <v>57.3500968511886</v>
      </c>
      <c r="F346" s="217" t="n">
        <v>6.12746446533342</v>
      </c>
      <c r="G346" s="217" t="n">
        <v>56.9478962701761</v>
      </c>
      <c r="H346" s="217" t="n">
        <v>1698.8080564</v>
      </c>
      <c r="I346" s="217" t="n">
        <v>13.2907861224163</v>
      </c>
      <c r="J346" s="217" t="n">
        <v>93.8725355346666</v>
      </c>
      <c r="K346" s="217" t="n">
        <v>3.71723431974556</v>
      </c>
    </row>
    <row r="347">
      <c r="A347" s="217" t="s">
        <v>192</v>
      </c>
      <c r="B347" s="217" t="s">
        <v>193</v>
      </c>
      <c r="C347" s="217" t="s">
        <v>24</v>
      </c>
      <c r="D347" s="217" t="n">
        <v>23.1493167</v>
      </c>
      <c r="E347" s="217" t="n">
        <v>100</v>
      </c>
      <c r="F347" s="217" t="n">
        <v>1.48801490306327</v>
      </c>
      <c r="G347" s="217" t="n">
        <v>101.672224340789</v>
      </c>
      <c r="H347" s="217" t="n">
        <v>1532.5687512</v>
      </c>
      <c r="I347" s="217" t="n">
        <v>15.8709160344343</v>
      </c>
      <c r="J347" s="217" t="n">
        <v>98.5119850969367</v>
      </c>
      <c r="K347" s="217" t="n">
        <v>1.53575003993489</v>
      </c>
    </row>
    <row r="348">
      <c r="A348" s="217" t="s">
        <v>194</v>
      </c>
      <c r="B348" s="217" t="s">
        <v>195</v>
      </c>
      <c r="C348" s="217" t="s">
        <v>22</v>
      </c>
      <c r="D348" s="217"/>
      <c r="E348" s="217"/>
      <c r="F348" s="217"/>
      <c r="G348" s="217"/>
      <c r="H348" s="217" t="n">
        <v>1137.8464368</v>
      </c>
      <c r="I348" s="217" t="n">
        <v>23.1055808645574</v>
      </c>
      <c r="J348" s="217" t="n">
        <v>100</v>
      </c>
      <c r="K348" s="217" t="n">
        <v>0</v>
      </c>
    </row>
    <row r="349">
      <c r="A349" s="217" t="s">
        <v>194</v>
      </c>
      <c r="B349" s="217" t="s">
        <v>195</v>
      </c>
      <c r="C349" s="217" t="s">
        <v>23</v>
      </c>
      <c r="D349" s="217" t="n">
        <v>151.0704165</v>
      </c>
      <c r="E349" s="217" t="n">
        <v>57.8178264893105</v>
      </c>
      <c r="F349" s="217" t="n">
        <v>21.2790294545331</v>
      </c>
      <c r="G349" s="217" t="n">
        <v>53.9830152836343</v>
      </c>
      <c r="H349" s="217" t="n">
        <v>558.8793339</v>
      </c>
      <c r="I349" s="217" t="n">
        <v>27.1044033861392</v>
      </c>
      <c r="J349" s="217" t="n">
        <v>78.7209705454669</v>
      </c>
      <c r="K349" s="217" t="n">
        <v>14.5921241100744</v>
      </c>
    </row>
    <row r="350">
      <c r="A350" s="217" t="s">
        <v>194</v>
      </c>
      <c r="B350" s="217" t="s">
        <v>195</v>
      </c>
      <c r="C350" s="217" t="s">
        <v>24</v>
      </c>
      <c r="D350" s="217" t="n">
        <v>185.8858156</v>
      </c>
      <c r="E350" s="217" t="n">
        <v>57.6626099978152</v>
      </c>
      <c r="F350" s="217" t="n">
        <v>14.6681174232969</v>
      </c>
      <c r="G350" s="217" t="n">
        <v>57.0072684302074</v>
      </c>
      <c r="H350" s="217" t="n">
        <v>1081.3921195</v>
      </c>
      <c r="I350" s="217" t="n">
        <v>22.6524977621075</v>
      </c>
      <c r="J350" s="217" t="n">
        <v>85.3318825767031</v>
      </c>
      <c r="K350" s="217" t="n">
        <v>9.79926004285741</v>
      </c>
    </row>
    <row r="351">
      <c r="A351" s="217" t="s">
        <v>196</v>
      </c>
      <c r="B351" s="217" t="s">
        <v>197</v>
      </c>
      <c r="C351" s="217" t="s">
        <v>22</v>
      </c>
      <c r="D351" s="217" t="n">
        <v>47.5839546</v>
      </c>
      <c r="E351" s="217" t="n">
        <v>99.9999999999999</v>
      </c>
      <c r="F351" s="217" t="n">
        <v>6.16410819006837</v>
      </c>
      <c r="G351" s="217" t="n">
        <v>98.3668968682401</v>
      </c>
      <c r="H351" s="217" t="n">
        <v>724.3680153</v>
      </c>
      <c r="I351" s="217" t="n">
        <v>21.511152560106</v>
      </c>
      <c r="J351" s="217" t="n">
        <v>93.8358918099316</v>
      </c>
      <c r="K351" s="217" t="n">
        <v>6.46175128644062</v>
      </c>
    </row>
    <row r="352">
      <c r="A352" s="217" t="s">
        <v>196</v>
      </c>
      <c r="B352" s="217" t="s">
        <v>197</v>
      </c>
      <c r="C352" s="217" t="s">
        <v>23</v>
      </c>
      <c r="D352" s="217" t="n">
        <v>95.8415894</v>
      </c>
      <c r="E352" s="217" t="n">
        <v>57.4248492716998</v>
      </c>
      <c r="F352" s="217" t="n">
        <v>3.52680852466938</v>
      </c>
      <c r="G352" s="217" t="n">
        <v>61.4162308089003</v>
      </c>
      <c r="H352" s="217" t="n">
        <v>2621.6745085</v>
      </c>
      <c r="I352" s="217" t="n">
        <v>15.1278181630803</v>
      </c>
      <c r="J352" s="217" t="n">
        <v>96.4731914753306</v>
      </c>
      <c r="K352" s="217" t="n">
        <v>2.24521738171459</v>
      </c>
    </row>
    <row r="353">
      <c r="A353" s="217" t="s">
        <v>196</v>
      </c>
      <c r="B353" s="217" t="s">
        <v>197</v>
      </c>
      <c r="C353" s="217" t="s">
        <v>24</v>
      </c>
      <c r="D353" s="217"/>
      <c r="E353" s="217"/>
      <c r="F353" s="217"/>
      <c r="G353" s="217"/>
      <c r="H353" s="217" t="n">
        <v>480.7670501</v>
      </c>
      <c r="I353" s="217" t="n">
        <v>25.7974107011197</v>
      </c>
      <c r="J353" s="217" t="n">
        <v>100</v>
      </c>
      <c r="K353" s="217" t="n">
        <v>0</v>
      </c>
    </row>
    <row r="354">
      <c r="A354" s="217" t="s">
        <v>198</v>
      </c>
      <c r="B354" s="217" t="s">
        <v>199</v>
      </c>
      <c r="C354" s="217" t="s">
        <v>22</v>
      </c>
      <c r="D354" s="217" t="n">
        <v>43.0757397</v>
      </c>
      <c r="E354" s="217" t="n">
        <v>57.5652922276609</v>
      </c>
      <c r="F354" s="217" t="n">
        <v>8.25674856299505</v>
      </c>
      <c r="G354" s="217" t="n">
        <v>57.6941302899848</v>
      </c>
      <c r="H354" s="217" t="n">
        <v>478.6276811</v>
      </c>
      <c r="I354" s="217" t="n">
        <v>21.1901647253509</v>
      </c>
      <c r="J354" s="217" t="n">
        <v>91.743251437005</v>
      </c>
      <c r="K354" s="217" t="n">
        <v>5.19238112780618</v>
      </c>
    </row>
    <row r="355">
      <c r="A355" s="217" t="s">
        <v>198</v>
      </c>
      <c r="B355" s="217" t="s">
        <v>199</v>
      </c>
      <c r="C355" s="217" t="s">
        <v>23</v>
      </c>
      <c r="D355" s="217" t="n">
        <v>77.7092113</v>
      </c>
      <c r="E355" s="217" t="n">
        <v>43.4812444703425</v>
      </c>
      <c r="F355" s="217" t="n">
        <v>7.07667706920068</v>
      </c>
      <c r="G355" s="217" t="n">
        <v>42.8751876927697</v>
      </c>
      <c r="H355" s="217" t="n">
        <v>1020.3939032</v>
      </c>
      <c r="I355" s="217" t="n">
        <v>12.3259401816857</v>
      </c>
      <c r="J355" s="217" t="n">
        <v>92.9233229307993</v>
      </c>
      <c r="K355" s="217" t="n">
        <v>3.26520671036541</v>
      </c>
    </row>
    <row r="356">
      <c r="A356" s="217" t="s">
        <v>198</v>
      </c>
      <c r="B356" s="217" t="s">
        <v>199</v>
      </c>
      <c r="C356" s="217" t="s">
        <v>24</v>
      </c>
      <c r="D356" s="217" t="n">
        <v>32.7895236</v>
      </c>
      <c r="E356" s="217" t="n">
        <v>70.1396709104859</v>
      </c>
      <c r="F356" s="217" t="n">
        <v>7.40085278965768</v>
      </c>
      <c r="G356" s="217" t="n">
        <v>69.526250839894</v>
      </c>
      <c r="H356" s="217" t="n">
        <v>410.2610887</v>
      </c>
      <c r="I356" s="217" t="n">
        <v>18.4534640985699</v>
      </c>
      <c r="J356" s="217" t="n">
        <v>92.5991472103423</v>
      </c>
      <c r="K356" s="217" t="n">
        <v>5.55678494872142</v>
      </c>
    </row>
    <row r="357">
      <c r="A357" s="217" t="s">
        <v>200</v>
      </c>
      <c r="B357" s="217" t="s">
        <v>201</v>
      </c>
      <c r="C357" s="217" t="s">
        <v>22</v>
      </c>
      <c r="D357" s="217" t="n">
        <v>33.5737906</v>
      </c>
      <c r="E357" s="217" t="n">
        <v>100</v>
      </c>
      <c r="F357" s="217" t="n">
        <v>52.3395774113203</v>
      </c>
      <c r="G357" s="217" t="n">
        <v>75.3577448131831</v>
      </c>
      <c r="H357" s="217" t="n">
        <v>30.5722959</v>
      </c>
      <c r="I357" s="217" t="n">
        <v>100</v>
      </c>
      <c r="J357" s="217" t="n">
        <v>47.6604225886797</v>
      </c>
      <c r="K357" s="217" t="n">
        <v>82.7561381952359</v>
      </c>
    </row>
    <row r="358">
      <c r="A358" s="217" t="s">
        <v>200</v>
      </c>
      <c r="B358" s="217" t="s">
        <v>201</v>
      </c>
      <c r="C358" s="217" t="s">
        <v>23</v>
      </c>
      <c r="D358" s="217" t="n">
        <v>21.5086444</v>
      </c>
      <c r="E358" s="217" t="n">
        <v>100</v>
      </c>
      <c r="F358" s="217" t="n">
        <v>28.6928341805588</v>
      </c>
      <c r="G358" s="217" t="n">
        <v>97.6441141786327</v>
      </c>
      <c r="H358" s="217" t="n">
        <v>53.4530839</v>
      </c>
      <c r="I358" s="217" t="n">
        <v>61.2458857322047</v>
      </c>
      <c r="J358" s="217" t="n">
        <v>71.3071658194412</v>
      </c>
      <c r="K358" s="217" t="n">
        <v>39.2903903084478</v>
      </c>
    </row>
    <row r="359">
      <c r="A359" s="217" t="s">
        <v>202</v>
      </c>
      <c r="B359" s="217" t="s">
        <v>203</v>
      </c>
      <c r="C359" s="217" t="s">
        <v>22</v>
      </c>
      <c r="D359" s="217" t="n">
        <v>137.6983779</v>
      </c>
      <c r="E359" s="217" t="n">
        <v>43.9287896910154</v>
      </c>
      <c r="F359" s="217" t="n">
        <v>36.8375736996343</v>
      </c>
      <c r="G359" s="217" t="n">
        <v>40.1207078581776</v>
      </c>
      <c r="H359" s="217" t="n">
        <v>236.1003392</v>
      </c>
      <c r="I359" s="217" t="n">
        <v>40.8408369824231</v>
      </c>
      <c r="J359" s="217" t="n">
        <v>63.1624263003657</v>
      </c>
      <c r="K359" s="217" t="n">
        <v>23.3991887135368</v>
      </c>
    </row>
    <row r="360">
      <c r="A360" s="217" t="s">
        <v>202</v>
      </c>
      <c r="B360" s="217" t="s">
        <v>203</v>
      </c>
      <c r="C360" s="217" t="s">
        <v>23</v>
      </c>
      <c r="D360" s="217" t="n">
        <v>187.6277006</v>
      </c>
      <c r="E360" s="217" t="n">
        <v>36.106916032192</v>
      </c>
      <c r="F360" s="217" t="n">
        <v>25.5366430950799</v>
      </c>
      <c r="G360" s="217" t="n">
        <v>31.9035580144743</v>
      </c>
      <c r="H360" s="217" t="n">
        <v>547.1113953</v>
      </c>
      <c r="I360" s="217" t="n">
        <v>20.9776053969078</v>
      </c>
      <c r="J360" s="217" t="n">
        <v>74.4633569049201</v>
      </c>
      <c r="K360" s="217" t="n">
        <v>10.9410830822344</v>
      </c>
    </row>
    <row r="361">
      <c r="A361" s="217" t="s">
        <v>202</v>
      </c>
      <c r="B361" s="217" t="s">
        <v>203</v>
      </c>
      <c r="C361" s="217" t="s">
        <v>24</v>
      </c>
      <c r="D361" s="217" t="n">
        <v>36.0995604</v>
      </c>
      <c r="E361" s="217" t="n">
        <v>100</v>
      </c>
      <c r="F361" s="217" t="n">
        <v>17.8016930815564</v>
      </c>
      <c r="G361" s="217" t="n">
        <v>91.3858443859234</v>
      </c>
      <c r="H361" s="217" t="n">
        <v>166.6876702</v>
      </c>
      <c r="I361" s="217" t="n">
        <v>41.415298950031</v>
      </c>
      <c r="J361" s="217" t="n">
        <v>82.1983069184436</v>
      </c>
      <c r="K361" s="217" t="n">
        <v>19.7914387138314</v>
      </c>
    </row>
    <row r="362">
      <c r="A362" s="217" t="s">
        <v>204</v>
      </c>
      <c r="B362" s="217" t="s">
        <v>205</v>
      </c>
      <c r="C362" s="217" t="s">
        <v>22</v>
      </c>
      <c r="D362" s="217" t="n">
        <v>256.7809633</v>
      </c>
      <c r="E362" s="217" t="n">
        <v>54.2062190016994</v>
      </c>
      <c r="F362" s="217" t="n">
        <v>12.4055440519323</v>
      </c>
      <c r="G362" s="217" t="n">
        <v>53.4539306226807</v>
      </c>
      <c r="H362" s="217" t="n">
        <v>1813.1078076</v>
      </c>
      <c r="I362" s="217" t="n">
        <v>20.8513209857213</v>
      </c>
      <c r="J362" s="217" t="n">
        <v>87.5944559480677</v>
      </c>
      <c r="K362" s="217" t="n">
        <v>7.57040024863843</v>
      </c>
    </row>
    <row r="363">
      <c r="A363" s="217" t="s">
        <v>204</v>
      </c>
      <c r="B363" s="217" t="s">
        <v>205</v>
      </c>
      <c r="C363" s="217" t="s">
        <v>23</v>
      </c>
      <c r="D363" s="217" t="n">
        <v>294.5822108</v>
      </c>
      <c r="E363" s="217" t="n">
        <v>48.8841311933385</v>
      </c>
      <c r="F363" s="217" t="n">
        <v>6.61950443795522</v>
      </c>
      <c r="G363" s="217" t="n">
        <v>49.919675700747</v>
      </c>
      <c r="H363" s="217" t="n">
        <v>4155.6332632</v>
      </c>
      <c r="I363" s="217" t="n">
        <v>13.8786635857238</v>
      </c>
      <c r="J363" s="217" t="n">
        <v>93.3804955620448</v>
      </c>
      <c r="K363" s="217" t="n">
        <v>3.53867810246117</v>
      </c>
    </row>
    <row r="364">
      <c r="A364" s="217" t="s">
        <v>204</v>
      </c>
      <c r="B364" s="217" t="s">
        <v>205</v>
      </c>
      <c r="C364" s="217" t="s">
        <v>24</v>
      </c>
      <c r="D364" s="217" t="n">
        <v>133.2356001</v>
      </c>
      <c r="E364" s="217" t="n">
        <v>70.2908313438729</v>
      </c>
      <c r="F364" s="217" t="n">
        <v>10.500339622177</v>
      </c>
      <c r="G364" s="217" t="n">
        <v>68.8575116378483</v>
      </c>
      <c r="H364" s="217" t="n">
        <v>1135.6338355</v>
      </c>
      <c r="I364" s="217" t="n">
        <v>25.0495315706047</v>
      </c>
      <c r="J364" s="217" t="n">
        <v>89.499660377823</v>
      </c>
      <c r="K364" s="217" t="n">
        <v>8.07854750155641</v>
      </c>
    </row>
    <row r="365">
      <c r="A365" s="217" t="s">
        <v>206</v>
      </c>
      <c r="B365" s="217" t="s">
        <v>207</v>
      </c>
      <c r="C365" s="217" t="s">
        <v>22</v>
      </c>
      <c r="D365" s="217" t="n">
        <v>297.1196524</v>
      </c>
      <c r="E365" s="217" t="n">
        <v>49.0557629866073</v>
      </c>
      <c r="F365" s="217" t="n">
        <v>15.4683918920017</v>
      </c>
      <c r="G365" s="217" t="n">
        <v>47.0849212494371</v>
      </c>
      <c r="H365" s="217" t="n">
        <v>1623.6983258</v>
      </c>
      <c r="I365" s="217" t="n">
        <v>22.6744978108117</v>
      </c>
      <c r="J365" s="217" t="n">
        <v>84.5316081079983</v>
      </c>
      <c r="K365" s="217" t="n">
        <v>8.61604351782606</v>
      </c>
    </row>
    <row r="366">
      <c r="A366" s="217" t="s">
        <v>206</v>
      </c>
      <c r="B366" s="217" t="s">
        <v>207</v>
      </c>
      <c r="C366" s="217" t="s">
        <v>23</v>
      </c>
      <c r="D366" s="217" t="n">
        <v>282.094893</v>
      </c>
      <c r="E366" s="217" t="n">
        <v>60.9296903856422</v>
      </c>
      <c r="F366" s="217" t="n">
        <v>8.83131837864532</v>
      </c>
      <c r="G366" s="217" t="n">
        <v>61.4095652305339</v>
      </c>
      <c r="H366" s="217" t="n">
        <v>2912.1608331</v>
      </c>
      <c r="I366" s="217" t="n">
        <v>18.9635664155966</v>
      </c>
      <c r="J366" s="217" t="n">
        <v>91.1686816213547</v>
      </c>
      <c r="K366" s="217" t="n">
        <v>5.94861538414528</v>
      </c>
    </row>
    <row r="367">
      <c r="A367" s="217" t="s">
        <v>206</v>
      </c>
      <c r="B367" s="217" t="s">
        <v>207</v>
      </c>
      <c r="C367" s="217" t="s">
        <v>24</v>
      </c>
      <c r="D367" s="217" t="n">
        <v>70.8492821</v>
      </c>
      <c r="E367" s="217" t="n">
        <v>100</v>
      </c>
      <c r="F367" s="217" t="n">
        <v>6.11536416422243</v>
      </c>
      <c r="G367" s="217" t="n">
        <v>99.01806585914</v>
      </c>
      <c r="H367" s="217" t="n">
        <v>1087.6963122</v>
      </c>
      <c r="I367" s="217" t="n">
        <v>23.4953100032591</v>
      </c>
      <c r="J367" s="217" t="n">
        <v>93.8846358357776</v>
      </c>
      <c r="K367" s="217" t="n">
        <v>6.44974043063652</v>
      </c>
    </row>
    <row r="368">
      <c r="A368" s="217" t="s">
        <v>208</v>
      </c>
      <c r="B368" s="217" t="s">
        <v>209</v>
      </c>
      <c r="C368" s="217" t="s">
        <v>22</v>
      </c>
      <c r="D368" s="217" t="n">
        <v>139.9485668</v>
      </c>
      <c r="E368" s="217" t="n">
        <v>43.6499822859087</v>
      </c>
      <c r="F368" s="217" t="n">
        <v>6.08467258599898</v>
      </c>
      <c r="G368" s="217" t="n">
        <v>44.2539191287081</v>
      </c>
      <c r="H368" s="217" t="n">
        <v>2160.0694674</v>
      </c>
      <c r="I368" s="217" t="n">
        <v>14.0217010392495</v>
      </c>
      <c r="J368" s="217" t="n">
        <v>93.915327414001</v>
      </c>
      <c r="K368" s="217" t="n">
        <v>2.86716360321524</v>
      </c>
    </row>
    <row r="369">
      <c r="A369" s="217" t="s">
        <v>208</v>
      </c>
      <c r="B369" s="217" t="s">
        <v>209</v>
      </c>
      <c r="C369" s="217" t="s">
        <v>23</v>
      </c>
      <c r="D369" s="217" t="n">
        <v>119.6363264</v>
      </c>
      <c r="E369" s="217" t="n">
        <v>49.7940386369209</v>
      </c>
      <c r="F369" s="217" t="n">
        <v>2.56139467398319</v>
      </c>
      <c r="G369" s="217" t="n">
        <v>46.9396595808238</v>
      </c>
      <c r="H369" s="217" t="n">
        <v>4551.1130749</v>
      </c>
      <c r="I369" s="217" t="n">
        <v>7.79406489619045</v>
      </c>
      <c r="J369" s="217" t="n">
        <v>97.4386053260168</v>
      </c>
      <c r="K369" s="217" t="n">
        <v>1.23391538340095</v>
      </c>
    </row>
    <row r="370">
      <c r="A370" s="217" t="s">
        <v>208</v>
      </c>
      <c r="B370" s="217" t="s">
        <v>209</v>
      </c>
      <c r="C370" s="217" t="s">
        <v>24</v>
      </c>
      <c r="D370" s="217" t="n">
        <v>22.3930396</v>
      </c>
      <c r="E370" s="217" t="n">
        <v>100</v>
      </c>
      <c r="F370" s="217" t="n">
        <v>0.830556579240064</v>
      </c>
      <c r="G370" s="217" t="n">
        <v>101.657873913123</v>
      </c>
      <c r="H370" s="217" t="n">
        <v>2673.7555624</v>
      </c>
      <c r="I370" s="217" t="n">
        <v>13.8090697654243</v>
      </c>
      <c r="J370" s="217" t="n">
        <v>99.1694434207599</v>
      </c>
      <c r="K370" s="217" t="n">
        <v>0.851397498036436</v>
      </c>
    </row>
    <row r="371">
      <c r="A371" s="217" t="s">
        <v>210</v>
      </c>
      <c r="B371" s="217" t="s">
        <v>211</v>
      </c>
      <c r="C371" s="217" t="s">
        <v>22</v>
      </c>
      <c r="D371" s="217"/>
      <c r="E371" s="217"/>
      <c r="F371" s="217"/>
      <c r="G371" s="217"/>
      <c r="H371" s="217" t="n">
        <v>3708.2333432</v>
      </c>
      <c r="I371" s="217" t="n">
        <v>19.3109015025679</v>
      </c>
      <c r="J371" s="217" t="n">
        <v>100</v>
      </c>
      <c r="K371" s="217" t="n">
        <v>0</v>
      </c>
    </row>
    <row r="372">
      <c r="A372" s="217" t="s">
        <v>210</v>
      </c>
      <c r="B372" s="217" t="s">
        <v>211</v>
      </c>
      <c r="C372" s="217" t="s">
        <v>23</v>
      </c>
      <c r="D372" s="217" t="n">
        <v>77.2490775</v>
      </c>
      <c r="E372" s="217" t="n">
        <v>100</v>
      </c>
      <c r="F372" s="217" t="n">
        <v>6.23195947298791</v>
      </c>
      <c r="G372" s="217" t="n">
        <v>101.983379858746</v>
      </c>
      <c r="H372" s="217" t="n">
        <v>1162.3141423</v>
      </c>
      <c r="I372" s="217" t="n">
        <v>33.3877813263827</v>
      </c>
      <c r="J372" s="217" t="n">
        <v>93.7680405270121</v>
      </c>
      <c r="K372" s="217" t="n">
        <v>6.77796279655594</v>
      </c>
    </row>
    <row r="373">
      <c r="A373" s="217" t="s">
        <v>210</v>
      </c>
      <c r="B373" s="217" t="s">
        <v>211</v>
      </c>
      <c r="C373" s="217" t="s">
        <v>24</v>
      </c>
      <c r="D373" s="217"/>
      <c r="E373" s="217"/>
      <c r="F373" s="217"/>
      <c r="G373" s="217"/>
      <c r="H373" s="217" t="n">
        <v>1338.5561839</v>
      </c>
      <c r="I373" s="217" t="n">
        <v>23.9800201452514</v>
      </c>
      <c r="J373" s="217" t="n">
        <v>100</v>
      </c>
      <c r="K373" s="217" t="n">
        <v>0</v>
      </c>
    </row>
    <row r="374">
      <c r="A374" s="217" t="s">
        <v>214</v>
      </c>
      <c r="B374" s="217" t="s">
        <v>215</v>
      </c>
      <c r="C374" s="217" t="s">
        <v>23</v>
      </c>
      <c r="D374" s="217" t="n">
        <v>170.0541999</v>
      </c>
      <c r="E374" s="217" t="n">
        <v>63.4170821766627</v>
      </c>
      <c r="F374" s="217" t="n">
        <v>100</v>
      </c>
      <c r="G374" s="217" t="n">
        <v>0</v>
      </c>
      <c r="H374" s="217"/>
      <c r="I374" s="217"/>
      <c r="J374" s="217"/>
      <c r="K374" s="217"/>
    </row>
    <row r="375">
      <c r="A375" s="217" t="s">
        <v>214</v>
      </c>
      <c r="B375" s="217" t="s">
        <v>215</v>
      </c>
      <c r="C375" s="217" t="s">
        <v>24</v>
      </c>
      <c r="D375" s="217"/>
      <c r="E375" s="217"/>
      <c r="F375" s="217"/>
      <c r="G375" s="217"/>
      <c r="H375" s="217" t="n">
        <v>222.4510778</v>
      </c>
      <c r="I375" s="217" t="n">
        <v>41.3465248723421</v>
      </c>
      <c r="J375" s="217" t="n">
        <v>100</v>
      </c>
      <c r="K375" s="217" t="n">
        <v>0</v>
      </c>
    </row>
    <row r="376">
      <c r="A376" s="217" t="s">
        <v>216</v>
      </c>
      <c r="B376" s="217" t="s">
        <v>217</v>
      </c>
      <c r="C376" s="217" t="s">
        <v>22</v>
      </c>
      <c r="D376" s="217"/>
      <c r="E376" s="217"/>
      <c r="F376" s="217"/>
      <c r="G376" s="217"/>
      <c r="H376" s="217" t="n">
        <v>1280.7357867</v>
      </c>
      <c r="I376" s="217" t="n">
        <v>31.1030321085061</v>
      </c>
      <c r="J376" s="217" t="n">
        <v>100</v>
      </c>
      <c r="K376" s="217" t="n">
        <v>0</v>
      </c>
    </row>
    <row r="377">
      <c r="A377" s="217" t="s">
        <v>216</v>
      </c>
      <c r="B377" s="217" t="s">
        <v>217</v>
      </c>
      <c r="C377" s="217" t="s">
        <v>23</v>
      </c>
      <c r="D377" s="217" t="n">
        <v>78.5940838</v>
      </c>
      <c r="E377" s="217" t="n">
        <v>70.9025913726372</v>
      </c>
      <c r="F377" s="217" t="n">
        <v>3.62071218940049</v>
      </c>
      <c r="G377" s="217" t="n">
        <v>72.8113255604467</v>
      </c>
      <c r="H377" s="217" t="n">
        <v>2092.0861495</v>
      </c>
      <c r="I377" s="217" t="n">
        <v>16.1665853495715</v>
      </c>
      <c r="J377" s="217" t="n">
        <v>96.3792878105995</v>
      </c>
      <c r="K377" s="217" t="n">
        <v>2.73532685260332</v>
      </c>
    </row>
    <row r="378">
      <c r="A378" s="217" t="s">
        <v>216</v>
      </c>
      <c r="B378" s="217" t="s">
        <v>217</v>
      </c>
      <c r="C378" s="217" t="s">
        <v>24</v>
      </c>
      <c r="D378" s="217" t="n">
        <v>160.7111853</v>
      </c>
      <c r="E378" s="217" t="n">
        <v>56.9210044130483</v>
      </c>
      <c r="F378" s="217" t="n">
        <v>9.54936750293524</v>
      </c>
      <c r="G378" s="217" t="n">
        <v>59.3245345242577</v>
      </c>
      <c r="H378" s="217" t="n">
        <v>1522.2399133</v>
      </c>
      <c r="I378" s="217" t="n">
        <v>20.8986166748868</v>
      </c>
      <c r="J378" s="217" t="n">
        <v>90.4506324970648</v>
      </c>
      <c r="K378" s="217" t="n">
        <v>6.26321526420604</v>
      </c>
    </row>
    <row r="379">
      <c r="A379" s="217" t="s">
        <v>218</v>
      </c>
      <c r="B379" s="217" t="s">
        <v>219</v>
      </c>
      <c r="C379" s="217" t="s">
        <v>22</v>
      </c>
      <c r="D379" s="217" t="n">
        <v>61.9498541</v>
      </c>
      <c r="E379" s="217" t="n">
        <v>100</v>
      </c>
      <c r="F379" s="217" t="n">
        <v>20.3414296218415</v>
      </c>
      <c r="G379" s="217" t="n">
        <v>92.0164629167736</v>
      </c>
      <c r="H379" s="217" t="n">
        <v>242.6002943</v>
      </c>
      <c r="I379" s="217" t="n">
        <v>44.8336125567471</v>
      </c>
      <c r="J379" s="217" t="n">
        <v>79.6585703781584</v>
      </c>
      <c r="K379" s="217" t="n">
        <v>23.4971126846328</v>
      </c>
    </row>
    <row r="380">
      <c r="A380" s="217" t="s">
        <v>218</v>
      </c>
      <c r="B380" s="217" t="s">
        <v>219</v>
      </c>
      <c r="C380" s="217" t="s">
        <v>23</v>
      </c>
      <c r="D380" s="217"/>
      <c r="E380" s="217"/>
      <c r="F380" s="217"/>
      <c r="G380" s="217"/>
      <c r="H380" s="217" t="n">
        <v>260.6116303</v>
      </c>
      <c r="I380" s="217" t="n">
        <v>39.9386705573651</v>
      </c>
      <c r="J380" s="217" t="n">
        <v>100</v>
      </c>
      <c r="K380" s="217" t="n">
        <v>0</v>
      </c>
    </row>
    <row r="381">
      <c r="A381" s="217" t="s">
        <v>218</v>
      </c>
      <c r="B381" s="217" t="s">
        <v>219</v>
      </c>
      <c r="C381" s="217" t="s">
        <v>24</v>
      </c>
      <c r="D381" s="217"/>
      <c r="E381" s="217"/>
      <c r="F381" s="217"/>
      <c r="G381" s="217"/>
      <c r="H381" s="217" t="n">
        <v>557.7439712</v>
      </c>
      <c r="I381" s="217" t="n">
        <v>25.9837366140116</v>
      </c>
      <c r="J381" s="217" t="n">
        <v>100</v>
      </c>
      <c r="K381" s="217" t="n">
        <v>0</v>
      </c>
    </row>
    <row r="382">
      <c r="A382" s="217" t="s">
        <v>220</v>
      </c>
      <c r="B382" s="217" t="s">
        <v>221</v>
      </c>
      <c r="C382" s="217" t="s">
        <v>22</v>
      </c>
      <c r="D382" s="217" t="n">
        <v>60.9616868</v>
      </c>
      <c r="E382" s="217" t="n">
        <v>52.8517349177527</v>
      </c>
      <c r="F382" s="217" t="n">
        <v>19.0101375451794</v>
      </c>
      <c r="G382" s="217" t="n">
        <v>46.381750028926</v>
      </c>
      <c r="H382" s="217" t="n">
        <v>259.718196</v>
      </c>
      <c r="I382" s="217" t="n">
        <v>24.2863762836644</v>
      </c>
      <c r="J382" s="217" t="n">
        <v>80.9898624548206</v>
      </c>
      <c r="K382" s="217" t="n">
        <v>10.8868372029632</v>
      </c>
    </row>
    <row r="383">
      <c r="A383" s="217" t="s">
        <v>220</v>
      </c>
      <c r="B383" s="217" t="s">
        <v>221</v>
      </c>
      <c r="C383" s="217" t="s">
        <v>23</v>
      </c>
      <c r="D383" s="217" t="n">
        <v>96.9946079</v>
      </c>
      <c r="E383" s="217" t="n">
        <v>33.0386848014963</v>
      </c>
      <c r="F383" s="217" t="n">
        <v>14.2577099755555</v>
      </c>
      <c r="G383" s="217" t="n">
        <v>30.6350015661893</v>
      </c>
      <c r="H383" s="217" t="n">
        <v>583.3012325</v>
      </c>
      <c r="I383" s="217" t="n">
        <v>13.2759244550151</v>
      </c>
      <c r="J383" s="217" t="n">
        <v>85.7422900244445</v>
      </c>
      <c r="K383" s="217" t="n">
        <v>5.09416027151703</v>
      </c>
    </row>
    <row r="384">
      <c r="A384" s="217" t="s">
        <v>220</v>
      </c>
      <c r="B384" s="217" t="s">
        <v>221</v>
      </c>
      <c r="C384" s="217" t="s">
        <v>24</v>
      </c>
      <c r="D384" s="217" t="n">
        <v>38.5026099</v>
      </c>
      <c r="E384" s="217" t="n">
        <v>59.8514498556125</v>
      </c>
      <c r="F384" s="217" t="n">
        <v>8.46261336697103</v>
      </c>
      <c r="G384" s="217" t="n">
        <v>54.2766033645779</v>
      </c>
      <c r="H384" s="217" t="n">
        <v>416.4704372</v>
      </c>
      <c r="I384" s="217" t="n">
        <v>15.4578732139006</v>
      </c>
      <c r="J384" s="217" t="n">
        <v>91.537386633029</v>
      </c>
      <c r="K384" s="217" t="n">
        <v>5.01786129189237</v>
      </c>
    </row>
    <row r="385">
      <c r="A385" s="217" t="s">
        <v>222</v>
      </c>
      <c r="B385" s="217" t="s">
        <v>223</v>
      </c>
      <c r="C385" s="217" t="s">
        <v>22</v>
      </c>
      <c r="D385" s="217"/>
      <c r="E385" s="217"/>
      <c r="F385" s="217"/>
      <c r="G385" s="217"/>
      <c r="H385" s="217" t="n">
        <v>451.4037716</v>
      </c>
      <c r="I385" s="217" t="n">
        <v>32.5607428103668</v>
      </c>
      <c r="J385" s="217" t="n">
        <v>100</v>
      </c>
      <c r="K385" s="217" t="n">
        <v>0</v>
      </c>
    </row>
    <row r="386">
      <c r="A386" s="217" t="s">
        <v>222</v>
      </c>
      <c r="B386" s="217" t="s">
        <v>223</v>
      </c>
      <c r="C386" s="217" t="s">
        <v>23</v>
      </c>
      <c r="D386" s="217"/>
      <c r="E386" s="217"/>
      <c r="F386" s="217"/>
      <c r="G386" s="217"/>
      <c r="H386" s="217" t="n">
        <v>166.2975745</v>
      </c>
      <c r="I386" s="217" t="n">
        <v>39.80757312454</v>
      </c>
      <c r="J386" s="217" t="n">
        <v>100</v>
      </c>
      <c r="K386" s="217" t="n">
        <v>0</v>
      </c>
    </row>
    <row r="387">
      <c r="A387" s="217" t="s">
        <v>222</v>
      </c>
      <c r="B387" s="217" t="s">
        <v>223</v>
      </c>
      <c r="C387" s="217" t="s">
        <v>24</v>
      </c>
      <c r="D387" s="217"/>
      <c r="E387" s="217"/>
      <c r="F387" s="217"/>
      <c r="G387" s="217"/>
      <c r="H387" s="217" t="n">
        <v>253.739453</v>
      </c>
      <c r="I387" s="217" t="n">
        <v>35.4024043035358</v>
      </c>
      <c r="J387" s="217" t="n">
        <v>100</v>
      </c>
      <c r="K387" s="217" t="n">
        <v>0</v>
      </c>
    </row>
    <row r="388">
      <c r="A388" s="217" t="s">
        <v>224</v>
      </c>
      <c r="B388" s="217" t="s">
        <v>225</v>
      </c>
      <c r="C388" s="217" t="s">
        <v>22</v>
      </c>
      <c r="D388" s="217"/>
      <c r="E388" s="217"/>
      <c r="F388" s="217"/>
      <c r="G388" s="217"/>
      <c r="H388" s="217" t="n">
        <v>42.5570747</v>
      </c>
      <c r="I388" s="217" t="n">
        <v>70.6774552823858</v>
      </c>
      <c r="J388" s="217" t="n">
        <v>100</v>
      </c>
      <c r="K388" s="217" t="n">
        <v>0</v>
      </c>
    </row>
    <row r="389">
      <c r="A389" s="217" t="s">
        <v>224</v>
      </c>
      <c r="B389" s="217" t="s">
        <v>225</v>
      </c>
      <c r="C389" s="217" t="s">
        <v>23</v>
      </c>
      <c r="D389" s="217" t="n">
        <v>11.9364668</v>
      </c>
      <c r="E389" s="217" t="n">
        <v>100</v>
      </c>
      <c r="F389" s="217" t="n">
        <v>9.28170738641261</v>
      </c>
      <c r="G389" s="217" t="n">
        <v>103.180364160907</v>
      </c>
      <c r="H389" s="217" t="n">
        <v>116.6655921</v>
      </c>
      <c r="I389" s="217" t="n">
        <v>20.8837297026952</v>
      </c>
      <c r="J389" s="217" t="n">
        <v>90.7182926135874</v>
      </c>
      <c r="K389" s="217" t="n">
        <v>10.5567457298198</v>
      </c>
    </row>
    <row r="390">
      <c r="A390" s="217" t="s">
        <v>224</v>
      </c>
      <c r="B390" s="217" t="s">
        <v>225</v>
      </c>
      <c r="C390" s="217" t="s">
        <v>24</v>
      </c>
      <c r="D390" s="217"/>
      <c r="E390" s="217"/>
      <c r="F390" s="217"/>
      <c r="G390" s="217"/>
      <c r="H390" s="217" t="n">
        <v>60.8252615</v>
      </c>
      <c r="I390" s="217" t="n">
        <v>59.3616534699734</v>
      </c>
      <c r="J390" s="217" t="n">
        <v>100</v>
      </c>
      <c r="K390" s="217" t="n">
        <v>0</v>
      </c>
    </row>
    <row r="391">
      <c r="A391" s="217" t="s">
        <v>226</v>
      </c>
      <c r="B391" s="217" t="s">
        <v>227</v>
      </c>
      <c r="C391" s="217" t="s">
        <v>22</v>
      </c>
      <c r="D391" s="217"/>
      <c r="E391" s="217"/>
      <c r="F391" s="217"/>
      <c r="G391" s="217"/>
      <c r="H391" s="217" t="n">
        <v>492.7269561</v>
      </c>
      <c r="I391" s="217" t="n">
        <v>23.1366745914222</v>
      </c>
      <c r="J391" s="217" t="n">
        <v>100</v>
      </c>
      <c r="K391" s="217" t="n">
        <v>0</v>
      </c>
    </row>
    <row r="392">
      <c r="A392" s="217" t="s">
        <v>226</v>
      </c>
      <c r="B392" s="217" t="s">
        <v>227</v>
      </c>
      <c r="C392" s="217" t="s">
        <v>23</v>
      </c>
      <c r="D392" s="217"/>
      <c r="E392" s="217"/>
      <c r="F392" s="217"/>
      <c r="G392" s="217"/>
      <c r="H392" s="217" t="n">
        <v>202.9514688</v>
      </c>
      <c r="I392" s="217" t="n">
        <v>50.102157383322</v>
      </c>
      <c r="J392" s="217" t="n">
        <v>100</v>
      </c>
      <c r="K392" s="217" t="n">
        <v>0</v>
      </c>
    </row>
    <row r="393">
      <c r="A393" s="217" t="s">
        <v>226</v>
      </c>
      <c r="B393" s="217" t="s">
        <v>227</v>
      </c>
      <c r="C393" s="217" t="s">
        <v>24</v>
      </c>
      <c r="D393" s="217" t="n">
        <v>53.3680698</v>
      </c>
      <c r="E393" s="217" t="n">
        <v>100</v>
      </c>
      <c r="F393" s="217" t="n">
        <v>21.105116690543</v>
      </c>
      <c r="G393" s="217" t="n">
        <v>69.5104281476814</v>
      </c>
      <c r="H393" s="217" t="n">
        <v>199.4998512</v>
      </c>
      <c r="I393" s="217" t="n">
        <v>51.3862578965955</v>
      </c>
      <c r="J393" s="217" t="n">
        <v>78.894883309457</v>
      </c>
      <c r="K393" s="217" t="n">
        <v>18.5946874591621</v>
      </c>
    </row>
    <row r="394">
      <c r="A394" s="217" t="s">
        <v>228</v>
      </c>
      <c r="B394" s="217" t="s">
        <v>229</v>
      </c>
      <c r="C394" s="217" t="s">
        <v>22</v>
      </c>
      <c r="D394" s="217"/>
      <c r="E394" s="217"/>
      <c r="F394" s="217"/>
      <c r="G394" s="217"/>
      <c r="H394" s="217" t="n">
        <v>253.1708004</v>
      </c>
      <c r="I394" s="217" t="n">
        <v>27.9159467461743</v>
      </c>
      <c r="J394" s="217" t="n">
        <v>100</v>
      </c>
      <c r="K394" s="217" t="n">
        <v>0</v>
      </c>
    </row>
    <row r="395">
      <c r="A395" s="217" t="s">
        <v>228</v>
      </c>
      <c r="B395" s="217" t="s">
        <v>229</v>
      </c>
      <c r="C395" s="217" t="s">
        <v>23</v>
      </c>
      <c r="D395" s="217" t="n">
        <v>70.8508232</v>
      </c>
      <c r="E395" s="217" t="n">
        <v>59.5807032032691</v>
      </c>
      <c r="F395" s="217" t="n">
        <v>17.9147361148929</v>
      </c>
      <c r="G395" s="217" t="n">
        <v>50.3158239488149</v>
      </c>
      <c r="H395" s="217" t="n">
        <v>324.6382465</v>
      </c>
      <c r="I395" s="217" t="n">
        <v>23.2931485299871</v>
      </c>
      <c r="J395" s="217" t="n">
        <v>82.0852638851071</v>
      </c>
      <c r="K395" s="217" t="n">
        <v>10.9812001056376</v>
      </c>
    </row>
    <row r="396">
      <c r="A396" s="217" t="s">
        <v>228</v>
      </c>
      <c r="B396" s="217" t="s">
        <v>229</v>
      </c>
      <c r="C396" s="217" t="s">
        <v>24</v>
      </c>
      <c r="D396" s="217" t="n">
        <v>23.453602</v>
      </c>
      <c r="E396" s="217" t="n">
        <v>99.9999999999998</v>
      </c>
      <c r="F396" s="217" t="n">
        <v>4.63529967428821</v>
      </c>
      <c r="G396" s="217" t="n">
        <v>99.6846273397851</v>
      </c>
      <c r="H396" s="217" t="n">
        <v>482.5245148</v>
      </c>
      <c r="I396" s="217" t="n">
        <v>18.3919824555252</v>
      </c>
      <c r="J396" s="217" t="n">
        <v>95.3647003257118</v>
      </c>
      <c r="K396" s="217" t="n">
        <v>4.84527418490787</v>
      </c>
    </row>
    <row r="397">
      <c r="A397" s="217" t="s">
        <v>230</v>
      </c>
      <c r="B397" s="217" t="s">
        <v>231</v>
      </c>
      <c r="C397" s="217" t="s">
        <v>22</v>
      </c>
      <c r="D397" s="217" t="n">
        <v>130.4176213</v>
      </c>
      <c r="E397" s="217" t="n">
        <v>51.7492706109774</v>
      </c>
      <c r="F397" s="217" t="n">
        <v>19.2088451205257</v>
      </c>
      <c r="G397" s="217" t="n">
        <v>36.4113490693171</v>
      </c>
      <c r="H397" s="217" t="n">
        <v>548.528044</v>
      </c>
      <c r="I397" s="217" t="n">
        <v>19.7497770331114</v>
      </c>
      <c r="J397" s="217" t="n">
        <v>80.7911548794743</v>
      </c>
      <c r="K397" s="217" t="n">
        <v>8.65713537509544</v>
      </c>
    </row>
    <row r="398">
      <c r="A398" s="217" t="s">
        <v>230</v>
      </c>
      <c r="B398" s="217" t="s">
        <v>231</v>
      </c>
      <c r="C398" s="217" t="s">
        <v>23</v>
      </c>
      <c r="D398" s="217" t="n">
        <v>26.0194213</v>
      </c>
      <c r="E398" s="217" t="n">
        <v>99.9999999999999</v>
      </c>
      <c r="F398" s="217" t="n">
        <v>5.85306153155075</v>
      </c>
      <c r="G398" s="217" t="n">
        <v>101.388720947232</v>
      </c>
      <c r="H398" s="217" t="n">
        <v>418.5243642</v>
      </c>
      <c r="I398" s="217" t="n">
        <v>30.1315728950947</v>
      </c>
      <c r="J398" s="217" t="n">
        <v>94.1469384684492</v>
      </c>
      <c r="K398" s="217" t="n">
        <v>6.30327902280382</v>
      </c>
    </row>
    <row r="399">
      <c r="A399" s="217" t="s">
        <v>230</v>
      </c>
      <c r="B399" s="217" t="s">
        <v>231</v>
      </c>
      <c r="C399" s="217" t="s">
        <v>24</v>
      </c>
      <c r="D399" s="217" t="n">
        <v>53.7215556</v>
      </c>
      <c r="E399" s="217" t="n">
        <v>57.7244263691894</v>
      </c>
      <c r="F399" s="217" t="n">
        <v>28.1699975789973</v>
      </c>
      <c r="G399" s="217" t="n">
        <v>53.5070274273428</v>
      </c>
      <c r="H399" s="217" t="n">
        <v>136.9833085</v>
      </c>
      <c r="I399" s="217" t="n">
        <v>45.1658493770742</v>
      </c>
      <c r="J399" s="217" t="n">
        <v>71.8300024210027</v>
      </c>
      <c r="K399" s="217" t="n">
        <v>20.9841679282313</v>
      </c>
    </row>
    <row r="400">
      <c r="A400" s="217" t="s">
        <v>232</v>
      </c>
      <c r="B400" s="217" t="s">
        <v>233</v>
      </c>
      <c r="C400" s="217" t="s">
        <v>22</v>
      </c>
      <c r="D400" s="217" t="n">
        <v>91.1251372</v>
      </c>
      <c r="E400" s="217" t="n">
        <v>70.1149452003659</v>
      </c>
      <c r="F400" s="217" t="n">
        <v>4.51776963195941</v>
      </c>
      <c r="G400" s="217" t="n">
        <v>71.8968066803963</v>
      </c>
      <c r="H400" s="217" t="n">
        <v>1925.9130171</v>
      </c>
      <c r="I400" s="217" t="n">
        <v>17.2983220778677</v>
      </c>
      <c r="J400" s="217" t="n">
        <v>95.4822303680406</v>
      </c>
      <c r="K400" s="217" t="n">
        <v>3.40181841797729</v>
      </c>
    </row>
    <row r="401">
      <c r="A401" s="217" t="s">
        <v>232</v>
      </c>
      <c r="B401" s="217" t="s">
        <v>233</v>
      </c>
      <c r="C401" s="217" t="s">
        <v>23</v>
      </c>
      <c r="D401" s="217" t="n">
        <v>57.4174676</v>
      </c>
      <c r="E401" s="217" t="n">
        <v>100</v>
      </c>
      <c r="F401" s="217" t="n">
        <v>2.65444408490479</v>
      </c>
      <c r="G401" s="217" t="n">
        <v>100.847464823364</v>
      </c>
      <c r="H401" s="217" t="n">
        <v>2105.6519271</v>
      </c>
      <c r="I401" s="217" t="n">
        <v>16.6696072727072</v>
      </c>
      <c r="J401" s="217" t="n">
        <v>97.3455559150952</v>
      </c>
      <c r="K401" s="217" t="n">
        <v>2.74993505313696</v>
      </c>
    </row>
    <row r="402">
      <c r="A402" s="217" t="s">
        <v>232</v>
      </c>
      <c r="B402" s="217" t="s">
        <v>233</v>
      </c>
      <c r="C402" s="217" t="s">
        <v>24</v>
      </c>
      <c r="D402" s="217"/>
      <c r="E402" s="217"/>
      <c r="F402" s="217"/>
      <c r="G402" s="217"/>
      <c r="H402" s="217" t="n">
        <v>1891.3009219</v>
      </c>
      <c r="I402" s="217" t="n">
        <v>16.7410891328988</v>
      </c>
      <c r="J402" s="217" t="n">
        <v>100</v>
      </c>
      <c r="K402" s="217" t="n">
        <v>0</v>
      </c>
    </row>
    <row r="403">
      <c r="A403" s="217" t="s">
        <v>236</v>
      </c>
      <c r="B403" s="217" t="s">
        <v>237</v>
      </c>
      <c r="C403" s="217" t="s">
        <v>22</v>
      </c>
      <c r="D403" s="217" t="n">
        <v>215.8943153</v>
      </c>
      <c r="E403" s="217" t="n">
        <v>56.1794602007945</v>
      </c>
      <c r="F403" s="217" t="n">
        <v>6.12042632338219</v>
      </c>
      <c r="G403" s="217" t="n">
        <v>53.2765173833036</v>
      </c>
      <c r="H403" s="217" t="n">
        <v>3311.5448514</v>
      </c>
      <c r="I403" s="217" t="n">
        <v>18.141164503204</v>
      </c>
      <c r="J403" s="217" t="n">
        <v>93.8795736766178</v>
      </c>
      <c r="K403" s="217" t="n">
        <v>3.47333276708428</v>
      </c>
    </row>
    <row r="404">
      <c r="A404" s="217" t="s">
        <v>236</v>
      </c>
      <c r="B404" s="217" t="s">
        <v>237</v>
      </c>
      <c r="C404" s="217" t="s">
        <v>23</v>
      </c>
      <c r="D404" s="217" t="n">
        <v>265.7034852</v>
      </c>
      <c r="E404" s="217" t="n">
        <v>48.2453404903023</v>
      </c>
      <c r="F404" s="217" t="n">
        <v>14.3081361703277</v>
      </c>
      <c r="G404" s="217" t="n">
        <v>40.9909763948341</v>
      </c>
      <c r="H404" s="217" t="n">
        <v>1591.3062751</v>
      </c>
      <c r="I404" s="217" t="n">
        <v>22.4647581399584</v>
      </c>
      <c r="J404" s="217" t="n">
        <v>85.6918638296723</v>
      </c>
      <c r="K404" s="217" t="n">
        <v>6.84434257583375</v>
      </c>
    </row>
    <row r="405">
      <c r="A405" s="217" t="s">
        <v>236</v>
      </c>
      <c r="B405" s="217" t="s">
        <v>237</v>
      </c>
      <c r="C405" s="217" t="s">
        <v>24</v>
      </c>
      <c r="D405" s="217" t="n">
        <v>187.0529527</v>
      </c>
      <c r="E405" s="217" t="n">
        <v>70.9884390268602</v>
      </c>
      <c r="F405" s="217" t="n">
        <v>9.4033565176392</v>
      </c>
      <c r="G405" s="217" t="n">
        <v>71.2695114794314</v>
      </c>
      <c r="H405" s="217" t="n">
        <v>1802.1617745</v>
      </c>
      <c r="I405" s="217" t="n">
        <v>24.3630211566578</v>
      </c>
      <c r="J405" s="217" t="n">
        <v>90.5966434823608</v>
      </c>
      <c r="K405" s="217" t="n">
        <v>7.39732289761436</v>
      </c>
    </row>
    <row r="406">
      <c r="A406" s="217" t="s">
        <v>238</v>
      </c>
      <c r="B406" s="217" t="s">
        <v>239</v>
      </c>
      <c r="C406" s="217" t="s">
        <v>22</v>
      </c>
      <c r="D406" s="217" t="n">
        <v>136.5453226</v>
      </c>
      <c r="E406" s="217" t="n">
        <v>69.9981505536472</v>
      </c>
      <c r="F406" s="217" t="n">
        <v>5.64185121813069</v>
      </c>
      <c r="G406" s="217" t="n">
        <v>72.696505780404</v>
      </c>
      <c r="H406" s="217" t="n">
        <v>2283.6766457</v>
      </c>
      <c r="I406" s="217" t="n">
        <v>20.4022696968496</v>
      </c>
      <c r="J406" s="217" t="n">
        <v>94.3581487818693</v>
      </c>
      <c r="K406" s="217" t="n">
        <v>4.34666083412845</v>
      </c>
    </row>
    <row r="407">
      <c r="A407" s="217" t="s">
        <v>238</v>
      </c>
      <c r="B407" s="217" t="s">
        <v>239</v>
      </c>
      <c r="C407" s="217" t="s">
        <v>23</v>
      </c>
      <c r="D407" s="217"/>
      <c r="E407" s="217"/>
      <c r="F407" s="217"/>
      <c r="G407" s="217"/>
      <c r="H407" s="217" t="n">
        <v>1915.9939678</v>
      </c>
      <c r="I407" s="217" t="n">
        <v>22.3138747742067</v>
      </c>
      <c r="J407" s="217" t="n">
        <v>100</v>
      </c>
      <c r="K407" s="217" t="n">
        <v>0</v>
      </c>
    </row>
    <row r="408">
      <c r="A408" s="217" t="s">
        <v>238</v>
      </c>
      <c r="B408" s="217" t="s">
        <v>239</v>
      </c>
      <c r="C408" s="217" t="s">
        <v>24</v>
      </c>
      <c r="D408" s="217" t="n">
        <v>100.6744308</v>
      </c>
      <c r="E408" s="217" t="n">
        <v>100</v>
      </c>
      <c r="F408" s="217" t="n">
        <v>9.79454056991436</v>
      </c>
      <c r="G408" s="217" t="n">
        <v>99.1009170812575</v>
      </c>
      <c r="H408" s="217" t="n">
        <v>927.188286</v>
      </c>
      <c r="I408" s="217" t="n">
        <v>33.4235064606365</v>
      </c>
      <c r="J408" s="217" t="n">
        <v>90.2054594300856</v>
      </c>
      <c r="K408" s="217" t="n">
        <v>10.7604124961018</v>
      </c>
    </row>
    <row r="409">
      <c r="A409" s="217" t="s">
        <v>240</v>
      </c>
      <c r="B409" s="217" t="s">
        <v>241</v>
      </c>
      <c r="C409" s="217" t="s">
        <v>22</v>
      </c>
      <c r="D409" s="217"/>
      <c r="E409" s="217"/>
      <c r="F409" s="217"/>
      <c r="G409" s="217"/>
      <c r="H409" s="217" t="n">
        <v>510.6968608</v>
      </c>
      <c r="I409" s="217" t="n">
        <v>31.5247588817223</v>
      </c>
      <c r="J409" s="217" t="n">
        <v>100</v>
      </c>
      <c r="K409" s="217" t="n">
        <v>0</v>
      </c>
    </row>
    <row r="410">
      <c r="A410" s="217" t="s">
        <v>240</v>
      </c>
      <c r="B410" s="217" t="s">
        <v>241</v>
      </c>
      <c r="C410" s="217" t="s">
        <v>23</v>
      </c>
      <c r="D410" s="217" t="n">
        <v>181.8274612</v>
      </c>
      <c r="E410" s="217" t="n">
        <v>54.4517510665528</v>
      </c>
      <c r="F410" s="217" t="n">
        <v>33.4314346819604</v>
      </c>
      <c r="G410" s="217" t="n">
        <v>54.7035193852438</v>
      </c>
      <c r="H410" s="217" t="n">
        <v>362.0542565</v>
      </c>
      <c r="I410" s="217" t="n">
        <v>49.5439382339403</v>
      </c>
      <c r="J410" s="217" t="n">
        <v>66.5685653180396</v>
      </c>
      <c r="K410" s="217" t="n">
        <v>27.4726836377461</v>
      </c>
    </row>
    <row r="411">
      <c r="A411" s="217" t="s">
        <v>240</v>
      </c>
      <c r="B411" s="217" t="s">
        <v>241</v>
      </c>
      <c r="C411" s="217" t="s">
        <v>24</v>
      </c>
      <c r="D411" s="217"/>
      <c r="E411" s="217"/>
      <c r="F411" s="217"/>
      <c r="G411" s="217"/>
      <c r="H411" s="217" t="n">
        <v>528.7385033</v>
      </c>
      <c r="I411" s="217" t="n">
        <v>33.3484168308205</v>
      </c>
      <c r="J411" s="217" t="n">
        <v>100</v>
      </c>
      <c r="K411" s="217" t="n">
        <v>0.0000000000000037024180200374</v>
      </c>
    </row>
    <row r="412">
      <c r="A412" s="217" t="s">
        <v>242</v>
      </c>
      <c r="B412" s="217" t="s">
        <v>243</v>
      </c>
      <c r="C412" s="217" t="s">
        <v>22</v>
      </c>
      <c r="D412" s="217" t="n">
        <v>49.5231728</v>
      </c>
      <c r="E412" s="217" t="n">
        <v>100</v>
      </c>
      <c r="F412" s="217" t="n">
        <v>5.66802165178822</v>
      </c>
      <c r="G412" s="217" t="n">
        <v>100.510556995759</v>
      </c>
      <c r="H412" s="217" t="n">
        <v>824.2062489</v>
      </c>
      <c r="I412" s="217" t="n">
        <v>18.7847016150653</v>
      </c>
      <c r="J412" s="217" t="n">
        <v>94.3319783482118</v>
      </c>
      <c r="K412" s="217" t="n">
        <v>6.03926709967122</v>
      </c>
    </row>
    <row r="413">
      <c r="A413" s="217" t="s">
        <v>242</v>
      </c>
      <c r="B413" s="217" t="s">
        <v>243</v>
      </c>
      <c r="C413" s="217" t="s">
        <v>23</v>
      </c>
      <c r="D413" s="217" t="n">
        <v>93.6876725</v>
      </c>
      <c r="E413" s="217" t="n">
        <v>68.9383597046204</v>
      </c>
      <c r="F413" s="217" t="n">
        <v>12.4381992224208</v>
      </c>
      <c r="G413" s="217" t="n">
        <v>74.3616615490444</v>
      </c>
      <c r="H413" s="217" t="n">
        <v>659.5377006</v>
      </c>
      <c r="I413" s="217" t="n">
        <v>38.2062799168585</v>
      </c>
      <c r="J413" s="217" t="n">
        <v>87.5618007775793</v>
      </c>
      <c r="K413" s="217" t="n">
        <v>10.5631125975435</v>
      </c>
    </row>
    <row r="414">
      <c r="A414" s="217" t="s">
        <v>242</v>
      </c>
      <c r="B414" s="217" t="s">
        <v>243</v>
      </c>
      <c r="C414" s="217" t="s">
        <v>24</v>
      </c>
      <c r="D414" s="217" t="n">
        <v>40.6464597</v>
      </c>
      <c r="E414" s="217" t="n">
        <v>100</v>
      </c>
      <c r="F414" s="217" t="n">
        <v>8.74888269054874</v>
      </c>
      <c r="G414" s="217" t="n">
        <v>106.148061443684</v>
      </c>
      <c r="H414" s="217" t="n">
        <v>423.943833</v>
      </c>
      <c r="I414" s="217" t="n">
        <v>50.314574635702</v>
      </c>
      <c r="J414" s="217" t="n">
        <v>91.2511173094513</v>
      </c>
      <c r="K414" s="217" t="n">
        <v>10.1771568916863</v>
      </c>
    </row>
    <row r="415">
      <c r="A415" s="217" t="s">
        <v>244</v>
      </c>
      <c r="B415" s="217" t="s">
        <v>245</v>
      </c>
      <c r="C415" s="217" t="s">
        <v>22</v>
      </c>
      <c r="D415" s="217"/>
      <c r="E415" s="217"/>
      <c r="F415" s="217"/>
      <c r="G415" s="217"/>
      <c r="H415" s="217" t="n">
        <v>516.8594074</v>
      </c>
      <c r="I415" s="217" t="n">
        <v>12.7934851427621</v>
      </c>
      <c r="J415" s="217" t="n">
        <v>100</v>
      </c>
      <c r="K415" s="217" t="n">
        <v>0</v>
      </c>
    </row>
    <row r="416">
      <c r="A416" s="217" t="s">
        <v>244</v>
      </c>
      <c r="B416" s="217" t="s">
        <v>245</v>
      </c>
      <c r="C416" s="217" t="s">
        <v>23</v>
      </c>
      <c r="D416" s="217" t="n">
        <v>23.2376568</v>
      </c>
      <c r="E416" s="217" t="n">
        <v>59.067460853513</v>
      </c>
      <c r="F416" s="217" t="n">
        <v>7.71114086486933</v>
      </c>
      <c r="G416" s="217" t="n">
        <v>56.1922303610522</v>
      </c>
      <c r="H416" s="217" t="n">
        <v>278.1140784</v>
      </c>
      <c r="I416" s="217" t="n">
        <v>15.0806439590491</v>
      </c>
      <c r="J416" s="217" t="n">
        <v>92.2888591351307</v>
      </c>
      <c r="K416" s="217" t="n">
        <v>4.69510846580958</v>
      </c>
    </row>
    <row r="417">
      <c r="A417" s="217" t="s">
        <v>244</v>
      </c>
      <c r="B417" s="217" t="s">
        <v>245</v>
      </c>
      <c r="C417" s="217" t="s">
        <v>24</v>
      </c>
      <c r="D417" s="217" t="n">
        <v>11.2925343</v>
      </c>
      <c r="E417" s="217" t="n">
        <v>70.7689824648953</v>
      </c>
      <c r="F417" s="217" t="n">
        <v>3.72263035617178</v>
      </c>
      <c r="G417" s="217" t="n">
        <v>66.8502038222764</v>
      </c>
      <c r="H417" s="217" t="n">
        <v>292.0557227</v>
      </c>
      <c r="I417" s="217" t="n">
        <v>12.7121024644829</v>
      </c>
      <c r="J417" s="217" t="n">
        <v>96.2773696438282</v>
      </c>
      <c r="K417" s="217" t="n">
        <v>2.58480885991914</v>
      </c>
    </row>
    <row r="418">
      <c r="A418" s="217" t="s">
        <v>246</v>
      </c>
      <c r="B418" s="217" t="s">
        <v>247</v>
      </c>
      <c r="C418" s="217" t="s">
        <v>22</v>
      </c>
      <c r="D418" s="217" t="n">
        <v>7.0534062</v>
      </c>
      <c r="E418" s="217" t="n">
        <v>100</v>
      </c>
      <c r="F418" s="217" t="n">
        <v>4.82181329156064</v>
      </c>
      <c r="G418" s="217" t="n">
        <v>100.746316781773</v>
      </c>
      <c r="H418" s="217" t="n">
        <v>139.2277908</v>
      </c>
      <c r="I418" s="217" t="n">
        <v>20.8575546004339</v>
      </c>
      <c r="J418" s="217" t="n">
        <v>95.1781867084394</v>
      </c>
      <c r="K418" s="217" t="n">
        <v>5.10389981290804</v>
      </c>
    </row>
    <row r="419">
      <c r="A419" s="217" t="s">
        <v>246</v>
      </c>
      <c r="B419" s="217" t="s">
        <v>247</v>
      </c>
      <c r="C419" s="217" t="s">
        <v>23</v>
      </c>
      <c r="D419" s="217"/>
      <c r="E419" s="217"/>
      <c r="F419" s="217"/>
      <c r="G419" s="217"/>
      <c r="H419" s="217" t="n">
        <v>65.832837</v>
      </c>
      <c r="I419" s="217" t="n">
        <v>26.6660999029357</v>
      </c>
      <c r="J419" s="217" t="n">
        <v>100</v>
      </c>
      <c r="K419" s="217" t="n">
        <v>0</v>
      </c>
    </row>
    <row r="420">
      <c r="A420" s="217" t="s">
        <v>246</v>
      </c>
      <c r="B420" s="217" t="s">
        <v>247</v>
      </c>
      <c r="C420" s="217" t="s">
        <v>24</v>
      </c>
      <c r="D420" s="217" t="n">
        <v>8.1593603</v>
      </c>
      <c r="E420" s="217" t="n">
        <v>99.9999999999999</v>
      </c>
      <c r="F420" s="217" t="n">
        <v>14.5069758644291</v>
      </c>
      <c r="G420" s="217" t="n">
        <v>93.092273602399</v>
      </c>
      <c r="H420" s="217" t="n">
        <v>48.0850312</v>
      </c>
      <c r="I420" s="217" t="n">
        <v>32.9776609676032</v>
      </c>
      <c r="J420" s="217" t="n">
        <v>85.4930241355709</v>
      </c>
      <c r="K420" s="217" t="n">
        <v>15.7964626935326</v>
      </c>
    </row>
    <row r="421">
      <c r="A421" s="217" t="s">
        <v>248</v>
      </c>
      <c r="B421" s="217" t="s">
        <v>249</v>
      </c>
      <c r="C421" s="217" t="s">
        <v>22</v>
      </c>
      <c r="D421" s="217" t="n">
        <v>17.1596763</v>
      </c>
      <c r="E421" s="217" t="n">
        <v>72.5680763771876</v>
      </c>
      <c r="F421" s="217" t="n">
        <v>5.4014989850392</v>
      </c>
      <c r="G421" s="217" t="n">
        <v>72.9363664938696</v>
      </c>
      <c r="H421" s="217" t="n">
        <v>300.5239213</v>
      </c>
      <c r="I421" s="217" t="n">
        <v>20.281584833797</v>
      </c>
      <c r="J421" s="217" t="n">
        <v>94.5985010149608</v>
      </c>
      <c r="K421" s="217" t="n">
        <v>4.16460837499716</v>
      </c>
    </row>
    <row r="422">
      <c r="A422" s="217" t="s">
        <v>248</v>
      </c>
      <c r="B422" s="217" t="s">
        <v>249</v>
      </c>
      <c r="C422" s="217" t="s">
        <v>23</v>
      </c>
      <c r="D422" s="217" t="n">
        <v>32.9588284</v>
      </c>
      <c r="E422" s="217" t="n">
        <v>43.2535336822092</v>
      </c>
      <c r="F422" s="217" t="n">
        <v>7.78388727507102</v>
      </c>
      <c r="G422" s="217" t="n">
        <v>41.9993412049847</v>
      </c>
      <c r="H422" s="217" t="n">
        <v>390.4649345</v>
      </c>
      <c r="I422" s="217" t="n">
        <v>14.3953045842194</v>
      </c>
      <c r="J422" s="217" t="n">
        <v>92.216112724929</v>
      </c>
      <c r="K422" s="217" t="n">
        <v>3.54513032382973</v>
      </c>
    </row>
    <row r="423">
      <c r="A423" s="217" t="s">
        <v>248</v>
      </c>
      <c r="B423" s="217" t="s">
        <v>249</v>
      </c>
      <c r="C423" s="217" t="s">
        <v>24</v>
      </c>
      <c r="D423" s="217" t="n">
        <v>33.5334332</v>
      </c>
      <c r="E423" s="217" t="n">
        <v>42.8589182274877</v>
      </c>
      <c r="F423" s="217" t="n">
        <v>9.57645721205306</v>
      </c>
      <c r="G423" s="217" t="n">
        <v>44.5135628818946</v>
      </c>
      <c r="H423" s="217" t="n">
        <v>316.6318989</v>
      </c>
      <c r="I423" s="217" t="n">
        <v>21.0857020463906</v>
      </c>
      <c r="J423" s="217" t="n">
        <v>90.4235427879469</v>
      </c>
      <c r="K423" s="217" t="n">
        <v>4.71428366055259</v>
      </c>
    </row>
    <row r="424">
      <c r="A424" s="217" t="s">
        <v>250</v>
      </c>
      <c r="B424" s="217" t="s">
        <v>251</v>
      </c>
      <c r="C424" s="217" t="s">
        <v>22</v>
      </c>
      <c r="D424" s="217" t="n">
        <v>14.8825488</v>
      </c>
      <c r="E424" s="217" t="n">
        <v>69.3486806524786</v>
      </c>
      <c r="F424" s="217" t="n">
        <v>21.3199859766596</v>
      </c>
      <c r="G424" s="217" t="n">
        <v>63.9909677051436</v>
      </c>
      <c r="H424" s="217" t="n">
        <v>54.9230731</v>
      </c>
      <c r="I424" s="217" t="n">
        <v>31.7085998285217</v>
      </c>
      <c r="J424" s="217" t="n">
        <v>78.6800140233404</v>
      </c>
      <c r="K424" s="217" t="n">
        <v>17.3396834131451</v>
      </c>
    </row>
    <row r="425">
      <c r="A425" s="217" t="s">
        <v>250</v>
      </c>
      <c r="B425" s="217" t="s">
        <v>251</v>
      </c>
      <c r="C425" s="217" t="s">
        <v>23</v>
      </c>
      <c r="D425" s="217" t="n">
        <v>17.1500796</v>
      </c>
      <c r="E425" s="217" t="n">
        <v>74.9309435199875</v>
      </c>
      <c r="F425" s="217" t="n">
        <v>20.1640177090281</v>
      </c>
      <c r="G425" s="217" t="n">
        <v>64.865111355882</v>
      </c>
      <c r="H425" s="217" t="n">
        <v>67.9028094</v>
      </c>
      <c r="I425" s="217" t="n">
        <v>27.4927899219986</v>
      </c>
      <c r="J425" s="217" t="n">
        <v>79.8359822909719</v>
      </c>
      <c r="K425" s="217" t="n">
        <v>16.3828541535461</v>
      </c>
    </row>
    <row r="426">
      <c r="A426" s="217" t="s">
        <v>250</v>
      </c>
      <c r="B426" s="217" t="s">
        <v>251</v>
      </c>
      <c r="C426" s="217" t="s">
        <v>24</v>
      </c>
      <c r="D426" s="217" t="n">
        <v>11.7590129</v>
      </c>
      <c r="E426" s="217" t="n">
        <v>99.9999999999999</v>
      </c>
      <c r="F426" s="217" t="n">
        <v>8.86963222113736</v>
      </c>
      <c r="G426" s="217" t="n">
        <v>89.2132678896096</v>
      </c>
      <c r="H426" s="217" t="n">
        <v>120.8170918</v>
      </c>
      <c r="I426" s="217" t="n">
        <v>23.0272762448228</v>
      </c>
      <c r="J426" s="217" t="n">
        <v>91.1303677788626</v>
      </c>
      <c r="K426" s="217" t="n">
        <v>8.68304270807713</v>
      </c>
    </row>
    <row r="427">
      <c r="A427" s="217" t="s">
        <v>252</v>
      </c>
      <c r="B427" s="217" t="s">
        <v>253</v>
      </c>
      <c r="C427" s="217" t="s">
        <v>22</v>
      </c>
      <c r="D427" s="217"/>
      <c r="E427" s="217"/>
      <c r="F427" s="217"/>
      <c r="G427" s="217"/>
      <c r="H427" s="217" t="n">
        <v>613.3913492</v>
      </c>
      <c r="I427" s="217" t="n">
        <v>27.0512553924816</v>
      </c>
      <c r="J427" s="217" t="n">
        <v>100</v>
      </c>
      <c r="K427" s="217" t="n">
        <v>0.00000000000000300329265817485</v>
      </c>
    </row>
    <row r="428">
      <c r="A428" s="217" t="s">
        <v>252</v>
      </c>
      <c r="B428" s="217" t="s">
        <v>253</v>
      </c>
      <c r="C428" s="217" t="s">
        <v>23</v>
      </c>
      <c r="D428" s="217" t="n">
        <v>13.2123667</v>
      </c>
      <c r="E428" s="217" t="n">
        <v>99.9999999999999</v>
      </c>
      <c r="F428" s="217" t="n">
        <v>1.89180281905957</v>
      </c>
      <c r="G428" s="217" t="n">
        <v>102.00993679845</v>
      </c>
      <c r="H428" s="217" t="n">
        <v>685.1884691</v>
      </c>
      <c r="I428" s="217" t="n">
        <v>18.6036365607957</v>
      </c>
      <c r="J428" s="217" t="n">
        <v>98.1081971809404</v>
      </c>
      <c r="K428" s="217" t="n">
        <v>1.96703936625681</v>
      </c>
    </row>
    <row r="429">
      <c r="A429" s="217" t="s">
        <v>252</v>
      </c>
      <c r="B429" s="217" t="s">
        <v>253</v>
      </c>
      <c r="C429" s="217" t="s">
        <v>24</v>
      </c>
      <c r="D429" s="217" t="n">
        <v>25.0071037</v>
      </c>
      <c r="E429" s="217" t="n">
        <v>100</v>
      </c>
      <c r="F429" s="217" t="n">
        <v>5.14132421074902</v>
      </c>
      <c r="G429" s="217" t="n">
        <v>99.4217259386272</v>
      </c>
      <c r="H429" s="217" t="n">
        <v>461.3871145</v>
      </c>
      <c r="I429" s="217" t="n">
        <v>22.8056284300327</v>
      </c>
      <c r="J429" s="217" t="n">
        <v>94.858675789251</v>
      </c>
      <c r="K429" s="217" t="n">
        <v>5.38864075836741</v>
      </c>
    </row>
    <row r="430">
      <c r="A430" s="217" t="s">
        <v>254</v>
      </c>
      <c r="B430" s="217" t="s">
        <v>255</v>
      </c>
      <c r="C430" s="217" t="s">
        <v>22</v>
      </c>
      <c r="D430" s="217" t="n">
        <v>15.4496229</v>
      </c>
      <c r="E430" s="217" t="n">
        <v>100</v>
      </c>
      <c r="F430" s="217" t="n">
        <v>57.9215736247283</v>
      </c>
      <c r="G430" s="217" t="n">
        <v>63.1176395629075</v>
      </c>
      <c r="H430" s="217" t="n">
        <v>11.2237251</v>
      </c>
      <c r="I430" s="217" t="n">
        <v>100</v>
      </c>
      <c r="J430" s="217" t="n">
        <v>42.0784263752717</v>
      </c>
      <c r="K430" s="217" t="n">
        <v>86.8823604370925</v>
      </c>
    </row>
    <row r="431">
      <c r="A431" s="217" t="s">
        <v>254</v>
      </c>
      <c r="B431" s="217" t="s">
        <v>255</v>
      </c>
      <c r="C431" s="217" t="s">
        <v>23</v>
      </c>
      <c r="D431" s="217" t="n">
        <v>39.6983711</v>
      </c>
      <c r="E431" s="217" t="n">
        <v>72.469228090431</v>
      </c>
      <c r="F431" s="217" t="n">
        <v>28.0566412480264</v>
      </c>
      <c r="G431" s="217" t="n">
        <v>67.4539785067629</v>
      </c>
      <c r="H431" s="217" t="n">
        <v>101.7952979</v>
      </c>
      <c r="I431" s="217" t="n">
        <v>32.2353640303539</v>
      </c>
      <c r="J431" s="217" t="n">
        <v>71.9433587519735</v>
      </c>
      <c r="K431" s="217" t="n">
        <v>26.3058621191274</v>
      </c>
    </row>
    <row r="432">
      <c r="A432" s="217" t="s">
        <v>254</v>
      </c>
      <c r="B432" s="217" t="s">
        <v>255</v>
      </c>
      <c r="C432" s="217" t="s">
        <v>24</v>
      </c>
      <c r="D432" s="217"/>
      <c r="E432" s="217"/>
      <c r="F432" s="217"/>
      <c r="G432" s="217"/>
      <c r="H432" s="217" t="n">
        <v>29.1590773</v>
      </c>
      <c r="I432" s="217" t="n">
        <v>66.1866019340068</v>
      </c>
      <c r="J432" s="217" t="n">
        <v>100</v>
      </c>
      <c r="K432" s="217" t="n">
        <v>0.00000000000000734818893888343</v>
      </c>
    </row>
    <row r="433">
      <c r="A433" s="217" t="s">
        <v>256</v>
      </c>
      <c r="B433" s="217" t="s">
        <v>257</v>
      </c>
      <c r="C433" s="217" t="s">
        <v>22</v>
      </c>
      <c r="D433" s="217" t="n">
        <v>9.3858004</v>
      </c>
      <c r="E433" s="217" t="n">
        <v>100</v>
      </c>
      <c r="F433" s="217" t="n">
        <v>7.06666254262749</v>
      </c>
      <c r="G433" s="217" t="n">
        <v>102.580733996111</v>
      </c>
      <c r="H433" s="217" t="n">
        <v>123.4322073</v>
      </c>
      <c r="I433" s="217" t="n">
        <v>30.5607922011418</v>
      </c>
      <c r="J433" s="217" t="n">
        <v>92.9333374573725</v>
      </c>
      <c r="K433" s="217" t="n">
        <v>7.80025177572103</v>
      </c>
    </row>
    <row r="434">
      <c r="A434" s="217" t="s">
        <v>256</v>
      </c>
      <c r="B434" s="217" t="s">
        <v>257</v>
      </c>
      <c r="C434" s="217" t="s">
        <v>23</v>
      </c>
      <c r="D434" s="217" t="n">
        <v>35.1520227</v>
      </c>
      <c r="E434" s="217" t="n">
        <v>69.3601129071888</v>
      </c>
      <c r="F434" s="217" t="n">
        <v>19.5915088876935</v>
      </c>
      <c r="G434" s="217" t="n">
        <v>60.5765998640479</v>
      </c>
      <c r="H434" s="217" t="n">
        <v>144.2727623</v>
      </c>
      <c r="I434" s="217" t="n">
        <v>31.2872850801306</v>
      </c>
      <c r="J434" s="217" t="n">
        <v>80.4084911123065</v>
      </c>
      <c r="K434" s="217" t="n">
        <v>14.7594735108903</v>
      </c>
    </row>
    <row r="435">
      <c r="A435" s="217" t="s">
        <v>256</v>
      </c>
      <c r="B435" s="217" t="s">
        <v>257</v>
      </c>
      <c r="C435" s="217" t="s">
        <v>24</v>
      </c>
      <c r="D435" s="217"/>
      <c r="E435" s="217"/>
      <c r="F435" s="217"/>
      <c r="G435" s="217"/>
      <c r="H435" s="217" t="n">
        <v>60.6456843</v>
      </c>
      <c r="I435" s="217" t="n">
        <v>60.891096203255</v>
      </c>
      <c r="J435" s="217" t="n">
        <v>100</v>
      </c>
      <c r="K435" s="217" t="n">
        <v>0</v>
      </c>
    </row>
    <row r="436">
      <c r="A436" s="217" t="s">
        <v>260</v>
      </c>
      <c r="B436" s="217" t="s">
        <v>261</v>
      </c>
      <c r="C436" s="217" t="s">
        <v>22</v>
      </c>
      <c r="D436" s="217" t="n">
        <v>26.5468022</v>
      </c>
      <c r="E436" s="217" t="n">
        <v>99.9999999999999</v>
      </c>
      <c r="F436" s="217" t="n">
        <v>5.19817625102614</v>
      </c>
      <c r="G436" s="217" t="n">
        <v>99.1754067509748</v>
      </c>
      <c r="H436" s="217" t="n">
        <v>484.147736</v>
      </c>
      <c r="I436" s="217" t="n">
        <v>20.0853668705686</v>
      </c>
      <c r="J436" s="217" t="n">
        <v>94.8018237489739</v>
      </c>
      <c r="K436" s="217" t="n">
        <v>5.43798867650322</v>
      </c>
    </row>
    <row r="437">
      <c r="A437" s="217" t="s">
        <v>260</v>
      </c>
      <c r="B437" s="217" t="s">
        <v>261</v>
      </c>
      <c r="C437" s="217" t="s">
        <v>23</v>
      </c>
      <c r="D437" s="217" t="n">
        <v>38.5876366</v>
      </c>
      <c r="E437" s="217" t="n">
        <v>69.8077022113514</v>
      </c>
      <c r="F437" s="217" t="n">
        <v>4.12353932133911</v>
      </c>
      <c r="G437" s="217" t="n">
        <v>71.5354706704691</v>
      </c>
      <c r="H437" s="217" t="n">
        <v>897.201587</v>
      </c>
      <c r="I437" s="217" t="n">
        <v>17.444115151097</v>
      </c>
      <c r="J437" s="217" t="n">
        <v>95.8764606786609</v>
      </c>
      <c r="K437" s="217" t="n">
        <v>3.07666057019806</v>
      </c>
    </row>
    <row r="438">
      <c r="A438" s="217" t="s">
        <v>260</v>
      </c>
      <c r="B438" s="217" t="s">
        <v>261</v>
      </c>
      <c r="C438" s="217" t="s">
        <v>24</v>
      </c>
      <c r="D438" s="217" t="n">
        <v>53.0293774</v>
      </c>
      <c r="E438" s="217" t="n">
        <v>71.5325506214037</v>
      </c>
      <c r="F438" s="217" t="n">
        <v>12.167641510291</v>
      </c>
      <c r="G438" s="217" t="n">
        <v>64.065169063953</v>
      </c>
      <c r="H438" s="217" t="n">
        <v>382.7935991</v>
      </c>
      <c r="I438" s="217" t="n">
        <v>22.9134565989164</v>
      </c>
      <c r="J438" s="217" t="n">
        <v>87.832358489709</v>
      </c>
      <c r="K438" s="217" t="n">
        <v>8.87511190488756</v>
      </c>
    </row>
    <row r="439">
      <c r="A439" s="217" t="s">
        <v>278</v>
      </c>
      <c r="B439" s="217" t="s">
        <v>279</v>
      </c>
      <c r="C439" s="217" t="s">
        <v>22</v>
      </c>
      <c r="D439" s="217" t="n">
        <v>37.7215266</v>
      </c>
      <c r="E439" s="217" t="n">
        <v>65.571794101052</v>
      </c>
      <c r="F439" s="217" t="n">
        <v>42.0213409866412</v>
      </c>
      <c r="G439" s="217" t="n">
        <v>43.8560917557031</v>
      </c>
      <c r="H439" s="217" t="n">
        <v>52.0460194</v>
      </c>
      <c r="I439" s="217" t="n">
        <v>48.9215291699816</v>
      </c>
      <c r="J439" s="217" t="n">
        <v>57.9786590133588</v>
      </c>
      <c r="K439" s="217" t="n">
        <v>31.7856917936513</v>
      </c>
    </row>
    <row r="440">
      <c r="A440" s="217" t="s">
        <v>278</v>
      </c>
      <c r="B440" s="217" t="s">
        <v>279</v>
      </c>
      <c r="C440" s="217" t="s">
        <v>23</v>
      </c>
      <c r="D440" s="217"/>
      <c r="E440" s="217"/>
      <c r="F440" s="217"/>
      <c r="G440" s="217"/>
      <c r="H440" s="217" t="n">
        <v>195.9031603</v>
      </c>
      <c r="I440" s="217" t="n">
        <v>27.5485334340538</v>
      </c>
      <c r="J440" s="217" t="n">
        <v>100</v>
      </c>
      <c r="K440" s="217" t="n">
        <v>0</v>
      </c>
    </row>
    <row r="441">
      <c r="A441" s="217" t="s">
        <v>278</v>
      </c>
      <c r="B441" s="217" t="s">
        <v>279</v>
      </c>
      <c r="C441" s="217" t="s">
        <v>24</v>
      </c>
      <c r="D441" s="217"/>
      <c r="E441" s="217"/>
      <c r="F441" s="217"/>
      <c r="G441" s="217"/>
      <c r="H441" s="217" t="n">
        <v>38.5133311</v>
      </c>
      <c r="I441" s="217" t="n">
        <v>65.4653703710528</v>
      </c>
      <c r="J441" s="217" t="n">
        <v>100</v>
      </c>
      <c r="K441" s="217" t="n">
        <v>0</v>
      </c>
    </row>
    <row r="442">
      <c r="A442" s="217" t="s">
        <v>282</v>
      </c>
      <c r="B442" s="217" t="s">
        <v>283</v>
      </c>
      <c r="C442" s="217" t="s">
        <v>22</v>
      </c>
      <c r="D442" s="217" t="n">
        <v>59.8723249</v>
      </c>
      <c r="E442" s="217" t="n">
        <v>100</v>
      </c>
      <c r="F442" s="217" t="n">
        <v>39.4085736820273</v>
      </c>
      <c r="G442" s="217" t="n">
        <v>88.4994426287089</v>
      </c>
      <c r="H442" s="217" t="n">
        <v>92.0548303</v>
      </c>
      <c r="I442" s="217" t="n">
        <v>100</v>
      </c>
      <c r="J442" s="217" t="n">
        <v>60.5914263179727</v>
      </c>
      <c r="K442" s="217" t="n">
        <v>57.5599060393354</v>
      </c>
    </row>
    <row r="443">
      <c r="A443" s="217" t="s">
        <v>282</v>
      </c>
      <c r="B443" s="217" t="s">
        <v>283</v>
      </c>
      <c r="C443" s="217" t="s">
        <v>23</v>
      </c>
      <c r="D443" s="217" t="n">
        <v>83.1910769</v>
      </c>
      <c r="E443" s="217" t="n">
        <v>69.3946450777008</v>
      </c>
      <c r="F443" s="217" t="n">
        <v>18.6362908240274</v>
      </c>
      <c r="G443" s="217" t="n">
        <v>54.8467712302065</v>
      </c>
      <c r="H443" s="217" t="n">
        <v>363.2018115</v>
      </c>
      <c r="I443" s="217" t="n">
        <v>25.2657699093546</v>
      </c>
      <c r="J443" s="217" t="n">
        <v>81.3637091759726</v>
      </c>
      <c r="K443" s="217" t="n">
        <v>12.5626079459376</v>
      </c>
    </row>
    <row r="444">
      <c r="A444" s="217" t="s">
        <v>282</v>
      </c>
      <c r="B444" s="217" t="s">
        <v>283</v>
      </c>
      <c r="C444" s="217" t="s">
        <v>24</v>
      </c>
      <c r="D444" s="217" t="n">
        <v>68.864937</v>
      </c>
      <c r="E444" s="217" t="n">
        <v>70.6508290851308</v>
      </c>
      <c r="F444" s="217" t="n">
        <v>38.2991969393236</v>
      </c>
      <c r="G444" s="217" t="n">
        <v>56.3321125924039</v>
      </c>
      <c r="H444" s="217" t="n">
        <v>110.9428462</v>
      </c>
      <c r="I444" s="217" t="n">
        <v>44.8397564620173</v>
      </c>
      <c r="J444" s="217" t="n">
        <v>61.7008030606764</v>
      </c>
      <c r="K444" s="217" t="n">
        <v>34.9667195103275</v>
      </c>
    </row>
    <row r="445">
      <c r="A445" s="217" t="s">
        <v>286</v>
      </c>
      <c r="B445" s="217" t="s">
        <v>287</v>
      </c>
      <c r="C445" s="217" t="s">
        <v>22</v>
      </c>
      <c r="D445" s="217"/>
      <c r="E445" s="217"/>
      <c r="F445" s="217"/>
      <c r="G445" s="217"/>
      <c r="H445" s="217" t="n">
        <v>231.3718322</v>
      </c>
      <c r="I445" s="217" t="n">
        <v>25.4419208786006</v>
      </c>
      <c r="J445" s="217" t="n">
        <v>100</v>
      </c>
      <c r="K445" s="217" t="n">
        <v>0</v>
      </c>
    </row>
    <row r="446">
      <c r="A446" s="217" t="s">
        <v>286</v>
      </c>
      <c r="B446" s="217" t="s">
        <v>287</v>
      </c>
      <c r="C446" s="217" t="s">
        <v>23</v>
      </c>
      <c r="D446" s="217" t="n">
        <v>26.1538215</v>
      </c>
      <c r="E446" s="217" t="n">
        <v>55.7710324565315</v>
      </c>
      <c r="F446" s="217" t="n">
        <v>12.4777198615008</v>
      </c>
      <c r="G446" s="217" t="n">
        <v>62.6140046494582</v>
      </c>
      <c r="H446" s="217" t="n">
        <v>183.4503513</v>
      </c>
      <c r="I446" s="217" t="n">
        <v>29.942359041745</v>
      </c>
      <c r="J446" s="217" t="n">
        <v>87.5222801384992</v>
      </c>
      <c r="K446" s="217" t="n">
        <v>8.92664140132448</v>
      </c>
    </row>
    <row r="447">
      <c r="A447" s="217" t="s">
        <v>286</v>
      </c>
      <c r="B447" s="217" t="s">
        <v>287</v>
      </c>
      <c r="C447" s="217" t="s">
        <v>24</v>
      </c>
      <c r="D447" s="217"/>
      <c r="E447" s="217"/>
      <c r="F447" s="217"/>
      <c r="G447" s="217"/>
      <c r="H447" s="217" t="n">
        <v>59.80833</v>
      </c>
      <c r="I447" s="217" t="n">
        <v>59.8914726763922</v>
      </c>
      <c r="J447" s="217" t="n">
        <v>100</v>
      </c>
      <c r="K447" s="217" t="n">
        <v>0</v>
      </c>
    </row>
    <row r="448">
      <c r="A448" s="217" t="s">
        <v>288</v>
      </c>
      <c r="B448" s="217" t="s">
        <v>289</v>
      </c>
      <c r="C448" s="217" t="s">
        <v>23</v>
      </c>
      <c r="D448" s="217" t="n">
        <v>65.2580981</v>
      </c>
      <c r="E448" s="217" t="n">
        <v>63.6543463993561</v>
      </c>
      <c r="F448" s="217" t="n">
        <v>65.2218882772881</v>
      </c>
      <c r="G448" s="217" t="n">
        <v>48.0037172816603</v>
      </c>
      <c r="H448" s="217" t="n">
        <v>34.7974198</v>
      </c>
      <c r="I448" s="217" t="n">
        <v>100</v>
      </c>
      <c r="J448" s="217" t="n">
        <v>34.7781117227119</v>
      </c>
      <c r="K448" s="217" t="n">
        <v>90.0248153321773</v>
      </c>
    </row>
    <row r="449">
      <c r="A449" s="217" t="s">
        <v>288</v>
      </c>
      <c r="B449" s="217" t="s">
        <v>289</v>
      </c>
      <c r="C449" s="217" t="s">
        <v>24</v>
      </c>
      <c r="D449" s="217"/>
      <c r="E449" s="217"/>
      <c r="F449" s="217"/>
      <c r="G449" s="217"/>
      <c r="H449" s="217" t="n">
        <v>66.1766971</v>
      </c>
      <c r="I449" s="217" t="n">
        <v>61.4524222446701</v>
      </c>
      <c r="J449" s="217" t="n">
        <v>100</v>
      </c>
      <c r="K449" s="217" t="n">
        <v>0</v>
      </c>
    </row>
    <row r="450">
      <c r="A450" s="217" t="s">
        <v>290</v>
      </c>
      <c r="B450" s="217" t="s">
        <v>291</v>
      </c>
      <c r="C450" s="217" t="s">
        <v>22</v>
      </c>
      <c r="D450" s="217" t="n">
        <v>112.460465</v>
      </c>
      <c r="E450" s="217" t="n">
        <v>48.6715380880907</v>
      </c>
      <c r="F450" s="217" t="n">
        <v>9.13870470005676</v>
      </c>
      <c r="G450" s="217" t="n">
        <v>52.3626191007579</v>
      </c>
      <c r="H450" s="217" t="n">
        <v>1118.1347746</v>
      </c>
      <c r="I450" s="217" t="n">
        <v>19.0779567343702</v>
      </c>
      <c r="J450" s="217" t="n">
        <v>90.8612952999432</v>
      </c>
      <c r="K450" s="217" t="n">
        <v>5.26656054928239</v>
      </c>
    </row>
    <row r="451">
      <c r="A451" s="217" t="s">
        <v>290</v>
      </c>
      <c r="B451" s="217" t="s">
        <v>291</v>
      </c>
      <c r="C451" s="217" t="s">
        <v>23</v>
      </c>
      <c r="D451" s="217" t="n">
        <v>82.15792</v>
      </c>
      <c r="E451" s="217" t="n">
        <v>69.7331036873011</v>
      </c>
      <c r="F451" s="217" t="n">
        <v>6.74339506379857</v>
      </c>
      <c r="G451" s="217" t="n">
        <v>65.9634208477672</v>
      </c>
      <c r="H451" s="217" t="n">
        <v>1136.1886135</v>
      </c>
      <c r="I451" s="217" t="n">
        <v>19.6317795682371</v>
      </c>
      <c r="J451" s="217" t="n">
        <v>93.2566049362014</v>
      </c>
      <c r="K451" s="217" t="n">
        <v>4.76982200714265</v>
      </c>
    </row>
    <row r="452">
      <c r="A452" s="217" t="s">
        <v>290</v>
      </c>
      <c r="B452" s="217" t="s">
        <v>291</v>
      </c>
      <c r="C452" s="217" t="s">
        <v>24</v>
      </c>
      <c r="D452" s="217"/>
      <c r="E452" s="217"/>
      <c r="F452" s="217"/>
      <c r="G452" s="217"/>
      <c r="H452" s="217" t="n">
        <v>1015.3388878</v>
      </c>
      <c r="I452" s="217" t="n">
        <v>22.8747339950198</v>
      </c>
      <c r="J452" s="217" t="n">
        <v>100</v>
      </c>
      <c r="K452" s="217" t="n">
        <v>0</v>
      </c>
    </row>
    <row r="453">
      <c r="A453" s="217" t="s">
        <v>292</v>
      </c>
      <c r="B453" s="217" t="s">
        <v>293</v>
      </c>
      <c r="C453" s="217" t="s">
        <v>22</v>
      </c>
      <c r="D453" s="217" t="n">
        <v>36.6654682</v>
      </c>
      <c r="E453" s="217" t="n">
        <v>69.728682034577</v>
      </c>
      <c r="F453" s="217" t="n">
        <v>5.09748372772661</v>
      </c>
      <c r="G453" s="217" t="n">
        <v>71.4843291403611</v>
      </c>
      <c r="H453" s="217" t="n">
        <v>682.6201668</v>
      </c>
      <c r="I453" s="217" t="n">
        <v>21.0397486134169</v>
      </c>
      <c r="J453" s="217" t="n">
        <v>94.9025162722734</v>
      </c>
      <c r="K453" s="217" t="n">
        <v>3.8396263755011</v>
      </c>
    </row>
    <row r="454">
      <c r="A454" s="217" t="s">
        <v>292</v>
      </c>
      <c r="B454" s="217" t="s">
        <v>293</v>
      </c>
      <c r="C454" s="217" t="s">
        <v>23</v>
      </c>
      <c r="D454" s="217" t="n">
        <v>29.8439995</v>
      </c>
      <c r="E454" s="217" t="n">
        <v>100</v>
      </c>
      <c r="F454" s="217" t="n">
        <v>4.80582783163019</v>
      </c>
      <c r="G454" s="217" t="n">
        <v>102.485131601381</v>
      </c>
      <c r="H454" s="217" t="n">
        <v>591.1520192</v>
      </c>
      <c r="I454" s="217" t="n">
        <v>21.8942393515323</v>
      </c>
      <c r="J454" s="217" t="n">
        <v>95.1941721683698</v>
      </c>
      <c r="K454" s="217" t="n">
        <v>5.17390809289322</v>
      </c>
    </row>
    <row r="455">
      <c r="A455" s="217" t="s">
        <v>292</v>
      </c>
      <c r="B455" s="217" t="s">
        <v>293</v>
      </c>
      <c r="C455" s="217" t="s">
        <v>24</v>
      </c>
      <c r="D455" s="217"/>
      <c r="E455" s="217"/>
      <c r="F455" s="217"/>
      <c r="G455" s="217"/>
      <c r="H455" s="217" t="n">
        <v>535.8192139</v>
      </c>
      <c r="I455" s="217" t="n">
        <v>24.3111110735118</v>
      </c>
      <c r="J455" s="217" t="n">
        <v>100</v>
      </c>
      <c r="K455" s="217" t="n">
        <v>0</v>
      </c>
    </row>
    <row r="456">
      <c r="A456" s="217" t="s">
        <v>296</v>
      </c>
      <c r="B456" s="217" t="s">
        <v>297</v>
      </c>
      <c r="C456" s="217" t="s">
        <v>23</v>
      </c>
      <c r="D456" s="217" t="n">
        <v>9.0462697</v>
      </c>
      <c r="E456" s="217" t="n">
        <v>100</v>
      </c>
      <c r="F456" s="217" t="n">
        <v>19.8381580440028</v>
      </c>
      <c r="G456" s="217" t="n">
        <v>97.1427794137249</v>
      </c>
      <c r="H456" s="217" t="n">
        <v>36.5540813</v>
      </c>
      <c r="I456" s="217" t="n">
        <v>36.7704105985544</v>
      </c>
      <c r="J456" s="217" t="n">
        <v>80.1618419559972</v>
      </c>
      <c r="K456" s="217" t="n">
        <v>24.0405380392959</v>
      </c>
    </row>
    <row r="457">
      <c r="A457" s="217" t="s">
        <v>296</v>
      </c>
      <c r="B457" s="217" t="s">
        <v>297</v>
      </c>
      <c r="C457" s="217" t="s">
        <v>24</v>
      </c>
      <c r="D457" s="217"/>
      <c r="E457" s="217"/>
      <c r="F457" s="217"/>
      <c r="G457" s="217"/>
      <c r="H457" s="217" t="n">
        <v>45.6119727</v>
      </c>
      <c r="I457" s="217" t="n">
        <v>35.5660303411693</v>
      </c>
      <c r="J457" s="217" t="n">
        <v>100</v>
      </c>
      <c r="K457" s="217" t="n">
        <v>0</v>
      </c>
    </row>
    <row r="458">
      <c r="A458" s="217" t="s">
        <v>298</v>
      </c>
      <c r="B458" s="217" t="s">
        <v>299</v>
      </c>
      <c r="C458" s="217" t="s">
        <v>22</v>
      </c>
      <c r="D458" s="217" t="n">
        <v>13.7856418</v>
      </c>
      <c r="E458" s="217" t="n">
        <v>99.9999999999999</v>
      </c>
      <c r="F458" s="217" t="n">
        <v>4.07777167297733</v>
      </c>
      <c r="G458" s="217" t="n">
        <v>103.103088821708</v>
      </c>
      <c r="H458" s="217" t="n">
        <v>324.2823744</v>
      </c>
      <c r="I458" s="217" t="n">
        <v>31.0649698447648</v>
      </c>
      <c r="J458" s="217" t="n">
        <v>95.9222283270227</v>
      </c>
      <c r="K458" s="217" t="n">
        <v>4.38303886728186</v>
      </c>
    </row>
    <row r="459">
      <c r="A459" s="217" t="s">
        <v>298</v>
      </c>
      <c r="B459" s="217" t="s">
        <v>299</v>
      </c>
      <c r="C459" s="217" t="s">
        <v>23</v>
      </c>
      <c r="D459" s="217" t="n">
        <v>18.9202034</v>
      </c>
      <c r="E459" s="217" t="n">
        <v>100</v>
      </c>
      <c r="F459" s="217" t="n">
        <v>1.44841548432024</v>
      </c>
      <c r="G459" s="217" t="n">
        <v>100.986929285663</v>
      </c>
      <c r="H459" s="217" t="n">
        <v>1287.3488613</v>
      </c>
      <c r="I459" s="217" t="n">
        <v>13.3182703475027</v>
      </c>
      <c r="J459" s="217" t="n">
        <v>98.5515845156798</v>
      </c>
      <c r="K459" s="217" t="n">
        <v>1.48420781675038</v>
      </c>
    </row>
    <row r="460">
      <c r="A460" s="217" t="s">
        <v>298</v>
      </c>
      <c r="B460" s="217" t="s">
        <v>299</v>
      </c>
      <c r="C460" s="217" t="s">
        <v>24</v>
      </c>
      <c r="D460" s="217" t="n">
        <v>34.9917414</v>
      </c>
      <c r="E460" s="217" t="n">
        <v>100</v>
      </c>
      <c r="F460" s="217" t="n">
        <v>15.834609621638</v>
      </c>
      <c r="G460" s="217" t="n">
        <v>92.4734867589587</v>
      </c>
      <c r="H460" s="217" t="n">
        <v>185.9909177</v>
      </c>
      <c r="I460" s="217" t="n">
        <v>38.5153926317104</v>
      </c>
      <c r="J460" s="217" t="n">
        <v>84.165390378362</v>
      </c>
      <c r="K460" s="217" t="n">
        <v>17.3976685261864</v>
      </c>
    </row>
    <row r="461">
      <c r="A461" s="217" t="s">
        <v>300</v>
      </c>
      <c r="B461" s="217" t="s">
        <v>301</v>
      </c>
      <c r="C461" s="217" t="s">
        <v>22</v>
      </c>
      <c r="D461" s="217"/>
      <c r="E461" s="217"/>
      <c r="F461" s="217"/>
      <c r="G461" s="217"/>
      <c r="H461" s="217" t="n">
        <v>80.4454783</v>
      </c>
      <c r="I461" s="217" t="n">
        <v>59.7801034100789</v>
      </c>
      <c r="J461" s="217" t="n">
        <v>100</v>
      </c>
      <c r="K461" s="217" t="n">
        <v>0</v>
      </c>
    </row>
    <row r="462">
      <c r="A462" s="217" t="s">
        <v>300</v>
      </c>
      <c r="B462" s="217" t="s">
        <v>301</v>
      </c>
      <c r="C462" s="217" t="s">
        <v>23</v>
      </c>
      <c r="D462" s="217"/>
      <c r="E462" s="217"/>
      <c r="F462" s="217"/>
      <c r="G462" s="217"/>
      <c r="H462" s="217" t="n">
        <v>44.8413034</v>
      </c>
      <c r="I462" s="217" t="n">
        <v>57.9957633075</v>
      </c>
      <c r="J462" s="217" t="n">
        <v>100</v>
      </c>
      <c r="K462" s="217" t="n">
        <v>0</v>
      </c>
    </row>
    <row r="463">
      <c r="A463" s="217" t="s">
        <v>300</v>
      </c>
      <c r="B463" s="217" t="s">
        <v>301</v>
      </c>
      <c r="C463" s="217" t="s">
        <v>24</v>
      </c>
      <c r="D463" s="217"/>
      <c r="E463" s="217"/>
      <c r="F463" s="217"/>
      <c r="G463" s="217"/>
      <c r="H463" s="217" t="n">
        <v>145.3219159</v>
      </c>
      <c r="I463" s="217" t="n">
        <v>69.5173768598836</v>
      </c>
      <c r="J463" s="217" t="n">
        <v>100</v>
      </c>
      <c r="K463" s="217" t="n">
        <v>0</v>
      </c>
    </row>
    <row r="464">
      <c r="A464" t="s">
        <v>27</v>
      </c>
    </row>
    <row r="465">
      <c r="A465" t="s">
        <v>28</v>
      </c>
    </row>
    <row r="466">
      <c r="A466" t="s">
        <v>29</v>
      </c>
    </row>
    <row r="467">
      <c r="A467" t="s">
        <v>30</v>
      </c>
    </row>
    <row r="468">
      <c r="A468" t="s">
        <v>31</v>
      </c>
    </row>
    <row r="471">
      <c r="K471" s="7" t="str">
        <f>=HYPERLINK("#'Indice'!A1", "Ir al índice")</f>
      </c>
    </row>
    <row r="472">
      <c r="A472" s="4" t="s">
        <v>601</v>
      </c>
    </row>
    <row r="473">
      <c r="A473" s="5" t="s">
        <v>33</v>
      </c>
      <c r="B473" s="5" t="s">
        <v>78</v>
      </c>
      <c r="C473" s="5" t="s">
        <v>11</v>
      </c>
      <c r="D473" s="5" t="s">
        <v>12</v>
      </c>
      <c r="E473" s="5" t="s">
        <v>13</v>
      </c>
      <c r="F473" s="5" t="s">
        <v>14</v>
      </c>
      <c r="G473" s="5" t="s">
        <v>15</v>
      </c>
      <c r="H473" s="5" t="s">
        <v>16</v>
      </c>
      <c r="I473" s="5" t="s">
        <v>17</v>
      </c>
      <c r="J473" s="5" t="s">
        <v>18</v>
      </c>
      <c r="K473" s="5" t="s">
        <v>19</v>
      </c>
    </row>
    <row r="474">
      <c r="A474" s="218" t="s">
        <v>81</v>
      </c>
      <c r="B474" s="218" t="s">
        <v>82</v>
      </c>
      <c r="C474" s="218" t="s">
        <v>22</v>
      </c>
      <c r="D474" s="218" t="n">
        <v>5.0954775</v>
      </c>
      <c r="E474" s="218"/>
      <c r="F474" s="218" t="n">
        <v>50</v>
      </c>
      <c r="G474" s="218"/>
      <c r="H474" s="218" t="n">
        <v>5.0954775</v>
      </c>
      <c r="I474" s="218"/>
      <c r="J474" s="218" t="n">
        <v>50</v>
      </c>
      <c r="K474" s="218"/>
    </row>
    <row r="475">
      <c r="A475" s="218" t="s">
        <v>81</v>
      </c>
      <c r="B475" s="218" t="s">
        <v>82</v>
      </c>
      <c r="C475" s="218" t="s">
        <v>23</v>
      </c>
      <c r="D475" s="218" t="n">
        <v>8.4924625</v>
      </c>
      <c r="E475" s="218"/>
      <c r="F475" s="218" t="n">
        <v>41.6666666666667</v>
      </c>
      <c r="G475" s="218"/>
      <c r="H475" s="218" t="n">
        <v>11.8894475</v>
      </c>
      <c r="I475" s="218"/>
      <c r="J475" s="218" t="n">
        <v>58.3333333333333</v>
      </c>
      <c r="K475" s="218"/>
    </row>
    <row r="476">
      <c r="A476" s="218" t="s">
        <v>81</v>
      </c>
      <c r="B476" s="218" t="s">
        <v>82</v>
      </c>
      <c r="C476" s="218" t="s">
        <v>24</v>
      </c>
      <c r="D476" s="218" t="n">
        <v>1.6984925</v>
      </c>
      <c r="E476" s="218"/>
      <c r="F476" s="218" t="n">
        <v>16.6666666666667</v>
      </c>
      <c r="G476" s="218"/>
      <c r="H476" s="218" t="n">
        <v>8.4924625</v>
      </c>
      <c r="I476" s="218"/>
      <c r="J476" s="218" t="n">
        <v>83.3333333333333</v>
      </c>
      <c r="K476" s="218"/>
    </row>
    <row r="477">
      <c r="A477" s="218" t="s">
        <v>87</v>
      </c>
      <c r="B477" s="218" t="s">
        <v>88</v>
      </c>
      <c r="C477" s="218" t="s">
        <v>22</v>
      </c>
      <c r="D477" s="218" t="n">
        <v>40.6615219</v>
      </c>
      <c r="E477" s="218"/>
      <c r="F477" s="218" t="n">
        <v>40.4610456727449</v>
      </c>
      <c r="G477" s="218"/>
      <c r="H477" s="218" t="n">
        <v>59.8339577</v>
      </c>
      <c r="I477" s="218"/>
      <c r="J477" s="218" t="n">
        <v>59.5389543272551</v>
      </c>
      <c r="K477" s="218"/>
    </row>
    <row r="478">
      <c r="A478" s="218" t="s">
        <v>87</v>
      </c>
      <c r="B478" s="218" t="s">
        <v>88</v>
      </c>
      <c r="C478" s="218" t="s">
        <v>23</v>
      </c>
      <c r="D478" s="218" t="n">
        <v>73.9842359</v>
      </c>
      <c r="E478" s="218"/>
      <c r="F478" s="218" t="n">
        <v>61.5518954781464</v>
      </c>
      <c r="G478" s="218"/>
      <c r="H478" s="218" t="n">
        <v>46.213908</v>
      </c>
      <c r="I478" s="218"/>
      <c r="J478" s="218" t="n">
        <v>38.4481045218536</v>
      </c>
      <c r="K478" s="218"/>
    </row>
    <row r="479">
      <c r="A479" s="218" t="s">
        <v>87</v>
      </c>
      <c r="B479" s="218" t="s">
        <v>88</v>
      </c>
      <c r="C479" s="218" t="s">
        <v>24</v>
      </c>
      <c r="D479" s="218" t="n">
        <v>22.1664994</v>
      </c>
      <c r="E479" s="218"/>
      <c r="F479" s="218" t="n">
        <v>51.901349618929</v>
      </c>
      <c r="G479" s="218"/>
      <c r="H479" s="218" t="n">
        <v>20.5424081</v>
      </c>
      <c r="I479" s="218"/>
      <c r="J479" s="218" t="n">
        <v>48.098650381071</v>
      </c>
      <c r="K479" s="218"/>
    </row>
    <row r="480">
      <c r="A480" s="218" t="s">
        <v>99</v>
      </c>
      <c r="B480" s="218" t="s">
        <v>100</v>
      </c>
      <c r="C480" s="218" t="s">
        <v>22</v>
      </c>
      <c r="D480" s="218" t="n">
        <v>35.4420193</v>
      </c>
      <c r="E480" s="218"/>
      <c r="F480" s="218" t="n">
        <v>53.807666506137</v>
      </c>
      <c r="G480" s="218"/>
      <c r="H480" s="218" t="n">
        <v>30.4259538</v>
      </c>
      <c r="I480" s="218"/>
      <c r="J480" s="218" t="n">
        <v>46.192333493863</v>
      </c>
      <c r="K480" s="218"/>
    </row>
    <row r="481">
      <c r="A481" s="218" t="s">
        <v>99</v>
      </c>
      <c r="B481" s="218" t="s">
        <v>100</v>
      </c>
      <c r="C481" s="218" t="s">
        <v>23</v>
      </c>
      <c r="D481" s="218" t="n">
        <v>21.062623</v>
      </c>
      <c r="E481" s="218"/>
      <c r="F481" s="218" t="n">
        <v>41.5979731377826</v>
      </c>
      <c r="G481" s="218"/>
      <c r="H481" s="218" t="n">
        <v>29.5711493</v>
      </c>
      <c r="I481" s="218"/>
      <c r="J481" s="218" t="n">
        <v>58.4020268622174</v>
      </c>
      <c r="K481" s="218"/>
    </row>
    <row r="482">
      <c r="A482" s="218" t="s">
        <v>99</v>
      </c>
      <c r="B482" s="218" t="s">
        <v>100</v>
      </c>
      <c r="C482" s="218" t="s">
        <v>24</v>
      </c>
      <c r="D482" s="218" t="n">
        <v>4.5874822</v>
      </c>
      <c r="E482" s="218"/>
      <c r="F482" s="218" t="n">
        <v>44.8027246100168</v>
      </c>
      <c r="G482" s="218"/>
      <c r="H482" s="218" t="n">
        <v>5.6518107</v>
      </c>
      <c r="I482" s="218"/>
      <c r="J482" s="218" t="n">
        <v>55.1972753899832</v>
      </c>
      <c r="K482" s="218"/>
    </row>
    <row r="483">
      <c r="A483" s="218" t="s">
        <v>115</v>
      </c>
      <c r="B483" s="218" t="s">
        <v>116</v>
      </c>
      <c r="C483" s="218" t="s">
        <v>22</v>
      </c>
      <c r="D483" s="218" t="n">
        <v>42.7790858</v>
      </c>
      <c r="E483" s="218"/>
      <c r="F483" s="218" t="n">
        <v>41.2618995753507</v>
      </c>
      <c r="G483" s="218"/>
      <c r="H483" s="218" t="n">
        <v>60.8978807</v>
      </c>
      <c r="I483" s="218"/>
      <c r="J483" s="218" t="n">
        <v>58.7381004246493</v>
      </c>
      <c r="K483" s="218"/>
    </row>
    <row r="484">
      <c r="A484" s="218" t="s">
        <v>115</v>
      </c>
      <c r="B484" s="218" t="s">
        <v>116</v>
      </c>
      <c r="C484" s="218" t="s">
        <v>23</v>
      </c>
      <c r="D484" s="218" t="n">
        <v>74.8912354</v>
      </c>
      <c r="E484" s="218"/>
      <c r="F484" s="218" t="n">
        <v>47.5851002860858</v>
      </c>
      <c r="G484" s="218"/>
      <c r="H484" s="218" t="n">
        <v>82.4925569</v>
      </c>
      <c r="I484" s="218"/>
      <c r="J484" s="218" t="n">
        <v>52.4148997139142</v>
      </c>
      <c r="K484" s="218"/>
    </row>
    <row r="485">
      <c r="A485" s="218" t="s">
        <v>115</v>
      </c>
      <c r="B485" s="218" t="s">
        <v>116</v>
      </c>
      <c r="C485" s="218" t="s">
        <v>24</v>
      </c>
      <c r="D485" s="218" t="n">
        <v>18.1120642</v>
      </c>
      <c r="E485" s="218"/>
      <c r="F485" s="218" t="n">
        <v>29.4907323691152</v>
      </c>
      <c r="G485" s="218"/>
      <c r="H485" s="218" t="n">
        <v>43.3040579</v>
      </c>
      <c r="I485" s="218"/>
      <c r="J485" s="218" t="n">
        <v>70.5092676308848</v>
      </c>
      <c r="K485" s="218"/>
    </row>
    <row r="486">
      <c r="A486" s="218" t="s">
        <v>117</v>
      </c>
      <c r="B486" s="218" t="s">
        <v>118</v>
      </c>
      <c r="C486" s="218" t="s">
        <v>22</v>
      </c>
      <c r="D486" s="218" t="n">
        <v>25.2648536</v>
      </c>
      <c r="E486" s="218"/>
      <c r="F486" s="218" t="n">
        <v>12.8440366972477</v>
      </c>
      <c r="G486" s="218"/>
      <c r="H486" s="218" t="n">
        <v>171.440078</v>
      </c>
      <c r="I486" s="218"/>
      <c r="J486" s="218" t="n">
        <v>87.1559633027523</v>
      </c>
      <c r="K486" s="218"/>
    </row>
    <row r="487">
      <c r="A487" s="218" t="s">
        <v>117</v>
      </c>
      <c r="B487" s="218" t="s">
        <v>118</v>
      </c>
      <c r="C487" s="218" t="s">
        <v>23</v>
      </c>
      <c r="D487" s="218" t="n">
        <v>48.7250748</v>
      </c>
      <c r="E487" s="218"/>
      <c r="F487" s="218" t="n">
        <v>21.9512195121951</v>
      </c>
      <c r="G487" s="218"/>
      <c r="H487" s="218" t="n">
        <v>173.2447104</v>
      </c>
      <c r="I487" s="218"/>
      <c r="J487" s="218" t="n">
        <v>78.0487804878049</v>
      </c>
      <c r="K487" s="218"/>
    </row>
    <row r="488">
      <c r="A488" s="218" t="s">
        <v>117</v>
      </c>
      <c r="B488" s="218" t="s">
        <v>118</v>
      </c>
      <c r="C488" s="218" t="s">
        <v>24</v>
      </c>
      <c r="D488" s="218" t="n">
        <v>7.2185296</v>
      </c>
      <c r="E488" s="218"/>
      <c r="F488" s="218" t="n">
        <v>13.3333333333333</v>
      </c>
      <c r="G488" s="218"/>
      <c r="H488" s="218" t="n">
        <v>46.9204424</v>
      </c>
      <c r="I488" s="218"/>
      <c r="J488" s="218" t="n">
        <v>86.6666666666667</v>
      </c>
      <c r="K488" s="218"/>
    </row>
    <row r="489">
      <c r="A489" t="s">
        <v>27</v>
      </c>
    </row>
    <row r="490">
      <c r="A490" t="s">
        <v>28</v>
      </c>
    </row>
    <row r="491">
      <c r="A491" t="s">
        <v>29</v>
      </c>
    </row>
    <row r="492">
      <c r="A492" t="s">
        <v>30</v>
      </c>
    </row>
    <row r="493">
      <c r="A493" t="s">
        <v>31</v>
      </c>
    </row>
    <row r="496">
      <c r="K496" s="7" t="str">
        <f>=HYPERLINK("#'Indice'!A1", "Ir al índice")</f>
      </c>
    </row>
    <row r="497">
      <c r="A497" s="14" t="s">
        <v>602</v>
      </c>
    </row>
    <row r="498">
      <c r="A498" s="5" t="s">
        <v>33</v>
      </c>
      <c r="B498" s="5" t="s">
        <v>10</v>
      </c>
      <c r="C498" s="5" t="s">
        <v>11</v>
      </c>
      <c r="D498" s="5" t="s">
        <v>12</v>
      </c>
      <c r="E498" s="5" t="s">
        <v>13</v>
      </c>
      <c r="F498" s="5" t="s">
        <v>14</v>
      </c>
      <c r="G498" s="5" t="s">
        <v>15</v>
      </c>
      <c r="H498" s="5" t="s">
        <v>16</v>
      </c>
      <c r="I498" s="5" t="s">
        <v>17</v>
      </c>
      <c r="J498" s="5" t="s">
        <v>18</v>
      </c>
      <c r="K498" s="5" t="s">
        <v>19</v>
      </c>
    </row>
    <row r="499">
      <c r="A499" s="219" t="s">
        <v>20</v>
      </c>
      <c r="B499" s="219" t="s">
        <v>21</v>
      </c>
      <c r="C499" s="219" t="s">
        <v>22</v>
      </c>
      <c r="D499" s="219" t="n">
        <v>149.2429581</v>
      </c>
      <c r="E499" s="219"/>
      <c r="F499" s="219" t="n">
        <v>31.2920103345171</v>
      </c>
      <c r="G499" s="219"/>
      <c r="H499" s="219" t="n">
        <v>327.6933477</v>
      </c>
      <c r="I499" s="219"/>
      <c r="J499" s="219" t="n">
        <v>68.7079896654829</v>
      </c>
      <c r="K499" s="219"/>
    </row>
    <row r="500">
      <c r="A500" s="219" t="s">
        <v>20</v>
      </c>
      <c r="B500" s="219" t="s">
        <v>21</v>
      </c>
      <c r="C500" s="219" t="s">
        <v>23</v>
      </c>
      <c r="D500" s="219" t="n">
        <v>227.1556316</v>
      </c>
      <c r="E500" s="219"/>
      <c r="F500" s="219" t="n">
        <v>39.8122342999175</v>
      </c>
      <c r="G500" s="219"/>
      <c r="H500" s="219" t="n">
        <v>343.4117721</v>
      </c>
      <c r="I500" s="219"/>
      <c r="J500" s="219" t="n">
        <v>60.1877657000825</v>
      </c>
      <c r="K500" s="219"/>
    </row>
    <row r="501">
      <c r="A501" s="219" t="s">
        <v>20</v>
      </c>
      <c r="B501" s="219" t="s">
        <v>21</v>
      </c>
      <c r="C501" s="219" t="s">
        <v>24</v>
      </c>
      <c r="D501" s="219" t="n">
        <v>53.7830679</v>
      </c>
      <c r="E501" s="219"/>
      <c r="F501" s="219" t="n">
        <v>30.0978168298583</v>
      </c>
      <c r="G501" s="219"/>
      <c r="H501" s="219" t="n">
        <v>124.9111816</v>
      </c>
      <c r="I501" s="219"/>
      <c r="J501" s="219" t="n">
        <v>69.9021831701417</v>
      </c>
      <c r="K501" s="219"/>
    </row>
    <row r="502">
      <c r="A502" s="219" t="s">
        <v>34</v>
      </c>
      <c r="B502" s="219" t="s">
        <v>35</v>
      </c>
      <c r="C502" s="219" t="s">
        <v>22</v>
      </c>
      <c r="D502" s="219" t="n">
        <v>55.9148947</v>
      </c>
      <c r="E502" s="219" t="n">
        <v>57.8012595807114</v>
      </c>
      <c r="F502" s="219" t="n">
        <v>28.1452568068445</v>
      </c>
      <c r="G502" s="219" t="n">
        <v>41.416822617963</v>
      </c>
      <c r="H502" s="219" t="n">
        <v>142.7505326</v>
      </c>
      <c r="I502" s="219" t="n">
        <v>29.1971437823339</v>
      </c>
      <c r="J502" s="219" t="n">
        <v>71.8547431931555</v>
      </c>
      <c r="K502" s="219" t="n">
        <v>16.2228275671735</v>
      </c>
    </row>
    <row r="503">
      <c r="A503" s="219" t="s">
        <v>34</v>
      </c>
      <c r="B503" s="219" t="s">
        <v>35</v>
      </c>
      <c r="C503" s="219" t="s">
        <v>23</v>
      </c>
      <c r="D503" s="219" t="n">
        <v>91.5232247</v>
      </c>
      <c r="E503" s="219" t="n">
        <v>34.0038422617753</v>
      </c>
      <c r="F503" s="219" t="n">
        <v>26.3494938616767</v>
      </c>
      <c r="G503" s="219" t="n">
        <v>26.7761563530661</v>
      </c>
      <c r="H503" s="219" t="n">
        <v>255.8201633</v>
      </c>
      <c r="I503" s="219" t="n">
        <v>17.7788980337376</v>
      </c>
      <c r="J503" s="219" t="n">
        <v>73.6505061383233</v>
      </c>
      <c r="K503" s="219" t="n">
        <v>9.57954268690753</v>
      </c>
    </row>
    <row r="504">
      <c r="A504" s="219" t="s">
        <v>34</v>
      </c>
      <c r="B504" s="219" t="s">
        <v>35</v>
      </c>
      <c r="C504" s="219" t="s">
        <v>24</v>
      </c>
      <c r="D504" s="219" t="n">
        <v>31.7499492</v>
      </c>
      <c r="E504" s="219" t="n">
        <v>49.252014814088</v>
      </c>
      <c r="F504" s="219" t="n">
        <v>13.8112741551285</v>
      </c>
      <c r="G504" s="219" t="n">
        <v>44.7878970805837</v>
      </c>
      <c r="H504" s="219" t="n">
        <v>198.1343384</v>
      </c>
      <c r="I504" s="219" t="n">
        <v>43.4870029706818</v>
      </c>
      <c r="J504" s="219" t="n">
        <v>86.1887258448715</v>
      </c>
      <c r="K504" s="219" t="n">
        <v>7.1770167077882</v>
      </c>
    </row>
    <row r="505">
      <c r="A505" s="219" t="s">
        <v>36</v>
      </c>
      <c r="B505" s="219" t="s">
        <v>37</v>
      </c>
      <c r="C505" s="219" t="s">
        <v>22</v>
      </c>
      <c r="D505" s="219" t="n">
        <v>175.1695133</v>
      </c>
      <c r="E505" s="219" t="n">
        <v>24.0868100776545</v>
      </c>
      <c r="F505" s="219" t="n">
        <v>36.7854671633918</v>
      </c>
      <c r="G505" s="219" t="n">
        <v>17.1425946863667</v>
      </c>
      <c r="H505" s="219" t="n">
        <v>301.0226539</v>
      </c>
      <c r="I505" s="219" t="n">
        <v>17.6202592910175</v>
      </c>
      <c r="J505" s="219" t="n">
        <v>63.2145328366082</v>
      </c>
      <c r="K505" s="219" t="n">
        <v>9.97552818369466</v>
      </c>
    </row>
    <row r="506">
      <c r="A506" s="219" t="s">
        <v>36</v>
      </c>
      <c r="B506" s="219" t="s">
        <v>37</v>
      </c>
      <c r="C506" s="219" t="s">
        <v>23</v>
      </c>
      <c r="D506" s="219" t="n">
        <v>220.1912919</v>
      </c>
      <c r="E506" s="219" t="n">
        <v>17.6112033656819</v>
      </c>
      <c r="F506" s="219" t="n">
        <v>47.8137820284165</v>
      </c>
      <c r="G506" s="219" t="n">
        <v>12.9379144582947</v>
      </c>
      <c r="H506" s="219" t="n">
        <v>240.3271665</v>
      </c>
      <c r="I506" s="219" t="n">
        <v>18.1524132647076</v>
      </c>
      <c r="J506" s="219" t="n">
        <v>52.1862179715835</v>
      </c>
      <c r="K506" s="219" t="n">
        <v>11.8539079062607</v>
      </c>
    </row>
    <row r="507">
      <c r="A507" s="219" t="s">
        <v>36</v>
      </c>
      <c r="B507" s="219" t="s">
        <v>37</v>
      </c>
      <c r="C507" s="219" t="s">
        <v>24</v>
      </c>
      <c r="D507" s="219" t="n">
        <v>68.4493397</v>
      </c>
      <c r="E507" s="219" t="n">
        <v>44.97682201789</v>
      </c>
      <c r="F507" s="219" t="n">
        <v>40.9739367170879</v>
      </c>
      <c r="G507" s="219" t="n">
        <v>33.7083506819272</v>
      </c>
      <c r="H507" s="219" t="n">
        <v>98.606465</v>
      </c>
      <c r="I507" s="219" t="n">
        <v>28.8131362448608</v>
      </c>
      <c r="J507" s="219" t="n">
        <v>59.0260632829121</v>
      </c>
      <c r="K507" s="219" t="n">
        <v>23.3992197829418</v>
      </c>
    </row>
    <row r="508">
      <c r="A508" s="219" t="s">
        <v>38</v>
      </c>
      <c r="B508" s="219" t="s">
        <v>39</v>
      </c>
      <c r="C508" s="219" t="s">
        <v>22</v>
      </c>
      <c r="D508" s="219" t="n">
        <v>1.131677</v>
      </c>
      <c r="E508" s="219" t="n">
        <v>99.9999999999998</v>
      </c>
      <c r="F508" s="219" t="n">
        <v>1.51515151515151</v>
      </c>
      <c r="G508" s="219" t="n">
        <v>101.383149516158</v>
      </c>
      <c r="H508" s="219" t="n">
        <v>73.559005</v>
      </c>
      <c r="I508" s="219" t="n">
        <v>12.3609956853271</v>
      </c>
      <c r="J508" s="219" t="n">
        <v>98.4848484848485</v>
      </c>
      <c r="K508" s="219" t="n">
        <v>1.55974076178705</v>
      </c>
    </row>
    <row r="509">
      <c r="A509" s="219" t="s">
        <v>38</v>
      </c>
      <c r="B509" s="219" t="s">
        <v>39</v>
      </c>
      <c r="C509" s="219" t="s">
        <v>23</v>
      </c>
      <c r="D509" s="219"/>
      <c r="E509" s="219"/>
      <c r="F509" s="219"/>
      <c r="G509" s="219"/>
      <c r="H509" s="219" t="n">
        <v>80.349067</v>
      </c>
      <c r="I509" s="219" t="n">
        <v>12.8487626135249</v>
      </c>
      <c r="J509" s="219" t="n">
        <v>100</v>
      </c>
      <c r="K509" s="219" t="n">
        <v>0</v>
      </c>
    </row>
    <row r="510">
      <c r="A510" s="219" t="s">
        <v>38</v>
      </c>
      <c r="B510" s="219" t="s">
        <v>39</v>
      </c>
      <c r="C510" s="219" t="s">
        <v>24</v>
      </c>
      <c r="D510" s="219" t="n">
        <v>2.263354</v>
      </c>
      <c r="E510" s="219" t="n">
        <v>69.9205898780101</v>
      </c>
      <c r="F510" s="219" t="n">
        <v>7.69230769230769</v>
      </c>
      <c r="G510" s="219" t="n">
        <v>65.3016064332367</v>
      </c>
      <c r="H510" s="219" t="n">
        <v>27.160248</v>
      </c>
      <c r="I510" s="219" t="n">
        <v>22.872432055821</v>
      </c>
      <c r="J510" s="219" t="n">
        <v>92.3076923076923</v>
      </c>
      <c r="K510" s="219" t="n">
        <v>5.44180053610306</v>
      </c>
    </row>
    <row r="511">
      <c r="A511" s="219" t="s">
        <v>40</v>
      </c>
      <c r="B511" s="219" t="s">
        <v>41</v>
      </c>
      <c r="C511" s="219" t="s">
        <v>22</v>
      </c>
      <c r="D511" s="219" t="n">
        <v>23.6549852</v>
      </c>
      <c r="E511" s="219" t="n">
        <v>70.0131611928019</v>
      </c>
      <c r="F511" s="219" t="n">
        <v>12.7260013773959</v>
      </c>
      <c r="G511" s="219" t="n">
        <v>67.0912008746954</v>
      </c>
      <c r="H511" s="219" t="n">
        <v>162.2241806</v>
      </c>
      <c r="I511" s="219" t="n">
        <v>18.4698522727409</v>
      </c>
      <c r="J511" s="219" t="n">
        <v>87.2739986226041</v>
      </c>
      <c r="K511" s="219" t="n">
        <v>9.78301359187847</v>
      </c>
    </row>
    <row r="512">
      <c r="A512" s="219" t="s">
        <v>40</v>
      </c>
      <c r="B512" s="219" t="s">
        <v>41</v>
      </c>
      <c r="C512" s="219" t="s">
        <v>23</v>
      </c>
      <c r="D512" s="219"/>
      <c r="E512" s="219"/>
      <c r="F512" s="219"/>
      <c r="G512" s="219"/>
      <c r="H512" s="219" t="n">
        <v>173.2859278</v>
      </c>
      <c r="I512" s="219" t="n">
        <v>20.8487942158838</v>
      </c>
      <c r="J512" s="219" t="n">
        <v>100</v>
      </c>
      <c r="K512" s="219" t="n">
        <v>0</v>
      </c>
    </row>
    <row r="513">
      <c r="A513" s="219" t="s">
        <v>40</v>
      </c>
      <c r="B513" s="219" t="s">
        <v>41</v>
      </c>
      <c r="C513" s="219" t="s">
        <v>24</v>
      </c>
      <c r="D513" s="219" t="n">
        <v>9.2630028</v>
      </c>
      <c r="E513" s="219" t="n">
        <v>100</v>
      </c>
      <c r="F513" s="219" t="n">
        <v>17.8032242146317</v>
      </c>
      <c r="G513" s="219" t="n">
        <v>90.8311845916522</v>
      </c>
      <c r="H513" s="219" t="n">
        <v>42.7669143</v>
      </c>
      <c r="I513" s="219" t="n">
        <v>39.3012835990068</v>
      </c>
      <c r="J513" s="219" t="n">
        <v>82.1967757853683</v>
      </c>
      <c r="K513" s="219" t="n">
        <v>19.6733744056861</v>
      </c>
    </row>
    <row r="514">
      <c r="A514" s="219" t="s">
        <v>42</v>
      </c>
      <c r="B514" s="219" t="s">
        <v>43</v>
      </c>
      <c r="C514" s="219" t="s">
        <v>22</v>
      </c>
      <c r="D514" s="219"/>
      <c r="E514" s="219"/>
      <c r="F514" s="219"/>
      <c r="G514" s="219"/>
      <c r="H514" s="219" t="n">
        <v>8.6374662</v>
      </c>
      <c r="I514" s="219" t="n">
        <v>51.6397779494322</v>
      </c>
      <c r="J514" s="219" t="n">
        <v>100</v>
      </c>
      <c r="K514" s="219" t="n">
        <v>0</v>
      </c>
    </row>
    <row r="515">
      <c r="A515" s="219" t="s">
        <v>42</v>
      </c>
      <c r="B515" s="219" t="s">
        <v>43</v>
      </c>
      <c r="C515" s="219" t="s">
        <v>23</v>
      </c>
      <c r="D515" s="219"/>
      <c r="E515" s="219"/>
      <c r="F515" s="219"/>
      <c r="G515" s="219"/>
      <c r="H515" s="219" t="n">
        <v>5.6274401</v>
      </c>
      <c r="I515" s="219" t="n">
        <v>31.6996450444442</v>
      </c>
      <c r="J515" s="219" t="n">
        <v>100</v>
      </c>
      <c r="K515" s="219" t="n">
        <v>0</v>
      </c>
    </row>
    <row r="516">
      <c r="A516" s="219" t="s">
        <v>44</v>
      </c>
      <c r="B516" s="219" t="s">
        <v>45</v>
      </c>
      <c r="C516" s="219" t="s">
        <v>22</v>
      </c>
      <c r="D516" s="219" t="n">
        <v>6.3610263</v>
      </c>
      <c r="E516" s="219" t="n">
        <v>58.4501382189915</v>
      </c>
      <c r="F516" s="219" t="n">
        <v>23.1575642640411</v>
      </c>
      <c r="G516" s="219" t="n">
        <v>49.5425511904847</v>
      </c>
      <c r="H516" s="219" t="n">
        <v>21.1074338</v>
      </c>
      <c r="I516" s="219" t="n">
        <v>30.1044960252614</v>
      </c>
      <c r="J516" s="219" t="n">
        <v>76.8424357359589</v>
      </c>
      <c r="K516" s="219" t="n">
        <v>14.9303545887122</v>
      </c>
    </row>
    <row r="517">
      <c r="A517" s="219" t="s">
        <v>44</v>
      </c>
      <c r="B517" s="219" t="s">
        <v>45</v>
      </c>
      <c r="C517" s="219" t="s">
        <v>23</v>
      </c>
      <c r="D517" s="219" t="n">
        <v>10.7222246</v>
      </c>
      <c r="E517" s="219" t="n">
        <v>56.7473899582801</v>
      </c>
      <c r="F517" s="219" t="n">
        <v>18.3137033999563</v>
      </c>
      <c r="G517" s="219" t="n">
        <v>60.0313825870732</v>
      </c>
      <c r="H517" s="219" t="n">
        <v>47.8253251</v>
      </c>
      <c r="I517" s="219" t="n">
        <v>36.2073305565872</v>
      </c>
      <c r="J517" s="219" t="n">
        <v>81.6862966000437</v>
      </c>
      <c r="K517" s="219" t="n">
        <v>13.4587682530386</v>
      </c>
    </row>
    <row r="518">
      <c r="A518" s="219" t="s">
        <v>44</v>
      </c>
      <c r="B518" s="219" t="s">
        <v>45</v>
      </c>
      <c r="C518" s="219" t="s">
        <v>24</v>
      </c>
      <c r="D518" s="219"/>
      <c r="E518" s="219"/>
      <c r="F518" s="219"/>
      <c r="G518" s="219"/>
      <c r="H518" s="219" t="n">
        <v>19.3917705</v>
      </c>
      <c r="I518" s="219" t="n">
        <v>44.9025540682492</v>
      </c>
      <c r="J518" s="219" t="n">
        <v>100</v>
      </c>
      <c r="K518" s="219" t="n">
        <v>0</v>
      </c>
    </row>
    <row r="519">
      <c r="A519" t="s">
        <v>27</v>
      </c>
    </row>
    <row r="520">
      <c r="A520" t="s">
        <v>28</v>
      </c>
    </row>
    <row r="521">
      <c r="A521" t="s">
        <v>29</v>
      </c>
    </row>
    <row r="522">
      <c r="A522" t="s">
        <v>30</v>
      </c>
    </row>
    <row r="523">
      <c r="A523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603</v>
      </c>
    </row>
    <row r="9">
      <c r="A9" t="s">
        <v>604</v>
      </c>
    </row>
    <row r="10">
      <c r="A10" t="s">
        <v>341</v>
      </c>
    </row>
    <row r="11">
      <c r="A11" t="s">
        <v>605</v>
      </c>
    </row>
    <row r="12">
      <c r="A12" s="3" t="s">
        <v>6</v>
      </c>
    </row>
    <row r="13">
      <c r="A13" s="3" t="s">
        <v>594</v>
      </c>
    </row>
    <row r="15">
      <c r="A15" s="4" t="s">
        <v>606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220" t="s">
        <v>20</v>
      </c>
      <c r="B17" s="220" t="s">
        <v>21</v>
      </c>
      <c r="C17" s="220" t="s">
        <v>22</v>
      </c>
      <c r="D17" s="220" t="n">
        <v>46097.9984835</v>
      </c>
      <c r="E17" s="220" t="n">
        <v>3.61157808362275</v>
      </c>
      <c r="F17" s="220" t="n">
        <v>93.6830014831568</v>
      </c>
      <c r="G17" s="220" t="n">
        <v>0.97218195085996</v>
      </c>
      <c r="H17" s="220" t="n">
        <v>3108.3652684</v>
      </c>
      <c r="I17" s="220" t="n">
        <v>14.6877217018843</v>
      </c>
      <c r="J17" s="220" t="n">
        <v>6.31699851684321</v>
      </c>
      <c r="K17" s="220" t="n">
        <v>14.4177528143264</v>
      </c>
    </row>
    <row r="18">
      <c r="A18" s="220" t="s">
        <v>20</v>
      </c>
      <c r="B18" s="220" t="s">
        <v>21</v>
      </c>
      <c r="C18" s="220" t="s">
        <v>23</v>
      </c>
      <c r="D18" s="220" t="n">
        <v>51301.259753</v>
      </c>
      <c r="E18" s="220" t="n">
        <v>3.16085009517386</v>
      </c>
      <c r="F18" s="220" t="n">
        <v>90.423122837168</v>
      </c>
      <c r="G18" s="220" t="n">
        <v>1.18977526511721</v>
      </c>
      <c r="H18" s="220" t="n">
        <v>5433.4095919</v>
      </c>
      <c r="I18" s="220" t="n">
        <v>11.7027999138833</v>
      </c>
      <c r="J18" s="220" t="n">
        <v>9.57687716283204</v>
      </c>
      <c r="K18" s="220" t="n">
        <v>11.2336404776966</v>
      </c>
    </row>
    <row r="19">
      <c r="A19" s="220" t="s">
        <v>20</v>
      </c>
      <c r="B19" s="220" t="s">
        <v>21</v>
      </c>
      <c r="C19" s="220" t="s">
        <v>24</v>
      </c>
      <c r="D19" s="220" t="n">
        <v>35924.9229103</v>
      </c>
      <c r="E19" s="220" t="n">
        <v>3.79785573704955</v>
      </c>
      <c r="F19" s="220" t="n">
        <v>93.1273550081812</v>
      </c>
      <c r="G19" s="220" t="n">
        <v>1.01032229638576</v>
      </c>
      <c r="H19" s="220" t="n">
        <v>2651.1999777</v>
      </c>
      <c r="I19" s="220" t="n">
        <v>13.9600225660101</v>
      </c>
      <c r="J19" s="220" t="n">
        <v>6.87264499181881</v>
      </c>
      <c r="K19" s="220" t="n">
        <v>13.6903103943533</v>
      </c>
    </row>
    <row r="20">
      <c r="A20" s="220" t="s">
        <v>20</v>
      </c>
      <c r="B20" s="220" t="s">
        <v>25</v>
      </c>
      <c r="C20" s="220" t="s">
        <v>22</v>
      </c>
      <c r="D20" s="220" t="n">
        <v>327.0752548</v>
      </c>
      <c r="E20" s="220"/>
      <c r="F20" s="220" t="n">
        <v>68.5783931360337</v>
      </c>
      <c r="G20" s="220"/>
      <c r="H20" s="220" t="n">
        <v>149.861051</v>
      </c>
      <c r="I20" s="220"/>
      <c r="J20" s="220" t="n">
        <v>31.4216068639663</v>
      </c>
      <c r="K20" s="220"/>
    </row>
    <row r="21">
      <c r="A21" s="220" t="s">
        <v>20</v>
      </c>
      <c r="B21" s="220" t="s">
        <v>25</v>
      </c>
      <c r="C21" s="220" t="s">
        <v>23</v>
      </c>
      <c r="D21" s="220" t="n">
        <v>404.1009031</v>
      </c>
      <c r="E21" s="220"/>
      <c r="F21" s="220" t="n">
        <v>70.8243934861153</v>
      </c>
      <c r="G21" s="220"/>
      <c r="H21" s="220" t="n">
        <v>166.4665006</v>
      </c>
      <c r="I21" s="220"/>
      <c r="J21" s="220" t="n">
        <v>29.1756065138847</v>
      </c>
      <c r="K21" s="220"/>
    </row>
    <row r="22">
      <c r="A22" s="220" t="s">
        <v>20</v>
      </c>
      <c r="B22" s="220" t="s">
        <v>25</v>
      </c>
      <c r="C22" s="220" t="s">
        <v>24</v>
      </c>
      <c r="D22" s="220" t="n">
        <v>142.2140673</v>
      </c>
      <c r="E22" s="220"/>
      <c r="F22" s="220" t="n">
        <v>79.5851392520608</v>
      </c>
      <c r="G22" s="220"/>
      <c r="H22" s="220" t="n">
        <v>36.4801822</v>
      </c>
      <c r="I22" s="220"/>
      <c r="J22" s="220" t="n">
        <v>20.4148607479392</v>
      </c>
      <c r="K22" s="220"/>
    </row>
    <row r="23">
      <c r="A23" s="220" t="s">
        <v>20</v>
      </c>
      <c r="B23" s="220" t="s">
        <v>26</v>
      </c>
      <c r="C23" s="220" t="s">
        <v>22</v>
      </c>
      <c r="D23" s="220" t="n">
        <v>45770.9232287</v>
      </c>
      <c r="E23" s="220" t="n">
        <v>3.63549986721286</v>
      </c>
      <c r="F23" s="220" t="n">
        <v>93.9287113096651</v>
      </c>
      <c r="G23" s="220" t="n">
        <v>0.975546087761448</v>
      </c>
      <c r="H23" s="220" t="n">
        <v>2958.5042174</v>
      </c>
      <c r="I23" s="220" t="n">
        <v>15.3741106779684</v>
      </c>
      <c r="J23" s="220" t="n">
        <v>6.07128869033486</v>
      </c>
      <c r="K23" s="220" t="n">
        <v>15.0926420271352</v>
      </c>
    </row>
    <row r="24">
      <c r="A24" s="220" t="s">
        <v>20</v>
      </c>
      <c r="B24" s="220" t="s">
        <v>26</v>
      </c>
      <c r="C24" s="220" t="s">
        <v>23</v>
      </c>
      <c r="D24" s="220" t="n">
        <v>50897.1588499</v>
      </c>
      <c r="E24" s="220" t="n">
        <v>3.18461165055011</v>
      </c>
      <c r="F24" s="220" t="n">
        <v>90.6222250347488</v>
      </c>
      <c r="G24" s="220" t="n">
        <v>1.19799307847291</v>
      </c>
      <c r="H24" s="220" t="n">
        <v>5266.9430913</v>
      </c>
      <c r="I24" s="220" t="n">
        <v>12.0560696278628</v>
      </c>
      <c r="J24" s="220" t="n">
        <v>9.37777496525117</v>
      </c>
      <c r="K24" s="220" t="n">
        <v>11.576818461706</v>
      </c>
    </row>
    <row r="25">
      <c r="A25" s="220" t="s">
        <v>20</v>
      </c>
      <c r="B25" s="220" t="s">
        <v>26</v>
      </c>
      <c r="C25" s="220" t="s">
        <v>24</v>
      </c>
      <c r="D25" s="220" t="n">
        <v>35782.708843</v>
      </c>
      <c r="E25" s="220" t="n">
        <v>3.81192673529663</v>
      </c>
      <c r="F25" s="220" t="n">
        <v>93.190377876298</v>
      </c>
      <c r="G25" s="220" t="n">
        <v>1.01356960713654</v>
      </c>
      <c r="H25" s="220" t="n">
        <v>2614.7197955</v>
      </c>
      <c r="I25" s="220" t="n">
        <v>14.1453406955792</v>
      </c>
      <c r="J25" s="220" t="n">
        <v>6.80962212370204</v>
      </c>
      <c r="K25" s="220" t="n">
        <v>13.8708041323202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607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221" t="s">
        <v>20</v>
      </c>
      <c r="B36" s="221" t="s">
        <v>21</v>
      </c>
      <c r="C36" s="221" t="s">
        <v>22</v>
      </c>
      <c r="D36" s="221" t="n">
        <v>46097.9984835</v>
      </c>
      <c r="E36" s="221" t="n">
        <v>3.61157808362275</v>
      </c>
      <c r="F36" s="221" t="n">
        <v>93.6830014831568</v>
      </c>
      <c r="G36" s="221" t="n">
        <v>0.97218195085996</v>
      </c>
      <c r="H36" s="221" t="n">
        <v>3108.3652684</v>
      </c>
      <c r="I36" s="221" t="n">
        <v>14.6877217018843</v>
      </c>
      <c r="J36" s="221" t="n">
        <v>6.31699851684321</v>
      </c>
      <c r="K36" s="221" t="n">
        <v>14.4177528143264</v>
      </c>
    </row>
    <row r="37">
      <c r="A37" s="221" t="s">
        <v>20</v>
      </c>
      <c r="B37" s="221" t="s">
        <v>21</v>
      </c>
      <c r="C37" s="221" t="s">
        <v>23</v>
      </c>
      <c r="D37" s="221" t="n">
        <v>51301.259753</v>
      </c>
      <c r="E37" s="221" t="n">
        <v>3.16085009517386</v>
      </c>
      <c r="F37" s="221" t="n">
        <v>90.423122837168</v>
      </c>
      <c r="G37" s="221" t="n">
        <v>1.18977526511721</v>
      </c>
      <c r="H37" s="221" t="n">
        <v>5433.4095919</v>
      </c>
      <c r="I37" s="221" t="n">
        <v>11.7027999138833</v>
      </c>
      <c r="J37" s="221" t="n">
        <v>9.57687716283204</v>
      </c>
      <c r="K37" s="221" t="n">
        <v>11.2336404776966</v>
      </c>
    </row>
    <row r="38">
      <c r="A38" s="221" t="s">
        <v>20</v>
      </c>
      <c r="B38" s="221" t="s">
        <v>21</v>
      </c>
      <c r="C38" s="221" t="s">
        <v>24</v>
      </c>
      <c r="D38" s="221" t="n">
        <v>35924.9229103</v>
      </c>
      <c r="E38" s="221" t="n">
        <v>3.79785573704955</v>
      </c>
      <c r="F38" s="221" t="n">
        <v>93.1273550081812</v>
      </c>
      <c r="G38" s="221" t="n">
        <v>1.01032229638576</v>
      </c>
      <c r="H38" s="221" t="n">
        <v>2651.1999777</v>
      </c>
      <c r="I38" s="221" t="n">
        <v>13.9600225660101</v>
      </c>
      <c r="J38" s="221" t="n">
        <v>6.87264499181881</v>
      </c>
      <c r="K38" s="221" t="n">
        <v>13.6903103943533</v>
      </c>
    </row>
    <row r="39">
      <c r="A39" s="221" t="s">
        <v>34</v>
      </c>
      <c r="B39" s="221" t="s">
        <v>35</v>
      </c>
      <c r="C39" s="221" t="s">
        <v>22</v>
      </c>
      <c r="D39" s="221" t="n">
        <v>756.6682781</v>
      </c>
      <c r="E39" s="221" t="n">
        <v>26.8938074966658</v>
      </c>
      <c r="F39" s="221" t="n">
        <v>88.5639679329086</v>
      </c>
      <c r="G39" s="221" t="n">
        <v>8.87195152456152</v>
      </c>
      <c r="H39" s="221" t="n">
        <v>97.7065831</v>
      </c>
      <c r="I39" s="221" t="n">
        <v>70.2990577864273</v>
      </c>
      <c r="J39" s="221" t="n">
        <v>11.4360320670914</v>
      </c>
      <c r="K39" s="221" t="n">
        <v>68.7069803332078</v>
      </c>
    </row>
    <row r="40">
      <c r="A40" s="221" t="s">
        <v>34</v>
      </c>
      <c r="B40" s="221" t="s">
        <v>35</v>
      </c>
      <c r="C40" s="221" t="s">
        <v>23</v>
      </c>
      <c r="D40" s="221" t="n">
        <v>1159.0193235</v>
      </c>
      <c r="E40" s="221" t="n">
        <v>20.8905468050392</v>
      </c>
      <c r="F40" s="221" t="n">
        <v>83.0874491896486</v>
      </c>
      <c r="G40" s="221" t="n">
        <v>8.40818315873232</v>
      </c>
      <c r="H40" s="221" t="n">
        <v>235.9197856</v>
      </c>
      <c r="I40" s="221" t="n">
        <v>41.9086525302046</v>
      </c>
      <c r="J40" s="221" t="n">
        <v>16.9125508103514</v>
      </c>
      <c r="K40" s="221" t="n">
        <v>41.3074585148234</v>
      </c>
    </row>
    <row r="41">
      <c r="A41" s="221" t="s">
        <v>34</v>
      </c>
      <c r="B41" s="221" t="s">
        <v>35</v>
      </c>
      <c r="C41" s="221" t="s">
        <v>24</v>
      </c>
      <c r="D41" s="221" t="n">
        <v>849.0355974</v>
      </c>
      <c r="E41" s="221" t="n">
        <v>24.1721206595573</v>
      </c>
      <c r="F41" s="221" t="n">
        <v>77.3720701217336</v>
      </c>
      <c r="G41" s="221" t="n">
        <v>10.4829687828599</v>
      </c>
      <c r="H41" s="221" t="n">
        <v>248.3055957</v>
      </c>
      <c r="I41" s="221" t="n">
        <v>38.4890794292409</v>
      </c>
      <c r="J41" s="221" t="n">
        <v>22.6279298782664</v>
      </c>
      <c r="K41" s="221" t="n">
        <v>35.8445955999895</v>
      </c>
    </row>
    <row r="42">
      <c r="A42" s="221" t="s">
        <v>36</v>
      </c>
      <c r="B42" s="221" t="s">
        <v>37</v>
      </c>
      <c r="C42" s="221" t="s">
        <v>22</v>
      </c>
      <c r="D42" s="221" t="n">
        <v>1116.9290598</v>
      </c>
      <c r="E42" s="221" t="n">
        <v>12.9102135486613</v>
      </c>
      <c r="F42" s="221" t="n">
        <v>88.8965002196635</v>
      </c>
      <c r="G42" s="221" t="n">
        <v>4.67039639119141</v>
      </c>
      <c r="H42" s="221" t="n">
        <v>139.5085469</v>
      </c>
      <c r="I42" s="221" t="n">
        <v>38.9645871116189</v>
      </c>
      <c r="J42" s="221" t="n">
        <v>11.1034997803365</v>
      </c>
      <c r="K42" s="221" t="n">
        <v>37.3919846921346</v>
      </c>
    </row>
    <row r="43">
      <c r="A43" s="221" t="s">
        <v>36</v>
      </c>
      <c r="B43" s="221" t="s">
        <v>37</v>
      </c>
      <c r="C43" s="221" t="s">
        <v>23</v>
      </c>
      <c r="D43" s="221" t="n">
        <v>754.0446458</v>
      </c>
      <c r="E43" s="221" t="n">
        <v>13.7339455759729</v>
      </c>
      <c r="F43" s="221" t="n">
        <v>75.8448353331493</v>
      </c>
      <c r="G43" s="221" t="n">
        <v>6.45968269739216</v>
      </c>
      <c r="H43" s="221" t="n">
        <v>240.149148</v>
      </c>
      <c r="I43" s="221" t="n">
        <v>21.2361554210457</v>
      </c>
      <c r="J43" s="221" t="n">
        <v>24.1551646668507</v>
      </c>
      <c r="K43" s="221" t="n">
        <v>20.2827667393409</v>
      </c>
    </row>
    <row r="44">
      <c r="A44" s="221" t="s">
        <v>36</v>
      </c>
      <c r="B44" s="221" t="s">
        <v>37</v>
      </c>
      <c r="C44" s="221" t="s">
        <v>24</v>
      </c>
      <c r="D44" s="221" t="n">
        <v>273.3152285</v>
      </c>
      <c r="E44" s="221" t="n">
        <v>22.1142551077263</v>
      </c>
      <c r="F44" s="221" t="n">
        <v>67.94516779749</v>
      </c>
      <c r="G44" s="221" t="n">
        <v>12.5890539673525</v>
      </c>
      <c r="H44" s="221" t="n">
        <v>128.9432946</v>
      </c>
      <c r="I44" s="221" t="n">
        <v>29.8537582799907</v>
      </c>
      <c r="J44" s="221" t="n">
        <v>32.05483220251</v>
      </c>
      <c r="K44" s="221" t="n">
        <v>26.6844442928154</v>
      </c>
    </row>
    <row r="45">
      <c r="A45" s="221" t="s">
        <v>38</v>
      </c>
      <c r="B45" s="221" t="s">
        <v>39</v>
      </c>
      <c r="C45" s="221" t="s">
        <v>22</v>
      </c>
      <c r="D45" s="221" t="n">
        <v>2539.2199529</v>
      </c>
      <c r="E45" s="221" t="n">
        <v>13.7095142822333</v>
      </c>
      <c r="F45" s="221" t="n">
        <v>97.973206676701</v>
      </c>
      <c r="G45" s="221" t="n">
        <v>1.8517557637239</v>
      </c>
      <c r="H45" s="221" t="n">
        <v>52.5294029</v>
      </c>
      <c r="I45" s="221" t="n">
        <v>89.3465592888054</v>
      </c>
      <c r="J45" s="221" t="n">
        <v>2.02679332329903</v>
      </c>
      <c r="K45" s="221" t="n">
        <v>89.5120622653282</v>
      </c>
    </row>
    <row r="46">
      <c r="A46" s="221" t="s">
        <v>38</v>
      </c>
      <c r="B46" s="221" t="s">
        <v>39</v>
      </c>
      <c r="C46" s="221" t="s">
        <v>23</v>
      </c>
      <c r="D46" s="221" t="n">
        <v>1304.1287837</v>
      </c>
      <c r="E46" s="221" t="n">
        <v>22.1652619710595</v>
      </c>
      <c r="F46" s="221" t="n">
        <v>91.2171579116324</v>
      </c>
      <c r="G46" s="221" t="n">
        <v>4.86323747136948</v>
      </c>
      <c r="H46" s="221" t="n">
        <v>125.5680119</v>
      </c>
      <c r="I46" s="221" t="n">
        <v>56.9938702166207</v>
      </c>
      <c r="J46" s="221" t="n">
        <v>8.78284208836762</v>
      </c>
      <c r="K46" s="221" t="n">
        <v>50.5087870104388</v>
      </c>
    </row>
    <row r="47">
      <c r="A47" s="221" t="s">
        <v>38</v>
      </c>
      <c r="B47" s="221" t="s">
        <v>39</v>
      </c>
      <c r="C47" s="221" t="s">
        <v>24</v>
      </c>
      <c r="D47" s="221" t="n">
        <v>1236.3476716</v>
      </c>
      <c r="E47" s="221" t="n">
        <v>23.0572887844312</v>
      </c>
      <c r="F47" s="221" t="n">
        <v>99.9085498274149</v>
      </c>
      <c r="G47" s="221" t="n">
        <v>0.0938115438795409</v>
      </c>
      <c r="H47" s="221" t="n">
        <v>1.131677</v>
      </c>
      <c r="I47" s="221" t="n">
        <v>99.9999999999998</v>
      </c>
      <c r="J47" s="221" t="n">
        <v>0.0914501725851266</v>
      </c>
      <c r="K47" s="221" t="n">
        <v>102.488328246197</v>
      </c>
    </row>
    <row r="48">
      <c r="A48" s="221" t="s">
        <v>40</v>
      </c>
      <c r="B48" s="221" t="s">
        <v>41</v>
      </c>
      <c r="C48" s="221" t="s">
        <v>22</v>
      </c>
      <c r="D48" s="221" t="n">
        <v>172.6897188</v>
      </c>
      <c r="E48" s="221" t="n">
        <v>17.3151492396392</v>
      </c>
      <c r="F48" s="221" t="n">
        <v>92.904289760913</v>
      </c>
      <c r="G48" s="221" t="n">
        <v>7.43069642208266</v>
      </c>
      <c r="H48" s="221" t="n">
        <v>13.189447</v>
      </c>
      <c r="I48" s="221" t="n">
        <v>100</v>
      </c>
      <c r="J48" s="221" t="n">
        <v>7.09571023908695</v>
      </c>
      <c r="K48" s="221" t="n">
        <v>97.2902712007274</v>
      </c>
    </row>
    <row r="49">
      <c r="A49" s="221" t="s">
        <v>40</v>
      </c>
      <c r="B49" s="221" t="s">
        <v>41</v>
      </c>
      <c r="C49" s="221" t="s">
        <v>23</v>
      </c>
      <c r="D49" s="221" t="n">
        <v>147.8062729</v>
      </c>
      <c r="E49" s="221" t="n">
        <v>25.3769787824618</v>
      </c>
      <c r="F49" s="221" t="n">
        <v>85.2961776968943</v>
      </c>
      <c r="G49" s="221" t="n">
        <v>8.83681221121784</v>
      </c>
      <c r="H49" s="221" t="n">
        <v>25.4796549</v>
      </c>
      <c r="I49" s="221" t="n">
        <v>47.9708354708335</v>
      </c>
      <c r="J49" s="221" t="n">
        <v>14.7038223031057</v>
      </c>
      <c r="K49" s="221" t="n">
        <v>51.2619296604883</v>
      </c>
    </row>
    <row r="50">
      <c r="A50" s="221" t="s">
        <v>40</v>
      </c>
      <c r="B50" s="221" t="s">
        <v>41</v>
      </c>
      <c r="C50" s="221" t="s">
        <v>24</v>
      </c>
      <c r="D50" s="221" t="n">
        <v>52.0299171</v>
      </c>
      <c r="E50" s="221" t="n">
        <v>35.5382952885103</v>
      </c>
      <c r="F50" s="221" t="n">
        <v>100</v>
      </c>
      <c r="G50" s="221" t="n">
        <v>0</v>
      </c>
      <c r="H50" s="221"/>
      <c r="I50" s="221"/>
      <c r="J50" s="221"/>
      <c r="K50" s="221"/>
    </row>
    <row r="51">
      <c r="A51" s="221" t="s">
        <v>42</v>
      </c>
      <c r="B51" s="221" t="s">
        <v>43</v>
      </c>
      <c r="C51" s="221" t="s">
        <v>22</v>
      </c>
      <c r="D51" s="221" t="n">
        <v>1575.081536</v>
      </c>
      <c r="E51" s="221" t="n">
        <v>16.1792871656713</v>
      </c>
      <c r="F51" s="221" t="n">
        <v>95.8064568143015</v>
      </c>
      <c r="G51" s="221" t="n">
        <v>4.16770808470172</v>
      </c>
      <c r="H51" s="221" t="n">
        <v>68.9428736</v>
      </c>
      <c r="I51" s="221" t="n">
        <v>100</v>
      </c>
      <c r="J51" s="221" t="n">
        <v>4.19354318569845</v>
      </c>
      <c r="K51" s="221" t="n">
        <v>95.2162233581688</v>
      </c>
    </row>
    <row r="52">
      <c r="A52" s="221" t="s">
        <v>42</v>
      </c>
      <c r="B52" s="221" t="s">
        <v>43</v>
      </c>
      <c r="C52" s="221" t="s">
        <v>23</v>
      </c>
      <c r="D52" s="221" t="n">
        <v>2463.5850014</v>
      </c>
      <c r="E52" s="221" t="n">
        <v>16.0453212149144</v>
      </c>
      <c r="F52" s="221" t="n">
        <v>100</v>
      </c>
      <c r="G52" s="221" t="n">
        <v>0.00000000000000178138850503045</v>
      </c>
      <c r="H52" s="221"/>
      <c r="I52" s="221"/>
      <c r="J52" s="221"/>
      <c r="K52" s="221"/>
    </row>
    <row r="53">
      <c r="A53" s="221" t="s">
        <v>42</v>
      </c>
      <c r="B53" s="221" t="s">
        <v>43</v>
      </c>
      <c r="C53" s="221" t="s">
        <v>24</v>
      </c>
      <c r="D53" s="221" t="n">
        <v>399.5723974</v>
      </c>
      <c r="E53" s="221" t="n">
        <v>40.6991051924948</v>
      </c>
      <c r="F53" s="221" t="n">
        <v>74.298566295701</v>
      </c>
      <c r="G53" s="221" t="n">
        <v>13.2194172729148</v>
      </c>
      <c r="H53" s="221" t="n">
        <v>138.2204798</v>
      </c>
      <c r="I53" s="221" t="n">
        <v>73.5258159053864</v>
      </c>
      <c r="J53" s="221" t="n">
        <v>25.701433704299</v>
      </c>
      <c r="K53" s="221" t="n">
        <v>38.2151346863545</v>
      </c>
    </row>
    <row r="54">
      <c r="A54" s="221" t="s">
        <v>44</v>
      </c>
      <c r="B54" s="221" t="s">
        <v>45</v>
      </c>
      <c r="C54" s="221" t="s">
        <v>22</v>
      </c>
      <c r="D54" s="221" t="n">
        <v>5553.9842641</v>
      </c>
      <c r="E54" s="221" t="n">
        <v>19.3238538734878</v>
      </c>
      <c r="F54" s="221" t="n">
        <v>96.6618766153371</v>
      </c>
      <c r="G54" s="221" t="n">
        <v>3.41212972530916</v>
      </c>
      <c r="H54" s="221" t="n">
        <v>191.8014154</v>
      </c>
      <c r="I54" s="221" t="n">
        <v>99.9999999999999</v>
      </c>
      <c r="J54" s="221" t="n">
        <v>3.33812338466287</v>
      </c>
      <c r="K54" s="221" t="n">
        <v>98.8048746246891</v>
      </c>
    </row>
    <row r="55">
      <c r="A55" s="221" t="s">
        <v>44</v>
      </c>
      <c r="B55" s="221" t="s">
        <v>45</v>
      </c>
      <c r="C55" s="221" t="s">
        <v>23</v>
      </c>
      <c r="D55" s="221" t="n">
        <v>2623.9548739</v>
      </c>
      <c r="E55" s="221" t="n">
        <v>30.1803363978631</v>
      </c>
      <c r="F55" s="221" t="n">
        <v>67.2348510955655</v>
      </c>
      <c r="G55" s="221" t="n">
        <v>15.1111831444641</v>
      </c>
      <c r="H55" s="221" t="n">
        <v>1278.7158856</v>
      </c>
      <c r="I55" s="221" t="n">
        <v>47.3994617569786</v>
      </c>
      <c r="J55" s="221" t="n">
        <v>32.7651489044345</v>
      </c>
      <c r="K55" s="221" t="n">
        <v>31.0085008787601</v>
      </c>
    </row>
    <row r="56">
      <c r="A56" s="221" t="s">
        <v>44</v>
      </c>
      <c r="B56" s="221" t="s">
        <v>45</v>
      </c>
      <c r="C56" s="221" t="s">
        <v>24</v>
      </c>
      <c r="D56" s="221" t="n">
        <v>773.4594951</v>
      </c>
      <c r="E56" s="221" t="n">
        <v>56.3216521790301</v>
      </c>
      <c r="F56" s="221" t="n">
        <v>71.3003389083502</v>
      </c>
      <c r="G56" s="221" t="n">
        <v>34.0797229375277</v>
      </c>
      <c r="H56" s="221" t="n">
        <v>311.3312744</v>
      </c>
      <c r="I56" s="221" t="n">
        <v>100</v>
      </c>
      <c r="J56" s="221" t="n">
        <v>28.6996610916498</v>
      </c>
      <c r="K56" s="221" t="n">
        <v>84.6663585186161</v>
      </c>
    </row>
    <row r="57">
      <c r="A57" s="221" t="s">
        <v>46</v>
      </c>
      <c r="B57" s="221" t="s">
        <v>47</v>
      </c>
      <c r="C57" s="221" t="s">
        <v>22</v>
      </c>
      <c r="D57" s="221" t="n">
        <v>51.3241909</v>
      </c>
      <c r="E57" s="221" t="n">
        <v>38.482157542509</v>
      </c>
      <c r="F57" s="221" t="n">
        <v>100</v>
      </c>
      <c r="G57" s="221" t="n">
        <v>0</v>
      </c>
      <c r="H57" s="221"/>
      <c r="I57" s="221"/>
      <c r="J57" s="221"/>
      <c r="K57" s="221"/>
    </row>
    <row r="58">
      <c r="A58" s="221" t="s">
        <v>46</v>
      </c>
      <c r="B58" s="221" t="s">
        <v>47</v>
      </c>
      <c r="C58" s="221" t="s">
        <v>23</v>
      </c>
      <c r="D58" s="221" t="n">
        <v>53.2517351</v>
      </c>
      <c r="E58" s="221" t="n">
        <v>37.7947723533612</v>
      </c>
      <c r="F58" s="221" t="n">
        <v>82.1810623864777</v>
      </c>
      <c r="G58" s="221" t="n">
        <v>15.6571852752696</v>
      </c>
      <c r="H58" s="221" t="n">
        <v>11.5463261</v>
      </c>
      <c r="I58" s="221" t="n">
        <v>100</v>
      </c>
      <c r="J58" s="221" t="n">
        <v>17.8189376135223</v>
      </c>
      <c r="K58" s="221" t="n">
        <v>72.2110457879997</v>
      </c>
    </row>
    <row r="59">
      <c r="A59" s="221" t="s">
        <v>46</v>
      </c>
      <c r="B59" s="221" t="s">
        <v>47</v>
      </c>
      <c r="C59" s="221" t="s">
        <v>24</v>
      </c>
      <c r="D59" s="221" t="n">
        <v>54.9967951</v>
      </c>
      <c r="E59" s="221" t="n">
        <v>49.4039720516309</v>
      </c>
      <c r="F59" s="221" t="n">
        <v>80.1337511702031</v>
      </c>
      <c r="G59" s="221" t="n">
        <v>23.5960688860168</v>
      </c>
      <c r="H59" s="221" t="n">
        <v>13.6344549</v>
      </c>
      <c r="I59" s="221" t="n">
        <v>100</v>
      </c>
      <c r="J59" s="221" t="n">
        <v>19.8662488297969</v>
      </c>
      <c r="K59" s="221" t="n">
        <v>95.1785880115933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608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222" t="s">
        <v>20</v>
      </c>
      <c r="B70" s="222" t="s">
        <v>21</v>
      </c>
      <c r="C70" s="222" t="s">
        <v>22</v>
      </c>
      <c r="D70" s="222" t="n">
        <v>45770.9232287</v>
      </c>
      <c r="E70" s="222" t="n">
        <v>3.63549986721286</v>
      </c>
      <c r="F70" s="222" t="n">
        <v>93.9287113096651</v>
      </c>
      <c r="G70" s="222" t="n">
        <v>0.975546087761448</v>
      </c>
      <c r="H70" s="222" t="n">
        <v>2958.5042174</v>
      </c>
      <c r="I70" s="222" t="n">
        <v>15.3741106779684</v>
      </c>
      <c r="J70" s="222" t="n">
        <v>6.07128869033486</v>
      </c>
      <c r="K70" s="222" t="n">
        <v>15.0926420271352</v>
      </c>
    </row>
    <row r="71">
      <c r="A71" s="222" t="s">
        <v>20</v>
      </c>
      <c r="B71" s="222" t="s">
        <v>21</v>
      </c>
      <c r="C71" s="222" t="s">
        <v>23</v>
      </c>
      <c r="D71" s="222" t="n">
        <v>50897.1588499</v>
      </c>
      <c r="E71" s="222" t="n">
        <v>3.18461165055011</v>
      </c>
      <c r="F71" s="222" t="n">
        <v>90.6222250347488</v>
      </c>
      <c r="G71" s="222" t="n">
        <v>1.19799307847291</v>
      </c>
      <c r="H71" s="222" t="n">
        <v>5266.9430913</v>
      </c>
      <c r="I71" s="222" t="n">
        <v>12.0560696278628</v>
      </c>
      <c r="J71" s="222" t="n">
        <v>9.37777496525117</v>
      </c>
      <c r="K71" s="222" t="n">
        <v>11.576818461706</v>
      </c>
    </row>
    <row r="72">
      <c r="A72" s="222" t="s">
        <v>20</v>
      </c>
      <c r="B72" s="222" t="s">
        <v>21</v>
      </c>
      <c r="C72" s="222" t="s">
        <v>24</v>
      </c>
      <c r="D72" s="222" t="n">
        <v>35782.708843</v>
      </c>
      <c r="E72" s="222" t="n">
        <v>3.81192673529663</v>
      </c>
      <c r="F72" s="222" t="n">
        <v>93.190377876298</v>
      </c>
      <c r="G72" s="222" t="n">
        <v>1.01356960713654</v>
      </c>
      <c r="H72" s="222" t="n">
        <v>2614.7197955</v>
      </c>
      <c r="I72" s="222" t="n">
        <v>14.1453406955792</v>
      </c>
      <c r="J72" s="222" t="n">
        <v>6.80962212370204</v>
      </c>
      <c r="K72" s="222" t="n">
        <v>13.8708041323202</v>
      </c>
    </row>
    <row r="73">
      <c r="A73" s="222" t="s">
        <v>49</v>
      </c>
      <c r="B73" s="222" t="s">
        <v>50</v>
      </c>
      <c r="C73" s="222" t="s">
        <v>22</v>
      </c>
      <c r="D73" s="222" t="n">
        <v>67.6151572</v>
      </c>
      <c r="E73" s="222" t="n">
        <v>24.7001819348298</v>
      </c>
      <c r="F73" s="222" t="n">
        <v>100</v>
      </c>
      <c r="G73" s="222" t="n">
        <v>0</v>
      </c>
      <c r="H73" s="222"/>
      <c r="I73" s="222"/>
      <c r="J73" s="222"/>
      <c r="K73" s="222"/>
    </row>
    <row r="74">
      <c r="A74" s="222" t="s">
        <v>49</v>
      </c>
      <c r="B74" s="222" t="s">
        <v>50</v>
      </c>
      <c r="C74" s="222" t="s">
        <v>23</v>
      </c>
      <c r="D74" s="222" t="n">
        <v>23.0399107</v>
      </c>
      <c r="E74" s="222" t="n">
        <v>38.8184115443633</v>
      </c>
      <c r="F74" s="222" t="n">
        <v>74.3069151241098</v>
      </c>
      <c r="G74" s="222" t="n">
        <v>28.7336338539552</v>
      </c>
      <c r="H74" s="222" t="n">
        <v>7.9665046</v>
      </c>
      <c r="I74" s="222" t="n">
        <v>100</v>
      </c>
      <c r="J74" s="222" t="n">
        <v>25.6930848758902</v>
      </c>
      <c r="K74" s="222" t="n">
        <v>83.1004802384253</v>
      </c>
    </row>
    <row r="75">
      <c r="A75" s="222" t="s">
        <v>49</v>
      </c>
      <c r="B75" s="222" t="s">
        <v>50</v>
      </c>
      <c r="C75" s="222" t="s">
        <v>24</v>
      </c>
      <c r="D75" s="222" t="n">
        <v>8.6438195</v>
      </c>
      <c r="E75" s="222" t="n">
        <v>54.9073381873762</v>
      </c>
      <c r="F75" s="222" t="n">
        <v>100</v>
      </c>
      <c r="G75" s="222" t="n">
        <v>0</v>
      </c>
      <c r="H75" s="222"/>
      <c r="I75" s="222"/>
      <c r="J75" s="222"/>
      <c r="K75" s="222"/>
    </row>
    <row r="76">
      <c r="A76" s="222" t="s">
        <v>51</v>
      </c>
      <c r="B76" s="222" t="s">
        <v>52</v>
      </c>
      <c r="C76" s="222" t="s">
        <v>22</v>
      </c>
      <c r="D76" s="222" t="n">
        <v>589.6589763</v>
      </c>
      <c r="E76" s="222" t="n">
        <v>22.1765150641117</v>
      </c>
      <c r="F76" s="222" t="n">
        <v>88.7472683601395</v>
      </c>
      <c r="G76" s="222" t="n">
        <v>5.99163622051383</v>
      </c>
      <c r="H76" s="222" t="n">
        <v>74.7659544</v>
      </c>
      <c r="I76" s="222" t="n">
        <v>56.0214611162532</v>
      </c>
      <c r="J76" s="222" t="n">
        <v>11.2527316398605</v>
      </c>
      <c r="K76" s="222" t="n">
        <v>47.2544236009938</v>
      </c>
    </row>
    <row r="77">
      <c r="A77" s="222" t="s">
        <v>51</v>
      </c>
      <c r="B77" s="222" t="s">
        <v>52</v>
      </c>
      <c r="C77" s="222" t="s">
        <v>23</v>
      </c>
      <c r="D77" s="222" t="n">
        <v>203.8594877</v>
      </c>
      <c r="E77" s="222" t="n">
        <v>35.0402596194185</v>
      </c>
      <c r="F77" s="222" t="n">
        <v>66.0842108138199</v>
      </c>
      <c r="G77" s="222" t="n">
        <v>22.288478434607</v>
      </c>
      <c r="H77" s="222" t="n">
        <v>104.6249221</v>
      </c>
      <c r="I77" s="222" t="n">
        <v>55.8597689984399</v>
      </c>
      <c r="J77" s="222" t="n">
        <v>33.9157891861801</v>
      </c>
      <c r="K77" s="222" t="n">
        <v>43.4286373083138</v>
      </c>
    </row>
    <row r="78">
      <c r="A78" s="222" t="s">
        <v>51</v>
      </c>
      <c r="B78" s="222" t="s">
        <v>52</v>
      </c>
      <c r="C78" s="222" t="s">
        <v>24</v>
      </c>
      <c r="D78" s="222" t="n">
        <v>42.5974273</v>
      </c>
      <c r="E78" s="222" t="n">
        <v>69.1718027601053</v>
      </c>
      <c r="F78" s="222" t="n">
        <v>100</v>
      </c>
      <c r="G78" s="222" t="n">
        <v>0</v>
      </c>
      <c r="H78" s="222"/>
      <c r="I78" s="222"/>
      <c r="J78" s="222"/>
      <c r="K78" s="222"/>
    </row>
    <row r="79">
      <c r="A79" s="222" t="s">
        <v>34</v>
      </c>
      <c r="B79" s="222" t="s">
        <v>35</v>
      </c>
      <c r="C79" s="222" t="s">
        <v>22</v>
      </c>
      <c r="D79" s="222" t="n">
        <v>589.395619</v>
      </c>
      <c r="E79" s="222" t="n">
        <v>33.1817502642795</v>
      </c>
      <c r="F79" s="222" t="n">
        <v>89.8867072102987</v>
      </c>
      <c r="G79" s="222" t="n">
        <v>10.9707997133305</v>
      </c>
      <c r="H79" s="222" t="n">
        <v>66.3138149</v>
      </c>
      <c r="I79" s="222" t="n">
        <v>100</v>
      </c>
      <c r="J79" s="222" t="n">
        <v>10.1132927897013</v>
      </c>
      <c r="K79" s="222" t="n">
        <v>97.5082084738191</v>
      </c>
    </row>
    <row r="80">
      <c r="A80" s="222" t="s">
        <v>34</v>
      </c>
      <c r="B80" s="222" t="s">
        <v>35</v>
      </c>
      <c r="C80" s="222" t="s">
        <v>23</v>
      </c>
      <c r="D80" s="222" t="n">
        <v>875.7547838</v>
      </c>
      <c r="E80" s="222" t="n">
        <v>26.8081209696079</v>
      </c>
      <c r="F80" s="222" t="n">
        <v>83.5966361985936</v>
      </c>
      <c r="G80" s="222" t="n">
        <v>10.7862353966645</v>
      </c>
      <c r="H80" s="222" t="n">
        <v>171.8409373</v>
      </c>
      <c r="I80" s="222" t="n">
        <v>56.0330219789093</v>
      </c>
      <c r="J80" s="222" t="n">
        <v>16.4033638014064</v>
      </c>
      <c r="K80" s="222" t="n">
        <v>54.9700053796308</v>
      </c>
    </row>
    <row r="81">
      <c r="A81" s="222" t="s">
        <v>34</v>
      </c>
      <c r="B81" s="222" t="s">
        <v>35</v>
      </c>
      <c r="C81" s="222" t="s">
        <v>24</v>
      </c>
      <c r="D81" s="222" t="n">
        <v>645.044016</v>
      </c>
      <c r="E81" s="222" t="n">
        <v>28.8125246110195</v>
      </c>
      <c r="F81" s="222" t="n">
        <v>74.360352878648</v>
      </c>
      <c r="G81" s="222" t="n">
        <v>13.6026165476771</v>
      </c>
      <c r="H81" s="222" t="n">
        <v>222.4128895</v>
      </c>
      <c r="I81" s="222" t="n">
        <v>42.469373673035</v>
      </c>
      <c r="J81" s="222" t="n">
        <v>25.639647121352</v>
      </c>
      <c r="K81" s="222" t="n">
        <v>39.4504402408821</v>
      </c>
    </row>
    <row r="82">
      <c r="A82" s="222" t="s">
        <v>36</v>
      </c>
      <c r="B82" s="222" t="s">
        <v>37</v>
      </c>
      <c r="C82" s="222" t="s">
        <v>22</v>
      </c>
      <c r="D82" s="222" t="n">
        <v>679.6076949</v>
      </c>
      <c r="E82" s="222" t="n">
        <v>18.1051918826325</v>
      </c>
      <c r="F82" s="222" t="n">
        <v>87.1017836817488</v>
      </c>
      <c r="G82" s="222" t="n">
        <v>7.25013212121427</v>
      </c>
      <c r="H82" s="222" t="n">
        <v>100.6377446</v>
      </c>
      <c r="I82" s="222" t="n">
        <v>52.0211330165776</v>
      </c>
      <c r="J82" s="222" t="n">
        <v>12.8982163182512</v>
      </c>
      <c r="K82" s="222" t="n">
        <v>48.9602146610396</v>
      </c>
    </row>
    <row r="83">
      <c r="A83" s="222" t="s">
        <v>36</v>
      </c>
      <c r="B83" s="222" t="s">
        <v>37</v>
      </c>
      <c r="C83" s="222" t="s">
        <v>23</v>
      </c>
      <c r="D83" s="222" t="n">
        <v>400.9993114</v>
      </c>
      <c r="E83" s="222" t="n">
        <v>21.8114456493809</v>
      </c>
      <c r="F83" s="222" t="n">
        <v>75.1391875922921</v>
      </c>
      <c r="G83" s="222" t="n">
        <v>10.6820651803878</v>
      </c>
      <c r="H83" s="222" t="n">
        <v>132.676024</v>
      </c>
      <c r="I83" s="222" t="n">
        <v>33.7374111475747</v>
      </c>
      <c r="J83" s="222" t="n">
        <v>24.8608124077079</v>
      </c>
      <c r="K83" s="222" t="n">
        <v>32.285417157703</v>
      </c>
    </row>
    <row r="84">
      <c r="A84" s="222" t="s">
        <v>36</v>
      </c>
      <c r="B84" s="222" t="s">
        <v>37</v>
      </c>
      <c r="C84" s="222" t="s">
        <v>24</v>
      </c>
      <c r="D84" s="222" t="n">
        <v>160.8172605</v>
      </c>
      <c r="E84" s="222" t="n">
        <v>32.9188017973694</v>
      </c>
      <c r="F84" s="222" t="n">
        <v>68.3738953333458</v>
      </c>
      <c r="G84" s="222" t="n">
        <v>17.8162600989053</v>
      </c>
      <c r="H84" s="222" t="n">
        <v>74.3854579</v>
      </c>
      <c r="I84" s="222" t="n">
        <v>39.8732455686004</v>
      </c>
      <c r="J84" s="222" t="n">
        <v>31.6261046666542</v>
      </c>
      <c r="K84" s="222" t="n">
        <v>38.517772456455</v>
      </c>
    </row>
    <row r="85">
      <c r="A85" s="222" t="s">
        <v>53</v>
      </c>
      <c r="B85" s="222" t="s">
        <v>54</v>
      </c>
      <c r="C85" s="222" t="s">
        <v>22</v>
      </c>
      <c r="D85" s="222" t="n">
        <v>545.9618821</v>
      </c>
      <c r="E85" s="222" t="n">
        <v>16.159505028072</v>
      </c>
      <c r="F85" s="222" t="n">
        <v>100</v>
      </c>
      <c r="G85" s="222" t="n">
        <v>0</v>
      </c>
      <c r="H85" s="222"/>
      <c r="I85" s="222"/>
      <c r="J85" s="222"/>
      <c r="K85" s="222"/>
    </row>
    <row r="86">
      <c r="A86" s="222" t="s">
        <v>53</v>
      </c>
      <c r="B86" s="222" t="s">
        <v>54</v>
      </c>
      <c r="C86" s="222" t="s">
        <v>23</v>
      </c>
      <c r="D86" s="222" t="n">
        <v>419.8052396</v>
      </c>
      <c r="E86" s="222" t="n">
        <v>14.9282493411201</v>
      </c>
      <c r="F86" s="222" t="n">
        <v>92.3109595139849</v>
      </c>
      <c r="G86" s="222" t="n">
        <v>4.05189081164376</v>
      </c>
      <c r="H86" s="222" t="n">
        <v>34.9676734</v>
      </c>
      <c r="I86" s="222" t="n">
        <v>51.1773632430584</v>
      </c>
      <c r="J86" s="222" t="n">
        <v>7.68904048601505</v>
      </c>
      <c r="K86" s="222" t="n">
        <v>48.6450720800643</v>
      </c>
    </row>
    <row r="87">
      <c r="A87" s="222" t="s">
        <v>53</v>
      </c>
      <c r="B87" s="222" t="s">
        <v>54</v>
      </c>
      <c r="C87" s="222" t="s">
        <v>24</v>
      </c>
      <c r="D87" s="222" t="n">
        <v>155.4911611</v>
      </c>
      <c r="E87" s="222" t="n">
        <v>22.7954676926722</v>
      </c>
      <c r="F87" s="222" t="n">
        <v>100</v>
      </c>
      <c r="G87" s="222" t="n">
        <v>0</v>
      </c>
      <c r="H87" s="222"/>
      <c r="I87" s="222"/>
      <c r="J87" s="222"/>
      <c r="K87" s="222"/>
    </row>
    <row r="88">
      <c r="A88" s="222" t="s">
        <v>55</v>
      </c>
      <c r="B88" s="222" t="s">
        <v>56</v>
      </c>
      <c r="C88" s="222" t="s">
        <v>22</v>
      </c>
      <c r="D88" s="222" t="n">
        <v>286.387015</v>
      </c>
      <c r="E88" s="222" t="n">
        <v>43.7674454124191</v>
      </c>
      <c r="F88" s="222" t="n">
        <v>81.5008836102356</v>
      </c>
      <c r="G88" s="222" t="n">
        <v>21.8223635081597</v>
      </c>
      <c r="H88" s="222" t="n">
        <v>65.0042857</v>
      </c>
      <c r="I88" s="222" t="n">
        <v>100</v>
      </c>
      <c r="J88" s="222" t="n">
        <v>18.4991163897644</v>
      </c>
      <c r="K88" s="222" t="n">
        <v>96.1419924555342</v>
      </c>
    </row>
    <row r="89">
      <c r="A89" s="222" t="s">
        <v>55</v>
      </c>
      <c r="B89" s="222" t="s">
        <v>56</v>
      </c>
      <c r="C89" s="222" t="s">
        <v>23</v>
      </c>
      <c r="D89" s="222" t="n">
        <v>122.5085583</v>
      </c>
      <c r="E89" s="222" t="n">
        <v>67.3525138160126</v>
      </c>
      <c r="F89" s="222" t="n">
        <v>100</v>
      </c>
      <c r="G89" s="222" t="n">
        <v>0</v>
      </c>
      <c r="H89" s="222"/>
      <c r="I89" s="222"/>
      <c r="J89" s="222"/>
      <c r="K89" s="222"/>
    </row>
    <row r="90">
      <c r="A90" s="222" t="s">
        <v>55</v>
      </c>
      <c r="B90" s="222" t="s">
        <v>56</v>
      </c>
      <c r="C90" s="222" t="s">
        <v>24</v>
      </c>
      <c r="D90" s="222" t="n">
        <v>150.1275426</v>
      </c>
      <c r="E90" s="222" t="n">
        <v>52.5348171375062</v>
      </c>
      <c r="F90" s="222" t="n">
        <v>61.1853889129773</v>
      </c>
      <c r="G90" s="222" t="n">
        <v>37.6474058337588</v>
      </c>
      <c r="H90" s="222" t="n">
        <v>95.2374788</v>
      </c>
      <c r="I90" s="222" t="n">
        <v>68.1741160529282</v>
      </c>
      <c r="J90" s="222" t="n">
        <v>38.8146110870227</v>
      </c>
      <c r="K90" s="222" t="n">
        <v>59.3454656118755</v>
      </c>
    </row>
    <row r="91">
      <c r="A91" s="222" t="s">
        <v>38</v>
      </c>
      <c r="B91" s="222" t="s">
        <v>39</v>
      </c>
      <c r="C91" s="222" t="s">
        <v>22</v>
      </c>
      <c r="D91" s="222" t="n">
        <v>2470.1876559</v>
      </c>
      <c r="E91" s="222" t="n">
        <v>14.0883710385717</v>
      </c>
      <c r="F91" s="222" t="n">
        <v>98.1378655019893</v>
      </c>
      <c r="G91" s="222" t="n">
        <v>1.89919494211521</v>
      </c>
      <c r="H91" s="222" t="n">
        <v>46.8710179</v>
      </c>
      <c r="I91" s="222" t="n">
        <v>100</v>
      </c>
      <c r="J91" s="222" t="n">
        <v>1.86213449801068</v>
      </c>
      <c r="K91" s="222" t="n">
        <v>100.091018124885</v>
      </c>
    </row>
    <row r="92">
      <c r="A92" s="222" t="s">
        <v>38</v>
      </c>
      <c r="B92" s="222" t="s">
        <v>39</v>
      </c>
      <c r="C92" s="222" t="s">
        <v>23</v>
      </c>
      <c r="D92" s="222" t="n">
        <v>1231.7014557</v>
      </c>
      <c r="E92" s="222" t="n">
        <v>23.4530140632651</v>
      </c>
      <c r="F92" s="222" t="n">
        <v>91.2812486799038</v>
      </c>
      <c r="G92" s="222" t="n">
        <v>5.14545861968105</v>
      </c>
      <c r="H92" s="222" t="n">
        <v>117.6462729</v>
      </c>
      <c r="I92" s="222" t="n">
        <v>60.7854079076268</v>
      </c>
      <c r="J92" s="222" t="n">
        <v>8.71875132009616</v>
      </c>
      <c r="K92" s="222" t="n">
        <v>53.870545286992</v>
      </c>
    </row>
    <row r="93">
      <c r="A93" s="222" t="s">
        <v>38</v>
      </c>
      <c r="B93" s="222" t="s">
        <v>39</v>
      </c>
      <c r="C93" s="222" t="s">
        <v>24</v>
      </c>
      <c r="D93" s="222" t="n">
        <v>1208.0557466</v>
      </c>
      <c r="E93" s="222" t="n">
        <v>23.5913047701701</v>
      </c>
      <c r="F93" s="222" t="n">
        <v>100</v>
      </c>
      <c r="G93" s="222" t="n">
        <v>0</v>
      </c>
      <c r="H93" s="222"/>
      <c r="I93" s="222"/>
      <c r="J93" s="222"/>
      <c r="K93" s="222"/>
    </row>
    <row r="94">
      <c r="A94" s="222" t="s">
        <v>57</v>
      </c>
      <c r="B94" s="222" t="s">
        <v>58</v>
      </c>
      <c r="C94" s="222" t="s">
        <v>22</v>
      </c>
      <c r="D94" s="222" t="n">
        <v>545.0018691</v>
      </c>
      <c r="E94" s="222" t="n">
        <v>28.0693956128961</v>
      </c>
      <c r="F94" s="222" t="n">
        <v>91.6130369443764</v>
      </c>
      <c r="G94" s="222" t="n">
        <v>9.20195134707657</v>
      </c>
      <c r="H94" s="222" t="n">
        <v>49.893669</v>
      </c>
      <c r="I94" s="222" t="n">
        <v>100</v>
      </c>
      <c r="J94" s="222" t="n">
        <v>8.38696305562356</v>
      </c>
      <c r="K94" s="222" t="n">
        <v>100.515371670181</v>
      </c>
    </row>
    <row r="95">
      <c r="A95" s="222" t="s">
        <v>57</v>
      </c>
      <c r="B95" s="222" t="s">
        <v>58</v>
      </c>
      <c r="C95" s="222" t="s">
        <v>23</v>
      </c>
      <c r="D95" s="222" t="n">
        <v>405.4354423</v>
      </c>
      <c r="E95" s="222" t="n">
        <v>28.086647212113</v>
      </c>
      <c r="F95" s="222" t="n">
        <v>100</v>
      </c>
      <c r="G95" s="222" t="n">
        <v>0</v>
      </c>
      <c r="H95" s="222"/>
      <c r="I95" s="222"/>
      <c r="J95" s="222"/>
      <c r="K95" s="222"/>
    </row>
    <row r="96">
      <c r="A96" s="222" t="s">
        <v>57</v>
      </c>
      <c r="B96" s="222" t="s">
        <v>58</v>
      </c>
      <c r="C96" s="222" t="s">
        <v>24</v>
      </c>
      <c r="D96" s="222" t="n">
        <v>87.2237401</v>
      </c>
      <c r="E96" s="222" t="n">
        <v>68.5923517708431</v>
      </c>
      <c r="F96" s="222" t="n">
        <v>100</v>
      </c>
      <c r="G96" s="222" t="n">
        <v>0</v>
      </c>
      <c r="H96" s="222"/>
      <c r="I96" s="222"/>
      <c r="J96" s="222"/>
      <c r="K96" s="222"/>
    </row>
    <row r="97">
      <c r="A97" s="222" t="s">
        <v>59</v>
      </c>
      <c r="B97" s="222" t="s">
        <v>60</v>
      </c>
      <c r="C97" s="222" t="s">
        <v>22</v>
      </c>
      <c r="D97" s="222" t="n">
        <v>176.2237273</v>
      </c>
      <c r="E97" s="222" t="n">
        <v>21.9405107246876</v>
      </c>
      <c r="F97" s="222" t="n">
        <v>93.1745627282755</v>
      </c>
      <c r="G97" s="222" t="n">
        <v>7.29835775252389</v>
      </c>
      <c r="H97" s="222" t="n">
        <v>12.9091456</v>
      </c>
      <c r="I97" s="222" t="n">
        <v>100</v>
      </c>
      <c r="J97" s="222" t="n">
        <v>6.82543727172454</v>
      </c>
      <c r="K97" s="222" t="n">
        <v>99.6304361396784</v>
      </c>
    </row>
    <row r="98">
      <c r="A98" s="222" t="s">
        <v>59</v>
      </c>
      <c r="B98" s="222" t="s">
        <v>60</v>
      </c>
      <c r="C98" s="222" t="s">
        <v>23</v>
      </c>
      <c r="D98" s="222" t="n">
        <v>53.7324929</v>
      </c>
      <c r="E98" s="222" t="n">
        <v>34.2695315009009</v>
      </c>
      <c r="F98" s="222" t="n">
        <v>92.6441901598665</v>
      </c>
      <c r="G98" s="222" t="n">
        <v>7.05478401436119</v>
      </c>
      <c r="H98" s="222" t="n">
        <v>4.2662794</v>
      </c>
      <c r="I98" s="222" t="n">
        <v>100</v>
      </c>
      <c r="J98" s="222" t="n">
        <v>7.35580984013346</v>
      </c>
      <c r="K98" s="222" t="n">
        <v>88.8528613392495</v>
      </c>
    </row>
    <row r="99">
      <c r="A99" s="222" t="s">
        <v>59</v>
      </c>
      <c r="B99" s="222" t="s">
        <v>60</v>
      </c>
      <c r="C99" s="222" t="s">
        <v>24</v>
      </c>
      <c r="D99" s="222" t="n">
        <v>13.300303</v>
      </c>
      <c r="E99" s="222" t="n">
        <v>69.759042451825</v>
      </c>
      <c r="F99" s="222" t="n">
        <v>43.9983521173071</v>
      </c>
      <c r="G99" s="222" t="n">
        <v>59.2135317361387</v>
      </c>
      <c r="H99" s="222" t="n">
        <v>16.9287905</v>
      </c>
      <c r="I99" s="222" t="n">
        <v>73.2206034469513</v>
      </c>
      <c r="J99" s="222" t="n">
        <v>56.0016478826929</v>
      </c>
      <c r="K99" s="222" t="n">
        <v>46.5218063742215</v>
      </c>
    </row>
    <row r="100">
      <c r="A100" s="222" t="s">
        <v>61</v>
      </c>
      <c r="B100" s="222" t="s">
        <v>62</v>
      </c>
      <c r="C100" s="222" t="s">
        <v>22</v>
      </c>
      <c r="D100" s="222" t="n">
        <v>706.5302643</v>
      </c>
      <c r="E100" s="222" t="n">
        <v>23.5947773547295</v>
      </c>
      <c r="F100" s="222" t="n">
        <v>100</v>
      </c>
      <c r="G100" s="222" t="n">
        <v>0</v>
      </c>
      <c r="H100" s="222"/>
      <c r="I100" s="222"/>
      <c r="J100" s="222"/>
      <c r="K100" s="222"/>
    </row>
    <row r="101">
      <c r="A101" s="222" t="s">
        <v>61</v>
      </c>
      <c r="B101" s="222" t="s">
        <v>62</v>
      </c>
      <c r="C101" s="222" t="s">
        <v>23</v>
      </c>
      <c r="D101" s="222" t="n">
        <v>508.9968667</v>
      </c>
      <c r="E101" s="222" t="n">
        <v>29.1482264544668</v>
      </c>
      <c r="F101" s="222" t="n">
        <v>80.9954628057884</v>
      </c>
      <c r="G101" s="222" t="n">
        <v>15.3088390661192</v>
      </c>
      <c r="H101" s="222" t="n">
        <v>119.4295279</v>
      </c>
      <c r="I101" s="222" t="n">
        <v>69.3248166075063</v>
      </c>
      <c r="J101" s="222" t="n">
        <v>19.0045371942116</v>
      </c>
      <c r="K101" s="222" t="n">
        <v>65.2447619486002</v>
      </c>
    </row>
    <row r="102">
      <c r="A102" s="222" t="s">
        <v>61</v>
      </c>
      <c r="B102" s="222" t="s">
        <v>62</v>
      </c>
      <c r="C102" s="222" t="s">
        <v>24</v>
      </c>
      <c r="D102" s="222" t="n">
        <v>402.788105</v>
      </c>
      <c r="E102" s="222" t="n">
        <v>30.5361734682201</v>
      </c>
      <c r="F102" s="222" t="n">
        <v>100</v>
      </c>
      <c r="G102" s="222" t="n">
        <v>0</v>
      </c>
      <c r="H102" s="222"/>
      <c r="I102" s="222"/>
      <c r="J102" s="222"/>
      <c r="K102" s="222"/>
    </row>
    <row r="103">
      <c r="A103" s="222" t="s">
        <v>42</v>
      </c>
      <c r="B103" s="222" t="s">
        <v>43</v>
      </c>
      <c r="C103" s="222" t="s">
        <v>22</v>
      </c>
      <c r="D103" s="222" t="n">
        <v>1566.4440698</v>
      </c>
      <c r="E103" s="222" t="n">
        <v>16.2660086107152</v>
      </c>
      <c r="F103" s="222" t="n">
        <v>95.7843081798937</v>
      </c>
      <c r="G103" s="222" t="n">
        <v>4.18986723993255</v>
      </c>
      <c r="H103" s="222" t="n">
        <v>68.9428736</v>
      </c>
      <c r="I103" s="222" t="n">
        <v>100</v>
      </c>
      <c r="J103" s="222" t="n">
        <v>4.21569182010628</v>
      </c>
      <c r="K103" s="222" t="n">
        <v>95.197550501313</v>
      </c>
    </row>
    <row r="104">
      <c r="A104" s="222" t="s">
        <v>42</v>
      </c>
      <c r="B104" s="222" t="s">
        <v>43</v>
      </c>
      <c r="C104" s="222" t="s">
        <v>23</v>
      </c>
      <c r="D104" s="222" t="n">
        <v>2457.9575613</v>
      </c>
      <c r="E104" s="222" t="n">
        <v>16.0818928653143</v>
      </c>
      <c r="F104" s="222" t="n">
        <v>100</v>
      </c>
      <c r="G104" s="222" t="n">
        <v>0</v>
      </c>
      <c r="H104" s="222"/>
      <c r="I104" s="222"/>
      <c r="J104" s="222"/>
      <c r="K104" s="222"/>
    </row>
    <row r="105">
      <c r="A105" s="222" t="s">
        <v>42</v>
      </c>
      <c r="B105" s="222" t="s">
        <v>43</v>
      </c>
      <c r="C105" s="222" t="s">
        <v>24</v>
      </c>
      <c r="D105" s="222" t="n">
        <v>399.5723974</v>
      </c>
      <c r="E105" s="222" t="n">
        <v>40.6991051924948</v>
      </c>
      <c r="F105" s="222" t="n">
        <v>74.298566295701</v>
      </c>
      <c r="G105" s="222" t="n">
        <v>13.2194172729148</v>
      </c>
      <c r="H105" s="222" t="n">
        <v>138.2204798</v>
      </c>
      <c r="I105" s="222" t="n">
        <v>73.5258159053864</v>
      </c>
      <c r="J105" s="222" t="n">
        <v>25.701433704299</v>
      </c>
      <c r="K105" s="222" t="n">
        <v>38.2151346863545</v>
      </c>
    </row>
    <row r="106">
      <c r="A106" s="222" t="s">
        <v>63</v>
      </c>
      <c r="B106" s="222" t="s">
        <v>64</v>
      </c>
      <c r="C106" s="222" t="s">
        <v>22</v>
      </c>
      <c r="D106" s="222" t="n">
        <v>182.1024878</v>
      </c>
      <c r="E106" s="222" t="n">
        <v>22.4411863299635</v>
      </c>
      <c r="F106" s="222" t="n">
        <v>100</v>
      </c>
      <c r="G106" s="222" t="n">
        <v>0</v>
      </c>
      <c r="H106" s="222"/>
      <c r="I106" s="222"/>
      <c r="J106" s="222"/>
      <c r="K106" s="222"/>
    </row>
    <row r="107">
      <c r="A107" s="222" t="s">
        <v>63</v>
      </c>
      <c r="B107" s="222" t="s">
        <v>64</v>
      </c>
      <c r="C107" s="222" t="s">
        <v>23</v>
      </c>
      <c r="D107" s="222" t="n">
        <v>231.340519</v>
      </c>
      <c r="E107" s="222" t="n">
        <v>22.3697442241317</v>
      </c>
      <c r="F107" s="222" t="n">
        <v>97.0641560560015</v>
      </c>
      <c r="G107" s="222" t="n">
        <v>3.11270716096379</v>
      </c>
      <c r="H107" s="222" t="n">
        <v>6.9972242</v>
      </c>
      <c r="I107" s="222" t="n">
        <v>100</v>
      </c>
      <c r="J107" s="222" t="n">
        <v>2.93584394399854</v>
      </c>
      <c r="K107" s="222" t="n">
        <v>102.91156457619</v>
      </c>
    </row>
    <row r="108">
      <c r="A108" s="222" t="s">
        <v>63</v>
      </c>
      <c r="B108" s="222" t="s">
        <v>64</v>
      </c>
      <c r="C108" s="222" t="s">
        <v>24</v>
      </c>
      <c r="D108" s="222" t="n">
        <v>127.9936515</v>
      </c>
      <c r="E108" s="222" t="n">
        <v>30.8594890549699</v>
      </c>
      <c r="F108" s="222" t="n">
        <v>100</v>
      </c>
      <c r="G108" s="222" t="n">
        <v>0</v>
      </c>
      <c r="H108" s="222"/>
      <c r="I108" s="222"/>
      <c r="J108" s="222"/>
      <c r="K108" s="222"/>
    </row>
    <row r="109">
      <c r="A109" s="222" t="s">
        <v>44</v>
      </c>
      <c r="B109" s="222" t="s">
        <v>45</v>
      </c>
      <c r="C109" s="222" t="s">
        <v>22</v>
      </c>
      <c r="D109" s="222" t="n">
        <v>5526.515804</v>
      </c>
      <c r="E109" s="222" t="n">
        <v>19.4194235974223</v>
      </c>
      <c r="F109" s="222" t="n">
        <v>96.6458416341561</v>
      </c>
      <c r="G109" s="222" t="n">
        <v>3.42918872194251</v>
      </c>
      <c r="H109" s="222" t="n">
        <v>191.8014154</v>
      </c>
      <c r="I109" s="222" t="n">
        <v>99.9999999999999</v>
      </c>
      <c r="J109" s="222" t="n">
        <v>3.35415836584395</v>
      </c>
      <c r="K109" s="222" t="n">
        <v>98.8077466852408</v>
      </c>
    </row>
    <row r="110">
      <c r="A110" s="222" t="s">
        <v>44</v>
      </c>
      <c r="B110" s="222" t="s">
        <v>45</v>
      </c>
      <c r="C110" s="222" t="s">
        <v>23</v>
      </c>
      <c r="D110" s="222" t="n">
        <v>2572.5027351</v>
      </c>
      <c r="E110" s="222" t="n">
        <v>30.7785731998111</v>
      </c>
      <c r="F110" s="222" t="n">
        <v>66.9204027732982</v>
      </c>
      <c r="G110" s="222" t="n">
        <v>15.381674371883</v>
      </c>
      <c r="H110" s="222" t="n">
        <v>1271.6204747</v>
      </c>
      <c r="I110" s="222" t="n">
        <v>47.6623588433833</v>
      </c>
      <c r="J110" s="222" t="n">
        <v>33.0795972267018</v>
      </c>
      <c r="K110" s="222" t="n">
        <v>31.1173028268688</v>
      </c>
    </row>
    <row r="111">
      <c r="A111" s="222" t="s">
        <v>44</v>
      </c>
      <c r="B111" s="222" t="s">
        <v>45</v>
      </c>
      <c r="C111" s="222" t="s">
        <v>24</v>
      </c>
      <c r="D111" s="222" t="n">
        <v>754.0677246</v>
      </c>
      <c r="E111" s="222" t="n">
        <v>57.7584904740283</v>
      </c>
      <c r="F111" s="222" t="n">
        <v>70.7779644347122</v>
      </c>
      <c r="G111" s="222" t="n">
        <v>34.9303254644161</v>
      </c>
      <c r="H111" s="222" t="n">
        <v>311.3312744</v>
      </c>
      <c r="I111" s="222" t="n">
        <v>100</v>
      </c>
      <c r="J111" s="222" t="n">
        <v>29.2220355652878</v>
      </c>
      <c r="K111" s="222" t="n">
        <v>84.6038712084163</v>
      </c>
    </row>
    <row r="112">
      <c r="A112" s="222" t="s">
        <v>46</v>
      </c>
      <c r="B112" s="222" t="s">
        <v>47</v>
      </c>
      <c r="C112" s="222" t="s">
        <v>22</v>
      </c>
      <c r="D112" s="222" t="n">
        <v>51.3241909</v>
      </c>
      <c r="E112" s="222" t="n">
        <v>38.482157542509</v>
      </c>
      <c r="F112" s="222" t="n">
        <v>100</v>
      </c>
      <c r="G112" s="222" t="n">
        <v>0</v>
      </c>
      <c r="H112" s="222"/>
      <c r="I112" s="222"/>
      <c r="J112" s="222"/>
      <c r="K112" s="222"/>
    </row>
    <row r="113">
      <c r="A113" s="222" t="s">
        <v>46</v>
      </c>
      <c r="B113" s="222" t="s">
        <v>47</v>
      </c>
      <c r="C113" s="222" t="s">
        <v>23</v>
      </c>
      <c r="D113" s="222" t="n">
        <v>53.2517351</v>
      </c>
      <c r="E113" s="222" t="n">
        <v>37.7947723533612</v>
      </c>
      <c r="F113" s="222" t="n">
        <v>82.1810623864777</v>
      </c>
      <c r="G113" s="222" t="n">
        <v>15.6571852752696</v>
      </c>
      <c r="H113" s="222" t="n">
        <v>11.5463261</v>
      </c>
      <c r="I113" s="222" t="n">
        <v>100</v>
      </c>
      <c r="J113" s="222" t="n">
        <v>17.8189376135223</v>
      </c>
      <c r="K113" s="222" t="n">
        <v>72.2110457879997</v>
      </c>
    </row>
    <row r="114">
      <c r="A114" s="222" t="s">
        <v>46</v>
      </c>
      <c r="B114" s="222" t="s">
        <v>47</v>
      </c>
      <c r="C114" s="222" t="s">
        <v>24</v>
      </c>
      <c r="D114" s="222" t="n">
        <v>54.9967951</v>
      </c>
      <c r="E114" s="222" t="n">
        <v>49.4039720516309</v>
      </c>
      <c r="F114" s="222" t="n">
        <v>80.1337511702031</v>
      </c>
      <c r="G114" s="222" t="n">
        <v>23.5960688860168</v>
      </c>
      <c r="H114" s="222" t="n">
        <v>13.6344549</v>
      </c>
      <c r="I114" s="222" t="n">
        <v>100</v>
      </c>
      <c r="J114" s="222" t="n">
        <v>19.8662488297969</v>
      </c>
      <c r="K114" s="222" t="n">
        <v>95.1785880115933</v>
      </c>
    </row>
    <row r="115">
      <c r="A115" s="222" t="s">
        <v>65</v>
      </c>
      <c r="B115" s="222" t="s">
        <v>66</v>
      </c>
      <c r="C115" s="222" t="s">
        <v>22</v>
      </c>
      <c r="D115" s="222" t="n">
        <v>67.1681244</v>
      </c>
      <c r="E115" s="222" t="n">
        <v>26.2838517706724</v>
      </c>
      <c r="F115" s="222" t="n">
        <v>100</v>
      </c>
      <c r="G115" s="222" t="n">
        <v>0</v>
      </c>
      <c r="H115" s="222"/>
      <c r="I115" s="222"/>
      <c r="J115" s="222"/>
      <c r="K115" s="222"/>
    </row>
    <row r="116">
      <c r="A116" s="222" t="s">
        <v>65</v>
      </c>
      <c r="B116" s="222" t="s">
        <v>66</v>
      </c>
      <c r="C116" s="222" t="s">
        <v>23</v>
      </c>
      <c r="D116" s="222" t="n">
        <v>73.8215779</v>
      </c>
      <c r="E116" s="222" t="n">
        <v>30.1551688358256</v>
      </c>
      <c r="F116" s="222" t="n">
        <v>84.6635999487134</v>
      </c>
      <c r="G116" s="222" t="n">
        <v>12.4851598608321</v>
      </c>
      <c r="H116" s="222" t="n">
        <v>13.3724204</v>
      </c>
      <c r="I116" s="222" t="n">
        <v>69.0337379733303</v>
      </c>
      <c r="J116" s="222" t="n">
        <v>15.3364000512866</v>
      </c>
      <c r="K116" s="222" t="n">
        <v>68.9235137462751</v>
      </c>
    </row>
    <row r="117">
      <c r="A117" s="222" t="s">
        <v>65</v>
      </c>
      <c r="B117" s="222" t="s">
        <v>66</v>
      </c>
      <c r="C117" s="222" t="s">
        <v>24</v>
      </c>
      <c r="D117" s="222" t="n">
        <v>18.5457388</v>
      </c>
      <c r="E117" s="222" t="n">
        <v>42.6468463468683</v>
      </c>
      <c r="F117" s="222" t="n">
        <v>100</v>
      </c>
      <c r="G117" s="222" t="n">
        <v>0</v>
      </c>
      <c r="H117" s="222"/>
      <c r="I117" s="222"/>
      <c r="J117" s="222"/>
      <c r="K117" s="222"/>
    </row>
    <row r="118">
      <c r="A118" s="222" t="s">
        <v>67</v>
      </c>
      <c r="B118" s="222" t="s">
        <v>68</v>
      </c>
      <c r="C118" s="222" t="s">
        <v>22</v>
      </c>
      <c r="D118" s="222" t="n">
        <v>99.619165</v>
      </c>
      <c r="E118" s="222" t="n">
        <v>16.6812576301228</v>
      </c>
      <c r="F118" s="222" t="n">
        <v>93.7747764058584</v>
      </c>
      <c r="G118" s="222" t="n">
        <v>6.49464929568563</v>
      </c>
      <c r="H118" s="222" t="n">
        <v>6.6132024</v>
      </c>
      <c r="I118" s="222" t="n">
        <v>100</v>
      </c>
      <c r="J118" s="222" t="n">
        <v>6.22522359414161</v>
      </c>
      <c r="K118" s="222" t="n">
        <v>97.8333189687406</v>
      </c>
    </row>
    <row r="119">
      <c r="A119" s="222" t="s">
        <v>67</v>
      </c>
      <c r="B119" s="222" t="s">
        <v>68</v>
      </c>
      <c r="C119" s="222" t="s">
        <v>23</v>
      </c>
      <c r="D119" s="222" t="n">
        <v>63.5954134</v>
      </c>
      <c r="E119" s="222" t="n">
        <v>20.1860985755464</v>
      </c>
      <c r="F119" s="222" t="n">
        <v>100</v>
      </c>
      <c r="G119" s="222" t="n">
        <v>0</v>
      </c>
      <c r="H119" s="222"/>
      <c r="I119" s="222"/>
      <c r="J119" s="222"/>
      <c r="K119" s="222"/>
    </row>
    <row r="120">
      <c r="A120" s="222" t="s">
        <v>67</v>
      </c>
      <c r="B120" s="222" t="s">
        <v>68</v>
      </c>
      <c r="C120" s="222" t="s">
        <v>24</v>
      </c>
      <c r="D120" s="222" t="n">
        <v>26.2314861</v>
      </c>
      <c r="E120" s="222" t="n">
        <v>34.6549514991024</v>
      </c>
      <c r="F120" s="222" t="n">
        <v>100</v>
      </c>
      <c r="G120" s="222" t="n">
        <v>0</v>
      </c>
      <c r="H120" s="222"/>
      <c r="I120" s="222"/>
      <c r="J120" s="222"/>
      <c r="K120" s="222"/>
    </row>
    <row r="121">
      <c r="A121" s="222" t="s">
        <v>69</v>
      </c>
      <c r="B121" s="222" t="s">
        <v>70</v>
      </c>
      <c r="C121" s="222" t="s">
        <v>22</v>
      </c>
      <c r="D121" s="222" t="n">
        <v>14.9312664</v>
      </c>
      <c r="E121" s="222" t="n">
        <v>54.8481401056822</v>
      </c>
      <c r="F121" s="222" t="n">
        <v>49.7126509550768</v>
      </c>
      <c r="G121" s="222" t="n">
        <v>47.4469349048876</v>
      </c>
      <c r="H121" s="222" t="n">
        <v>15.1038778</v>
      </c>
      <c r="I121" s="222" t="n">
        <v>68.6836337614227</v>
      </c>
      <c r="J121" s="222" t="n">
        <v>50.2873490449232</v>
      </c>
      <c r="K121" s="222" t="n">
        <v>46.9046978735709</v>
      </c>
    </row>
    <row r="122">
      <c r="A122" s="222" t="s">
        <v>69</v>
      </c>
      <c r="B122" s="222" t="s">
        <v>70</v>
      </c>
      <c r="C122" s="222" t="s">
        <v>23</v>
      </c>
      <c r="D122" s="222" t="n">
        <v>81.9050419</v>
      </c>
      <c r="E122" s="222" t="n">
        <v>21.029261124991</v>
      </c>
      <c r="F122" s="222" t="n">
        <v>89.8327498218183</v>
      </c>
      <c r="G122" s="222" t="n">
        <v>8.09275439047475</v>
      </c>
      <c r="H122" s="222" t="n">
        <v>9.269994</v>
      </c>
      <c r="I122" s="222" t="n">
        <v>68.6794705885391</v>
      </c>
      <c r="J122" s="222" t="n">
        <v>10.1672501781817</v>
      </c>
      <c r="K122" s="222" t="n">
        <v>71.5035400711418</v>
      </c>
    </row>
    <row r="123">
      <c r="A123" s="222" t="s">
        <v>69</v>
      </c>
      <c r="B123" s="222" t="s">
        <v>70</v>
      </c>
      <c r="C123" s="222" t="s">
        <v>24</v>
      </c>
      <c r="D123" s="222" t="n">
        <v>15.4627369</v>
      </c>
      <c r="E123" s="222" t="n">
        <v>54.9572691754574</v>
      </c>
      <c r="F123" s="222" t="n">
        <v>100</v>
      </c>
      <c r="G123" s="222" t="n">
        <v>0</v>
      </c>
      <c r="H123" s="222"/>
      <c r="I123" s="222"/>
      <c r="J123" s="222"/>
      <c r="K123" s="222"/>
    </row>
    <row r="124">
      <c r="A124" s="222" t="s">
        <v>71</v>
      </c>
      <c r="B124" s="222" t="s">
        <v>72</v>
      </c>
      <c r="C124" s="222" t="s">
        <v>22</v>
      </c>
      <c r="D124" s="222" t="n">
        <v>374.0744168</v>
      </c>
      <c r="E124" s="222" t="n">
        <v>17.4978694176088</v>
      </c>
      <c r="F124" s="222" t="n">
        <v>95.096568521352</v>
      </c>
      <c r="G124" s="222" t="n">
        <v>3.85370562323477</v>
      </c>
      <c r="H124" s="222" t="n">
        <v>19.2882698</v>
      </c>
      <c r="I124" s="222" t="n">
        <v>73.8945507871067</v>
      </c>
      <c r="J124" s="222" t="n">
        <v>4.90343147864803</v>
      </c>
      <c r="K124" s="222" t="n">
        <v>74.7383097850708</v>
      </c>
    </row>
    <row r="125">
      <c r="A125" s="222" t="s">
        <v>71</v>
      </c>
      <c r="B125" s="222" t="s">
        <v>72</v>
      </c>
      <c r="C125" s="222" t="s">
        <v>23</v>
      </c>
      <c r="D125" s="222" t="n">
        <v>262.4337996</v>
      </c>
      <c r="E125" s="222" t="n">
        <v>23.1985719849906</v>
      </c>
      <c r="F125" s="222" t="n">
        <v>97.9418284591174</v>
      </c>
      <c r="G125" s="222" t="n">
        <v>2.12266048183714</v>
      </c>
      <c r="H125" s="222" t="n">
        <v>5.5148427</v>
      </c>
      <c r="I125" s="222" t="n">
        <v>100</v>
      </c>
      <c r="J125" s="222" t="n">
        <v>2.05817154088263</v>
      </c>
      <c r="K125" s="222" t="n">
        <v>101.010651765152</v>
      </c>
    </row>
    <row r="126">
      <c r="A126" s="222" t="s">
        <v>71</v>
      </c>
      <c r="B126" s="222" t="s">
        <v>72</v>
      </c>
      <c r="C126" s="222" t="s">
        <v>24</v>
      </c>
      <c r="D126" s="222" t="n">
        <v>145.3067843</v>
      </c>
      <c r="E126" s="222" t="n">
        <v>25.9676866582199</v>
      </c>
      <c r="F126" s="222" t="n">
        <v>100</v>
      </c>
      <c r="G126" s="222" t="n">
        <v>0</v>
      </c>
      <c r="H126" s="222"/>
      <c r="I126" s="222"/>
      <c r="J126" s="222"/>
      <c r="K126" s="222"/>
    </row>
    <row r="127">
      <c r="A127" s="222" t="s">
        <v>73</v>
      </c>
      <c r="B127" s="222" t="s">
        <v>74</v>
      </c>
      <c r="C127" s="222" t="s">
        <v>22</v>
      </c>
      <c r="D127" s="222" t="n">
        <v>14.008649</v>
      </c>
      <c r="E127" s="222" t="n">
        <v>28.6191318521101</v>
      </c>
      <c r="F127" s="222" t="n">
        <v>100</v>
      </c>
      <c r="G127" s="222" t="n">
        <v>0</v>
      </c>
      <c r="H127" s="222"/>
      <c r="I127" s="222"/>
      <c r="J127" s="222"/>
      <c r="K127" s="222"/>
    </row>
    <row r="128">
      <c r="A128" s="222" t="s">
        <v>73</v>
      </c>
      <c r="B128" s="222" t="s">
        <v>74</v>
      </c>
      <c r="C128" s="222" t="s">
        <v>23</v>
      </c>
      <c r="D128" s="222" t="n">
        <v>20.8001204</v>
      </c>
      <c r="E128" s="222" t="n">
        <v>23.0971856535133</v>
      </c>
      <c r="F128" s="222" t="n">
        <v>100</v>
      </c>
      <c r="G128" s="222" t="n">
        <v>0</v>
      </c>
      <c r="H128" s="222"/>
      <c r="I128" s="222"/>
      <c r="J128" s="222"/>
      <c r="K128" s="222"/>
    </row>
    <row r="129">
      <c r="A129" s="222" t="s">
        <v>73</v>
      </c>
      <c r="B129" s="222" t="s">
        <v>74</v>
      </c>
      <c r="C129" s="222" t="s">
        <v>24</v>
      </c>
      <c r="D129" s="222" t="n">
        <v>11.2149378</v>
      </c>
      <c r="E129" s="222" t="n">
        <v>41.9790122319239</v>
      </c>
      <c r="F129" s="222" t="n">
        <v>100</v>
      </c>
      <c r="G129" s="222" t="n">
        <v>0</v>
      </c>
      <c r="H129" s="222"/>
      <c r="I129" s="222"/>
      <c r="J129" s="222"/>
      <c r="K129" s="222"/>
    </row>
    <row r="130">
      <c r="A130" t="s">
        <v>27</v>
      </c>
    </row>
    <row r="131">
      <c r="A131" t="s">
        <v>28</v>
      </c>
    </row>
    <row r="132">
      <c r="A132" t="s">
        <v>29</v>
      </c>
    </row>
    <row r="133">
      <c r="A133" t="s">
        <v>30</v>
      </c>
    </row>
    <row r="134">
      <c r="A134" t="s">
        <v>31</v>
      </c>
    </row>
    <row r="137">
      <c r="K137" s="7" t="str">
        <f>=HYPERLINK("#'Indice'!A1", "Ir al índice")</f>
      </c>
    </row>
    <row r="138">
      <c r="A138" s="4" t="s">
        <v>609</v>
      </c>
    </row>
    <row r="139">
      <c r="A139" s="5" t="s">
        <v>33</v>
      </c>
      <c r="B139" s="5" t="s">
        <v>78</v>
      </c>
      <c r="C139" s="5" t="s">
        <v>11</v>
      </c>
      <c r="D139" s="5" t="s">
        <v>12</v>
      </c>
      <c r="E139" s="5" t="s">
        <v>13</v>
      </c>
      <c r="F139" s="5" t="s">
        <v>14</v>
      </c>
      <c r="G139" s="5" t="s">
        <v>15</v>
      </c>
      <c r="H139" s="5" t="s">
        <v>16</v>
      </c>
      <c r="I139" s="5" t="s">
        <v>17</v>
      </c>
      <c r="J139" s="5" t="s">
        <v>18</v>
      </c>
      <c r="K139" s="5" t="s">
        <v>19</v>
      </c>
    </row>
    <row r="140">
      <c r="A140" s="223" t="s">
        <v>79</v>
      </c>
      <c r="B140" s="223" t="s">
        <v>80</v>
      </c>
      <c r="C140" s="223" t="s">
        <v>22</v>
      </c>
      <c r="D140" s="223" t="n">
        <v>2305.4182997</v>
      </c>
      <c r="E140" s="223" t="n">
        <v>13.0980078228999</v>
      </c>
      <c r="F140" s="223" t="n">
        <v>95.7234503089975</v>
      </c>
      <c r="G140" s="223" t="n">
        <v>3.16950052110216</v>
      </c>
      <c r="H140" s="223" t="n">
        <v>102.9970805</v>
      </c>
      <c r="I140" s="223" t="n">
        <v>73.6845291607739</v>
      </c>
      <c r="J140" s="223" t="n">
        <v>4.27654969100251</v>
      </c>
      <c r="K140" s="223" t="n">
        <v>70.9439963422809</v>
      </c>
    </row>
    <row r="141">
      <c r="A141" s="223" t="s">
        <v>79</v>
      </c>
      <c r="B141" s="223" t="s">
        <v>80</v>
      </c>
      <c r="C141" s="223" t="s">
        <v>23</v>
      </c>
      <c r="D141" s="223" t="n">
        <v>2369.4436229</v>
      </c>
      <c r="E141" s="223" t="n">
        <v>17.5707081417066</v>
      </c>
      <c r="F141" s="223" t="n">
        <v>94.7419127893858</v>
      </c>
      <c r="G141" s="223" t="n">
        <v>2.93015950141105</v>
      </c>
      <c r="H141" s="223" t="n">
        <v>131.5018965</v>
      </c>
      <c r="I141" s="223" t="n">
        <v>50.4329716760013</v>
      </c>
      <c r="J141" s="223" t="n">
        <v>5.25808721061419</v>
      </c>
      <c r="K141" s="223" t="n">
        <v>52.796559817662</v>
      </c>
    </row>
    <row r="142">
      <c r="A142" s="223" t="s">
        <v>79</v>
      </c>
      <c r="B142" s="223" t="s">
        <v>80</v>
      </c>
      <c r="C142" s="223" t="s">
        <v>24</v>
      </c>
      <c r="D142" s="223" t="n">
        <v>1209.7895374</v>
      </c>
      <c r="E142" s="223" t="n">
        <v>29.6080633060654</v>
      </c>
      <c r="F142" s="223" t="n">
        <v>90.8705774677962</v>
      </c>
      <c r="G142" s="223" t="n">
        <v>9.80560180259276</v>
      </c>
      <c r="H142" s="223" t="n">
        <v>121.5429699</v>
      </c>
      <c r="I142" s="223" t="n">
        <v>100</v>
      </c>
      <c r="J142" s="223" t="n">
        <v>9.1294225322038</v>
      </c>
      <c r="K142" s="223" t="n">
        <v>97.6009922947201</v>
      </c>
    </row>
    <row r="143">
      <c r="A143" s="223" t="s">
        <v>81</v>
      </c>
      <c r="B143" s="223" t="s">
        <v>82</v>
      </c>
      <c r="C143" s="223" t="s">
        <v>22</v>
      </c>
      <c r="D143" s="223" t="n">
        <v>563.1313595</v>
      </c>
      <c r="E143" s="223" t="n">
        <v>14.0823088257995</v>
      </c>
      <c r="F143" s="223" t="n">
        <v>92.6971547411946</v>
      </c>
      <c r="G143" s="223" t="n">
        <v>2.99750904053299</v>
      </c>
      <c r="H143" s="223" t="n">
        <v>44.3644812</v>
      </c>
      <c r="I143" s="223" t="n">
        <v>39.1668357956242</v>
      </c>
      <c r="J143" s="223" t="n">
        <v>7.30284525880541</v>
      </c>
      <c r="K143" s="223" t="n">
        <v>38.0482605780789</v>
      </c>
    </row>
    <row r="144">
      <c r="A144" s="223" t="s">
        <v>81</v>
      </c>
      <c r="B144" s="223" t="s">
        <v>82</v>
      </c>
      <c r="C144" s="223" t="s">
        <v>23</v>
      </c>
      <c r="D144" s="223" t="n">
        <v>289.3361224</v>
      </c>
      <c r="E144" s="223" t="n">
        <v>14.7952774184351</v>
      </c>
      <c r="F144" s="223" t="n">
        <v>78.9295950268872</v>
      </c>
      <c r="G144" s="223" t="n">
        <v>8.77424063998305</v>
      </c>
      <c r="H144" s="223" t="n">
        <v>77.2388262</v>
      </c>
      <c r="I144" s="223" t="n">
        <v>38.9841873954972</v>
      </c>
      <c r="J144" s="223" t="n">
        <v>21.0704049731128</v>
      </c>
      <c r="K144" s="223" t="n">
        <v>32.8682463040484</v>
      </c>
    </row>
    <row r="145">
      <c r="A145" s="223" t="s">
        <v>81</v>
      </c>
      <c r="B145" s="223" t="s">
        <v>82</v>
      </c>
      <c r="C145" s="223" t="s">
        <v>24</v>
      </c>
      <c r="D145" s="223" t="n">
        <v>428.9780999</v>
      </c>
      <c r="E145" s="223" t="n">
        <v>24.9770324311448</v>
      </c>
      <c r="F145" s="223" t="n">
        <v>93.4875660231318</v>
      </c>
      <c r="G145" s="223" t="n">
        <v>3.13754488096814</v>
      </c>
      <c r="H145" s="223" t="n">
        <v>29.883028</v>
      </c>
      <c r="I145" s="223" t="n">
        <v>42.4300994962916</v>
      </c>
      <c r="J145" s="223" t="n">
        <v>6.51243397686815</v>
      </c>
      <c r="K145" s="223" t="n">
        <v>45.04021618521</v>
      </c>
    </row>
    <row r="146">
      <c r="A146" s="223" t="s">
        <v>83</v>
      </c>
      <c r="B146" s="223" t="s">
        <v>84</v>
      </c>
      <c r="C146" s="223" t="s">
        <v>22</v>
      </c>
      <c r="D146" s="223" t="n">
        <v>792.6669512</v>
      </c>
      <c r="E146" s="223" t="n">
        <v>21.3879801036877</v>
      </c>
      <c r="F146" s="223" t="n">
        <v>95.5621234752544</v>
      </c>
      <c r="G146" s="223" t="n">
        <v>2.22796433077127</v>
      </c>
      <c r="H146" s="223" t="n">
        <v>36.8112169</v>
      </c>
      <c r="I146" s="223" t="n">
        <v>44.2245225145391</v>
      </c>
      <c r="J146" s="223" t="n">
        <v>4.43787652474563</v>
      </c>
      <c r="K146" s="223" t="n">
        <v>47.9754227699766</v>
      </c>
    </row>
    <row r="147">
      <c r="A147" s="223" t="s">
        <v>83</v>
      </c>
      <c r="B147" s="223" t="s">
        <v>84</v>
      </c>
      <c r="C147" s="223" t="s">
        <v>23</v>
      </c>
      <c r="D147" s="223" t="n">
        <v>778.921278</v>
      </c>
      <c r="E147" s="223" t="n">
        <v>17.2366361344307</v>
      </c>
      <c r="F147" s="223" t="n">
        <v>87.0413084445322</v>
      </c>
      <c r="G147" s="223" t="n">
        <v>5.04582303680239</v>
      </c>
      <c r="H147" s="223" t="n">
        <v>115.9656348</v>
      </c>
      <c r="I147" s="223" t="n">
        <v>30.9411249105635</v>
      </c>
      <c r="J147" s="223" t="n">
        <v>12.9586915554678</v>
      </c>
      <c r="K147" s="223" t="n">
        <v>33.8919278557509</v>
      </c>
    </row>
    <row r="148">
      <c r="A148" s="223" t="s">
        <v>83</v>
      </c>
      <c r="B148" s="223" t="s">
        <v>84</v>
      </c>
      <c r="C148" s="223" t="s">
        <v>24</v>
      </c>
      <c r="D148" s="223" t="n">
        <v>679.7968637</v>
      </c>
      <c r="E148" s="223" t="n">
        <v>16.0684282114977</v>
      </c>
      <c r="F148" s="223" t="n">
        <v>94.307948896139</v>
      </c>
      <c r="G148" s="223" t="n">
        <v>3.41872209336949</v>
      </c>
      <c r="H148" s="223" t="n">
        <v>41.0298234</v>
      </c>
      <c r="I148" s="223" t="n">
        <v>58.6341244525353</v>
      </c>
      <c r="J148" s="223" t="n">
        <v>5.69205110386097</v>
      </c>
      <c r="K148" s="223" t="n">
        <v>56.6426166224854</v>
      </c>
    </row>
    <row r="149">
      <c r="A149" s="223" t="s">
        <v>85</v>
      </c>
      <c r="B149" s="223" t="s">
        <v>86</v>
      </c>
      <c r="C149" s="223" t="s">
        <v>22</v>
      </c>
      <c r="D149" s="223" t="n">
        <v>5391.0823181</v>
      </c>
      <c r="E149" s="223" t="n">
        <v>8.565589799555</v>
      </c>
      <c r="F149" s="223" t="n">
        <v>96.7170787576807</v>
      </c>
      <c r="G149" s="223" t="n">
        <v>1.43406143902245</v>
      </c>
      <c r="H149" s="223" t="n">
        <v>182.9924858</v>
      </c>
      <c r="I149" s="223" t="n">
        <v>41.9851254648119</v>
      </c>
      <c r="J149" s="223" t="n">
        <v>3.28292124231928</v>
      </c>
      <c r="K149" s="223" t="n">
        <v>42.2484192899192</v>
      </c>
    </row>
    <row r="150">
      <c r="A150" s="223" t="s">
        <v>85</v>
      </c>
      <c r="B150" s="223" t="s">
        <v>86</v>
      </c>
      <c r="C150" s="223" t="s">
        <v>23</v>
      </c>
      <c r="D150" s="223" t="n">
        <v>6200.0830672</v>
      </c>
      <c r="E150" s="223" t="n">
        <v>8.48008255032291</v>
      </c>
      <c r="F150" s="223" t="n">
        <v>92.5000875608271</v>
      </c>
      <c r="G150" s="223" t="n">
        <v>2.00702320776576</v>
      </c>
      <c r="H150" s="223" t="n">
        <v>502.703093</v>
      </c>
      <c r="I150" s="223" t="n">
        <v>25.0820766805081</v>
      </c>
      <c r="J150" s="223" t="n">
        <v>7.49991243917291</v>
      </c>
      <c r="K150" s="223" t="n">
        <v>24.7535986534022</v>
      </c>
    </row>
    <row r="151">
      <c r="A151" s="223" t="s">
        <v>85</v>
      </c>
      <c r="B151" s="223" t="s">
        <v>86</v>
      </c>
      <c r="C151" s="223" t="s">
        <v>24</v>
      </c>
      <c r="D151" s="223" t="n">
        <v>3923.4705799</v>
      </c>
      <c r="E151" s="223" t="n">
        <v>11.0536308980643</v>
      </c>
      <c r="F151" s="223" t="n">
        <v>92.852145672844</v>
      </c>
      <c r="G151" s="223" t="n">
        <v>2.48643919583758</v>
      </c>
      <c r="H151" s="223" t="n">
        <v>302.0328282</v>
      </c>
      <c r="I151" s="223" t="n">
        <v>32.1745437582831</v>
      </c>
      <c r="J151" s="223" t="n">
        <v>7.147854327156</v>
      </c>
      <c r="K151" s="223" t="n">
        <v>32.2993731897219</v>
      </c>
    </row>
    <row r="152">
      <c r="A152" s="223" t="s">
        <v>87</v>
      </c>
      <c r="B152" s="223" t="s">
        <v>88</v>
      </c>
      <c r="C152" s="223" t="s">
        <v>22</v>
      </c>
      <c r="D152" s="223" t="n">
        <v>4664.8741218</v>
      </c>
      <c r="E152" s="223" t="n">
        <v>8.81638237875763</v>
      </c>
      <c r="F152" s="223" t="n">
        <v>97.3199153066074</v>
      </c>
      <c r="G152" s="223" t="n">
        <v>1.05222905108371</v>
      </c>
      <c r="H152" s="223" t="n">
        <v>128.4655632</v>
      </c>
      <c r="I152" s="223" t="n">
        <v>37.3608229020044</v>
      </c>
      <c r="J152" s="223" t="n">
        <v>2.68008469339264</v>
      </c>
      <c r="K152" s="223" t="n">
        <v>38.2088082466492</v>
      </c>
    </row>
    <row r="153">
      <c r="A153" s="223" t="s">
        <v>87</v>
      </c>
      <c r="B153" s="223" t="s">
        <v>88</v>
      </c>
      <c r="C153" s="223" t="s">
        <v>23</v>
      </c>
      <c r="D153" s="223" t="n">
        <v>6011.1595142</v>
      </c>
      <c r="E153" s="223" t="n">
        <v>8.09755455077159</v>
      </c>
      <c r="F153" s="223" t="n">
        <v>93.5457405844023</v>
      </c>
      <c r="G153" s="223" t="n">
        <v>2.00857380840561</v>
      </c>
      <c r="H153" s="223" t="n">
        <v>414.7445159</v>
      </c>
      <c r="I153" s="223" t="n">
        <v>30.1975498641</v>
      </c>
      <c r="J153" s="223" t="n">
        <v>6.45425941559768</v>
      </c>
      <c r="K153" s="223" t="n">
        <v>29.1115544521907</v>
      </c>
    </row>
    <row r="154">
      <c r="A154" s="223" t="s">
        <v>87</v>
      </c>
      <c r="B154" s="223" t="s">
        <v>88</v>
      </c>
      <c r="C154" s="223" t="s">
        <v>24</v>
      </c>
      <c r="D154" s="223" t="n">
        <v>3960.6426793</v>
      </c>
      <c r="E154" s="223" t="n">
        <v>9.84405539499298</v>
      </c>
      <c r="F154" s="223" t="n">
        <v>96.7493892961102</v>
      </c>
      <c r="G154" s="223" t="n">
        <v>1.80470764831078</v>
      </c>
      <c r="H154" s="223" t="n">
        <v>133.0706848</v>
      </c>
      <c r="I154" s="223" t="n">
        <v>53.661970647709</v>
      </c>
      <c r="J154" s="223" t="n">
        <v>3.25061070388976</v>
      </c>
      <c r="K154" s="223" t="n">
        <v>53.7143259336319</v>
      </c>
    </row>
    <row r="155">
      <c r="A155" s="223" t="s">
        <v>89</v>
      </c>
      <c r="B155" s="223" t="s">
        <v>90</v>
      </c>
      <c r="C155" s="223" t="s">
        <v>22</v>
      </c>
      <c r="D155" s="223" t="n">
        <v>1753.0640959</v>
      </c>
      <c r="E155" s="223" t="n">
        <v>12.9009875457893</v>
      </c>
      <c r="F155" s="223" t="n">
        <v>100</v>
      </c>
      <c r="G155" s="223" t="n">
        <v>0</v>
      </c>
      <c r="H155" s="223"/>
      <c r="I155" s="223"/>
      <c r="J155" s="223"/>
      <c r="K155" s="223"/>
    </row>
    <row r="156">
      <c r="A156" s="223" t="s">
        <v>89</v>
      </c>
      <c r="B156" s="223" t="s">
        <v>90</v>
      </c>
      <c r="C156" s="223" t="s">
        <v>23</v>
      </c>
      <c r="D156" s="223" t="n">
        <v>1563.3875156</v>
      </c>
      <c r="E156" s="223" t="n">
        <v>14.2393128501482</v>
      </c>
      <c r="F156" s="223" t="n">
        <v>88.9605019630387</v>
      </c>
      <c r="G156" s="223" t="n">
        <v>8.13821342782488</v>
      </c>
      <c r="H156" s="223" t="n">
        <v>194.0075992</v>
      </c>
      <c r="I156" s="223" t="n">
        <v>70.6211661380664</v>
      </c>
      <c r="J156" s="223" t="n">
        <v>11.0394980369613</v>
      </c>
      <c r="K156" s="223" t="n">
        <v>65.5808397444965</v>
      </c>
    </row>
    <row r="157">
      <c r="A157" s="223" t="s">
        <v>89</v>
      </c>
      <c r="B157" s="223" t="s">
        <v>90</v>
      </c>
      <c r="C157" s="223" t="s">
        <v>24</v>
      </c>
      <c r="D157" s="223" t="n">
        <v>1247.8053689</v>
      </c>
      <c r="E157" s="223" t="n">
        <v>20.3339270293472</v>
      </c>
      <c r="F157" s="223" t="n">
        <v>97.215261987147</v>
      </c>
      <c r="G157" s="223" t="n">
        <v>2.05551408460287</v>
      </c>
      <c r="H157" s="223" t="n">
        <v>35.7434725</v>
      </c>
      <c r="I157" s="223" t="n">
        <v>70.0842007326726</v>
      </c>
      <c r="J157" s="223" t="n">
        <v>2.784738012853</v>
      </c>
      <c r="K157" s="223" t="n">
        <v>71.758039474677</v>
      </c>
    </row>
    <row r="158">
      <c r="A158" s="223" t="s">
        <v>91</v>
      </c>
      <c r="B158" s="223" t="s">
        <v>92</v>
      </c>
      <c r="C158" s="223" t="s">
        <v>22</v>
      </c>
      <c r="D158" s="223" t="n">
        <v>7290.2604156</v>
      </c>
      <c r="E158" s="223" t="n">
        <v>11.1793955822465</v>
      </c>
      <c r="F158" s="223" t="n">
        <v>97.8184578345028</v>
      </c>
      <c r="G158" s="223" t="n">
        <v>1.53900908424177</v>
      </c>
      <c r="H158" s="223" t="n">
        <v>162.5870091</v>
      </c>
      <c r="I158" s="223" t="n">
        <v>68.0908830027589</v>
      </c>
      <c r="J158" s="223" t="n">
        <v>2.18154216549716</v>
      </c>
      <c r="K158" s="223" t="n">
        <v>69.0078319799574</v>
      </c>
    </row>
    <row r="159">
      <c r="A159" s="223" t="s">
        <v>91</v>
      </c>
      <c r="B159" s="223" t="s">
        <v>92</v>
      </c>
      <c r="C159" s="223" t="s">
        <v>23</v>
      </c>
      <c r="D159" s="223" t="n">
        <v>5088.7211393</v>
      </c>
      <c r="E159" s="223" t="n">
        <v>13.1517282081268</v>
      </c>
      <c r="F159" s="223" t="n">
        <v>98.1921983405346</v>
      </c>
      <c r="G159" s="223" t="n">
        <v>1.28532958116925</v>
      </c>
      <c r="H159" s="223" t="n">
        <v>93.6876725</v>
      </c>
      <c r="I159" s="223" t="n">
        <v>68.9383597046204</v>
      </c>
      <c r="J159" s="223" t="n">
        <v>1.80780165946537</v>
      </c>
      <c r="K159" s="223" t="n">
        <v>69.8137079951857</v>
      </c>
    </row>
    <row r="160">
      <c r="A160" s="223" t="s">
        <v>91</v>
      </c>
      <c r="B160" s="223" t="s">
        <v>92</v>
      </c>
      <c r="C160" s="223" t="s">
        <v>24</v>
      </c>
      <c r="D160" s="223" t="n">
        <v>4118.8024502</v>
      </c>
      <c r="E160" s="223" t="n">
        <v>14.6959380121153</v>
      </c>
      <c r="F160" s="223" t="n">
        <v>100</v>
      </c>
      <c r="G160" s="223" t="n">
        <v>0</v>
      </c>
      <c r="H160" s="223"/>
      <c r="I160" s="223"/>
      <c r="J160" s="223"/>
      <c r="K160" s="223"/>
    </row>
    <row r="161">
      <c r="A161" s="223" t="s">
        <v>93</v>
      </c>
      <c r="B161" s="223" t="s">
        <v>94</v>
      </c>
      <c r="C161" s="223" t="s">
        <v>22</v>
      </c>
      <c r="D161" s="223" t="n">
        <v>3389.5275705</v>
      </c>
      <c r="E161" s="223" t="n">
        <v>11.2477248311361</v>
      </c>
      <c r="F161" s="223" t="n">
        <v>94.830988481821</v>
      </c>
      <c r="G161" s="223" t="n">
        <v>2.46097488121316</v>
      </c>
      <c r="H161" s="223" t="n">
        <v>184.755082</v>
      </c>
      <c r="I161" s="223" t="n">
        <v>46.3591901876246</v>
      </c>
      <c r="J161" s="223" t="n">
        <v>5.16901151817903</v>
      </c>
      <c r="K161" s="223" t="n">
        <v>45.1491895101427</v>
      </c>
    </row>
    <row r="162">
      <c r="A162" s="223" t="s">
        <v>93</v>
      </c>
      <c r="B162" s="223" t="s">
        <v>94</v>
      </c>
      <c r="C162" s="223" t="s">
        <v>23</v>
      </c>
      <c r="D162" s="223" t="n">
        <v>3201.9775654</v>
      </c>
      <c r="E162" s="223" t="n">
        <v>12.1322018829994</v>
      </c>
      <c r="F162" s="223" t="n">
        <v>91.2541002135642</v>
      </c>
      <c r="G162" s="223" t="n">
        <v>3.84655984081039</v>
      </c>
      <c r="H162" s="223" t="n">
        <v>306.8812781</v>
      </c>
      <c r="I162" s="223" t="n">
        <v>41.8479832970138</v>
      </c>
      <c r="J162" s="223" t="n">
        <v>8.74589978643579</v>
      </c>
      <c r="K162" s="223" t="n">
        <v>40.1347335050853</v>
      </c>
    </row>
    <row r="163">
      <c r="A163" s="223" t="s">
        <v>93</v>
      </c>
      <c r="B163" s="223" t="s">
        <v>94</v>
      </c>
      <c r="C163" s="223" t="s">
        <v>24</v>
      </c>
      <c r="D163" s="223" t="n">
        <v>3011.010855</v>
      </c>
      <c r="E163" s="223" t="n">
        <v>12.0789904145063</v>
      </c>
      <c r="F163" s="223" t="n">
        <v>94.9263879713736</v>
      </c>
      <c r="G163" s="223" t="n">
        <v>2.55196589650081</v>
      </c>
      <c r="H163" s="223" t="n">
        <v>160.9320782</v>
      </c>
      <c r="I163" s="223" t="n">
        <v>49.2908578800021</v>
      </c>
      <c r="J163" s="223" t="n">
        <v>5.07361202862639</v>
      </c>
      <c r="K163" s="223" t="n">
        <v>47.7468327128937</v>
      </c>
    </row>
    <row r="164">
      <c r="A164" s="223" t="s">
        <v>95</v>
      </c>
      <c r="B164" s="223" t="s">
        <v>96</v>
      </c>
      <c r="C164" s="223" t="s">
        <v>22</v>
      </c>
      <c r="D164" s="223" t="n">
        <v>978.7481076</v>
      </c>
      <c r="E164" s="223" t="n">
        <v>19.7080174239012</v>
      </c>
      <c r="F164" s="223" t="n">
        <v>90.9081718458561</v>
      </c>
      <c r="G164" s="223" t="n">
        <v>6.6463968061756</v>
      </c>
      <c r="H164" s="223" t="n">
        <v>97.8856952</v>
      </c>
      <c r="I164" s="223" t="n">
        <v>69.3726621581852</v>
      </c>
      <c r="J164" s="223" t="n">
        <v>9.09182815414385</v>
      </c>
      <c r="K164" s="223" t="n">
        <v>66.4565775735845</v>
      </c>
    </row>
    <row r="165">
      <c r="A165" s="223" t="s">
        <v>95</v>
      </c>
      <c r="B165" s="223" t="s">
        <v>96</v>
      </c>
      <c r="C165" s="223" t="s">
        <v>23</v>
      </c>
      <c r="D165" s="223" t="n">
        <v>1073.8627688</v>
      </c>
      <c r="E165" s="223" t="n">
        <v>13.6822502772592</v>
      </c>
      <c r="F165" s="223" t="n">
        <v>96.9886087003896</v>
      </c>
      <c r="G165" s="223" t="n">
        <v>1.74658914127272</v>
      </c>
      <c r="H165" s="223" t="n">
        <v>33.3422764</v>
      </c>
      <c r="I165" s="223" t="n">
        <v>56.9573272459509</v>
      </c>
      <c r="J165" s="223" t="n">
        <v>3.01139129961038</v>
      </c>
      <c r="K165" s="223" t="n">
        <v>56.2528193546839</v>
      </c>
    </row>
    <row r="166">
      <c r="A166" s="223" t="s">
        <v>95</v>
      </c>
      <c r="B166" s="223" t="s">
        <v>96</v>
      </c>
      <c r="C166" s="223" t="s">
        <v>24</v>
      </c>
      <c r="D166" s="223" t="n">
        <v>1229.3173242</v>
      </c>
      <c r="E166" s="223" t="n">
        <v>15.0864218271175</v>
      </c>
      <c r="F166" s="223" t="n">
        <v>97.0674754370454</v>
      </c>
      <c r="G166" s="223" t="n">
        <v>2.15761624096661</v>
      </c>
      <c r="H166" s="223" t="n">
        <v>37.1391471</v>
      </c>
      <c r="I166" s="223" t="n">
        <v>70.7106784462726</v>
      </c>
      <c r="J166" s="223" t="n">
        <v>2.93252456295455</v>
      </c>
      <c r="K166" s="223" t="n">
        <v>71.4177688801996</v>
      </c>
    </row>
    <row r="167">
      <c r="A167" s="223" t="s">
        <v>97</v>
      </c>
      <c r="B167" s="223" t="s">
        <v>98</v>
      </c>
      <c r="C167" s="223" t="s">
        <v>22</v>
      </c>
      <c r="D167" s="223" t="n">
        <v>2258.1794509</v>
      </c>
      <c r="E167" s="223" t="n">
        <v>20.6654728953447</v>
      </c>
      <c r="F167" s="223" t="n">
        <v>100</v>
      </c>
      <c r="G167" s="223" t="n">
        <v>0</v>
      </c>
      <c r="H167" s="223"/>
      <c r="I167" s="223"/>
      <c r="J167" s="223"/>
      <c r="K167" s="223"/>
    </row>
    <row r="168">
      <c r="A168" s="223" t="s">
        <v>97</v>
      </c>
      <c r="B168" s="223" t="s">
        <v>98</v>
      </c>
      <c r="C168" s="223" t="s">
        <v>23</v>
      </c>
      <c r="D168" s="223" t="n">
        <v>2797.4372512</v>
      </c>
      <c r="E168" s="223" t="n">
        <v>13.9053267528726</v>
      </c>
      <c r="F168" s="223" t="n">
        <v>89.8958987938781</v>
      </c>
      <c r="G168" s="223" t="n">
        <v>4.44970681461997</v>
      </c>
      <c r="H168" s="223" t="n">
        <v>314.4257912</v>
      </c>
      <c r="I168" s="223" t="n">
        <v>41.1373830673124</v>
      </c>
      <c r="J168" s="223" t="n">
        <v>10.1041012061219</v>
      </c>
      <c r="K168" s="223" t="n">
        <v>39.5889139775388</v>
      </c>
    </row>
    <row r="169">
      <c r="A169" s="223" t="s">
        <v>97</v>
      </c>
      <c r="B169" s="223" t="s">
        <v>98</v>
      </c>
      <c r="C169" s="223" t="s">
        <v>24</v>
      </c>
      <c r="D169" s="223" t="n">
        <v>2661.1127184</v>
      </c>
      <c r="E169" s="223" t="n">
        <v>14.607269943248</v>
      </c>
      <c r="F169" s="223" t="n">
        <v>91.9693577353595</v>
      </c>
      <c r="G169" s="223" t="n">
        <v>4.38585944092678</v>
      </c>
      <c r="H169" s="223" t="n">
        <v>232.364831</v>
      </c>
      <c r="I169" s="223" t="n">
        <v>49.2475786462827</v>
      </c>
      <c r="J169" s="223" t="n">
        <v>8.03064226464048</v>
      </c>
      <c r="K169" s="223" t="n">
        <v>50.2281962771077</v>
      </c>
    </row>
    <row r="170">
      <c r="A170" s="223" t="s">
        <v>99</v>
      </c>
      <c r="B170" s="223" t="s">
        <v>100</v>
      </c>
      <c r="C170" s="223" t="s">
        <v>22</v>
      </c>
      <c r="D170" s="223" t="n">
        <v>4565.5072164</v>
      </c>
      <c r="E170" s="223" t="n">
        <v>17.555141244032</v>
      </c>
      <c r="F170" s="223" t="n">
        <v>90.4839957912016</v>
      </c>
      <c r="G170" s="223" t="n">
        <v>5.97353764863073</v>
      </c>
      <c r="H170" s="223" t="n">
        <v>480.1444223</v>
      </c>
      <c r="I170" s="223" t="n">
        <v>57.9539875245097</v>
      </c>
      <c r="J170" s="223" t="n">
        <v>9.51600420879845</v>
      </c>
      <c r="K170" s="223" t="n">
        <v>56.8000542662155</v>
      </c>
    </row>
    <row r="171">
      <c r="A171" s="223" t="s">
        <v>99</v>
      </c>
      <c r="B171" s="223" t="s">
        <v>100</v>
      </c>
      <c r="C171" s="223" t="s">
        <v>23</v>
      </c>
      <c r="D171" s="223" t="n">
        <v>2419.6542235</v>
      </c>
      <c r="E171" s="223" t="n">
        <v>20.1464129466341</v>
      </c>
      <c r="F171" s="223" t="n">
        <v>95.148431087553</v>
      </c>
      <c r="G171" s="223" t="n">
        <v>4.2515910885033</v>
      </c>
      <c r="H171" s="223" t="n">
        <v>123.3769078</v>
      </c>
      <c r="I171" s="223" t="n">
        <v>83.6959955746304</v>
      </c>
      <c r="J171" s="223" t="n">
        <v>4.851568912447</v>
      </c>
      <c r="K171" s="223" t="n">
        <v>83.3817325894432</v>
      </c>
    </row>
    <row r="172">
      <c r="A172" s="223" t="s">
        <v>99</v>
      </c>
      <c r="B172" s="223" t="s">
        <v>100</v>
      </c>
      <c r="C172" s="223" t="s">
        <v>24</v>
      </c>
      <c r="D172" s="223" t="n">
        <v>1872.1845968</v>
      </c>
      <c r="E172" s="223" t="n">
        <v>20.5826693489331</v>
      </c>
      <c r="F172" s="223" t="n">
        <v>90.3767180997795</v>
      </c>
      <c r="G172" s="223" t="n">
        <v>6.98108896791396</v>
      </c>
      <c r="H172" s="223" t="n">
        <v>199.3495728</v>
      </c>
      <c r="I172" s="223" t="n">
        <v>67.4469319928401</v>
      </c>
      <c r="J172" s="223" t="n">
        <v>9.62328190022051</v>
      </c>
      <c r="K172" s="223" t="n">
        <v>65.5626548431656</v>
      </c>
    </row>
    <row r="173">
      <c r="A173" s="223" t="s">
        <v>101</v>
      </c>
      <c r="B173" s="223" t="s">
        <v>102</v>
      </c>
      <c r="C173" s="223" t="s">
        <v>22</v>
      </c>
      <c r="D173" s="223" t="n">
        <v>163.1508803</v>
      </c>
      <c r="E173" s="223" t="n">
        <v>65.5860066380884</v>
      </c>
      <c r="F173" s="223" t="n">
        <v>91.3496196129418</v>
      </c>
      <c r="G173" s="223" t="n">
        <v>10.4069174455529</v>
      </c>
      <c r="H173" s="223" t="n">
        <v>15.4496229</v>
      </c>
      <c r="I173" s="223" t="n">
        <v>100</v>
      </c>
      <c r="J173" s="223" t="n">
        <v>8.65038038705817</v>
      </c>
      <c r="K173" s="223" t="n">
        <v>109.898976398406</v>
      </c>
    </row>
    <row r="174">
      <c r="A174" s="223" t="s">
        <v>101</v>
      </c>
      <c r="B174" s="223" t="s">
        <v>102</v>
      </c>
      <c r="C174" s="223" t="s">
        <v>23</v>
      </c>
      <c r="D174" s="223" t="n">
        <v>470.3185923</v>
      </c>
      <c r="E174" s="223" t="n">
        <v>22.6058252314088</v>
      </c>
      <c r="F174" s="223" t="n">
        <v>80.0015898271329</v>
      </c>
      <c r="G174" s="223" t="n">
        <v>11.0179786373988</v>
      </c>
      <c r="H174" s="223" t="n">
        <v>117.5679651</v>
      </c>
      <c r="I174" s="223" t="n">
        <v>51.1056007740615</v>
      </c>
      <c r="J174" s="223" t="n">
        <v>19.9984101728671</v>
      </c>
      <c r="K174" s="223" t="n">
        <v>44.0762940680759</v>
      </c>
    </row>
    <row r="175">
      <c r="A175" s="223" t="s">
        <v>101</v>
      </c>
      <c r="B175" s="223" t="s">
        <v>102</v>
      </c>
      <c r="C175" s="223" t="s">
        <v>24</v>
      </c>
      <c r="D175" s="223" t="n">
        <v>183.2837059</v>
      </c>
      <c r="E175" s="223" t="n">
        <v>34.7812152973391</v>
      </c>
      <c r="F175" s="223" t="n">
        <v>87.7094604672974</v>
      </c>
      <c r="G175" s="223" t="n">
        <v>13.6480024012522</v>
      </c>
      <c r="H175" s="223" t="n">
        <v>25.6831546</v>
      </c>
      <c r="I175" s="223" t="n">
        <v>100</v>
      </c>
      <c r="J175" s="223" t="n">
        <v>12.2905395327026</v>
      </c>
      <c r="K175" s="223" t="n">
        <v>97.3967761045052</v>
      </c>
    </row>
    <row r="176">
      <c r="A176" s="223" t="s">
        <v>103</v>
      </c>
      <c r="B176" s="223" t="s">
        <v>104</v>
      </c>
      <c r="C176" s="223" t="s">
        <v>22</v>
      </c>
      <c r="D176" s="223" t="n">
        <v>73.3387857</v>
      </c>
      <c r="E176" s="223" t="n">
        <v>42.7519244925087</v>
      </c>
      <c r="F176" s="223" t="n">
        <v>55.2175017303772</v>
      </c>
      <c r="G176" s="223" t="n">
        <v>33.8161296597799</v>
      </c>
      <c r="H176" s="223" t="n">
        <v>59.479222</v>
      </c>
      <c r="I176" s="223" t="n">
        <v>51.2281644489192</v>
      </c>
      <c r="J176" s="223" t="n">
        <v>44.7824982696228</v>
      </c>
      <c r="K176" s="223" t="n">
        <v>41.6958023815781</v>
      </c>
    </row>
    <row r="177">
      <c r="A177" s="223" t="s">
        <v>103</v>
      </c>
      <c r="B177" s="223" t="s">
        <v>104</v>
      </c>
      <c r="C177" s="223" t="s">
        <v>23</v>
      </c>
      <c r="D177" s="223" t="n">
        <v>179.424785</v>
      </c>
      <c r="E177" s="223" t="n">
        <v>28.9058575341754</v>
      </c>
      <c r="F177" s="223" t="n">
        <v>100</v>
      </c>
      <c r="G177" s="223" t="n">
        <v>0</v>
      </c>
      <c r="H177" s="223"/>
      <c r="I177" s="223"/>
      <c r="J177" s="223"/>
      <c r="K177" s="223"/>
    </row>
    <row r="178">
      <c r="A178" s="223" t="s">
        <v>103</v>
      </c>
      <c r="B178" s="223" t="s">
        <v>104</v>
      </c>
      <c r="C178" s="223" t="s">
        <v>24</v>
      </c>
      <c r="D178" s="223" t="n">
        <v>60.6456843</v>
      </c>
      <c r="E178" s="223" t="n">
        <v>60.891096203255</v>
      </c>
      <c r="F178" s="223" t="n">
        <v>100</v>
      </c>
      <c r="G178" s="223" t="n">
        <v>0</v>
      </c>
      <c r="H178" s="223"/>
      <c r="I178" s="223"/>
      <c r="J178" s="223"/>
      <c r="K178" s="223"/>
    </row>
    <row r="179">
      <c r="A179" s="223" t="s">
        <v>105</v>
      </c>
      <c r="B179" s="223" t="s">
        <v>106</v>
      </c>
      <c r="C179" s="223" t="s">
        <v>22</v>
      </c>
      <c r="D179" s="223" t="n">
        <v>484.2801106</v>
      </c>
      <c r="E179" s="223" t="n">
        <v>18.7187412206669</v>
      </c>
      <c r="F179" s="223" t="n">
        <v>94.8277442533259</v>
      </c>
      <c r="G179" s="223" t="n">
        <v>5.1514716706451</v>
      </c>
      <c r="H179" s="223" t="n">
        <v>26.4144276</v>
      </c>
      <c r="I179" s="223" t="n">
        <v>99.9999999999999</v>
      </c>
      <c r="J179" s="223" t="n">
        <v>5.17225574667405</v>
      </c>
      <c r="K179" s="223" t="n">
        <v>94.4466905810511</v>
      </c>
    </row>
    <row r="180">
      <c r="A180" s="223" t="s">
        <v>105</v>
      </c>
      <c r="B180" s="223" t="s">
        <v>106</v>
      </c>
      <c r="C180" s="223" t="s">
        <v>23</v>
      </c>
      <c r="D180" s="223" t="n">
        <v>892.7462717</v>
      </c>
      <c r="E180" s="223" t="n">
        <v>17.709957625333</v>
      </c>
      <c r="F180" s="223" t="n">
        <v>95.4003582415266</v>
      </c>
      <c r="G180" s="223" t="n">
        <v>3.5604781950509</v>
      </c>
      <c r="H180" s="223" t="n">
        <v>43.0429519</v>
      </c>
      <c r="I180" s="223" t="n">
        <v>71.6782621198773</v>
      </c>
      <c r="J180" s="223" t="n">
        <v>4.59964175847344</v>
      </c>
      <c r="K180" s="223" t="n">
        <v>73.8472501023062</v>
      </c>
    </row>
    <row r="181">
      <c r="A181" s="223" t="s">
        <v>105</v>
      </c>
      <c r="B181" s="223" t="s">
        <v>106</v>
      </c>
      <c r="C181" s="223" t="s">
        <v>24</v>
      </c>
      <c r="D181" s="223" t="n">
        <v>403.4341229</v>
      </c>
      <c r="E181" s="223" t="n">
        <v>24.0862050003682</v>
      </c>
      <c r="F181" s="223" t="n">
        <v>92.5683464740414</v>
      </c>
      <c r="G181" s="223" t="n">
        <v>7.83702513300044</v>
      </c>
      <c r="H181" s="223" t="n">
        <v>32.3888536</v>
      </c>
      <c r="I181" s="223" t="n">
        <v>100</v>
      </c>
      <c r="J181" s="223" t="n">
        <v>7.43165352595861</v>
      </c>
      <c r="K181" s="223" t="n">
        <v>97.6176372194072</v>
      </c>
    </row>
    <row r="182">
      <c r="A182" s="223" t="s">
        <v>107</v>
      </c>
      <c r="B182" s="223" t="s">
        <v>108</v>
      </c>
      <c r="C182" s="223" t="s">
        <v>22</v>
      </c>
      <c r="D182" s="223" t="n">
        <v>922.817071</v>
      </c>
      <c r="E182" s="223" t="n">
        <v>14.5003526675496</v>
      </c>
      <c r="F182" s="223" t="n">
        <v>98.5297407811642</v>
      </c>
      <c r="G182" s="223" t="n">
        <v>1.4881438984656</v>
      </c>
      <c r="H182" s="223" t="n">
        <v>13.7702616</v>
      </c>
      <c r="I182" s="223" t="n">
        <v>99.9999999999999</v>
      </c>
      <c r="J182" s="223" t="n">
        <v>1.47025921883582</v>
      </c>
      <c r="K182" s="223" t="n">
        <v>99.7282864697754</v>
      </c>
    </row>
    <row r="183">
      <c r="A183" s="223" t="s">
        <v>107</v>
      </c>
      <c r="B183" s="223" t="s">
        <v>108</v>
      </c>
      <c r="C183" s="223" t="s">
        <v>23</v>
      </c>
      <c r="D183" s="223" t="n">
        <v>927.5741287</v>
      </c>
      <c r="E183" s="223" t="n">
        <v>14.7109116657978</v>
      </c>
      <c r="F183" s="223" t="n">
        <v>98.7220353337633</v>
      </c>
      <c r="G183" s="223" t="n">
        <v>1.30908140395512</v>
      </c>
      <c r="H183" s="223" t="n">
        <v>12.0075215</v>
      </c>
      <c r="I183" s="223" t="n">
        <v>100</v>
      </c>
      <c r="J183" s="223" t="n">
        <v>1.27796466623673</v>
      </c>
      <c r="K183" s="223" t="n">
        <v>101.125785422999</v>
      </c>
    </row>
    <row r="184">
      <c r="A184" s="223" t="s">
        <v>107</v>
      </c>
      <c r="B184" s="223" t="s">
        <v>108</v>
      </c>
      <c r="C184" s="223" t="s">
        <v>24</v>
      </c>
      <c r="D184" s="223" t="n">
        <v>873.7499579</v>
      </c>
      <c r="E184" s="223" t="n">
        <v>15.6368963231027</v>
      </c>
      <c r="F184" s="223" t="n">
        <v>94.9663986236576</v>
      </c>
      <c r="G184" s="223" t="n">
        <v>3.14449549382693</v>
      </c>
      <c r="H184" s="223" t="n">
        <v>46.3122647</v>
      </c>
      <c r="I184" s="223" t="n">
        <v>60.7489207992884</v>
      </c>
      <c r="J184" s="223" t="n">
        <v>5.03360137634239</v>
      </c>
      <c r="K184" s="223" t="n">
        <v>59.3255981573283</v>
      </c>
    </row>
    <row r="185">
      <c r="A185" s="223" t="s">
        <v>109</v>
      </c>
      <c r="B185" s="223" t="s">
        <v>110</v>
      </c>
      <c r="C185" s="223" t="s">
        <v>22</v>
      </c>
      <c r="D185" s="223" t="n">
        <v>835.4396662</v>
      </c>
      <c r="E185" s="223" t="n">
        <v>16.9714429938299</v>
      </c>
      <c r="F185" s="223" t="n">
        <v>98.5291236115051</v>
      </c>
      <c r="G185" s="223" t="n">
        <v>1.45544509198909</v>
      </c>
      <c r="H185" s="223" t="n">
        <v>12.4717285</v>
      </c>
      <c r="I185" s="223" t="n">
        <v>100</v>
      </c>
      <c r="J185" s="223" t="n">
        <v>1.47087638849489</v>
      </c>
      <c r="K185" s="223" t="n">
        <v>97.495432315079</v>
      </c>
    </row>
    <row r="186">
      <c r="A186" s="223" t="s">
        <v>109</v>
      </c>
      <c r="B186" s="223" t="s">
        <v>110</v>
      </c>
      <c r="C186" s="223" t="s">
        <v>23</v>
      </c>
      <c r="D186" s="223" t="n">
        <v>835.3233399</v>
      </c>
      <c r="E186" s="223" t="n">
        <v>17.593211712615</v>
      </c>
      <c r="F186" s="223" t="n">
        <v>89.2194541622465</v>
      </c>
      <c r="G186" s="223" t="n">
        <v>6.3050398184874</v>
      </c>
      <c r="H186" s="223" t="n">
        <v>100.9336096</v>
      </c>
      <c r="I186" s="223" t="n">
        <v>53.6851576814122</v>
      </c>
      <c r="J186" s="223" t="n">
        <v>10.7805458377535</v>
      </c>
      <c r="K186" s="223" t="n">
        <v>52.1803088213481</v>
      </c>
    </row>
    <row r="187">
      <c r="A187" s="223" t="s">
        <v>109</v>
      </c>
      <c r="B187" s="223" t="s">
        <v>110</v>
      </c>
      <c r="C187" s="223" t="s">
        <v>24</v>
      </c>
      <c r="D187" s="223" t="n">
        <v>728.6557018</v>
      </c>
      <c r="E187" s="223" t="n">
        <v>19.5727597672827</v>
      </c>
      <c r="F187" s="223" t="n">
        <v>90.8382302637252</v>
      </c>
      <c r="G187" s="223" t="n">
        <v>6.30197424167937</v>
      </c>
      <c r="H187" s="223" t="n">
        <v>73.490817</v>
      </c>
      <c r="I187" s="223" t="n">
        <v>64.6756272719787</v>
      </c>
      <c r="J187" s="223" t="n">
        <v>9.16176973627477</v>
      </c>
      <c r="K187" s="223" t="n">
        <v>62.4835816398177</v>
      </c>
    </row>
    <row r="188">
      <c r="A188" s="223" t="s">
        <v>111</v>
      </c>
      <c r="B188" s="223" t="s">
        <v>112</v>
      </c>
      <c r="C188" s="223" t="s">
        <v>22</v>
      </c>
      <c r="D188" s="223" t="n">
        <v>280.1454228</v>
      </c>
      <c r="E188" s="223" t="n">
        <v>20.7734238576618</v>
      </c>
      <c r="F188" s="223" t="n">
        <v>88.1837856648599</v>
      </c>
      <c r="G188" s="223" t="n">
        <v>7.6499196871031</v>
      </c>
      <c r="H188" s="223" t="n">
        <v>37.5381748</v>
      </c>
      <c r="I188" s="223" t="n">
        <v>60.0448203468931</v>
      </c>
      <c r="J188" s="223" t="n">
        <v>11.8162143351401</v>
      </c>
      <c r="K188" s="223" t="n">
        <v>57.0909479895528</v>
      </c>
    </row>
    <row r="189">
      <c r="A189" s="223" t="s">
        <v>111</v>
      </c>
      <c r="B189" s="223" t="s">
        <v>112</v>
      </c>
      <c r="C189" s="223" t="s">
        <v>23</v>
      </c>
      <c r="D189" s="223" t="n">
        <v>416.3894994</v>
      </c>
      <c r="E189" s="223" t="n">
        <v>14.1284937374073</v>
      </c>
      <c r="F189" s="223" t="n">
        <v>98.3387178244738</v>
      </c>
      <c r="G189" s="223" t="n">
        <v>1.71743309631917</v>
      </c>
      <c r="H189" s="223" t="n">
        <v>7.0342635</v>
      </c>
      <c r="I189" s="223" t="n">
        <v>100</v>
      </c>
      <c r="J189" s="223" t="n">
        <v>1.6612821755262</v>
      </c>
      <c r="K189" s="223" t="n">
        <v>101.662541818249</v>
      </c>
    </row>
    <row r="190">
      <c r="A190" s="223" t="s">
        <v>111</v>
      </c>
      <c r="B190" s="223" t="s">
        <v>112</v>
      </c>
      <c r="C190" s="223" t="s">
        <v>24</v>
      </c>
      <c r="D190" s="223" t="n">
        <v>309.6837002</v>
      </c>
      <c r="E190" s="223" t="n">
        <v>21.481797592281</v>
      </c>
      <c r="F190" s="223" t="n">
        <v>88.4392804801021</v>
      </c>
      <c r="G190" s="223" t="n">
        <v>6.03782944744192</v>
      </c>
      <c r="H190" s="223" t="n">
        <v>40.4816319</v>
      </c>
      <c r="I190" s="223" t="n">
        <v>45.4540568650359</v>
      </c>
      <c r="J190" s="223" t="n">
        <v>11.5607195198979</v>
      </c>
      <c r="K190" s="223" t="n">
        <v>46.1892783640557</v>
      </c>
    </row>
    <row r="191">
      <c r="A191" s="223" t="s">
        <v>113</v>
      </c>
      <c r="B191" s="223" t="s">
        <v>114</v>
      </c>
      <c r="C191" s="223" t="s">
        <v>22</v>
      </c>
      <c r="D191" s="223" t="n">
        <v>3182.6877433</v>
      </c>
      <c r="E191" s="223" t="n">
        <v>9.56627361993836</v>
      </c>
      <c r="F191" s="223" t="n">
        <v>89.8687105707161</v>
      </c>
      <c r="G191" s="223" t="n">
        <v>3.74591408272299</v>
      </c>
      <c r="H191" s="223" t="n">
        <v>358.79819</v>
      </c>
      <c r="I191" s="223" t="n">
        <v>34.7067917368242</v>
      </c>
      <c r="J191" s="223" t="n">
        <v>10.1312894292839</v>
      </c>
      <c r="K191" s="223" t="n">
        <v>33.2278009499918</v>
      </c>
    </row>
    <row r="192">
      <c r="A192" s="223" t="s">
        <v>113</v>
      </c>
      <c r="B192" s="223" t="s">
        <v>114</v>
      </c>
      <c r="C192" s="223" t="s">
        <v>23</v>
      </c>
      <c r="D192" s="223" t="n">
        <v>3499.5894171</v>
      </c>
      <c r="E192" s="223" t="n">
        <v>9.27294335389162</v>
      </c>
      <c r="F192" s="223" t="n">
        <v>91.6146198203602</v>
      </c>
      <c r="G192" s="223" t="n">
        <v>3.05273670053064</v>
      </c>
      <c r="H192" s="223" t="n">
        <v>320.3133713</v>
      </c>
      <c r="I192" s="223" t="n">
        <v>33.8226208652566</v>
      </c>
      <c r="J192" s="223" t="n">
        <v>8.38538017963976</v>
      </c>
      <c r="K192" s="223" t="n">
        <v>33.3527289448181</v>
      </c>
    </row>
    <row r="193">
      <c r="A193" s="223" t="s">
        <v>113</v>
      </c>
      <c r="B193" s="223" t="s">
        <v>114</v>
      </c>
      <c r="C193" s="223" t="s">
        <v>24</v>
      </c>
      <c r="D193" s="223" t="n">
        <v>4046.7214608</v>
      </c>
      <c r="E193" s="223" t="n">
        <v>9.69712677402542</v>
      </c>
      <c r="F193" s="223" t="n">
        <v>89.9386323762044</v>
      </c>
      <c r="G193" s="223" t="n">
        <v>4.17599993412802</v>
      </c>
      <c r="H193" s="223" t="n">
        <v>452.7037071</v>
      </c>
      <c r="I193" s="223" t="n">
        <v>39.2576889715829</v>
      </c>
      <c r="J193" s="223" t="n">
        <v>10.0613676237956</v>
      </c>
      <c r="K193" s="223" t="n">
        <v>37.3292912973702</v>
      </c>
    </row>
    <row r="194">
      <c r="A194" s="223" t="s">
        <v>115</v>
      </c>
      <c r="B194" s="223" t="s">
        <v>116</v>
      </c>
      <c r="C194" s="223" t="s">
        <v>22</v>
      </c>
      <c r="D194" s="223" t="n">
        <v>6032.2388184</v>
      </c>
      <c r="E194" s="223" t="n">
        <v>9.78403286337942</v>
      </c>
      <c r="F194" s="223" t="n">
        <v>84.1267790006807</v>
      </c>
      <c r="G194" s="223" t="n">
        <v>4.15656546331801</v>
      </c>
      <c r="H194" s="223" t="n">
        <v>1138.1757512</v>
      </c>
      <c r="I194" s="223" t="n">
        <v>23.9009516715244</v>
      </c>
      <c r="J194" s="223" t="n">
        <v>15.8732209993193</v>
      </c>
      <c r="K194" s="223" t="n">
        <v>22.02945855472</v>
      </c>
    </row>
    <row r="195">
      <c r="A195" s="223" t="s">
        <v>115</v>
      </c>
      <c r="B195" s="223" t="s">
        <v>116</v>
      </c>
      <c r="C195" s="223" t="s">
        <v>23</v>
      </c>
      <c r="D195" s="223" t="n">
        <v>12096.4232484</v>
      </c>
      <c r="E195" s="223" t="n">
        <v>6.79225890112714</v>
      </c>
      <c r="F195" s="223" t="n">
        <v>82.9171035776099</v>
      </c>
      <c r="G195" s="223" t="n">
        <v>3.99010894421263</v>
      </c>
      <c r="H195" s="223" t="n">
        <v>2492.1510342</v>
      </c>
      <c r="I195" s="223" t="n">
        <v>21.2101576270319</v>
      </c>
      <c r="J195" s="223" t="n">
        <v>17.0828964223901</v>
      </c>
      <c r="K195" s="223" t="n">
        <v>19.3672237091827</v>
      </c>
    </row>
    <row r="196">
      <c r="A196" s="223" t="s">
        <v>115</v>
      </c>
      <c r="B196" s="223" t="s">
        <v>116</v>
      </c>
      <c r="C196" s="223" t="s">
        <v>24</v>
      </c>
      <c r="D196" s="223" t="n">
        <v>4927.112428</v>
      </c>
      <c r="E196" s="223" t="n">
        <v>10.3530337060824</v>
      </c>
      <c r="F196" s="223" t="n">
        <v>87.8468953153285</v>
      </c>
      <c r="G196" s="223" t="n">
        <v>3.36488804450628</v>
      </c>
      <c r="H196" s="223" t="n">
        <v>681.6372157</v>
      </c>
      <c r="I196" s="223" t="n">
        <v>26.0176060040431</v>
      </c>
      <c r="J196" s="223" t="n">
        <v>12.1531046846715</v>
      </c>
      <c r="K196" s="223" t="n">
        <v>24.322588792177</v>
      </c>
    </row>
    <row r="197">
      <c r="A197" s="223" t="s">
        <v>117</v>
      </c>
      <c r="B197" s="223" t="s">
        <v>118</v>
      </c>
      <c r="C197" s="223" t="s">
        <v>22</v>
      </c>
      <c r="D197" s="223" t="n">
        <v>171.440078</v>
      </c>
      <c r="E197" s="223" t="n">
        <v>26.1776277460252</v>
      </c>
      <c r="F197" s="223" t="n">
        <v>87.1559633027523</v>
      </c>
      <c r="G197" s="223" t="n">
        <v>4.29579615276243</v>
      </c>
      <c r="H197" s="223" t="n">
        <v>25.2648536</v>
      </c>
      <c r="I197" s="223" t="n">
        <v>25.4823595718813</v>
      </c>
      <c r="J197" s="223" t="n">
        <v>12.8440366972477</v>
      </c>
      <c r="K197" s="223" t="n">
        <v>29.1500453223165</v>
      </c>
    </row>
    <row r="198">
      <c r="A198" s="223" t="s">
        <v>117</v>
      </c>
      <c r="B198" s="223" t="s">
        <v>118</v>
      </c>
      <c r="C198" s="223" t="s">
        <v>23</v>
      </c>
      <c r="D198" s="223" t="n">
        <v>189.486402</v>
      </c>
      <c r="E198" s="223" t="n">
        <v>16.2311686233434</v>
      </c>
      <c r="F198" s="223" t="n">
        <v>85.3658536585366</v>
      </c>
      <c r="G198" s="223" t="n">
        <v>4.40735562392806</v>
      </c>
      <c r="H198" s="223" t="n">
        <v>32.4833832</v>
      </c>
      <c r="I198" s="223" t="n">
        <v>33.3333333333333</v>
      </c>
      <c r="J198" s="223" t="n">
        <v>14.6341463414634</v>
      </c>
      <c r="K198" s="223" t="n">
        <v>25.7095744729137</v>
      </c>
    </row>
    <row r="199">
      <c r="A199" s="223" t="s">
        <v>117</v>
      </c>
      <c r="B199" s="223" t="s">
        <v>118</v>
      </c>
      <c r="C199" s="223" t="s">
        <v>24</v>
      </c>
      <c r="D199" s="223" t="n">
        <v>48.7250748</v>
      </c>
      <c r="E199" s="223" t="n">
        <v>27.962349760262</v>
      </c>
      <c r="F199" s="223" t="n">
        <v>90</v>
      </c>
      <c r="G199" s="223" t="n">
        <v>5.38804707229563</v>
      </c>
      <c r="H199" s="223" t="n">
        <v>5.4138972</v>
      </c>
      <c r="I199" s="223" t="n">
        <v>52.2232967867093</v>
      </c>
      <c r="J199" s="223" t="n">
        <v>10</v>
      </c>
      <c r="K199" s="223" t="n">
        <v>48.4924236506606</v>
      </c>
    </row>
    <row r="200">
      <c r="A200" t="s">
        <v>27</v>
      </c>
    </row>
    <row r="201">
      <c r="A201" t="s">
        <v>28</v>
      </c>
    </row>
    <row r="202">
      <c r="A202" t="s">
        <v>29</v>
      </c>
    </row>
    <row r="203">
      <c r="A203" t="s">
        <v>30</v>
      </c>
    </row>
    <row r="204">
      <c r="A204" t="s">
        <v>31</v>
      </c>
    </row>
    <row r="207">
      <c r="K207" s="7" t="str">
        <f>=HYPERLINK("#'Indice'!A1", "Ir al índice")</f>
      </c>
    </row>
    <row r="208">
      <c r="A208" s="4" t="s">
        <v>610</v>
      </c>
    </row>
    <row r="209">
      <c r="A209" s="5" t="s">
        <v>33</v>
      </c>
      <c r="B209" s="5" t="s">
        <v>78</v>
      </c>
      <c r="C209" s="5" t="s">
        <v>11</v>
      </c>
      <c r="D209" s="5" t="s">
        <v>12</v>
      </c>
      <c r="E209" s="5" t="s">
        <v>13</v>
      </c>
      <c r="F209" s="5" t="s">
        <v>14</v>
      </c>
      <c r="G209" s="5" t="s">
        <v>15</v>
      </c>
      <c r="H209" s="5" t="s">
        <v>16</v>
      </c>
      <c r="I209" s="5" t="s">
        <v>17</v>
      </c>
      <c r="J209" s="5" t="s">
        <v>18</v>
      </c>
      <c r="K209" s="5" t="s">
        <v>19</v>
      </c>
    </row>
    <row r="210">
      <c r="A210" s="224" t="s">
        <v>79</v>
      </c>
      <c r="B210" s="224" t="s">
        <v>80</v>
      </c>
      <c r="C210" s="224" t="s">
        <v>22</v>
      </c>
      <c r="D210" s="224" t="n">
        <v>2305.4182997</v>
      </c>
      <c r="E210" s="224" t="n">
        <v>13.0980078228999</v>
      </c>
      <c r="F210" s="224" t="n">
        <v>95.7234503089975</v>
      </c>
      <c r="G210" s="224" t="n">
        <v>3.16950052110216</v>
      </c>
      <c r="H210" s="224" t="n">
        <v>102.9970805</v>
      </c>
      <c r="I210" s="224" t="n">
        <v>73.6845291607739</v>
      </c>
      <c r="J210" s="224" t="n">
        <v>4.27654969100251</v>
      </c>
      <c r="K210" s="224" t="n">
        <v>70.9439963422809</v>
      </c>
    </row>
    <row r="211">
      <c r="A211" s="224" t="s">
        <v>79</v>
      </c>
      <c r="B211" s="224" t="s">
        <v>80</v>
      </c>
      <c r="C211" s="224" t="s">
        <v>23</v>
      </c>
      <c r="D211" s="224" t="n">
        <v>2369.4436229</v>
      </c>
      <c r="E211" s="224" t="n">
        <v>17.5707081417066</v>
      </c>
      <c r="F211" s="224" t="n">
        <v>94.7419127893858</v>
      </c>
      <c r="G211" s="224" t="n">
        <v>2.93015950141105</v>
      </c>
      <c r="H211" s="224" t="n">
        <v>131.5018965</v>
      </c>
      <c r="I211" s="224" t="n">
        <v>50.4329716760013</v>
      </c>
      <c r="J211" s="224" t="n">
        <v>5.25808721061419</v>
      </c>
      <c r="K211" s="224" t="n">
        <v>52.796559817662</v>
      </c>
    </row>
    <row r="212">
      <c r="A212" s="224" t="s">
        <v>79</v>
      </c>
      <c r="B212" s="224" t="s">
        <v>80</v>
      </c>
      <c r="C212" s="224" t="s">
        <v>24</v>
      </c>
      <c r="D212" s="224" t="n">
        <v>1209.7895374</v>
      </c>
      <c r="E212" s="224" t="n">
        <v>29.6080633060654</v>
      </c>
      <c r="F212" s="224" t="n">
        <v>90.8705774677962</v>
      </c>
      <c r="G212" s="224" t="n">
        <v>9.80560180259276</v>
      </c>
      <c r="H212" s="224" t="n">
        <v>121.5429699</v>
      </c>
      <c r="I212" s="224" t="n">
        <v>100</v>
      </c>
      <c r="J212" s="224" t="n">
        <v>9.1294225322038</v>
      </c>
      <c r="K212" s="224" t="n">
        <v>97.6009922947201</v>
      </c>
    </row>
    <row r="213">
      <c r="A213" s="224" t="s">
        <v>81</v>
      </c>
      <c r="B213" s="224" t="s">
        <v>82</v>
      </c>
      <c r="C213" s="224" t="s">
        <v>22</v>
      </c>
      <c r="D213" s="224" t="n">
        <v>554.638897</v>
      </c>
      <c r="E213" s="224" t="n">
        <v>14.2815261133366</v>
      </c>
      <c r="F213" s="224" t="n">
        <v>92.8569161710441</v>
      </c>
      <c r="G213" s="224" t="n">
        <v>3.03015122152157</v>
      </c>
      <c r="H213" s="224" t="n">
        <v>42.6659887</v>
      </c>
      <c r="I213" s="224" t="n">
        <v>40.5309997691143</v>
      </c>
      <c r="J213" s="224" t="n">
        <v>7.14308382895586</v>
      </c>
      <c r="K213" s="224" t="n">
        <v>39.3906196119142</v>
      </c>
    </row>
    <row r="214">
      <c r="A214" s="224" t="s">
        <v>81</v>
      </c>
      <c r="B214" s="224" t="s">
        <v>82</v>
      </c>
      <c r="C214" s="224" t="s">
        <v>23</v>
      </c>
      <c r="D214" s="224" t="n">
        <v>272.3511974</v>
      </c>
      <c r="E214" s="224" t="n">
        <v>15.4370897528441</v>
      </c>
      <c r="F214" s="224" t="n">
        <v>78.6703275436689</v>
      </c>
      <c r="G214" s="224" t="n">
        <v>9.28855543790476</v>
      </c>
      <c r="H214" s="224" t="n">
        <v>73.8418412</v>
      </c>
      <c r="I214" s="224" t="n">
        <v>40.5172705129464</v>
      </c>
      <c r="J214" s="224" t="n">
        <v>21.3296724563311</v>
      </c>
      <c r="K214" s="224" t="n">
        <v>34.2590210985915</v>
      </c>
    </row>
    <row r="215">
      <c r="A215" s="224" t="s">
        <v>81</v>
      </c>
      <c r="B215" s="224" t="s">
        <v>82</v>
      </c>
      <c r="C215" s="224" t="s">
        <v>24</v>
      </c>
      <c r="D215" s="224" t="n">
        <v>420.4856374</v>
      </c>
      <c r="E215" s="224" t="n">
        <v>25.473483137402</v>
      </c>
      <c r="F215" s="224" t="n">
        <v>93.7182061116682</v>
      </c>
      <c r="G215" s="224" t="n">
        <v>3.15651957899424</v>
      </c>
      <c r="H215" s="224" t="n">
        <v>28.1845355</v>
      </c>
      <c r="I215" s="224" t="n">
        <v>44.5816152067417</v>
      </c>
      <c r="J215" s="224" t="n">
        <v>6.28179388833182</v>
      </c>
      <c r="K215" s="224" t="n">
        <v>47.0921774509633</v>
      </c>
    </row>
    <row r="216">
      <c r="A216" s="224" t="s">
        <v>83</v>
      </c>
      <c r="B216" s="224" t="s">
        <v>84</v>
      </c>
      <c r="C216" s="224" t="s">
        <v>22</v>
      </c>
      <c r="D216" s="224" t="n">
        <v>792.6669512</v>
      </c>
      <c r="E216" s="224" t="n">
        <v>21.3879801036877</v>
      </c>
      <c r="F216" s="224" t="n">
        <v>95.5621234752544</v>
      </c>
      <c r="G216" s="224" t="n">
        <v>2.22796433077127</v>
      </c>
      <c r="H216" s="224" t="n">
        <v>36.8112169</v>
      </c>
      <c r="I216" s="224" t="n">
        <v>44.2245225145391</v>
      </c>
      <c r="J216" s="224" t="n">
        <v>4.43787652474563</v>
      </c>
      <c r="K216" s="224" t="n">
        <v>47.9754227699766</v>
      </c>
    </row>
    <row r="217">
      <c r="A217" s="224" t="s">
        <v>83</v>
      </c>
      <c r="B217" s="224" t="s">
        <v>84</v>
      </c>
      <c r="C217" s="224" t="s">
        <v>23</v>
      </c>
      <c r="D217" s="224" t="n">
        <v>778.921278</v>
      </c>
      <c r="E217" s="224" t="n">
        <v>17.2366361344307</v>
      </c>
      <c r="F217" s="224" t="n">
        <v>87.0413084445322</v>
      </c>
      <c r="G217" s="224" t="n">
        <v>5.04582303680239</v>
      </c>
      <c r="H217" s="224" t="n">
        <v>115.9656348</v>
      </c>
      <c r="I217" s="224" t="n">
        <v>30.9411249105635</v>
      </c>
      <c r="J217" s="224" t="n">
        <v>12.9586915554678</v>
      </c>
      <c r="K217" s="224" t="n">
        <v>33.8919278557509</v>
      </c>
    </row>
    <row r="218">
      <c r="A218" s="224" t="s">
        <v>83</v>
      </c>
      <c r="B218" s="224" t="s">
        <v>84</v>
      </c>
      <c r="C218" s="224" t="s">
        <v>24</v>
      </c>
      <c r="D218" s="224" t="n">
        <v>679.7968637</v>
      </c>
      <c r="E218" s="224" t="n">
        <v>16.0684282114977</v>
      </c>
      <c r="F218" s="224" t="n">
        <v>94.307948896139</v>
      </c>
      <c r="G218" s="224" t="n">
        <v>3.41872209336949</v>
      </c>
      <c r="H218" s="224" t="n">
        <v>41.0298234</v>
      </c>
      <c r="I218" s="224" t="n">
        <v>58.6341244525353</v>
      </c>
      <c r="J218" s="224" t="n">
        <v>5.69205110386097</v>
      </c>
      <c r="K218" s="224" t="n">
        <v>56.6426166224854</v>
      </c>
    </row>
    <row r="219">
      <c r="A219" s="224" t="s">
        <v>85</v>
      </c>
      <c r="B219" s="224" t="s">
        <v>86</v>
      </c>
      <c r="C219" s="224" t="s">
        <v>22</v>
      </c>
      <c r="D219" s="224" t="n">
        <v>5391.0823181</v>
      </c>
      <c r="E219" s="224" t="n">
        <v>8.565589799555</v>
      </c>
      <c r="F219" s="224" t="n">
        <v>96.7170787576807</v>
      </c>
      <c r="G219" s="224" t="n">
        <v>1.43406143902245</v>
      </c>
      <c r="H219" s="224" t="n">
        <v>182.9924858</v>
      </c>
      <c r="I219" s="224" t="n">
        <v>41.9851254648119</v>
      </c>
      <c r="J219" s="224" t="n">
        <v>3.28292124231928</v>
      </c>
      <c r="K219" s="224" t="n">
        <v>42.2484192899192</v>
      </c>
    </row>
    <row r="220">
      <c r="A220" s="224" t="s">
        <v>85</v>
      </c>
      <c r="B220" s="224" t="s">
        <v>86</v>
      </c>
      <c r="C220" s="224" t="s">
        <v>23</v>
      </c>
      <c r="D220" s="224" t="n">
        <v>6200.0830672</v>
      </c>
      <c r="E220" s="224" t="n">
        <v>8.48008255032291</v>
      </c>
      <c r="F220" s="224" t="n">
        <v>92.5000875608271</v>
      </c>
      <c r="G220" s="224" t="n">
        <v>2.00702320776576</v>
      </c>
      <c r="H220" s="224" t="n">
        <v>502.703093</v>
      </c>
      <c r="I220" s="224" t="n">
        <v>25.0820766805081</v>
      </c>
      <c r="J220" s="224" t="n">
        <v>7.49991243917291</v>
      </c>
      <c r="K220" s="224" t="n">
        <v>24.7535986534022</v>
      </c>
    </row>
    <row r="221">
      <c r="A221" s="224" t="s">
        <v>85</v>
      </c>
      <c r="B221" s="224" t="s">
        <v>86</v>
      </c>
      <c r="C221" s="224" t="s">
        <v>24</v>
      </c>
      <c r="D221" s="224" t="n">
        <v>3923.4705799</v>
      </c>
      <c r="E221" s="224" t="n">
        <v>11.0536308980643</v>
      </c>
      <c r="F221" s="224" t="n">
        <v>92.852145672844</v>
      </c>
      <c r="G221" s="224" t="n">
        <v>2.48643919583758</v>
      </c>
      <c r="H221" s="224" t="n">
        <v>302.0328282</v>
      </c>
      <c r="I221" s="224" t="n">
        <v>32.1745437582831</v>
      </c>
      <c r="J221" s="224" t="n">
        <v>7.147854327156</v>
      </c>
      <c r="K221" s="224" t="n">
        <v>32.2993731897219</v>
      </c>
    </row>
    <row r="222">
      <c r="A222" s="224" t="s">
        <v>87</v>
      </c>
      <c r="B222" s="224" t="s">
        <v>88</v>
      </c>
      <c r="C222" s="224" t="s">
        <v>22</v>
      </c>
      <c r="D222" s="224" t="n">
        <v>4620.8904771</v>
      </c>
      <c r="E222" s="224" t="n">
        <v>8.89289508538411</v>
      </c>
      <c r="F222" s="224" t="n">
        <v>98.4667352004313</v>
      </c>
      <c r="G222" s="224" t="n">
        <v>0.901161417307608</v>
      </c>
      <c r="H222" s="224" t="n">
        <v>71.9537283</v>
      </c>
      <c r="I222" s="224" t="n">
        <v>57.065472487207</v>
      </c>
      <c r="J222" s="224" t="n">
        <v>1.53326479956875</v>
      </c>
      <c r="K222" s="224" t="n">
        <v>57.8728623234756</v>
      </c>
    </row>
    <row r="223">
      <c r="A223" s="224" t="s">
        <v>87</v>
      </c>
      <c r="B223" s="224" t="s">
        <v>88</v>
      </c>
      <c r="C223" s="224" t="s">
        <v>23</v>
      </c>
      <c r="D223" s="224" t="n">
        <v>5940.0610758</v>
      </c>
      <c r="E223" s="224" t="n">
        <v>8.18898434040907</v>
      </c>
      <c r="F223" s="224" t="n">
        <v>94.2013659216138</v>
      </c>
      <c r="G223" s="224" t="n">
        <v>2.01700192834322</v>
      </c>
      <c r="H223" s="224" t="n">
        <v>365.6448104</v>
      </c>
      <c r="I223" s="224" t="n">
        <v>33.9649993601838</v>
      </c>
      <c r="J223" s="224" t="n">
        <v>5.79863407838624</v>
      </c>
      <c r="K223" s="224" t="n">
        <v>32.7670851700541</v>
      </c>
    </row>
    <row r="224">
      <c r="A224" s="224" t="s">
        <v>87</v>
      </c>
      <c r="B224" s="224" t="s">
        <v>88</v>
      </c>
      <c r="C224" s="224" t="s">
        <v>24</v>
      </c>
      <c r="D224" s="224" t="n">
        <v>3940.1002712</v>
      </c>
      <c r="E224" s="224" t="n">
        <v>9.89074772521069</v>
      </c>
      <c r="F224" s="224" t="n">
        <v>97.2623040387104</v>
      </c>
      <c r="G224" s="224" t="n">
        <v>1.78342177991992</v>
      </c>
      <c r="H224" s="224" t="n">
        <v>110.9041854</v>
      </c>
      <c r="I224" s="224" t="n">
        <v>63.3942466493462</v>
      </c>
      <c r="J224" s="224" t="n">
        <v>2.7376959612896</v>
      </c>
      <c r="K224" s="224" t="n">
        <v>63.3597425866533</v>
      </c>
    </row>
    <row r="225">
      <c r="A225" s="224" t="s">
        <v>89</v>
      </c>
      <c r="B225" s="224" t="s">
        <v>90</v>
      </c>
      <c r="C225" s="224" t="s">
        <v>22</v>
      </c>
      <c r="D225" s="224" t="n">
        <v>1753.0640959</v>
      </c>
      <c r="E225" s="224" t="n">
        <v>12.9009875457893</v>
      </c>
      <c r="F225" s="224" t="n">
        <v>100</v>
      </c>
      <c r="G225" s="224" t="n">
        <v>0</v>
      </c>
      <c r="H225" s="224"/>
      <c r="I225" s="224"/>
      <c r="J225" s="224"/>
      <c r="K225" s="224"/>
    </row>
    <row r="226">
      <c r="A226" s="224" t="s">
        <v>89</v>
      </c>
      <c r="B226" s="224" t="s">
        <v>90</v>
      </c>
      <c r="C226" s="224" t="s">
        <v>23</v>
      </c>
      <c r="D226" s="224" t="n">
        <v>1563.3875156</v>
      </c>
      <c r="E226" s="224" t="n">
        <v>14.2393128501482</v>
      </c>
      <c r="F226" s="224" t="n">
        <v>88.9605019630387</v>
      </c>
      <c r="G226" s="224" t="n">
        <v>8.13821342782488</v>
      </c>
      <c r="H226" s="224" t="n">
        <v>194.0075992</v>
      </c>
      <c r="I226" s="224" t="n">
        <v>70.6211661380664</v>
      </c>
      <c r="J226" s="224" t="n">
        <v>11.0394980369613</v>
      </c>
      <c r="K226" s="224" t="n">
        <v>65.5808397444965</v>
      </c>
    </row>
    <row r="227">
      <c r="A227" s="224" t="s">
        <v>89</v>
      </c>
      <c r="B227" s="224" t="s">
        <v>90</v>
      </c>
      <c r="C227" s="224" t="s">
        <v>24</v>
      </c>
      <c r="D227" s="224" t="n">
        <v>1247.8053689</v>
      </c>
      <c r="E227" s="224" t="n">
        <v>20.3339270293472</v>
      </c>
      <c r="F227" s="224" t="n">
        <v>97.215261987147</v>
      </c>
      <c r="G227" s="224" t="n">
        <v>2.05551408460287</v>
      </c>
      <c r="H227" s="224" t="n">
        <v>35.7434725</v>
      </c>
      <c r="I227" s="224" t="n">
        <v>70.0842007326726</v>
      </c>
      <c r="J227" s="224" t="n">
        <v>2.784738012853</v>
      </c>
      <c r="K227" s="224" t="n">
        <v>71.758039474677</v>
      </c>
    </row>
    <row r="228">
      <c r="A228" s="224" t="s">
        <v>91</v>
      </c>
      <c r="B228" s="224" t="s">
        <v>92</v>
      </c>
      <c r="C228" s="224" t="s">
        <v>22</v>
      </c>
      <c r="D228" s="224" t="n">
        <v>7290.2604156</v>
      </c>
      <c r="E228" s="224" t="n">
        <v>11.1793955822465</v>
      </c>
      <c r="F228" s="224" t="n">
        <v>97.8184578345028</v>
      </c>
      <c r="G228" s="224" t="n">
        <v>1.53900908424177</v>
      </c>
      <c r="H228" s="224" t="n">
        <v>162.5870091</v>
      </c>
      <c r="I228" s="224" t="n">
        <v>68.0908830027589</v>
      </c>
      <c r="J228" s="224" t="n">
        <v>2.18154216549716</v>
      </c>
      <c r="K228" s="224" t="n">
        <v>69.0078319799574</v>
      </c>
    </row>
    <row r="229">
      <c r="A229" s="224" t="s">
        <v>91</v>
      </c>
      <c r="B229" s="224" t="s">
        <v>92</v>
      </c>
      <c r="C229" s="224" t="s">
        <v>23</v>
      </c>
      <c r="D229" s="224" t="n">
        <v>5088.7211393</v>
      </c>
      <c r="E229" s="224" t="n">
        <v>13.1517282081268</v>
      </c>
      <c r="F229" s="224" t="n">
        <v>98.1921983405346</v>
      </c>
      <c r="G229" s="224" t="n">
        <v>1.28532958116925</v>
      </c>
      <c r="H229" s="224" t="n">
        <v>93.6876725</v>
      </c>
      <c r="I229" s="224" t="n">
        <v>68.9383597046204</v>
      </c>
      <c r="J229" s="224" t="n">
        <v>1.80780165946537</v>
      </c>
      <c r="K229" s="224" t="n">
        <v>69.8137079951857</v>
      </c>
    </row>
    <row r="230">
      <c r="A230" s="224" t="s">
        <v>91</v>
      </c>
      <c r="B230" s="224" t="s">
        <v>92</v>
      </c>
      <c r="C230" s="224" t="s">
        <v>24</v>
      </c>
      <c r="D230" s="224" t="n">
        <v>4118.8024502</v>
      </c>
      <c r="E230" s="224" t="n">
        <v>14.6959380121153</v>
      </c>
      <c r="F230" s="224" t="n">
        <v>100</v>
      </c>
      <c r="G230" s="224" t="n">
        <v>0</v>
      </c>
      <c r="H230" s="224"/>
      <c r="I230" s="224"/>
      <c r="J230" s="224"/>
      <c r="K230" s="224"/>
    </row>
    <row r="231">
      <c r="A231" s="224" t="s">
        <v>93</v>
      </c>
      <c r="B231" s="224" t="s">
        <v>94</v>
      </c>
      <c r="C231" s="224" t="s">
        <v>22</v>
      </c>
      <c r="D231" s="224" t="n">
        <v>3389.5275705</v>
      </c>
      <c r="E231" s="224" t="n">
        <v>11.2477248311361</v>
      </c>
      <c r="F231" s="224" t="n">
        <v>94.830988481821</v>
      </c>
      <c r="G231" s="224" t="n">
        <v>2.46097488121316</v>
      </c>
      <c r="H231" s="224" t="n">
        <v>184.755082</v>
      </c>
      <c r="I231" s="224" t="n">
        <v>46.3591901876246</v>
      </c>
      <c r="J231" s="224" t="n">
        <v>5.16901151817903</v>
      </c>
      <c r="K231" s="224" t="n">
        <v>45.1491895101427</v>
      </c>
    </row>
    <row r="232">
      <c r="A232" s="224" t="s">
        <v>93</v>
      </c>
      <c r="B232" s="224" t="s">
        <v>94</v>
      </c>
      <c r="C232" s="224" t="s">
        <v>23</v>
      </c>
      <c r="D232" s="224" t="n">
        <v>3201.9775654</v>
      </c>
      <c r="E232" s="224" t="n">
        <v>12.1322018829994</v>
      </c>
      <c r="F232" s="224" t="n">
        <v>91.2541002135642</v>
      </c>
      <c r="G232" s="224" t="n">
        <v>3.84655984081039</v>
      </c>
      <c r="H232" s="224" t="n">
        <v>306.8812781</v>
      </c>
      <c r="I232" s="224" t="n">
        <v>41.8479832970138</v>
      </c>
      <c r="J232" s="224" t="n">
        <v>8.74589978643579</v>
      </c>
      <c r="K232" s="224" t="n">
        <v>40.1347335050853</v>
      </c>
    </row>
    <row r="233">
      <c r="A233" s="224" t="s">
        <v>93</v>
      </c>
      <c r="B233" s="224" t="s">
        <v>94</v>
      </c>
      <c r="C233" s="224" t="s">
        <v>24</v>
      </c>
      <c r="D233" s="224" t="n">
        <v>3011.010855</v>
      </c>
      <c r="E233" s="224" t="n">
        <v>12.0789904145063</v>
      </c>
      <c r="F233" s="224" t="n">
        <v>94.9263879713736</v>
      </c>
      <c r="G233" s="224" t="n">
        <v>2.55196589650081</v>
      </c>
      <c r="H233" s="224" t="n">
        <v>160.9320782</v>
      </c>
      <c r="I233" s="224" t="n">
        <v>49.2908578800021</v>
      </c>
      <c r="J233" s="224" t="n">
        <v>5.07361202862639</v>
      </c>
      <c r="K233" s="224" t="n">
        <v>47.7468327128937</v>
      </c>
    </row>
    <row r="234">
      <c r="A234" s="224" t="s">
        <v>95</v>
      </c>
      <c r="B234" s="224" t="s">
        <v>96</v>
      </c>
      <c r="C234" s="224" t="s">
        <v>22</v>
      </c>
      <c r="D234" s="224" t="n">
        <v>978.7481076</v>
      </c>
      <c r="E234" s="224" t="n">
        <v>19.7080174239012</v>
      </c>
      <c r="F234" s="224" t="n">
        <v>90.9081718458561</v>
      </c>
      <c r="G234" s="224" t="n">
        <v>6.6463968061756</v>
      </c>
      <c r="H234" s="224" t="n">
        <v>97.8856952</v>
      </c>
      <c r="I234" s="224" t="n">
        <v>69.3726621581852</v>
      </c>
      <c r="J234" s="224" t="n">
        <v>9.09182815414385</v>
      </c>
      <c r="K234" s="224" t="n">
        <v>66.4565775735845</v>
      </c>
    </row>
    <row r="235">
      <c r="A235" s="224" t="s">
        <v>95</v>
      </c>
      <c r="B235" s="224" t="s">
        <v>96</v>
      </c>
      <c r="C235" s="224" t="s">
        <v>23</v>
      </c>
      <c r="D235" s="224" t="n">
        <v>1073.8627688</v>
      </c>
      <c r="E235" s="224" t="n">
        <v>13.6822502772592</v>
      </c>
      <c r="F235" s="224" t="n">
        <v>96.9886087003896</v>
      </c>
      <c r="G235" s="224" t="n">
        <v>1.74658914127272</v>
      </c>
      <c r="H235" s="224" t="n">
        <v>33.3422764</v>
      </c>
      <c r="I235" s="224" t="n">
        <v>56.9573272459509</v>
      </c>
      <c r="J235" s="224" t="n">
        <v>3.01139129961038</v>
      </c>
      <c r="K235" s="224" t="n">
        <v>56.2528193546839</v>
      </c>
    </row>
    <row r="236">
      <c r="A236" s="224" t="s">
        <v>95</v>
      </c>
      <c r="B236" s="224" t="s">
        <v>96</v>
      </c>
      <c r="C236" s="224" t="s">
        <v>24</v>
      </c>
      <c r="D236" s="224" t="n">
        <v>1229.3173242</v>
      </c>
      <c r="E236" s="224" t="n">
        <v>15.0864218271175</v>
      </c>
      <c r="F236" s="224" t="n">
        <v>97.0674754370454</v>
      </c>
      <c r="G236" s="224" t="n">
        <v>2.15761624096661</v>
      </c>
      <c r="H236" s="224" t="n">
        <v>37.1391471</v>
      </c>
      <c r="I236" s="224" t="n">
        <v>70.7106784462726</v>
      </c>
      <c r="J236" s="224" t="n">
        <v>2.93252456295455</v>
      </c>
      <c r="K236" s="224" t="n">
        <v>71.4177688801996</v>
      </c>
    </row>
    <row r="237">
      <c r="A237" s="224" t="s">
        <v>97</v>
      </c>
      <c r="B237" s="224" t="s">
        <v>98</v>
      </c>
      <c r="C237" s="224" t="s">
        <v>22</v>
      </c>
      <c r="D237" s="224" t="n">
        <v>2258.1794509</v>
      </c>
      <c r="E237" s="224" t="n">
        <v>20.6654728953447</v>
      </c>
      <c r="F237" s="224" t="n">
        <v>100</v>
      </c>
      <c r="G237" s="224" t="n">
        <v>0</v>
      </c>
      <c r="H237" s="224"/>
      <c r="I237" s="224"/>
      <c r="J237" s="224"/>
      <c r="K237" s="224"/>
    </row>
    <row r="238">
      <c r="A238" s="224" t="s">
        <v>97</v>
      </c>
      <c r="B238" s="224" t="s">
        <v>98</v>
      </c>
      <c r="C238" s="224" t="s">
        <v>23</v>
      </c>
      <c r="D238" s="224" t="n">
        <v>2797.4372512</v>
      </c>
      <c r="E238" s="224" t="n">
        <v>13.9053267528726</v>
      </c>
      <c r="F238" s="224" t="n">
        <v>89.8958987938781</v>
      </c>
      <c r="G238" s="224" t="n">
        <v>4.44970681461997</v>
      </c>
      <c r="H238" s="224" t="n">
        <v>314.4257912</v>
      </c>
      <c r="I238" s="224" t="n">
        <v>41.1373830673124</v>
      </c>
      <c r="J238" s="224" t="n">
        <v>10.1041012061219</v>
      </c>
      <c r="K238" s="224" t="n">
        <v>39.5889139775388</v>
      </c>
    </row>
    <row r="239">
      <c r="A239" s="224" t="s">
        <v>97</v>
      </c>
      <c r="B239" s="224" t="s">
        <v>98</v>
      </c>
      <c r="C239" s="224" t="s">
        <v>24</v>
      </c>
      <c r="D239" s="224" t="n">
        <v>2661.1127184</v>
      </c>
      <c r="E239" s="224" t="n">
        <v>14.607269943248</v>
      </c>
      <c r="F239" s="224" t="n">
        <v>91.9693577353595</v>
      </c>
      <c r="G239" s="224" t="n">
        <v>4.38585944092678</v>
      </c>
      <c r="H239" s="224" t="n">
        <v>232.364831</v>
      </c>
      <c r="I239" s="224" t="n">
        <v>49.2475786462827</v>
      </c>
      <c r="J239" s="224" t="n">
        <v>8.03064226464048</v>
      </c>
      <c r="K239" s="224" t="n">
        <v>50.2281962771077</v>
      </c>
    </row>
    <row r="240">
      <c r="A240" s="224" t="s">
        <v>99</v>
      </c>
      <c r="B240" s="224" t="s">
        <v>100</v>
      </c>
      <c r="C240" s="224" t="s">
        <v>22</v>
      </c>
      <c r="D240" s="224" t="n">
        <v>4532.770918</v>
      </c>
      <c r="E240" s="224" t="n">
        <v>17.6773541190842</v>
      </c>
      <c r="F240" s="224" t="n">
        <v>91.0234504625586</v>
      </c>
      <c r="G240" s="224" t="n">
        <v>5.99053788871758</v>
      </c>
      <c r="H240" s="224" t="n">
        <v>447.0127476</v>
      </c>
      <c r="I240" s="224" t="n">
        <v>61.9763187619021</v>
      </c>
      <c r="J240" s="224" t="n">
        <v>8.97654953744142</v>
      </c>
      <c r="K240" s="224" t="n">
        <v>60.7448804781159</v>
      </c>
    </row>
    <row r="241">
      <c r="A241" s="224" t="s">
        <v>99</v>
      </c>
      <c r="B241" s="224" t="s">
        <v>100</v>
      </c>
      <c r="C241" s="224" t="s">
        <v>23</v>
      </c>
      <c r="D241" s="224" t="n">
        <v>2390.9749357</v>
      </c>
      <c r="E241" s="224" t="n">
        <v>20.3814687099382</v>
      </c>
      <c r="F241" s="224" t="n">
        <v>95.9307281828973</v>
      </c>
      <c r="G241" s="224" t="n">
        <v>4.22017335956924</v>
      </c>
      <c r="H241" s="224" t="n">
        <v>101.4224233</v>
      </c>
      <c r="I241" s="224" t="n">
        <v>100</v>
      </c>
      <c r="J241" s="224" t="n">
        <v>4.06927181710274</v>
      </c>
      <c r="K241" s="224" t="n">
        <v>99.488144719166</v>
      </c>
    </row>
    <row r="242">
      <c r="A242" s="224" t="s">
        <v>99</v>
      </c>
      <c r="B242" s="224" t="s">
        <v>100</v>
      </c>
      <c r="C242" s="224" t="s">
        <v>24</v>
      </c>
      <c r="D242" s="224" t="n">
        <v>1866.5327861</v>
      </c>
      <c r="E242" s="224" t="n">
        <v>20.6440807832143</v>
      </c>
      <c r="F242" s="224" t="n">
        <v>90.5514687490127</v>
      </c>
      <c r="G242" s="224" t="n">
        <v>6.99922725579615</v>
      </c>
      <c r="H242" s="224" t="n">
        <v>194.7620906</v>
      </c>
      <c r="I242" s="224" t="n">
        <v>69.0183462093793</v>
      </c>
      <c r="J242" s="224" t="n">
        <v>9.44853125098732</v>
      </c>
      <c r="K242" s="224" t="n">
        <v>67.0781829772998</v>
      </c>
    </row>
    <row r="243">
      <c r="A243" s="224" t="s">
        <v>101</v>
      </c>
      <c r="B243" s="224" t="s">
        <v>102</v>
      </c>
      <c r="C243" s="224" t="s">
        <v>22</v>
      </c>
      <c r="D243" s="224" t="n">
        <v>163.1508803</v>
      </c>
      <c r="E243" s="224" t="n">
        <v>65.5860066380884</v>
      </c>
      <c r="F243" s="224" t="n">
        <v>91.3496196129418</v>
      </c>
      <c r="G243" s="224" t="n">
        <v>10.4069174455529</v>
      </c>
      <c r="H243" s="224" t="n">
        <v>15.4496229</v>
      </c>
      <c r="I243" s="224" t="n">
        <v>100</v>
      </c>
      <c r="J243" s="224" t="n">
        <v>8.65038038705817</v>
      </c>
      <c r="K243" s="224" t="n">
        <v>109.898976398406</v>
      </c>
    </row>
    <row r="244">
      <c r="A244" s="224" t="s">
        <v>101</v>
      </c>
      <c r="B244" s="224" t="s">
        <v>102</v>
      </c>
      <c r="C244" s="224" t="s">
        <v>23</v>
      </c>
      <c r="D244" s="224" t="n">
        <v>470.3185923</v>
      </c>
      <c r="E244" s="224" t="n">
        <v>22.6058252314088</v>
      </c>
      <c r="F244" s="224" t="n">
        <v>80.0015898271329</v>
      </c>
      <c r="G244" s="224" t="n">
        <v>11.0179786373988</v>
      </c>
      <c r="H244" s="224" t="n">
        <v>117.5679651</v>
      </c>
      <c r="I244" s="224" t="n">
        <v>51.1056007740615</v>
      </c>
      <c r="J244" s="224" t="n">
        <v>19.9984101728671</v>
      </c>
      <c r="K244" s="224" t="n">
        <v>44.0762940680759</v>
      </c>
    </row>
    <row r="245">
      <c r="A245" s="224" t="s">
        <v>101</v>
      </c>
      <c r="B245" s="224" t="s">
        <v>102</v>
      </c>
      <c r="C245" s="224" t="s">
        <v>24</v>
      </c>
      <c r="D245" s="224" t="n">
        <v>183.2837059</v>
      </c>
      <c r="E245" s="224" t="n">
        <v>34.7812152973391</v>
      </c>
      <c r="F245" s="224" t="n">
        <v>87.7094604672974</v>
      </c>
      <c r="G245" s="224" t="n">
        <v>13.6480024012522</v>
      </c>
      <c r="H245" s="224" t="n">
        <v>25.6831546</v>
      </c>
      <c r="I245" s="224" t="n">
        <v>100</v>
      </c>
      <c r="J245" s="224" t="n">
        <v>12.2905395327026</v>
      </c>
      <c r="K245" s="224" t="n">
        <v>97.3967761045052</v>
      </c>
    </row>
    <row r="246">
      <c r="A246" s="224" t="s">
        <v>103</v>
      </c>
      <c r="B246" s="224" t="s">
        <v>104</v>
      </c>
      <c r="C246" s="224" t="s">
        <v>22</v>
      </c>
      <c r="D246" s="224" t="n">
        <v>73.3387857</v>
      </c>
      <c r="E246" s="224" t="n">
        <v>42.7519244925087</v>
      </c>
      <c r="F246" s="224" t="n">
        <v>55.2175017303772</v>
      </c>
      <c r="G246" s="224" t="n">
        <v>33.8161296597799</v>
      </c>
      <c r="H246" s="224" t="n">
        <v>59.479222</v>
      </c>
      <c r="I246" s="224" t="n">
        <v>51.2281644489192</v>
      </c>
      <c r="J246" s="224" t="n">
        <v>44.7824982696228</v>
      </c>
      <c r="K246" s="224" t="n">
        <v>41.6958023815781</v>
      </c>
    </row>
    <row r="247">
      <c r="A247" s="224" t="s">
        <v>103</v>
      </c>
      <c r="B247" s="224" t="s">
        <v>104</v>
      </c>
      <c r="C247" s="224" t="s">
        <v>23</v>
      </c>
      <c r="D247" s="224" t="n">
        <v>179.424785</v>
      </c>
      <c r="E247" s="224" t="n">
        <v>28.9058575341754</v>
      </c>
      <c r="F247" s="224" t="n">
        <v>100</v>
      </c>
      <c r="G247" s="224" t="n">
        <v>0</v>
      </c>
      <c r="H247" s="224"/>
      <c r="I247" s="224"/>
      <c r="J247" s="224"/>
      <c r="K247" s="224"/>
    </row>
    <row r="248">
      <c r="A248" s="224" t="s">
        <v>103</v>
      </c>
      <c r="B248" s="224" t="s">
        <v>104</v>
      </c>
      <c r="C248" s="224" t="s">
        <v>24</v>
      </c>
      <c r="D248" s="224" t="n">
        <v>60.6456843</v>
      </c>
      <c r="E248" s="224" t="n">
        <v>60.891096203255</v>
      </c>
      <c r="F248" s="224" t="n">
        <v>100</v>
      </c>
      <c r="G248" s="224" t="n">
        <v>0</v>
      </c>
      <c r="H248" s="224"/>
      <c r="I248" s="224"/>
      <c r="J248" s="224"/>
      <c r="K248" s="224"/>
    </row>
    <row r="249">
      <c r="A249" s="224" t="s">
        <v>105</v>
      </c>
      <c r="B249" s="224" t="s">
        <v>106</v>
      </c>
      <c r="C249" s="224" t="s">
        <v>22</v>
      </c>
      <c r="D249" s="224" t="n">
        <v>484.2801106</v>
      </c>
      <c r="E249" s="224" t="n">
        <v>18.7187412206669</v>
      </c>
      <c r="F249" s="224" t="n">
        <v>94.8277442533259</v>
      </c>
      <c r="G249" s="224" t="n">
        <v>5.1514716706451</v>
      </c>
      <c r="H249" s="224" t="n">
        <v>26.4144276</v>
      </c>
      <c r="I249" s="224" t="n">
        <v>99.9999999999999</v>
      </c>
      <c r="J249" s="224" t="n">
        <v>5.17225574667405</v>
      </c>
      <c r="K249" s="224" t="n">
        <v>94.4466905810511</v>
      </c>
    </row>
    <row r="250">
      <c r="A250" s="224" t="s">
        <v>105</v>
      </c>
      <c r="B250" s="224" t="s">
        <v>106</v>
      </c>
      <c r="C250" s="224" t="s">
        <v>23</v>
      </c>
      <c r="D250" s="224" t="n">
        <v>892.7462717</v>
      </c>
      <c r="E250" s="224" t="n">
        <v>17.709957625333</v>
      </c>
      <c r="F250" s="224" t="n">
        <v>95.4003582415266</v>
      </c>
      <c r="G250" s="224" t="n">
        <v>3.5604781950509</v>
      </c>
      <c r="H250" s="224" t="n">
        <v>43.0429519</v>
      </c>
      <c r="I250" s="224" t="n">
        <v>71.6782621198773</v>
      </c>
      <c r="J250" s="224" t="n">
        <v>4.59964175847344</v>
      </c>
      <c r="K250" s="224" t="n">
        <v>73.8472501023062</v>
      </c>
    </row>
    <row r="251">
      <c r="A251" s="224" t="s">
        <v>105</v>
      </c>
      <c r="B251" s="224" t="s">
        <v>106</v>
      </c>
      <c r="C251" s="224" t="s">
        <v>24</v>
      </c>
      <c r="D251" s="224" t="n">
        <v>403.4341229</v>
      </c>
      <c r="E251" s="224" t="n">
        <v>24.0862050003682</v>
      </c>
      <c r="F251" s="224" t="n">
        <v>92.5683464740414</v>
      </c>
      <c r="G251" s="224" t="n">
        <v>7.83702513300044</v>
      </c>
      <c r="H251" s="224" t="n">
        <v>32.3888536</v>
      </c>
      <c r="I251" s="224" t="n">
        <v>100</v>
      </c>
      <c r="J251" s="224" t="n">
        <v>7.43165352595861</v>
      </c>
      <c r="K251" s="224" t="n">
        <v>97.6176372194072</v>
      </c>
    </row>
    <row r="252">
      <c r="A252" s="224" t="s">
        <v>107</v>
      </c>
      <c r="B252" s="224" t="s">
        <v>108</v>
      </c>
      <c r="C252" s="224" t="s">
        <v>22</v>
      </c>
      <c r="D252" s="224" t="n">
        <v>922.817071</v>
      </c>
      <c r="E252" s="224" t="n">
        <v>14.5003526675496</v>
      </c>
      <c r="F252" s="224" t="n">
        <v>98.5297407811642</v>
      </c>
      <c r="G252" s="224" t="n">
        <v>1.4881438984656</v>
      </c>
      <c r="H252" s="224" t="n">
        <v>13.7702616</v>
      </c>
      <c r="I252" s="224" t="n">
        <v>99.9999999999999</v>
      </c>
      <c r="J252" s="224" t="n">
        <v>1.47025921883582</v>
      </c>
      <c r="K252" s="224" t="n">
        <v>99.7282864697754</v>
      </c>
    </row>
    <row r="253">
      <c r="A253" s="224" t="s">
        <v>107</v>
      </c>
      <c r="B253" s="224" t="s">
        <v>108</v>
      </c>
      <c r="C253" s="224" t="s">
        <v>23</v>
      </c>
      <c r="D253" s="224" t="n">
        <v>927.5741287</v>
      </c>
      <c r="E253" s="224" t="n">
        <v>14.7109116657978</v>
      </c>
      <c r="F253" s="224" t="n">
        <v>98.7220353337633</v>
      </c>
      <c r="G253" s="224" t="n">
        <v>1.30908140395512</v>
      </c>
      <c r="H253" s="224" t="n">
        <v>12.0075215</v>
      </c>
      <c r="I253" s="224" t="n">
        <v>100</v>
      </c>
      <c r="J253" s="224" t="n">
        <v>1.27796466623673</v>
      </c>
      <c r="K253" s="224" t="n">
        <v>101.125785422999</v>
      </c>
    </row>
    <row r="254">
      <c r="A254" s="224" t="s">
        <v>107</v>
      </c>
      <c r="B254" s="224" t="s">
        <v>108</v>
      </c>
      <c r="C254" s="224" t="s">
        <v>24</v>
      </c>
      <c r="D254" s="224" t="n">
        <v>873.7499579</v>
      </c>
      <c r="E254" s="224" t="n">
        <v>15.6368963231027</v>
      </c>
      <c r="F254" s="224" t="n">
        <v>94.9663986236576</v>
      </c>
      <c r="G254" s="224" t="n">
        <v>3.14449549382693</v>
      </c>
      <c r="H254" s="224" t="n">
        <v>46.3122647</v>
      </c>
      <c r="I254" s="224" t="n">
        <v>60.7489207992884</v>
      </c>
      <c r="J254" s="224" t="n">
        <v>5.03360137634239</v>
      </c>
      <c r="K254" s="224" t="n">
        <v>59.3255981573283</v>
      </c>
    </row>
    <row r="255">
      <c r="A255" s="224" t="s">
        <v>109</v>
      </c>
      <c r="B255" s="224" t="s">
        <v>110</v>
      </c>
      <c r="C255" s="224" t="s">
        <v>22</v>
      </c>
      <c r="D255" s="224" t="n">
        <v>835.4396662</v>
      </c>
      <c r="E255" s="224" t="n">
        <v>16.9714429938299</v>
      </c>
      <c r="F255" s="224" t="n">
        <v>98.5291236115051</v>
      </c>
      <c r="G255" s="224" t="n">
        <v>1.45544509198909</v>
      </c>
      <c r="H255" s="224" t="n">
        <v>12.4717285</v>
      </c>
      <c r="I255" s="224" t="n">
        <v>100</v>
      </c>
      <c r="J255" s="224" t="n">
        <v>1.47087638849489</v>
      </c>
      <c r="K255" s="224" t="n">
        <v>97.495432315079</v>
      </c>
    </row>
    <row r="256">
      <c r="A256" s="224" t="s">
        <v>109</v>
      </c>
      <c r="B256" s="224" t="s">
        <v>110</v>
      </c>
      <c r="C256" s="224" t="s">
        <v>23</v>
      </c>
      <c r="D256" s="224" t="n">
        <v>835.3233399</v>
      </c>
      <c r="E256" s="224" t="n">
        <v>17.593211712615</v>
      </c>
      <c r="F256" s="224" t="n">
        <v>89.2194541622465</v>
      </c>
      <c r="G256" s="224" t="n">
        <v>6.3050398184874</v>
      </c>
      <c r="H256" s="224" t="n">
        <v>100.9336096</v>
      </c>
      <c r="I256" s="224" t="n">
        <v>53.6851576814122</v>
      </c>
      <c r="J256" s="224" t="n">
        <v>10.7805458377535</v>
      </c>
      <c r="K256" s="224" t="n">
        <v>52.1803088213481</v>
      </c>
    </row>
    <row r="257">
      <c r="A257" s="224" t="s">
        <v>109</v>
      </c>
      <c r="B257" s="224" t="s">
        <v>110</v>
      </c>
      <c r="C257" s="224" t="s">
        <v>24</v>
      </c>
      <c r="D257" s="224" t="n">
        <v>728.6557018</v>
      </c>
      <c r="E257" s="224" t="n">
        <v>19.5727597672827</v>
      </c>
      <c r="F257" s="224" t="n">
        <v>90.8382302637252</v>
      </c>
      <c r="G257" s="224" t="n">
        <v>6.30197424167937</v>
      </c>
      <c r="H257" s="224" t="n">
        <v>73.490817</v>
      </c>
      <c r="I257" s="224" t="n">
        <v>64.6756272719787</v>
      </c>
      <c r="J257" s="224" t="n">
        <v>9.16176973627477</v>
      </c>
      <c r="K257" s="224" t="n">
        <v>62.4835816398177</v>
      </c>
    </row>
    <row r="258">
      <c r="A258" s="224" t="s">
        <v>111</v>
      </c>
      <c r="B258" s="224" t="s">
        <v>112</v>
      </c>
      <c r="C258" s="224" t="s">
        <v>22</v>
      </c>
      <c r="D258" s="224" t="n">
        <v>280.1454228</v>
      </c>
      <c r="E258" s="224" t="n">
        <v>20.7734238576618</v>
      </c>
      <c r="F258" s="224" t="n">
        <v>88.1837856648599</v>
      </c>
      <c r="G258" s="224" t="n">
        <v>7.6499196871031</v>
      </c>
      <c r="H258" s="224" t="n">
        <v>37.5381748</v>
      </c>
      <c r="I258" s="224" t="n">
        <v>60.0448203468931</v>
      </c>
      <c r="J258" s="224" t="n">
        <v>11.8162143351401</v>
      </c>
      <c r="K258" s="224" t="n">
        <v>57.0909479895528</v>
      </c>
    </row>
    <row r="259">
      <c r="A259" s="224" t="s">
        <v>111</v>
      </c>
      <c r="B259" s="224" t="s">
        <v>112</v>
      </c>
      <c r="C259" s="224" t="s">
        <v>23</v>
      </c>
      <c r="D259" s="224" t="n">
        <v>416.3894994</v>
      </c>
      <c r="E259" s="224" t="n">
        <v>14.1284937374073</v>
      </c>
      <c r="F259" s="224" t="n">
        <v>98.3387178244738</v>
      </c>
      <c r="G259" s="224" t="n">
        <v>1.71743309631917</v>
      </c>
      <c r="H259" s="224" t="n">
        <v>7.0342635</v>
      </c>
      <c r="I259" s="224" t="n">
        <v>100</v>
      </c>
      <c r="J259" s="224" t="n">
        <v>1.6612821755262</v>
      </c>
      <c r="K259" s="224" t="n">
        <v>101.662541818249</v>
      </c>
    </row>
    <row r="260">
      <c r="A260" s="224" t="s">
        <v>111</v>
      </c>
      <c r="B260" s="224" t="s">
        <v>112</v>
      </c>
      <c r="C260" s="224" t="s">
        <v>24</v>
      </c>
      <c r="D260" s="224" t="n">
        <v>309.6837002</v>
      </c>
      <c r="E260" s="224" t="n">
        <v>21.481797592281</v>
      </c>
      <c r="F260" s="224" t="n">
        <v>88.4392804801021</v>
      </c>
      <c r="G260" s="224" t="n">
        <v>6.03782944744192</v>
      </c>
      <c r="H260" s="224" t="n">
        <v>40.4816319</v>
      </c>
      <c r="I260" s="224" t="n">
        <v>45.4540568650359</v>
      </c>
      <c r="J260" s="224" t="n">
        <v>11.5607195198979</v>
      </c>
      <c r="K260" s="224" t="n">
        <v>46.1892783640557</v>
      </c>
    </row>
    <row r="261">
      <c r="A261" s="224" t="s">
        <v>113</v>
      </c>
      <c r="B261" s="224" t="s">
        <v>114</v>
      </c>
      <c r="C261" s="224" t="s">
        <v>22</v>
      </c>
      <c r="D261" s="224" t="n">
        <v>3182.6877433</v>
      </c>
      <c r="E261" s="224" t="n">
        <v>9.56627361993836</v>
      </c>
      <c r="F261" s="224" t="n">
        <v>89.8687105707161</v>
      </c>
      <c r="G261" s="224" t="n">
        <v>3.74591408272299</v>
      </c>
      <c r="H261" s="224" t="n">
        <v>358.79819</v>
      </c>
      <c r="I261" s="224" t="n">
        <v>34.7067917368242</v>
      </c>
      <c r="J261" s="224" t="n">
        <v>10.1312894292839</v>
      </c>
      <c r="K261" s="224" t="n">
        <v>33.2278009499918</v>
      </c>
    </row>
    <row r="262">
      <c r="A262" s="224" t="s">
        <v>113</v>
      </c>
      <c r="B262" s="224" t="s">
        <v>114</v>
      </c>
      <c r="C262" s="224" t="s">
        <v>23</v>
      </c>
      <c r="D262" s="224" t="n">
        <v>3499.5894171</v>
      </c>
      <c r="E262" s="224" t="n">
        <v>9.27294335389162</v>
      </c>
      <c r="F262" s="224" t="n">
        <v>91.6146198203602</v>
      </c>
      <c r="G262" s="224" t="n">
        <v>3.05273670053064</v>
      </c>
      <c r="H262" s="224" t="n">
        <v>320.3133713</v>
      </c>
      <c r="I262" s="224" t="n">
        <v>33.8226208652566</v>
      </c>
      <c r="J262" s="224" t="n">
        <v>8.38538017963976</v>
      </c>
      <c r="K262" s="224" t="n">
        <v>33.3527289448181</v>
      </c>
    </row>
    <row r="263">
      <c r="A263" s="224" t="s">
        <v>113</v>
      </c>
      <c r="B263" s="224" t="s">
        <v>114</v>
      </c>
      <c r="C263" s="224" t="s">
        <v>24</v>
      </c>
      <c r="D263" s="224" t="n">
        <v>4046.7214608</v>
      </c>
      <c r="E263" s="224" t="n">
        <v>9.69712677402542</v>
      </c>
      <c r="F263" s="224" t="n">
        <v>89.9386323762044</v>
      </c>
      <c r="G263" s="224" t="n">
        <v>4.17599993412802</v>
      </c>
      <c r="H263" s="224" t="n">
        <v>452.7037071</v>
      </c>
      <c r="I263" s="224" t="n">
        <v>39.2576889715829</v>
      </c>
      <c r="J263" s="224" t="n">
        <v>10.0613676237956</v>
      </c>
      <c r="K263" s="224" t="n">
        <v>37.3292912973702</v>
      </c>
    </row>
    <row r="264">
      <c r="A264" s="224" t="s">
        <v>115</v>
      </c>
      <c r="B264" s="224" t="s">
        <v>116</v>
      </c>
      <c r="C264" s="224" t="s">
        <v>22</v>
      </c>
      <c r="D264" s="224" t="n">
        <v>5961.8160472</v>
      </c>
      <c r="E264" s="224" t="n">
        <v>9.89630908726508</v>
      </c>
      <c r="F264" s="224" t="n">
        <v>84.3644745573219</v>
      </c>
      <c r="G264" s="224" t="n">
        <v>4.20093061967567</v>
      </c>
      <c r="H264" s="224" t="n">
        <v>1104.9215559</v>
      </c>
      <c r="I264" s="224" t="n">
        <v>24.5847524165402</v>
      </c>
      <c r="J264" s="224" t="n">
        <v>15.6355254426781</v>
      </c>
      <c r="K264" s="224" t="n">
        <v>22.6669263965586</v>
      </c>
    </row>
    <row r="265">
      <c r="A265" s="224" t="s">
        <v>115</v>
      </c>
      <c r="B265" s="224" t="s">
        <v>116</v>
      </c>
      <c r="C265" s="224" t="s">
        <v>23</v>
      </c>
      <c r="D265" s="224" t="n">
        <v>11998.5713985</v>
      </c>
      <c r="E265" s="224" t="n">
        <v>6.84400030125969</v>
      </c>
      <c r="F265" s="224" t="n">
        <v>83.1433235294406</v>
      </c>
      <c r="G265" s="224" t="n">
        <v>4.02304229626088</v>
      </c>
      <c r="H265" s="224" t="n">
        <v>2432.6190918</v>
      </c>
      <c r="I265" s="224" t="n">
        <v>21.7158334409335</v>
      </c>
      <c r="J265" s="224" t="n">
        <v>16.8566764705594</v>
      </c>
      <c r="K265" s="224" t="n">
        <v>19.8431231562661</v>
      </c>
    </row>
    <row r="266">
      <c r="A266" s="224" t="s">
        <v>115</v>
      </c>
      <c r="B266" s="224" t="s">
        <v>116</v>
      </c>
      <c r="C266" s="224" t="s">
        <v>24</v>
      </c>
      <c r="D266" s="224" t="n">
        <v>4868.3101168</v>
      </c>
      <c r="E266" s="224" t="n">
        <v>10.4649755854338</v>
      </c>
      <c r="F266" s="224" t="n">
        <v>87.7594631338454</v>
      </c>
      <c r="G266" s="224" t="n">
        <v>3.40474675478561</v>
      </c>
      <c r="H266" s="224" t="n">
        <v>679.0234048</v>
      </c>
      <c r="I266" s="224" t="n">
        <v>26.1149204903576</v>
      </c>
      <c r="J266" s="224" t="n">
        <v>12.2405368661546</v>
      </c>
      <c r="K266" s="224" t="n">
        <v>24.4105916737095</v>
      </c>
    </row>
    <row r="267">
      <c r="A267" t="s">
        <v>27</v>
      </c>
    </row>
    <row r="268">
      <c r="A268" t="s">
        <v>28</v>
      </c>
    </row>
    <row r="269">
      <c r="A269" t="s">
        <v>29</v>
      </c>
    </row>
    <row r="270">
      <c r="A270" t="s">
        <v>30</v>
      </c>
    </row>
    <row r="271">
      <c r="A271" t="s">
        <v>31</v>
      </c>
    </row>
    <row r="274">
      <c r="K274" s="7" t="str">
        <f>=HYPERLINK("#'Indice'!A1", "Ir al índice")</f>
      </c>
    </row>
    <row r="275">
      <c r="A275" s="4" t="s">
        <v>611</v>
      </c>
    </row>
    <row r="276">
      <c r="A276" s="5" t="s">
        <v>33</v>
      </c>
      <c r="B276" s="5" t="s">
        <v>121</v>
      </c>
      <c r="C276" s="5" t="s">
        <v>11</v>
      </c>
      <c r="D276" s="5" t="s">
        <v>12</v>
      </c>
      <c r="E276" s="5" t="s">
        <v>13</v>
      </c>
      <c r="F276" s="5" t="s">
        <v>14</v>
      </c>
      <c r="G276" s="5" t="s">
        <v>15</v>
      </c>
      <c r="H276" s="5" t="s">
        <v>16</v>
      </c>
      <c r="I276" s="5" t="s">
        <v>17</v>
      </c>
      <c r="J276" s="5" t="s">
        <v>18</v>
      </c>
      <c r="K276" s="5" t="s">
        <v>19</v>
      </c>
    </row>
    <row r="277">
      <c r="A277" s="225" t="s">
        <v>95</v>
      </c>
      <c r="B277" s="225" t="s">
        <v>122</v>
      </c>
      <c r="C277" s="225" t="s">
        <v>22</v>
      </c>
      <c r="D277" s="225" t="n">
        <v>1352.504083</v>
      </c>
      <c r="E277" s="225" t="n">
        <v>20.2668328181815</v>
      </c>
      <c r="F277" s="225" t="n">
        <v>95.3075355334356</v>
      </c>
      <c r="G277" s="225" t="n">
        <v>4.70744744982024</v>
      </c>
      <c r="H277" s="225" t="n">
        <v>66.5905095</v>
      </c>
      <c r="I277" s="225" t="n">
        <v>100</v>
      </c>
      <c r="J277" s="225" t="n">
        <v>4.69246446656444</v>
      </c>
      <c r="K277" s="225" t="n">
        <v>95.6118513613388</v>
      </c>
    </row>
    <row r="278">
      <c r="A278" s="225" t="s">
        <v>95</v>
      </c>
      <c r="B278" s="225" t="s">
        <v>122</v>
      </c>
      <c r="C278" s="225" t="s">
        <v>23</v>
      </c>
      <c r="D278" s="225" t="n">
        <v>1182.493973</v>
      </c>
      <c r="E278" s="225" t="n">
        <v>30.6861452763434</v>
      </c>
      <c r="F278" s="225" t="n">
        <v>95.7327629919137</v>
      </c>
      <c r="G278" s="225" t="n">
        <v>4.64535944690569</v>
      </c>
      <c r="H278" s="225" t="n">
        <v>52.7090401</v>
      </c>
      <c r="I278" s="225" t="n">
        <v>100</v>
      </c>
      <c r="J278" s="225" t="n">
        <v>4.26723700808628</v>
      </c>
      <c r="K278" s="225" t="n">
        <v>104.215700721603</v>
      </c>
    </row>
    <row r="279">
      <c r="A279" s="225" t="s">
        <v>95</v>
      </c>
      <c r="B279" s="225" t="s">
        <v>122</v>
      </c>
      <c r="C279" s="225" t="s">
        <v>24</v>
      </c>
      <c r="D279" s="225" t="n">
        <v>877.6937769</v>
      </c>
      <c r="E279" s="225" t="n">
        <v>39.1397958087146</v>
      </c>
      <c r="F279" s="225" t="n">
        <v>87.8364191179683</v>
      </c>
      <c r="G279" s="225" t="n">
        <v>13.5671724694121</v>
      </c>
      <c r="H279" s="225" t="n">
        <v>121.5429699</v>
      </c>
      <c r="I279" s="225" t="n">
        <v>100</v>
      </c>
      <c r="J279" s="225" t="n">
        <v>12.1635808820317</v>
      </c>
      <c r="K279" s="225" t="n">
        <v>97.9721234089409</v>
      </c>
    </row>
    <row r="280">
      <c r="A280" s="225" t="s">
        <v>99</v>
      </c>
      <c r="B280" s="225" t="s">
        <v>123</v>
      </c>
      <c r="C280" s="225" t="s">
        <v>22</v>
      </c>
      <c r="D280" s="225" t="n">
        <v>899.5532417</v>
      </c>
      <c r="E280" s="225" t="n">
        <v>13.7799662087548</v>
      </c>
      <c r="F280" s="225" t="n">
        <v>100</v>
      </c>
      <c r="G280" s="225" t="n">
        <v>0</v>
      </c>
      <c r="H280" s="225"/>
      <c r="I280" s="225"/>
      <c r="J280" s="225"/>
      <c r="K280" s="225"/>
    </row>
    <row r="281">
      <c r="A281" s="225" t="s">
        <v>99</v>
      </c>
      <c r="B281" s="225" t="s">
        <v>123</v>
      </c>
      <c r="C281" s="225" t="s">
        <v>23</v>
      </c>
      <c r="D281" s="225" t="n">
        <v>1005.4006505</v>
      </c>
      <c r="E281" s="225" t="n">
        <v>19.4421747991184</v>
      </c>
      <c r="F281" s="225" t="n">
        <v>93.9767876606026</v>
      </c>
      <c r="G281" s="225" t="n">
        <v>3.81513442682129</v>
      </c>
      <c r="H281" s="225" t="n">
        <v>64.4386955</v>
      </c>
      <c r="I281" s="225" t="n">
        <v>58.3570330385495</v>
      </c>
      <c r="J281" s="225" t="n">
        <v>6.02321233939736</v>
      </c>
      <c r="K281" s="225" t="n">
        <v>59.5253923858696</v>
      </c>
    </row>
    <row r="282">
      <c r="A282" s="225" t="s">
        <v>99</v>
      </c>
      <c r="B282" s="225" t="s">
        <v>123</v>
      </c>
      <c r="C282" s="225" t="s">
        <v>24</v>
      </c>
      <c r="D282" s="225" t="n">
        <v>293.5824294</v>
      </c>
      <c r="E282" s="225" t="n">
        <v>33.4726710934917</v>
      </c>
      <c r="F282" s="225" t="n">
        <v>100</v>
      </c>
      <c r="G282" s="225" t="n">
        <v>0</v>
      </c>
      <c r="H282" s="225"/>
      <c r="I282" s="225"/>
      <c r="J282" s="225"/>
      <c r="K282" s="225"/>
    </row>
    <row r="283">
      <c r="A283" s="225" t="s">
        <v>142</v>
      </c>
      <c r="B283" s="225" t="s">
        <v>143</v>
      </c>
      <c r="C283" s="225" t="s">
        <v>22</v>
      </c>
      <c r="D283" s="225" t="n">
        <v>931.1895253</v>
      </c>
      <c r="E283" s="225" t="n">
        <v>36.1295413810551</v>
      </c>
      <c r="F283" s="225" t="n">
        <v>73.2326128896273</v>
      </c>
      <c r="G283" s="225" t="n">
        <v>23.9437204862684</v>
      </c>
      <c r="H283" s="225" t="n">
        <v>340.3607971</v>
      </c>
      <c r="I283" s="225" t="n">
        <v>75.1233838348117</v>
      </c>
      <c r="J283" s="225" t="n">
        <v>26.7673871103727</v>
      </c>
      <c r="K283" s="225" t="n">
        <v>65.5073730685071</v>
      </c>
    </row>
    <row r="284">
      <c r="A284" s="225" t="s">
        <v>142</v>
      </c>
      <c r="B284" s="225" t="s">
        <v>143</v>
      </c>
      <c r="C284" s="225" t="s">
        <v>23</v>
      </c>
      <c r="D284" s="225" t="n">
        <v>1252.8341392</v>
      </c>
      <c r="E284" s="225" t="n">
        <v>23.8610764296838</v>
      </c>
      <c r="F284" s="225" t="n">
        <v>100</v>
      </c>
      <c r="G284" s="225" t="n">
        <v>0</v>
      </c>
      <c r="H284" s="225"/>
      <c r="I284" s="225"/>
      <c r="J284" s="225"/>
      <c r="K284" s="225"/>
    </row>
    <row r="285">
      <c r="A285" s="225" t="s">
        <v>142</v>
      </c>
      <c r="B285" s="225" t="s">
        <v>143</v>
      </c>
      <c r="C285" s="225" t="s">
        <v>24</v>
      </c>
      <c r="D285" s="225" t="n">
        <v>527.9766022</v>
      </c>
      <c r="E285" s="225" t="n">
        <v>40.3769353654074</v>
      </c>
      <c r="F285" s="225" t="n">
        <v>73.0522120179477</v>
      </c>
      <c r="G285" s="225" t="n">
        <v>23.2540215078911</v>
      </c>
      <c r="H285" s="225" t="n">
        <v>194.7620906</v>
      </c>
      <c r="I285" s="225" t="n">
        <v>69.0183462093793</v>
      </c>
      <c r="J285" s="225" t="n">
        <v>26.9477879820523</v>
      </c>
      <c r="K285" s="225" t="n">
        <v>63.0388553819623</v>
      </c>
    </row>
    <row r="286">
      <c r="A286" s="225" t="s">
        <v>144</v>
      </c>
      <c r="B286" s="225" t="s">
        <v>145</v>
      </c>
      <c r="C286" s="225" t="s">
        <v>22</v>
      </c>
      <c r="D286" s="225" t="n">
        <v>775.6746366</v>
      </c>
      <c r="E286" s="225" t="n">
        <v>28.5097811120886</v>
      </c>
      <c r="F286" s="225" t="n">
        <v>100</v>
      </c>
      <c r="G286" s="225" t="n">
        <v>0</v>
      </c>
      <c r="H286" s="225"/>
      <c r="I286" s="225"/>
      <c r="J286" s="225"/>
      <c r="K286" s="225"/>
    </row>
    <row r="287">
      <c r="A287" s="225" t="s">
        <v>144</v>
      </c>
      <c r="B287" s="225" t="s">
        <v>145</v>
      </c>
      <c r="C287" s="225" t="s">
        <v>23</v>
      </c>
      <c r="D287" s="225" t="n">
        <v>481.1297551</v>
      </c>
      <c r="E287" s="225" t="n">
        <v>38.2887636845396</v>
      </c>
      <c r="F287" s="225" t="n">
        <v>100</v>
      </c>
      <c r="G287" s="225" t="n">
        <v>0</v>
      </c>
      <c r="H287" s="225"/>
      <c r="I287" s="225"/>
      <c r="J287" s="225"/>
      <c r="K287" s="225"/>
    </row>
    <row r="288">
      <c r="A288" s="225" t="s">
        <v>144</v>
      </c>
      <c r="B288" s="225" t="s">
        <v>145</v>
      </c>
      <c r="C288" s="225" t="s">
        <v>24</v>
      </c>
      <c r="D288" s="225" t="n">
        <v>876.5983185</v>
      </c>
      <c r="E288" s="225" t="n">
        <v>22.8887707374972</v>
      </c>
      <c r="F288" s="225" t="n">
        <v>95.086189124225</v>
      </c>
      <c r="G288" s="225" t="n">
        <v>5.26403713206037</v>
      </c>
      <c r="H288" s="225" t="n">
        <v>45.3003574</v>
      </c>
      <c r="I288" s="225" t="n">
        <v>100</v>
      </c>
      <c r="J288" s="225" t="n">
        <v>4.91381087577501</v>
      </c>
      <c r="K288" s="225" t="n">
        <v>101.863348620858</v>
      </c>
    </row>
    <row r="289">
      <c r="A289" s="225" t="s">
        <v>146</v>
      </c>
      <c r="B289" s="225" t="s">
        <v>147</v>
      </c>
      <c r="C289" s="225" t="s">
        <v>22</v>
      </c>
      <c r="D289" s="225" t="n">
        <v>201.7690276</v>
      </c>
      <c r="E289" s="225" t="n">
        <v>50.0293510976169</v>
      </c>
      <c r="F289" s="225" t="n">
        <v>100</v>
      </c>
      <c r="G289" s="225" t="n">
        <v>0</v>
      </c>
      <c r="H289" s="225"/>
      <c r="I289" s="225"/>
      <c r="J289" s="225"/>
      <c r="K289" s="225"/>
    </row>
    <row r="290">
      <c r="A290" s="225" t="s">
        <v>146</v>
      </c>
      <c r="B290" s="225" t="s">
        <v>147</v>
      </c>
      <c r="C290" s="225" t="s">
        <v>23</v>
      </c>
      <c r="D290" s="225" t="n">
        <v>189.9433362</v>
      </c>
      <c r="E290" s="225" t="n">
        <v>38.4647334638656</v>
      </c>
      <c r="F290" s="225" t="n">
        <v>100</v>
      </c>
      <c r="G290" s="225" t="n">
        <v>0</v>
      </c>
      <c r="H290" s="225"/>
      <c r="I290" s="225"/>
      <c r="J290" s="225"/>
      <c r="K290" s="225"/>
    </row>
    <row r="291">
      <c r="A291" s="225" t="s">
        <v>148</v>
      </c>
      <c r="B291" s="225" t="s">
        <v>149</v>
      </c>
      <c r="C291" s="225" t="s">
        <v>22</v>
      </c>
      <c r="D291" s="225" t="n">
        <v>1044.3697681</v>
      </c>
      <c r="E291" s="225" t="n">
        <v>22.8436955294782</v>
      </c>
      <c r="F291" s="225" t="n">
        <v>97.0925336069024</v>
      </c>
      <c r="G291" s="225" t="n">
        <v>2.97080904068493</v>
      </c>
      <c r="H291" s="225" t="n">
        <v>31.2739805</v>
      </c>
      <c r="I291" s="225" t="n">
        <v>100</v>
      </c>
      <c r="J291" s="225" t="n">
        <v>2.90746639309758</v>
      </c>
      <c r="K291" s="225" t="n">
        <v>99.2078110712355</v>
      </c>
    </row>
    <row r="292">
      <c r="A292" s="225" t="s">
        <v>148</v>
      </c>
      <c r="B292" s="225" t="s">
        <v>149</v>
      </c>
      <c r="C292" s="225" t="s">
        <v>23</v>
      </c>
      <c r="D292" s="225" t="n">
        <v>1380.3032869</v>
      </c>
      <c r="E292" s="225" t="n">
        <v>18.6718368037485</v>
      </c>
      <c r="F292" s="225" t="n">
        <v>94.4623336810611</v>
      </c>
      <c r="G292" s="225" t="n">
        <v>4.02513257287671</v>
      </c>
      <c r="H292" s="225" t="n">
        <v>80.9175332</v>
      </c>
      <c r="I292" s="225" t="n">
        <v>70.9056495837271</v>
      </c>
      <c r="J292" s="225" t="n">
        <v>5.53766631893887</v>
      </c>
      <c r="K292" s="225" t="n">
        <v>68.6613086290917</v>
      </c>
    </row>
    <row r="293">
      <c r="A293" s="225" t="s">
        <v>148</v>
      </c>
      <c r="B293" s="225" t="s">
        <v>149</v>
      </c>
      <c r="C293" s="225" t="s">
        <v>24</v>
      </c>
      <c r="D293" s="225" t="n">
        <v>1308.7227114</v>
      </c>
      <c r="E293" s="225" t="n">
        <v>19.4480310341384</v>
      </c>
      <c r="F293" s="225" t="n">
        <v>96.1306223769305</v>
      </c>
      <c r="G293" s="225" t="n">
        <v>4.04322494607023</v>
      </c>
      <c r="H293" s="225" t="n">
        <v>52.6777238</v>
      </c>
      <c r="I293" s="225" t="n">
        <v>100</v>
      </c>
      <c r="J293" s="225" t="n">
        <v>3.86937762306953</v>
      </c>
      <c r="K293" s="225" t="n">
        <v>100.449676495345</v>
      </c>
    </row>
    <row r="294">
      <c r="A294" s="225" t="s">
        <v>150</v>
      </c>
      <c r="B294" s="225" t="s">
        <v>151</v>
      </c>
      <c r="C294" s="225" t="s">
        <v>22</v>
      </c>
      <c r="D294" s="225" t="n">
        <v>125.7184787</v>
      </c>
      <c r="E294" s="225" t="n">
        <v>43.7248591761264</v>
      </c>
      <c r="F294" s="225" t="n">
        <v>100</v>
      </c>
      <c r="G294" s="225" t="n">
        <v>0</v>
      </c>
      <c r="H294" s="225"/>
      <c r="I294" s="225"/>
      <c r="J294" s="225"/>
      <c r="K294" s="225"/>
    </row>
    <row r="295">
      <c r="A295" s="225" t="s">
        <v>150</v>
      </c>
      <c r="B295" s="225" t="s">
        <v>151</v>
      </c>
      <c r="C295" s="225" t="s">
        <v>23</v>
      </c>
      <c r="D295" s="225" t="n">
        <v>109.8616719</v>
      </c>
      <c r="E295" s="225" t="n">
        <v>38.5623743751014</v>
      </c>
      <c r="F295" s="225" t="n">
        <v>83.7540989540214</v>
      </c>
      <c r="G295" s="225" t="n">
        <v>18.3947725781825</v>
      </c>
      <c r="H295" s="225" t="n">
        <v>21.3100239</v>
      </c>
      <c r="I295" s="225" t="n">
        <v>100</v>
      </c>
      <c r="J295" s="225" t="n">
        <v>16.2459010459785</v>
      </c>
      <c r="K295" s="225" t="n">
        <v>94.832388698513</v>
      </c>
    </row>
    <row r="296">
      <c r="A296" s="225" t="s">
        <v>150</v>
      </c>
      <c r="B296" s="225" t="s">
        <v>151</v>
      </c>
      <c r="C296" s="225" t="s">
        <v>24</v>
      </c>
      <c r="D296" s="225" t="n">
        <v>108.3916917</v>
      </c>
      <c r="E296" s="225" t="n">
        <v>49.8739286640104</v>
      </c>
      <c r="F296" s="225" t="n">
        <v>53.8618558876459</v>
      </c>
      <c r="G296" s="225" t="n">
        <v>35.2878957055304</v>
      </c>
      <c r="H296" s="225" t="n">
        <v>92.8484808</v>
      </c>
      <c r="I296" s="225" t="n">
        <v>45.0436092866515</v>
      </c>
      <c r="J296" s="225" t="n">
        <v>46.1381441123541</v>
      </c>
      <c r="K296" s="225" t="n">
        <v>41.1952320501038</v>
      </c>
    </row>
    <row r="297">
      <c r="A297" s="225" t="s">
        <v>152</v>
      </c>
      <c r="B297" s="225" t="s">
        <v>153</v>
      </c>
      <c r="C297" s="225" t="s">
        <v>22</v>
      </c>
      <c r="D297" s="225" t="n">
        <v>120.2203959</v>
      </c>
      <c r="E297" s="225" t="n">
        <v>52.7407954704901</v>
      </c>
      <c r="F297" s="225" t="n">
        <v>100</v>
      </c>
      <c r="G297" s="225" t="n">
        <v>0</v>
      </c>
      <c r="H297" s="225"/>
      <c r="I297" s="225"/>
      <c r="J297" s="225"/>
      <c r="K297" s="225"/>
    </row>
    <row r="298">
      <c r="A298" s="225" t="s">
        <v>152</v>
      </c>
      <c r="B298" s="225" t="s">
        <v>153</v>
      </c>
      <c r="C298" s="225" t="s">
        <v>23</v>
      </c>
      <c r="D298" s="225" t="n">
        <v>357.3857352</v>
      </c>
      <c r="E298" s="225" t="n">
        <v>20.9508316982477</v>
      </c>
      <c r="F298" s="225" t="n">
        <v>72.4271787912334</v>
      </c>
      <c r="G298" s="225" t="n">
        <v>16.9862546229092</v>
      </c>
      <c r="H298" s="225" t="n">
        <v>136.0557341</v>
      </c>
      <c r="I298" s="225" t="n">
        <v>50.5593391165692</v>
      </c>
      <c r="J298" s="225" t="n">
        <v>27.5728212087666</v>
      </c>
      <c r="K298" s="225" t="n">
        <v>44.6188110839996</v>
      </c>
    </row>
    <row r="299">
      <c r="A299" s="225" t="s">
        <v>152</v>
      </c>
      <c r="B299" s="225" t="s">
        <v>153</v>
      </c>
      <c r="C299" s="225" t="s">
        <v>24</v>
      </c>
      <c r="D299" s="225" t="n">
        <v>297.1917678</v>
      </c>
      <c r="E299" s="225" t="n">
        <v>26.8368102218835</v>
      </c>
      <c r="F299" s="225" t="n">
        <v>92.648393286447</v>
      </c>
      <c r="G299" s="225" t="n">
        <v>7.34451840761273</v>
      </c>
      <c r="H299" s="225" t="n">
        <v>23.5820279</v>
      </c>
      <c r="I299" s="225" t="n">
        <v>100</v>
      </c>
      <c r="J299" s="225" t="n">
        <v>7.35160671355301</v>
      </c>
      <c r="K299" s="225" t="n">
        <v>92.5590631329067</v>
      </c>
    </row>
    <row r="300">
      <c r="A300" s="225" t="s">
        <v>154</v>
      </c>
      <c r="B300" s="225" t="s">
        <v>155</v>
      </c>
      <c r="C300" s="225" t="s">
        <v>22</v>
      </c>
      <c r="D300" s="225" t="n">
        <v>338.7325981</v>
      </c>
      <c r="E300" s="225" t="n">
        <v>21.0216280714045</v>
      </c>
      <c r="F300" s="225" t="n">
        <v>100</v>
      </c>
      <c r="G300" s="225" t="n">
        <v>0.00000000000000233386954999798</v>
      </c>
      <c r="H300" s="225"/>
      <c r="I300" s="225"/>
      <c r="J300" s="225"/>
      <c r="K300" s="225"/>
    </row>
    <row r="301">
      <c r="A301" s="225" t="s">
        <v>154</v>
      </c>
      <c r="B301" s="225" t="s">
        <v>155</v>
      </c>
      <c r="C301" s="225" t="s">
        <v>23</v>
      </c>
      <c r="D301" s="225" t="n">
        <v>384.6988752</v>
      </c>
      <c r="E301" s="225" t="n">
        <v>19.9426917183985</v>
      </c>
      <c r="F301" s="225" t="n">
        <v>96.9731969033309</v>
      </c>
      <c r="G301" s="225" t="n">
        <v>3.18381382605015</v>
      </c>
      <c r="H301" s="225" t="n">
        <v>12.0075215</v>
      </c>
      <c r="I301" s="225" t="n">
        <v>100</v>
      </c>
      <c r="J301" s="225" t="n">
        <v>3.0268030966691</v>
      </c>
      <c r="K301" s="225" t="n">
        <v>102.003531513785</v>
      </c>
    </row>
    <row r="302">
      <c r="A302" s="225" t="s">
        <v>154</v>
      </c>
      <c r="B302" s="225" t="s">
        <v>155</v>
      </c>
      <c r="C302" s="225" t="s">
        <v>24</v>
      </c>
      <c r="D302" s="225" t="n">
        <v>317.3247179</v>
      </c>
      <c r="E302" s="225" t="n">
        <v>21.8076284732691</v>
      </c>
      <c r="F302" s="225" t="n">
        <v>93.1493076822177</v>
      </c>
      <c r="G302" s="225" t="n">
        <v>4.82440208993038</v>
      </c>
      <c r="H302" s="225" t="n">
        <v>23.3377366</v>
      </c>
      <c r="I302" s="225" t="n">
        <v>69.5824781934079</v>
      </c>
      <c r="J302" s="225" t="n">
        <v>6.85069231778226</v>
      </c>
      <c r="K302" s="225" t="n">
        <v>65.5977080580869</v>
      </c>
    </row>
    <row r="303">
      <c r="A303" s="225" t="s">
        <v>156</v>
      </c>
      <c r="B303" s="225" t="s">
        <v>157</v>
      </c>
      <c r="C303" s="225" t="s">
        <v>22</v>
      </c>
      <c r="D303" s="225" t="n">
        <v>64.8469284</v>
      </c>
      <c r="E303" s="225" t="n">
        <v>55.1639100355593</v>
      </c>
      <c r="F303" s="225" t="n">
        <v>74.3836050264409</v>
      </c>
      <c r="G303" s="225" t="n">
        <v>31.2280968160269</v>
      </c>
      <c r="H303" s="225" t="n">
        <v>22.3321326</v>
      </c>
      <c r="I303" s="225" t="n">
        <v>100</v>
      </c>
      <c r="J303" s="225" t="n">
        <v>25.6163949735591</v>
      </c>
      <c r="K303" s="225" t="n">
        <v>90.6785838400926</v>
      </c>
    </row>
    <row r="304">
      <c r="A304" s="225" t="s">
        <v>156</v>
      </c>
      <c r="B304" s="225" t="s">
        <v>157</v>
      </c>
      <c r="C304" s="225" t="s">
        <v>23</v>
      </c>
      <c r="D304" s="225" t="n">
        <v>95.1774818</v>
      </c>
      <c r="E304" s="225" t="n">
        <v>43.2634016094522</v>
      </c>
      <c r="F304" s="225" t="n">
        <v>100</v>
      </c>
      <c r="G304" s="225" t="n">
        <v>0</v>
      </c>
      <c r="H304" s="225"/>
      <c r="I304" s="225"/>
      <c r="J304" s="225"/>
      <c r="K304" s="225"/>
    </row>
    <row r="305">
      <c r="A305" s="225" t="s">
        <v>156</v>
      </c>
      <c r="B305" s="225" t="s">
        <v>157</v>
      </c>
      <c r="C305" s="225" t="s">
        <v>24</v>
      </c>
      <c r="D305" s="225" t="n">
        <v>136.0509729</v>
      </c>
      <c r="E305" s="225" t="n">
        <v>36.9136166273928</v>
      </c>
      <c r="F305" s="225" t="n">
        <v>88.7563872167237</v>
      </c>
      <c r="G305" s="225" t="n">
        <v>12.9085278134089</v>
      </c>
      <c r="H305" s="225" t="n">
        <v>17.2348662</v>
      </c>
      <c r="I305" s="225" t="n">
        <v>100</v>
      </c>
      <c r="J305" s="225" t="n">
        <v>11.2436127832763</v>
      </c>
      <c r="K305" s="225" t="n">
        <v>101.899123981652</v>
      </c>
    </row>
    <row r="306">
      <c r="A306" s="225" t="s">
        <v>160</v>
      </c>
      <c r="B306" s="225" t="s">
        <v>161</v>
      </c>
      <c r="C306" s="225" t="s">
        <v>22</v>
      </c>
      <c r="D306" s="225" t="n">
        <v>584.0844729</v>
      </c>
      <c r="E306" s="225" t="n">
        <v>19.3965469939205</v>
      </c>
      <c r="F306" s="225" t="n">
        <v>97.6967211589424</v>
      </c>
      <c r="G306" s="225" t="n">
        <v>2.35236188135092</v>
      </c>
      <c r="H306" s="225" t="n">
        <v>13.7702616</v>
      </c>
      <c r="I306" s="225" t="n">
        <v>99.9999999999999</v>
      </c>
      <c r="J306" s="225" t="n">
        <v>2.30327884105767</v>
      </c>
      <c r="K306" s="225" t="n">
        <v>99.7786454208617</v>
      </c>
    </row>
    <row r="307">
      <c r="A307" s="225" t="s">
        <v>160</v>
      </c>
      <c r="B307" s="225" t="s">
        <v>161</v>
      </c>
      <c r="C307" s="225" t="s">
        <v>23</v>
      </c>
      <c r="D307" s="225" t="n">
        <v>542.8752535</v>
      </c>
      <c r="E307" s="225" t="n">
        <v>20.7865548921851</v>
      </c>
      <c r="F307" s="225" t="n">
        <v>100</v>
      </c>
      <c r="G307" s="225" t="n">
        <v>0</v>
      </c>
      <c r="H307" s="225"/>
      <c r="I307" s="225"/>
      <c r="J307" s="225"/>
      <c r="K307" s="225"/>
    </row>
    <row r="308">
      <c r="A308" s="225" t="s">
        <v>160</v>
      </c>
      <c r="B308" s="225" t="s">
        <v>161</v>
      </c>
      <c r="C308" s="225" t="s">
        <v>24</v>
      </c>
      <c r="D308" s="225" t="n">
        <v>556.42524</v>
      </c>
      <c r="E308" s="225" t="n">
        <v>21.1719430209269</v>
      </c>
      <c r="F308" s="225" t="n">
        <v>96.034770918991</v>
      </c>
      <c r="G308" s="225" t="n">
        <v>4.07339179843719</v>
      </c>
      <c r="H308" s="225" t="n">
        <v>22.9745281</v>
      </c>
      <c r="I308" s="225" t="n">
        <v>100</v>
      </c>
      <c r="J308" s="225" t="n">
        <v>3.96522908100902</v>
      </c>
      <c r="K308" s="225" t="n">
        <v>98.6543879897774</v>
      </c>
    </row>
    <row r="309">
      <c r="A309" s="225" t="s">
        <v>162</v>
      </c>
      <c r="B309" s="225" t="s">
        <v>163</v>
      </c>
      <c r="C309" s="225" t="s">
        <v>22</v>
      </c>
      <c r="D309" s="225" t="n">
        <v>776.8466966</v>
      </c>
      <c r="E309" s="225" t="n">
        <v>19.2581517538755</v>
      </c>
      <c r="F309" s="225" t="n">
        <v>90.9611816151683</v>
      </c>
      <c r="G309" s="225" t="n">
        <v>7.20007942142627</v>
      </c>
      <c r="H309" s="225" t="n">
        <v>77.1953055</v>
      </c>
      <c r="I309" s="225" t="n">
        <v>74.2246190079928</v>
      </c>
      <c r="J309" s="225" t="n">
        <v>9.03881838483175</v>
      </c>
      <c r="K309" s="225" t="n">
        <v>72.4572288115712</v>
      </c>
    </row>
    <row r="310">
      <c r="A310" s="225" t="s">
        <v>162</v>
      </c>
      <c r="B310" s="225" t="s">
        <v>163</v>
      </c>
      <c r="C310" s="225" t="s">
        <v>23</v>
      </c>
      <c r="D310" s="225" t="n">
        <v>783.5399207</v>
      </c>
      <c r="E310" s="225" t="n">
        <v>21.0755433425686</v>
      </c>
      <c r="F310" s="225" t="n">
        <v>93.1905746426231</v>
      </c>
      <c r="G310" s="225" t="n">
        <v>7.11227929306182</v>
      </c>
      <c r="H310" s="225" t="n">
        <v>57.2531785</v>
      </c>
      <c r="I310" s="225" t="n">
        <v>100</v>
      </c>
      <c r="J310" s="225" t="n">
        <v>6.80942535737691</v>
      </c>
      <c r="K310" s="225" t="n">
        <v>97.3352903591529</v>
      </c>
    </row>
    <row r="311">
      <c r="A311" s="225" t="s">
        <v>162</v>
      </c>
      <c r="B311" s="225" t="s">
        <v>163</v>
      </c>
      <c r="C311" s="225" t="s">
        <v>24</v>
      </c>
      <c r="D311" s="225" t="n">
        <v>1490.6351205</v>
      </c>
      <c r="E311" s="225" t="n">
        <v>16.2372108789804</v>
      </c>
      <c r="F311" s="225" t="n">
        <v>93.3155101882447</v>
      </c>
      <c r="G311" s="225" t="n">
        <v>4.18245890839324</v>
      </c>
      <c r="H311" s="225" t="n">
        <v>106.778983</v>
      </c>
      <c r="I311" s="225" t="n">
        <v>56.4463660722408</v>
      </c>
      <c r="J311" s="225" t="n">
        <v>6.68448981175531</v>
      </c>
      <c r="K311" s="225" t="n">
        <v>58.3871466438209</v>
      </c>
    </row>
    <row r="312">
      <c r="A312" s="225" t="s">
        <v>164</v>
      </c>
      <c r="B312" s="225" t="s">
        <v>165</v>
      </c>
      <c r="C312" s="225" t="s">
        <v>22</v>
      </c>
      <c r="D312" s="225" t="n">
        <v>119.1678796</v>
      </c>
      <c r="E312" s="225" t="n">
        <v>66.2167241272423</v>
      </c>
      <c r="F312" s="225" t="n">
        <v>100</v>
      </c>
      <c r="G312" s="225" t="n">
        <v>0</v>
      </c>
      <c r="H312" s="225"/>
      <c r="I312" s="225"/>
      <c r="J312" s="225"/>
      <c r="K312" s="225"/>
    </row>
    <row r="313">
      <c r="A313" s="225" t="s">
        <v>164</v>
      </c>
      <c r="B313" s="225" t="s">
        <v>165</v>
      </c>
      <c r="C313" s="225" t="s">
        <v>23</v>
      </c>
      <c r="D313" s="225" t="n">
        <v>95.0361319</v>
      </c>
      <c r="E313" s="225" t="n">
        <v>66.1644092081094</v>
      </c>
      <c r="F313" s="225" t="n">
        <v>66.6471600545001</v>
      </c>
      <c r="G313" s="225" t="n">
        <v>43.3301132965692</v>
      </c>
      <c r="H313" s="225" t="n">
        <v>47.5597894</v>
      </c>
      <c r="I313" s="225" t="n">
        <v>100</v>
      </c>
      <c r="J313" s="225" t="n">
        <v>33.3528399454999</v>
      </c>
      <c r="K313" s="225" t="n">
        <v>86.5842009488524</v>
      </c>
    </row>
    <row r="314">
      <c r="A314" s="225" t="s">
        <v>164</v>
      </c>
      <c r="B314" s="225" t="s">
        <v>165</v>
      </c>
      <c r="C314" s="225" t="s">
        <v>24</v>
      </c>
      <c r="D314" s="225" t="n">
        <v>155.7493735</v>
      </c>
      <c r="E314" s="225" t="n">
        <v>50.5674250937933</v>
      </c>
      <c r="F314" s="225" t="n">
        <v>79.6021771384729</v>
      </c>
      <c r="G314" s="225" t="n">
        <v>25.0296035685676</v>
      </c>
      <c r="H314" s="225" t="n">
        <v>39.9103171</v>
      </c>
      <c r="I314" s="225" t="n">
        <v>100</v>
      </c>
      <c r="J314" s="225" t="n">
        <v>20.3978228615271</v>
      </c>
      <c r="K314" s="225" t="n">
        <v>97.6776271907336</v>
      </c>
    </row>
    <row r="315">
      <c r="A315" s="225" t="s">
        <v>166</v>
      </c>
      <c r="B315" s="225" t="s">
        <v>167</v>
      </c>
      <c r="C315" s="225" t="s">
        <v>22</v>
      </c>
      <c r="D315" s="225" t="n">
        <v>95.4603259</v>
      </c>
      <c r="E315" s="225" t="n">
        <v>44.0015580319631</v>
      </c>
      <c r="F315" s="225" t="n">
        <v>100</v>
      </c>
      <c r="G315" s="225" t="n">
        <v>0</v>
      </c>
      <c r="H315" s="225"/>
      <c r="I315" s="225"/>
      <c r="J315" s="225"/>
      <c r="K315" s="225"/>
    </row>
    <row r="316">
      <c r="A316" s="225" t="s">
        <v>166</v>
      </c>
      <c r="B316" s="225" t="s">
        <v>167</v>
      </c>
      <c r="C316" s="225" t="s">
        <v>23</v>
      </c>
      <c r="D316" s="225" t="n">
        <v>126.9486566</v>
      </c>
      <c r="E316" s="225" t="n">
        <v>46.0458321920484</v>
      </c>
      <c r="F316" s="225" t="n">
        <v>100</v>
      </c>
      <c r="G316" s="225" t="n">
        <v>0</v>
      </c>
      <c r="H316" s="225"/>
      <c r="I316" s="225"/>
      <c r="J316" s="225"/>
      <c r="K316" s="225"/>
    </row>
    <row r="317">
      <c r="A317" s="225" t="s">
        <v>166</v>
      </c>
      <c r="B317" s="225" t="s">
        <v>167</v>
      </c>
      <c r="C317" s="225" t="s">
        <v>24</v>
      </c>
      <c r="D317" s="225" t="n">
        <v>225.0922125</v>
      </c>
      <c r="E317" s="225" t="n">
        <v>29.8691896981281</v>
      </c>
      <c r="F317" s="225" t="n">
        <v>100</v>
      </c>
      <c r="G317" s="225" t="n">
        <v>0</v>
      </c>
      <c r="H317" s="225"/>
      <c r="I317" s="225"/>
      <c r="J317" s="225"/>
      <c r="K317" s="225"/>
    </row>
    <row r="318">
      <c r="A318" s="225" t="s">
        <v>168</v>
      </c>
      <c r="B318" s="225" t="s">
        <v>169</v>
      </c>
      <c r="C318" s="225" t="s">
        <v>22</v>
      </c>
      <c r="D318" s="225" t="n">
        <v>1231.3606751</v>
      </c>
      <c r="E318" s="225" t="n">
        <v>16.3724059569567</v>
      </c>
      <c r="F318" s="225" t="n">
        <v>100</v>
      </c>
      <c r="G318" s="225" t="n">
        <v>0</v>
      </c>
      <c r="H318" s="225"/>
      <c r="I318" s="225"/>
      <c r="J318" s="225"/>
      <c r="K318" s="225"/>
    </row>
    <row r="319">
      <c r="A319" s="225" t="s">
        <v>168</v>
      </c>
      <c r="B319" s="225" t="s">
        <v>169</v>
      </c>
      <c r="C319" s="225" t="s">
        <v>23</v>
      </c>
      <c r="D319" s="225" t="n">
        <v>527.4436527</v>
      </c>
      <c r="E319" s="225" t="n">
        <v>34.4688575353734</v>
      </c>
      <c r="F319" s="225" t="n">
        <v>80.0015247356248</v>
      </c>
      <c r="G319" s="225" t="n">
        <v>21.9267896345121</v>
      </c>
      <c r="H319" s="225" t="n">
        <v>131.8483476</v>
      </c>
      <c r="I319" s="225" t="n">
        <v>99.9999999999999</v>
      </c>
      <c r="J319" s="225" t="n">
        <v>19.9984752643752</v>
      </c>
      <c r="K319" s="225" t="n">
        <v>87.7155173146178</v>
      </c>
    </row>
    <row r="320">
      <c r="A320" s="225" t="s">
        <v>168</v>
      </c>
      <c r="B320" s="225" t="s">
        <v>169</v>
      </c>
      <c r="C320" s="225" t="s">
        <v>24</v>
      </c>
      <c r="D320" s="225" t="n">
        <v>840.4982291</v>
      </c>
      <c r="E320" s="225" t="n">
        <v>28.8266090946141</v>
      </c>
      <c r="F320" s="225" t="n">
        <v>100</v>
      </c>
      <c r="G320" s="225" t="n">
        <v>0</v>
      </c>
      <c r="H320" s="225"/>
      <c r="I320" s="225"/>
      <c r="J320" s="225"/>
      <c r="K320" s="225"/>
    </row>
    <row r="321">
      <c r="A321" s="225" t="s">
        <v>170</v>
      </c>
      <c r="B321" s="225" t="s">
        <v>171</v>
      </c>
      <c r="C321" s="225" t="s">
        <v>22</v>
      </c>
      <c r="D321" s="225" t="n">
        <v>401.911357</v>
      </c>
      <c r="E321" s="225" t="n">
        <v>24.0206816797184</v>
      </c>
      <c r="F321" s="225" t="n">
        <v>100</v>
      </c>
      <c r="G321" s="225" t="n">
        <v>0</v>
      </c>
      <c r="H321" s="225"/>
      <c r="I321" s="225"/>
      <c r="J321" s="225"/>
      <c r="K321" s="225"/>
    </row>
    <row r="322">
      <c r="A322" s="225" t="s">
        <v>170</v>
      </c>
      <c r="B322" s="225" t="s">
        <v>171</v>
      </c>
      <c r="C322" s="225" t="s">
        <v>23</v>
      </c>
      <c r="D322" s="225" t="n">
        <v>436.2785562</v>
      </c>
      <c r="E322" s="225" t="n">
        <v>24.7069667219009</v>
      </c>
      <c r="F322" s="225" t="n">
        <v>95.4431702046295</v>
      </c>
      <c r="G322" s="225" t="n">
        <v>4.84927197220143</v>
      </c>
      <c r="H322" s="225" t="n">
        <v>20.8296426</v>
      </c>
      <c r="I322" s="225" t="n">
        <v>100</v>
      </c>
      <c r="J322" s="225" t="n">
        <v>4.55682979537054</v>
      </c>
      <c r="K322" s="225" t="n">
        <v>101.568395352744</v>
      </c>
    </row>
    <row r="323">
      <c r="A323" s="225" t="s">
        <v>170</v>
      </c>
      <c r="B323" s="225" t="s">
        <v>171</v>
      </c>
      <c r="C323" s="225" t="s">
        <v>24</v>
      </c>
      <c r="D323" s="225" t="n">
        <v>297.6369857</v>
      </c>
      <c r="E323" s="225" t="n">
        <v>30.7429521752898</v>
      </c>
      <c r="F323" s="225" t="n">
        <v>92.5527607783804</v>
      </c>
      <c r="G323" s="225" t="n">
        <v>7.42203920949637</v>
      </c>
      <c r="H323" s="225" t="n">
        <v>23.9493</v>
      </c>
      <c r="I323" s="225" t="n">
        <v>100</v>
      </c>
      <c r="J323" s="225" t="n">
        <v>7.44723922161958</v>
      </c>
      <c r="K323" s="225" t="n">
        <v>92.2395801990751</v>
      </c>
    </row>
    <row r="324">
      <c r="A324" s="225" t="s">
        <v>178</v>
      </c>
      <c r="B324" s="225" t="s">
        <v>179</v>
      </c>
      <c r="C324" s="225" t="s">
        <v>22</v>
      </c>
      <c r="D324" s="225" t="n">
        <v>42.3864144</v>
      </c>
      <c r="E324" s="225" t="n">
        <v>100</v>
      </c>
      <c r="F324" s="225" t="n">
        <v>47.1777899447682</v>
      </c>
      <c r="G324" s="225" t="n">
        <v>79.2333150828476</v>
      </c>
      <c r="H324" s="225" t="n">
        <v>47.4575873</v>
      </c>
      <c r="I324" s="225" t="n">
        <v>100</v>
      </c>
      <c r="J324" s="225" t="n">
        <v>52.8222100552318</v>
      </c>
      <c r="K324" s="225" t="n">
        <v>70.7666849171523</v>
      </c>
    </row>
    <row r="325">
      <c r="A325" s="225" t="s">
        <v>178</v>
      </c>
      <c r="B325" s="225" t="s">
        <v>179</v>
      </c>
      <c r="C325" s="225" t="s">
        <v>23</v>
      </c>
      <c r="D325" s="225" t="n">
        <v>174.2030659</v>
      </c>
      <c r="E325" s="225" t="n">
        <v>51.4744974668882</v>
      </c>
      <c r="F325" s="225" t="n">
        <v>100</v>
      </c>
      <c r="G325" s="225" t="n">
        <v>0</v>
      </c>
      <c r="H325" s="225"/>
      <c r="I325" s="225"/>
      <c r="J325" s="225"/>
      <c r="K325" s="225"/>
    </row>
    <row r="326">
      <c r="A326" s="225" t="s">
        <v>178</v>
      </c>
      <c r="B326" s="225" t="s">
        <v>179</v>
      </c>
      <c r="C326" s="225" t="s">
        <v>24</v>
      </c>
      <c r="D326" s="225" t="n">
        <v>222.6677522</v>
      </c>
      <c r="E326" s="225" t="n">
        <v>41.7309330666738</v>
      </c>
      <c r="F326" s="225" t="n">
        <v>82.3884164167085</v>
      </c>
      <c r="G326" s="225" t="n">
        <v>21.0172470740374</v>
      </c>
      <c r="H326" s="225" t="n">
        <v>47.5980957</v>
      </c>
      <c r="I326" s="225" t="n">
        <v>100</v>
      </c>
      <c r="J326" s="225" t="n">
        <v>17.6115835832915</v>
      </c>
      <c r="K326" s="225" t="n">
        <v>98.3203864478957</v>
      </c>
    </row>
    <row r="327">
      <c r="A327" s="225" t="s">
        <v>180</v>
      </c>
      <c r="B327" s="225" t="s">
        <v>181</v>
      </c>
      <c r="C327" s="225" t="s">
        <v>22</v>
      </c>
      <c r="D327" s="225" t="n">
        <v>110.5972914</v>
      </c>
      <c r="E327" s="225" t="n">
        <v>32.5871122921106</v>
      </c>
      <c r="F327" s="225" t="n">
        <v>91.5843696637342</v>
      </c>
      <c r="G327" s="225" t="n">
        <v>9.36945548424661</v>
      </c>
      <c r="H327" s="225" t="n">
        <v>10.1627158</v>
      </c>
      <c r="I327" s="225" t="n">
        <v>100</v>
      </c>
      <c r="J327" s="225" t="n">
        <v>8.41563033626583</v>
      </c>
      <c r="K327" s="225" t="n">
        <v>101.964516064746</v>
      </c>
    </row>
    <row r="328">
      <c r="A328" s="225" t="s">
        <v>180</v>
      </c>
      <c r="B328" s="225" t="s">
        <v>181</v>
      </c>
      <c r="C328" s="225" t="s">
        <v>23</v>
      </c>
      <c r="D328" s="225" t="n">
        <v>112.2979929</v>
      </c>
      <c r="E328" s="225" t="n">
        <v>30.7221097330876</v>
      </c>
      <c r="F328" s="225" t="n">
        <v>100</v>
      </c>
      <c r="G328" s="225" t="n">
        <v>0</v>
      </c>
      <c r="H328" s="225"/>
      <c r="I328" s="225"/>
      <c r="J328" s="225"/>
      <c r="K328" s="225"/>
    </row>
    <row r="329">
      <c r="A329" s="225" t="s">
        <v>180</v>
      </c>
      <c r="B329" s="225" t="s">
        <v>181</v>
      </c>
      <c r="C329" s="225" t="s">
        <v>24</v>
      </c>
      <c r="D329" s="225" t="n">
        <v>108.3962102</v>
      </c>
      <c r="E329" s="225" t="n">
        <v>27.7274171244309</v>
      </c>
      <c r="F329" s="225" t="n">
        <v>100</v>
      </c>
      <c r="G329" s="225" t="n">
        <v>0</v>
      </c>
      <c r="H329" s="225"/>
      <c r="I329" s="225"/>
      <c r="J329" s="225"/>
      <c r="K329" s="225"/>
    </row>
    <row r="330">
      <c r="A330" s="225" t="s">
        <v>182</v>
      </c>
      <c r="B330" s="225" t="s">
        <v>183</v>
      </c>
      <c r="C330" s="225" t="s">
        <v>22</v>
      </c>
      <c r="D330" s="225" t="n">
        <v>1923.3861502</v>
      </c>
      <c r="E330" s="225" t="n">
        <v>14.5132120175256</v>
      </c>
      <c r="F330" s="225" t="n">
        <v>97.5040515332736</v>
      </c>
      <c r="G330" s="225" t="n">
        <v>2.55924965476255</v>
      </c>
      <c r="H330" s="225" t="n">
        <v>49.2356229</v>
      </c>
      <c r="I330" s="225" t="n">
        <v>100</v>
      </c>
      <c r="J330" s="225" t="n">
        <v>2.49594846672637</v>
      </c>
      <c r="K330" s="225" t="n">
        <v>99.9769079975308</v>
      </c>
    </row>
    <row r="331">
      <c r="A331" s="225" t="s">
        <v>182</v>
      </c>
      <c r="B331" s="225" t="s">
        <v>183</v>
      </c>
      <c r="C331" s="225" t="s">
        <v>23</v>
      </c>
      <c r="D331" s="225" t="n">
        <v>3534.2739649</v>
      </c>
      <c r="E331" s="225" t="n">
        <v>11.3852130155919</v>
      </c>
      <c r="F331" s="225" t="n">
        <v>98.0578648317999</v>
      </c>
      <c r="G331" s="225" t="n">
        <v>1.42677619966191</v>
      </c>
      <c r="H331" s="225" t="n">
        <v>69.9998697</v>
      </c>
      <c r="I331" s="225" t="n">
        <v>71.3118858174601</v>
      </c>
      <c r="J331" s="225" t="n">
        <v>1.94213516820008</v>
      </c>
      <c r="K331" s="225" t="n">
        <v>72.0375337527815</v>
      </c>
    </row>
    <row r="332">
      <c r="A332" s="225" t="s">
        <v>182</v>
      </c>
      <c r="B332" s="225" t="s">
        <v>183</v>
      </c>
      <c r="C332" s="225" t="s">
        <v>24</v>
      </c>
      <c r="D332" s="225" t="n">
        <v>1951.3752553</v>
      </c>
      <c r="E332" s="225" t="n">
        <v>16.6156782786009</v>
      </c>
      <c r="F332" s="225" t="n">
        <v>94.9603907749342</v>
      </c>
      <c r="G332" s="225" t="n">
        <v>3.07572820814938</v>
      </c>
      <c r="H332" s="225" t="n">
        <v>103.5607442</v>
      </c>
      <c r="I332" s="225" t="n">
        <v>57.1356937028788</v>
      </c>
      <c r="J332" s="225" t="n">
        <v>5.0396092250658</v>
      </c>
      <c r="K332" s="225" t="n">
        <v>57.9553571556018</v>
      </c>
    </row>
    <row r="333">
      <c r="A333" s="225" t="s">
        <v>184</v>
      </c>
      <c r="B333" s="225" t="s">
        <v>185</v>
      </c>
      <c r="C333" s="225" t="s">
        <v>22</v>
      </c>
      <c r="D333" s="225" t="n">
        <v>2177.3875252</v>
      </c>
      <c r="E333" s="225" t="n">
        <v>12.268340603504</v>
      </c>
      <c r="F333" s="225" t="n">
        <v>95.5048812398121</v>
      </c>
      <c r="G333" s="225" t="n">
        <v>2.35004528120914</v>
      </c>
      <c r="H333" s="225" t="n">
        <v>102.4828824</v>
      </c>
      <c r="I333" s="225" t="n">
        <v>48.7943222336446</v>
      </c>
      <c r="J333" s="225" t="n">
        <v>4.4951187601879</v>
      </c>
      <c r="K333" s="225" t="n">
        <v>49.9298922817954</v>
      </c>
    </row>
    <row r="334">
      <c r="A334" s="225" t="s">
        <v>184</v>
      </c>
      <c r="B334" s="225" t="s">
        <v>185</v>
      </c>
      <c r="C334" s="225" t="s">
        <v>23</v>
      </c>
      <c r="D334" s="225" t="n">
        <v>818.2584083</v>
      </c>
      <c r="E334" s="225" t="n">
        <v>24.6545374404906</v>
      </c>
      <c r="F334" s="225" t="n">
        <v>80.801413011045</v>
      </c>
      <c r="G334" s="225" t="n">
        <v>7.97561716939716</v>
      </c>
      <c r="H334" s="225" t="n">
        <v>194.4199321</v>
      </c>
      <c r="I334" s="225" t="n">
        <v>36.1091653861727</v>
      </c>
      <c r="J334" s="225" t="n">
        <v>19.198586988955</v>
      </c>
      <c r="K334" s="225" t="n">
        <v>33.5671128970684</v>
      </c>
    </row>
    <row r="335">
      <c r="A335" s="225" t="s">
        <v>184</v>
      </c>
      <c r="B335" s="225" t="s">
        <v>185</v>
      </c>
      <c r="C335" s="225" t="s">
        <v>24</v>
      </c>
      <c r="D335" s="225" t="n">
        <v>257.7891537</v>
      </c>
      <c r="E335" s="225" t="n">
        <v>36.577815069307</v>
      </c>
      <c r="F335" s="225" t="n">
        <v>89.7741444566989</v>
      </c>
      <c r="G335" s="225" t="n">
        <v>9.51274876607216</v>
      </c>
      <c r="H335" s="225" t="n">
        <v>29.3638515</v>
      </c>
      <c r="I335" s="225" t="n">
        <v>100</v>
      </c>
      <c r="J335" s="225" t="n">
        <v>10.2258555433011</v>
      </c>
      <c r="K335" s="225" t="n">
        <v>83.5136853136062</v>
      </c>
    </row>
    <row r="336">
      <c r="A336" s="225" t="s">
        <v>186</v>
      </c>
      <c r="B336" s="225" t="s">
        <v>187</v>
      </c>
      <c r="C336" s="225" t="s">
        <v>22</v>
      </c>
      <c r="D336" s="225" t="n">
        <v>816.6573077</v>
      </c>
      <c r="E336" s="225" t="n">
        <v>13.0001258074734</v>
      </c>
      <c r="F336" s="225" t="n">
        <v>98.0186856260383</v>
      </c>
      <c r="G336" s="225" t="n">
        <v>1.43371508224856</v>
      </c>
      <c r="H336" s="225" t="n">
        <v>16.5076164</v>
      </c>
      <c r="I336" s="225" t="n">
        <v>70.5652568285562</v>
      </c>
      <c r="J336" s="225" t="n">
        <v>1.98131437396165</v>
      </c>
      <c r="K336" s="225" t="n">
        <v>70.9281019565002</v>
      </c>
    </row>
    <row r="337">
      <c r="A337" s="225" t="s">
        <v>186</v>
      </c>
      <c r="B337" s="225" t="s">
        <v>187</v>
      </c>
      <c r="C337" s="225" t="s">
        <v>23</v>
      </c>
      <c r="D337" s="225" t="n">
        <v>1010.7329534</v>
      </c>
      <c r="E337" s="225" t="n">
        <v>10.2891489150316</v>
      </c>
      <c r="F337" s="225" t="n">
        <v>97.2889979340913</v>
      </c>
      <c r="G337" s="225" t="n">
        <v>1.62374945653618</v>
      </c>
      <c r="H337" s="225" t="n">
        <v>28.1645323</v>
      </c>
      <c r="I337" s="225" t="n">
        <v>58.6586766325959</v>
      </c>
      <c r="J337" s="225" t="n">
        <v>2.71100206590865</v>
      </c>
      <c r="K337" s="225" t="n">
        <v>58.2710575948906</v>
      </c>
    </row>
    <row r="338">
      <c r="A338" s="225" t="s">
        <v>186</v>
      </c>
      <c r="B338" s="225" t="s">
        <v>187</v>
      </c>
      <c r="C338" s="225" t="s">
        <v>24</v>
      </c>
      <c r="D338" s="225" t="n">
        <v>728.0193844</v>
      </c>
      <c r="E338" s="225" t="n">
        <v>10.7626548516504</v>
      </c>
      <c r="F338" s="225" t="n">
        <v>96.8366664043868</v>
      </c>
      <c r="G338" s="225" t="n">
        <v>1.90864068362168</v>
      </c>
      <c r="H338" s="225" t="n">
        <v>23.7819853</v>
      </c>
      <c r="I338" s="225" t="n">
        <v>57.9398495151442</v>
      </c>
      <c r="J338" s="225" t="n">
        <v>3.16333359561316</v>
      </c>
      <c r="K338" s="225" t="n">
        <v>58.4277299814432</v>
      </c>
    </row>
    <row r="339">
      <c r="A339" s="225" t="s">
        <v>188</v>
      </c>
      <c r="B339" s="225" t="s">
        <v>189</v>
      </c>
      <c r="C339" s="225" t="s">
        <v>22</v>
      </c>
      <c r="D339" s="225" t="n">
        <v>778.1258298</v>
      </c>
      <c r="E339" s="225" t="n">
        <v>16.2109046863984</v>
      </c>
      <c r="F339" s="225" t="n">
        <v>100</v>
      </c>
      <c r="G339" s="225" t="n">
        <v>0</v>
      </c>
      <c r="H339" s="225"/>
      <c r="I339" s="225"/>
      <c r="J339" s="225"/>
      <c r="K339" s="225"/>
    </row>
    <row r="340">
      <c r="A340" s="225" t="s">
        <v>188</v>
      </c>
      <c r="B340" s="225" t="s">
        <v>189</v>
      </c>
      <c r="C340" s="225" t="s">
        <v>23</v>
      </c>
      <c r="D340" s="225" t="n">
        <v>794.0018139</v>
      </c>
      <c r="E340" s="225" t="n">
        <v>15.8671165625148</v>
      </c>
      <c r="F340" s="225" t="n">
        <v>96.8149080059914</v>
      </c>
      <c r="G340" s="225" t="n">
        <v>2.14284792419054</v>
      </c>
      <c r="H340" s="225" t="n">
        <v>26.121688</v>
      </c>
      <c r="I340" s="225" t="n">
        <v>69.9534993980907</v>
      </c>
      <c r="J340" s="225" t="n">
        <v>3.18509199400862</v>
      </c>
      <c r="K340" s="225" t="n">
        <v>65.1345785432831</v>
      </c>
    </row>
    <row r="341">
      <c r="A341" s="225" t="s">
        <v>188</v>
      </c>
      <c r="B341" s="225" t="s">
        <v>189</v>
      </c>
      <c r="C341" s="225" t="s">
        <v>24</v>
      </c>
      <c r="D341" s="225" t="n">
        <v>631.8307547</v>
      </c>
      <c r="E341" s="225" t="n">
        <v>22.7667060000541</v>
      </c>
      <c r="F341" s="225" t="n">
        <v>95.7227778068819</v>
      </c>
      <c r="G341" s="225" t="n">
        <v>3.04681295425921</v>
      </c>
      <c r="H341" s="225" t="n">
        <v>28.2323663</v>
      </c>
      <c r="I341" s="225" t="n">
        <v>71.0563812183678</v>
      </c>
      <c r="J341" s="225" t="n">
        <v>4.2772221931181</v>
      </c>
      <c r="K341" s="225" t="n">
        <v>68.1866375585859</v>
      </c>
    </row>
    <row r="342">
      <c r="A342" s="225" t="s">
        <v>190</v>
      </c>
      <c r="B342" s="225" t="s">
        <v>191</v>
      </c>
      <c r="C342" s="225" t="s">
        <v>22</v>
      </c>
      <c r="D342" s="225" t="n">
        <v>321.1410324</v>
      </c>
      <c r="E342" s="225" t="n">
        <v>37.9643797445295</v>
      </c>
      <c r="F342" s="225" t="n">
        <v>57.9955446302226</v>
      </c>
      <c r="G342" s="225" t="n">
        <v>27.1997672683804</v>
      </c>
      <c r="H342" s="225" t="n">
        <v>232.5929388</v>
      </c>
      <c r="I342" s="225" t="n">
        <v>45.1198521719006</v>
      </c>
      <c r="J342" s="225" t="n">
        <v>42.0044553697774</v>
      </c>
      <c r="K342" s="225" t="n">
        <v>37.5547142001518</v>
      </c>
    </row>
    <row r="343">
      <c r="A343" s="225" t="s">
        <v>190</v>
      </c>
      <c r="B343" s="225" t="s">
        <v>191</v>
      </c>
      <c r="C343" s="225" t="s">
        <v>23</v>
      </c>
      <c r="D343" s="225" t="n">
        <v>254.1121348</v>
      </c>
      <c r="E343" s="225" t="n">
        <v>34.5889786035647</v>
      </c>
      <c r="F343" s="225" t="n">
        <v>100</v>
      </c>
      <c r="G343" s="225" t="n">
        <v>0</v>
      </c>
      <c r="H343" s="225"/>
      <c r="I343" s="225"/>
      <c r="J343" s="225"/>
      <c r="K343" s="225"/>
    </row>
    <row r="344">
      <c r="A344" s="225" t="s">
        <v>190</v>
      </c>
      <c r="B344" s="225" t="s">
        <v>191</v>
      </c>
      <c r="C344" s="225" t="s">
        <v>24</v>
      </c>
      <c r="D344" s="225" t="n">
        <v>381.0638466</v>
      </c>
      <c r="E344" s="225" t="n">
        <v>31.6368874263493</v>
      </c>
      <c r="F344" s="225" t="n">
        <v>71.5016625711885</v>
      </c>
      <c r="G344" s="225" t="n">
        <v>31.1575251628802</v>
      </c>
      <c r="H344" s="225" t="n">
        <v>151.8801898</v>
      </c>
      <c r="I344" s="225" t="n">
        <v>99.9999999999999</v>
      </c>
      <c r="J344" s="225" t="n">
        <v>28.4983374288115</v>
      </c>
      <c r="K344" s="225" t="n">
        <v>78.1735024478052</v>
      </c>
    </row>
    <row r="345">
      <c r="A345" s="225" t="s">
        <v>192</v>
      </c>
      <c r="B345" s="225" t="s">
        <v>193</v>
      </c>
      <c r="C345" s="225" t="s">
        <v>22</v>
      </c>
      <c r="D345" s="225" t="n">
        <v>1241.7272561</v>
      </c>
      <c r="E345" s="225" t="n">
        <v>15.7526112160983</v>
      </c>
      <c r="F345" s="225" t="n">
        <v>97.8967434183446</v>
      </c>
      <c r="G345" s="225" t="n">
        <v>2.11990528470867</v>
      </c>
      <c r="H345" s="225" t="n">
        <v>26.6778131</v>
      </c>
      <c r="I345" s="225" t="n">
        <v>99.9999999999998</v>
      </c>
      <c r="J345" s="225" t="n">
        <v>2.10325658165542</v>
      </c>
      <c r="K345" s="225" t="n">
        <v>98.6716625724161</v>
      </c>
    </row>
    <row r="346">
      <c r="A346" s="225" t="s">
        <v>192</v>
      </c>
      <c r="B346" s="225" t="s">
        <v>193</v>
      </c>
      <c r="C346" s="225" t="s">
        <v>23</v>
      </c>
      <c r="D346" s="225" t="n">
        <v>1572.7580659</v>
      </c>
      <c r="E346" s="225" t="n">
        <v>14.6028239811811</v>
      </c>
      <c r="F346" s="225" t="n">
        <v>86.9072800028377</v>
      </c>
      <c r="G346" s="225" t="n">
        <v>5.74593614775183</v>
      </c>
      <c r="H346" s="225" t="n">
        <v>236.9385048</v>
      </c>
      <c r="I346" s="225" t="n">
        <v>38.0439873746736</v>
      </c>
      <c r="J346" s="225" t="n">
        <v>13.0927199971623</v>
      </c>
      <c r="K346" s="225" t="n">
        <v>38.1405606916916</v>
      </c>
    </row>
    <row r="347">
      <c r="A347" s="225" t="s">
        <v>192</v>
      </c>
      <c r="B347" s="225" t="s">
        <v>193</v>
      </c>
      <c r="C347" s="225" t="s">
        <v>24</v>
      </c>
      <c r="D347" s="225" t="n">
        <v>1407.1407661</v>
      </c>
      <c r="E347" s="225" t="n">
        <v>17.0647174314069</v>
      </c>
      <c r="F347" s="225" t="n">
        <v>90.4495997786695</v>
      </c>
      <c r="G347" s="225" t="n">
        <v>4.63710158505871</v>
      </c>
      <c r="H347" s="225" t="n">
        <v>148.5773018</v>
      </c>
      <c r="I347" s="225" t="n">
        <v>43.5400050014411</v>
      </c>
      <c r="J347" s="225" t="n">
        <v>9.55040022133049</v>
      </c>
      <c r="K347" s="225" t="n">
        <v>43.9169011540297</v>
      </c>
    </row>
    <row r="348">
      <c r="A348" s="225" t="s">
        <v>194</v>
      </c>
      <c r="B348" s="225" t="s">
        <v>195</v>
      </c>
      <c r="C348" s="225" t="s">
        <v>22</v>
      </c>
      <c r="D348" s="225" t="n">
        <v>1137.8464368</v>
      </c>
      <c r="E348" s="225" t="n">
        <v>23.1055808645574</v>
      </c>
      <c r="F348" s="225" t="n">
        <v>100</v>
      </c>
      <c r="G348" s="225" t="n">
        <v>0</v>
      </c>
      <c r="H348" s="225"/>
      <c r="I348" s="225"/>
      <c r="J348" s="225"/>
      <c r="K348" s="225"/>
    </row>
    <row r="349">
      <c r="A349" s="225" t="s">
        <v>194</v>
      </c>
      <c r="B349" s="225" t="s">
        <v>195</v>
      </c>
      <c r="C349" s="225" t="s">
        <v>23</v>
      </c>
      <c r="D349" s="225" t="n">
        <v>631.5062504</v>
      </c>
      <c r="E349" s="225" t="n">
        <v>23.6159236455592</v>
      </c>
      <c r="F349" s="225" t="n">
        <v>88.9508377239652</v>
      </c>
      <c r="G349" s="225" t="n">
        <v>11.6843059190496</v>
      </c>
      <c r="H349" s="225" t="n">
        <v>78.4435</v>
      </c>
      <c r="I349" s="225" t="n">
        <v>100</v>
      </c>
      <c r="J349" s="225" t="n">
        <v>11.0491622760348</v>
      </c>
      <c r="K349" s="225" t="n">
        <v>94.0640361465964</v>
      </c>
    </row>
    <row r="350">
      <c r="A350" s="225" t="s">
        <v>194</v>
      </c>
      <c r="B350" s="225" t="s">
        <v>195</v>
      </c>
      <c r="C350" s="225" t="s">
        <v>24</v>
      </c>
      <c r="D350" s="225" t="n">
        <v>1201.8301969</v>
      </c>
      <c r="E350" s="225" t="n">
        <v>20.3072626950671</v>
      </c>
      <c r="F350" s="225" t="n">
        <v>94.8355655545415</v>
      </c>
      <c r="G350" s="225" t="n">
        <v>5.42570107941779</v>
      </c>
      <c r="H350" s="225" t="n">
        <v>65.4477382</v>
      </c>
      <c r="I350" s="225" t="n">
        <v>100</v>
      </c>
      <c r="J350" s="225" t="n">
        <v>5.16443444545853</v>
      </c>
      <c r="K350" s="225" t="n">
        <v>99.6332581680756</v>
      </c>
    </row>
    <row r="351">
      <c r="A351" s="225" t="s">
        <v>196</v>
      </c>
      <c r="B351" s="225" t="s">
        <v>197</v>
      </c>
      <c r="C351" s="225" t="s">
        <v>22</v>
      </c>
      <c r="D351" s="225" t="n">
        <v>771.9519699</v>
      </c>
      <c r="E351" s="225" t="n">
        <v>20.3714241699381</v>
      </c>
      <c r="F351" s="225" t="n">
        <v>100</v>
      </c>
      <c r="G351" s="225" t="n">
        <v>0</v>
      </c>
      <c r="H351" s="225"/>
      <c r="I351" s="225"/>
      <c r="J351" s="225"/>
      <c r="K351" s="225"/>
    </row>
    <row r="352">
      <c r="A352" s="225" t="s">
        <v>196</v>
      </c>
      <c r="B352" s="225" t="s">
        <v>197</v>
      </c>
      <c r="C352" s="225" t="s">
        <v>23</v>
      </c>
      <c r="D352" s="225" t="n">
        <v>2540.6372398</v>
      </c>
      <c r="E352" s="225" t="n">
        <v>14.6281779206754</v>
      </c>
      <c r="F352" s="225" t="n">
        <v>93.491156934206</v>
      </c>
      <c r="G352" s="225" t="n">
        <v>2.88752167057741</v>
      </c>
      <c r="H352" s="225" t="n">
        <v>176.8788581</v>
      </c>
      <c r="I352" s="225" t="n">
        <v>42.7392284614724</v>
      </c>
      <c r="J352" s="225" t="n">
        <v>6.50884306579401</v>
      </c>
      <c r="K352" s="225" t="n">
        <v>41.4755339660262</v>
      </c>
    </row>
    <row r="353">
      <c r="A353" s="225" t="s">
        <v>196</v>
      </c>
      <c r="B353" s="225" t="s">
        <v>197</v>
      </c>
      <c r="C353" s="225" t="s">
        <v>24</v>
      </c>
      <c r="D353" s="225" t="n">
        <v>480.7670501</v>
      </c>
      <c r="E353" s="225" t="n">
        <v>25.7974107011197</v>
      </c>
      <c r="F353" s="225" t="n">
        <v>100</v>
      </c>
      <c r="G353" s="225" t="n">
        <v>0</v>
      </c>
      <c r="H353" s="225"/>
      <c r="I353" s="225"/>
      <c r="J353" s="225"/>
      <c r="K353" s="225"/>
    </row>
    <row r="354">
      <c r="A354" s="225" t="s">
        <v>198</v>
      </c>
      <c r="B354" s="225" t="s">
        <v>199</v>
      </c>
      <c r="C354" s="225" t="s">
        <v>22</v>
      </c>
      <c r="D354" s="225" t="n">
        <v>521.7034208</v>
      </c>
      <c r="E354" s="225" t="n">
        <v>19.64656532521</v>
      </c>
      <c r="F354" s="225" t="n">
        <v>100</v>
      </c>
      <c r="G354" s="225" t="n">
        <v>0</v>
      </c>
      <c r="H354" s="225"/>
      <c r="I354" s="225"/>
      <c r="J354" s="225"/>
      <c r="K354" s="225"/>
    </row>
    <row r="355">
      <c r="A355" s="225" t="s">
        <v>198</v>
      </c>
      <c r="B355" s="225" t="s">
        <v>199</v>
      </c>
      <c r="C355" s="225" t="s">
        <v>23</v>
      </c>
      <c r="D355" s="225" t="n">
        <v>1035.9438629</v>
      </c>
      <c r="E355" s="225" t="n">
        <v>12.4014614655055</v>
      </c>
      <c r="F355" s="225" t="n">
        <v>94.3393975684785</v>
      </c>
      <c r="G355" s="225" t="n">
        <v>3.57872820836481</v>
      </c>
      <c r="H355" s="225" t="n">
        <v>62.1592516</v>
      </c>
      <c r="I355" s="225" t="n">
        <v>59.933377726839</v>
      </c>
      <c r="J355" s="225" t="n">
        <v>5.66060243152147</v>
      </c>
      <c r="K355" s="225" t="n">
        <v>59.6429562617617</v>
      </c>
    </row>
    <row r="356">
      <c r="A356" s="225" t="s">
        <v>198</v>
      </c>
      <c r="B356" s="225" t="s">
        <v>199</v>
      </c>
      <c r="C356" s="225" t="s">
        <v>24</v>
      </c>
      <c r="D356" s="225" t="n">
        <v>407.3071398</v>
      </c>
      <c r="E356" s="225" t="n">
        <v>18.4948817604944</v>
      </c>
      <c r="F356" s="225" t="n">
        <v>91.9324177627369</v>
      </c>
      <c r="G356" s="225" t="n">
        <v>6.0540280655032</v>
      </c>
      <c r="H356" s="225" t="n">
        <v>35.7434725</v>
      </c>
      <c r="I356" s="225" t="n">
        <v>70.0842007326726</v>
      </c>
      <c r="J356" s="225" t="n">
        <v>8.06758223726305</v>
      </c>
      <c r="K356" s="225" t="n">
        <v>68.987389393379</v>
      </c>
    </row>
    <row r="357">
      <c r="A357" s="225" t="s">
        <v>200</v>
      </c>
      <c r="B357" s="225" t="s">
        <v>201</v>
      </c>
      <c r="C357" s="225" t="s">
        <v>22</v>
      </c>
      <c r="D357" s="225" t="n">
        <v>64.1460865</v>
      </c>
      <c r="E357" s="225" t="n">
        <v>61.3488716779608</v>
      </c>
      <c r="F357" s="225" t="n">
        <v>100</v>
      </c>
      <c r="G357" s="225" t="n">
        <v>0</v>
      </c>
      <c r="H357" s="225"/>
      <c r="I357" s="225"/>
      <c r="J357" s="225"/>
      <c r="K357" s="225"/>
    </row>
    <row r="358">
      <c r="A358" s="225" t="s">
        <v>200</v>
      </c>
      <c r="B358" s="225" t="s">
        <v>201</v>
      </c>
      <c r="C358" s="225" t="s">
        <v>23</v>
      </c>
      <c r="D358" s="225" t="n">
        <v>53.4530839</v>
      </c>
      <c r="E358" s="225" t="n">
        <v>61.2458857322047</v>
      </c>
      <c r="F358" s="225" t="n">
        <v>71.3071658194412</v>
      </c>
      <c r="G358" s="225" t="n">
        <v>39.2903903084478</v>
      </c>
      <c r="H358" s="225" t="n">
        <v>21.5086444</v>
      </c>
      <c r="I358" s="225" t="n">
        <v>100</v>
      </c>
      <c r="J358" s="225" t="n">
        <v>28.6928341805588</v>
      </c>
      <c r="K358" s="225" t="n">
        <v>97.6441141786327</v>
      </c>
    </row>
    <row r="359">
      <c r="A359" s="225" t="s">
        <v>202</v>
      </c>
      <c r="B359" s="225" t="s">
        <v>203</v>
      </c>
      <c r="C359" s="225" t="s">
        <v>22</v>
      </c>
      <c r="D359" s="225" t="n">
        <v>353.7886071</v>
      </c>
      <c r="E359" s="225" t="n">
        <v>30.4326003907132</v>
      </c>
      <c r="F359" s="225" t="n">
        <v>94.6468221840775</v>
      </c>
      <c r="G359" s="225" t="n">
        <v>5.75841326632523</v>
      </c>
      <c r="H359" s="225" t="n">
        <v>20.01011</v>
      </c>
      <c r="I359" s="225" t="n">
        <v>99.9999999999999</v>
      </c>
      <c r="J359" s="225" t="n">
        <v>5.35317781592247</v>
      </c>
      <c r="K359" s="225" t="n">
        <v>101.811584673916</v>
      </c>
    </row>
    <row r="360">
      <c r="A360" s="225" t="s">
        <v>202</v>
      </c>
      <c r="B360" s="225" t="s">
        <v>203</v>
      </c>
      <c r="C360" s="225" t="s">
        <v>23</v>
      </c>
      <c r="D360" s="225" t="n">
        <v>652.7004594</v>
      </c>
      <c r="E360" s="225" t="n">
        <v>20.2950747424725</v>
      </c>
      <c r="F360" s="225" t="n">
        <v>88.8343172484229</v>
      </c>
      <c r="G360" s="225" t="n">
        <v>6.45085559386683</v>
      </c>
      <c r="H360" s="225" t="n">
        <v>82.0386365</v>
      </c>
      <c r="I360" s="225" t="n">
        <v>49.7831153812808</v>
      </c>
      <c r="J360" s="225" t="n">
        <v>11.1656827515771</v>
      </c>
      <c r="K360" s="225" t="n">
        <v>51.3230910369888</v>
      </c>
    </row>
    <row r="361">
      <c r="A361" s="225" t="s">
        <v>202</v>
      </c>
      <c r="B361" s="225" t="s">
        <v>203</v>
      </c>
      <c r="C361" s="225" t="s">
        <v>24</v>
      </c>
      <c r="D361" s="225" t="n">
        <v>150.9542561</v>
      </c>
      <c r="E361" s="225" t="n">
        <v>45.2770908213154</v>
      </c>
      <c r="F361" s="225" t="n">
        <v>74.4397246578898</v>
      </c>
      <c r="G361" s="225" t="n">
        <v>23.3295626849851</v>
      </c>
      <c r="H361" s="225" t="n">
        <v>51.8329745</v>
      </c>
      <c r="I361" s="225" t="n">
        <v>75.0702080046499</v>
      </c>
      <c r="J361" s="225" t="n">
        <v>25.5602753421102</v>
      </c>
      <c r="K361" s="225" t="n">
        <v>67.9431735149648</v>
      </c>
    </row>
    <row r="362">
      <c r="A362" s="225" t="s">
        <v>204</v>
      </c>
      <c r="B362" s="225" t="s">
        <v>205</v>
      </c>
      <c r="C362" s="225" t="s">
        <v>22</v>
      </c>
      <c r="D362" s="225" t="n">
        <v>1556.7225368</v>
      </c>
      <c r="E362" s="225" t="n">
        <v>22.6562913987923</v>
      </c>
      <c r="F362" s="225" t="n">
        <v>75.2080285030547</v>
      </c>
      <c r="G362" s="225" t="n">
        <v>12.0867643751455</v>
      </c>
      <c r="H362" s="225" t="n">
        <v>513.1662341</v>
      </c>
      <c r="I362" s="225" t="n">
        <v>40.0574473564662</v>
      </c>
      <c r="J362" s="225" t="n">
        <v>24.7919714969453</v>
      </c>
      <c r="K362" s="225" t="n">
        <v>36.6659714717586</v>
      </c>
    </row>
    <row r="363">
      <c r="A363" s="225" t="s">
        <v>204</v>
      </c>
      <c r="B363" s="225" t="s">
        <v>205</v>
      </c>
      <c r="C363" s="225" t="s">
        <v>23</v>
      </c>
      <c r="D363" s="225" t="n">
        <v>2775.204146</v>
      </c>
      <c r="E363" s="225" t="n">
        <v>16.9844189818357</v>
      </c>
      <c r="F363" s="225" t="n">
        <v>62.3611185169323</v>
      </c>
      <c r="G363" s="225" t="n">
        <v>14.3321144388803</v>
      </c>
      <c r="H363" s="225" t="n">
        <v>1675.011328</v>
      </c>
      <c r="I363" s="225" t="n">
        <v>29.2414295850388</v>
      </c>
      <c r="J363" s="225" t="n">
        <v>37.6388814830677</v>
      </c>
      <c r="K363" s="225" t="n">
        <v>23.7458354739718</v>
      </c>
    </row>
    <row r="364">
      <c r="A364" s="225" t="s">
        <v>204</v>
      </c>
      <c r="B364" s="225" t="s">
        <v>205</v>
      </c>
      <c r="C364" s="225" t="s">
        <v>24</v>
      </c>
      <c r="D364" s="225" t="n">
        <v>915.2376372</v>
      </c>
      <c r="E364" s="225" t="n">
        <v>28.3880445740283</v>
      </c>
      <c r="F364" s="225" t="n">
        <v>72.1301665499744</v>
      </c>
      <c r="G364" s="225" t="n">
        <v>13.7254704745345</v>
      </c>
      <c r="H364" s="225" t="n">
        <v>353.6317984</v>
      </c>
      <c r="I364" s="225" t="n">
        <v>39.2983441171417</v>
      </c>
      <c r="J364" s="225" t="n">
        <v>27.8698334500256</v>
      </c>
      <c r="K364" s="225" t="n">
        <v>35.5230135508405</v>
      </c>
    </row>
    <row r="365">
      <c r="A365" s="225" t="s">
        <v>206</v>
      </c>
      <c r="B365" s="225" t="s">
        <v>207</v>
      </c>
      <c r="C365" s="225" t="s">
        <v>22</v>
      </c>
      <c r="D365" s="225" t="n">
        <v>1548.5663679</v>
      </c>
      <c r="E365" s="225" t="n">
        <v>21.7161927699276</v>
      </c>
      <c r="F365" s="225" t="n">
        <v>80.6201516997026</v>
      </c>
      <c r="G365" s="225" t="n">
        <v>9.0083267742797</v>
      </c>
      <c r="H365" s="225" t="n">
        <v>372.2516103</v>
      </c>
      <c r="I365" s="225" t="n">
        <v>43.012732161807</v>
      </c>
      <c r="J365" s="225" t="n">
        <v>19.3798483002974</v>
      </c>
      <c r="K365" s="225" t="n">
        <v>37.4746313722062</v>
      </c>
    </row>
    <row r="366">
      <c r="A366" s="225" t="s">
        <v>206</v>
      </c>
      <c r="B366" s="225" t="s">
        <v>207</v>
      </c>
      <c r="C366" s="225" t="s">
        <v>23</v>
      </c>
      <c r="D366" s="225" t="n">
        <v>2939.7221239</v>
      </c>
      <c r="E366" s="225" t="n">
        <v>18.0357872170983</v>
      </c>
      <c r="F366" s="225" t="n">
        <v>92.0315208290862</v>
      </c>
      <c r="G366" s="225" t="n">
        <v>4.10277432824602</v>
      </c>
      <c r="H366" s="225" t="n">
        <v>254.5336022</v>
      </c>
      <c r="I366" s="225" t="n">
        <v>48.2423504156067</v>
      </c>
      <c r="J366" s="225" t="n">
        <v>7.9684791709138</v>
      </c>
      <c r="K366" s="225" t="n">
        <v>47.3847710395299</v>
      </c>
    </row>
    <row r="367">
      <c r="A367" s="225" t="s">
        <v>206</v>
      </c>
      <c r="B367" s="225" t="s">
        <v>207</v>
      </c>
      <c r="C367" s="225" t="s">
        <v>24</v>
      </c>
      <c r="D367" s="225" t="n">
        <v>1108.1573111</v>
      </c>
      <c r="E367" s="225" t="n">
        <v>21.4451955295725</v>
      </c>
      <c r="F367" s="225" t="n">
        <v>95.6507293758736</v>
      </c>
      <c r="G367" s="225" t="n">
        <v>4.176710487903</v>
      </c>
      <c r="H367" s="225" t="n">
        <v>50.3882832</v>
      </c>
      <c r="I367" s="225" t="n">
        <v>100</v>
      </c>
      <c r="J367" s="225" t="n">
        <v>4.34927062412635</v>
      </c>
      <c r="K367" s="225" t="n">
        <v>91.8557245768149</v>
      </c>
    </row>
    <row r="368">
      <c r="A368" s="225" t="s">
        <v>208</v>
      </c>
      <c r="B368" s="225" t="s">
        <v>209</v>
      </c>
      <c r="C368" s="225" t="s">
        <v>22</v>
      </c>
      <c r="D368" s="225" t="n">
        <v>2120.4198272</v>
      </c>
      <c r="E368" s="225" t="n">
        <v>13.944046859893</v>
      </c>
      <c r="F368" s="225" t="n">
        <v>92.1914435308996</v>
      </c>
      <c r="G368" s="225" t="n">
        <v>3.30602413064658</v>
      </c>
      <c r="H368" s="225" t="n">
        <v>179.598207</v>
      </c>
      <c r="I368" s="225" t="n">
        <v>39.7665663250578</v>
      </c>
      <c r="J368" s="225" t="n">
        <v>7.8085564691004</v>
      </c>
      <c r="K368" s="225" t="n">
        <v>39.0324560190328</v>
      </c>
    </row>
    <row r="369">
      <c r="A369" s="225" t="s">
        <v>208</v>
      </c>
      <c r="B369" s="225" t="s">
        <v>209</v>
      </c>
      <c r="C369" s="225" t="s">
        <v>23</v>
      </c>
      <c r="D369" s="225" t="n">
        <v>4432.8667456</v>
      </c>
      <c r="E369" s="225" t="n">
        <v>8.07132336973745</v>
      </c>
      <c r="F369" s="225" t="n">
        <v>94.9069702683302</v>
      </c>
      <c r="G369" s="225" t="n">
        <v>2.93382489097941</v>
      </c>
      <c r="H369" s="225" t="n">
        <v>237.8826557</v>
      </c>
      <c r="I369" s="225" t="n">
        <v>56.6326850438038</v>
      </c>
      <c r="J369" s="225" t="n">
        <v>5.09302973166984</v>
      </c>
      <c r="K369" s="225" t="n">
        <v>54.6708828282019</v>
      </c>
    </row>
    <row r="370">
      <c r="A370" s="225" t="s">
        <v>208</v>
      </c>
      <c r="B370" s="225" t="s">
        <v>209</v>
      </c>
      <c r="C370" s="225" t="s">
        <v>24</v>
      </c>
      <c r="D370" s="225" t="n">
        <v>2507.9699947</v>
      </c>
      <c r="E370" s="225" t="n">
        <v>14.140704446478</v>
      </c>
      <c r="F370" s="225" t="n">
        <v>93.0204660395792</v>
      </c>
      <c r="G370" s="225" t="n">
        <v>3.18839736812288</v>
      </c>
      <c r="H370" s="225" t="n">
        <v>188.1786073</v>
      </c>
      <c r="I370" s="225" t="n">
        <v>43.9952378908569</v>
      </c>
      <c r="J370" s="225" t="n">
        <v>6.97953396042078</v>
      </c>
      <c r="K370" s="225" t="n">
        <v>42.4936981156658</v>
      </c>
    </row>
    <row r="371">
      <c r="A371" s="225" t="s">
        <v>210</v>
      </c>
      <c r="B371" s="225" t="s">
        <v>211</v>
      </c>
      <c r="C371" s="225" t="s">
        <v>22</v>
      </c>
      <c r="D371" s="225" t="n">
        <v>3601.5813927</v>
      </c>
      <c r="E371" s="225" t="n">
        <v>20.1917405319452</v>
      </c>
      <c r="F371" s="225" t="n">
        <v>97.1239147963659</v>
      </c>
      <c r="G371" s="225" t="n">
        <v>3.03314406846152</v>
      </c>
      <c r="H371" s="225" t="n">
        <v>106.6519505</v>
      </c>
      <c r="I371" s="225" t="n">
        <v>100</v>
      </c>
      <c r="J371" s="225" t="n">
        <v>2.87608520363406</v>
      </c>
      <c r="K371" s="225" t="n">
        <v>102.427711702744</v>
      </c>
    </row>
    <row r="372">
      <c r="A372" s="225" t="s">
        <v>210</v>
      </c>
      <c r="B372" s="225" t="s">
        <v>211</v>
      </c>
      <c r="C372" s="225" t="s">
        <v>23</v>
      </c>
      <c r="D372" s="225" t="n">
        <v>1138.1407965</v>
      </c>
      <c r="E372" s="225" t="n">
        <v>33.814172196503</v>
      </c>
      <c r="F372" s="225" t="n">
        <v>91.8178902310151</v>
      </c>
      <c r="G372" s="225" t="n">
        <v>8.90974422968562</v>
      </c>
      <c r="H372" s="225" t="n">
        <v>101.4224233</v>
      </c>
      <c r="I372" s="225" t="n">
        <v>100</v>
      </c>
      <c r="J372" s="225" t="n">
        <v>8.18210976898493</v>
      </c>
      <c r="K372" s="225" t="n">
        <v>99.9832489132181</v>
      </c>
    </row>
    <row r="373">
      <c r="A373" s="225" t="s">
        <v>210</v>
      </c>
      <c r="B373" s="225" t="s">
        <v>211</v>
      </c>
      <c r="C373" s="225" t="s">
        <v>24</v>
      </c>
      <c r="D373" s="225" t="n">
        <v>1338.5561839</v>
      </c>
      <c r="E373" s="225" t="n">
        <v>23.9800201452514</v>
      </c>
      <c r="F373" s="225" t="n">
        <v>100</v>
      </c>
      <c r="G373" s="225" t="n">
        <v>0</v>
      </c>
      <c r="H373" s="225"/>
      <c r="I373" s="225"/>
      <c r="J373" s="225"/>
      <c r="K373" s="225"/>
    </row>
    <row r="374">
      <c r="A374" s="225" t="s">
        <v>214</v>
      </c>
      <c r="B374" s="225" t="s">
        <v>215</v>
      </c>
      <c r="C374" s="225" t="s">
        <v>23</v>
      </c>
      <c r="D374" s="225" t="n">
        <v>102.7560577</v>
      </c>
      <c r="E374" s="225" t="n">
        <v>100</v>
      </c>
      <c r="F374" s="225" t="n">
        <v>60.425474795933</v>
      </c>
      <c r="G374" s="225" t="n">
        <v>62.5728184822958</v>
      </c>
      <c r="H374" s="225" t="n">
        <v>67.2981422</v>
      </c>
      <c r="I374" s="225" t="n">
        <v>100</v>
      </c>
      <c r="J374" s="225" t="n">
        <v>39.574525204067</v>
      </c>
      <c r="K374" s="225" t="n">
        <v>95.5410645261232</v>
      </c>
    </row>
    <row r="375">
      <c r="A375" s="225" t="s">
        <v>214</v>
      </c>
      <c r="B375" s="225" t="s">
        <v>215</v>
      </c>
      <c r="C375" s="225" t="s">
        <v>24</v>
      </c>
      <c r="D375" s="225" t="n">
        <v>222.4510778</v>
      </c>
      <c r="E375" s="225" t="n">
        <v>41.3465248723421</v>
      </c>
      <c r="F375" s="225" t="n">
        <v>100</v>
      </c>
      <c r="G375" s="225" t="n">
        <v>0</v>
      </c>
      <c r="H375" s="225"/>
      <c r="I375" s="225"/>
      <c r="J375" s="225"/>
      <c r="K375" s="225"/>
    </row>
    <row r="376">
      <c r="A376" s="225" t="s">
        <v>216</v>
      </c>
      <c r="B376" s="225" t="s">
        <v>217</v>
      </c>
      <c r="C376" s="225" t="s">
        <v>22</v>
      </c>
      <c r="D376" s="225" t="n">
        <v>1280.7357867</v>
      </c>
      <c r="E376" s="225" t="n">
        <v>31.1030321085061</v>
      </c>
      <c r="F376" s="225" t="n">
        <v>100</v>
      </c>
      <c r="G376" s="225" t="n">
        <v>0</v>
      </c>
      <c r="H376" s="225"/>
      <c r="I376" s="225"/>
      <c r="J376" s="225"/>
      <c r="K376" s="225"/>
    </row>
    <row r="377">
      <c r="A377" s="225" t="s">
        <v>216</v>
      </c>
      <c r="B377" s="225" t="s">
        <v>217</v>
      </c>
      <c r="C377" s="225" t="s">
        <v>23</v>
      </c>
      <c r="D377" s="225" t="n">
        <v>1949.0106524</v>
      </c>
      <c r="E377" s="225" t="n">
        <v>16.1746406514605</v>
      </c>
      <c r="F377" s="225" t="n">
        <v>89.7880131076237</v>
      </c>
      <c r="G377" s="225" t="n">
        <v>5.22739355865828</v>
      </c>
      <c r="H377" s="225" t="n">
        <v>221.6695809</v>
      </c>
      <c r="I377" s="225" t="n">
        <v>48.4895697973983</v>
      </c>
      <c r="J377" s="225" t="n">
        <v>10.2119868923763</v>
      </c>
      <c r="K377" s="225" t="n">
        <v>45.9614065617252</v>
      </c>
    </row>
    <row r="378">
      <c r="A378" s="225" t="s">
        <v>216</v>
      </c>
      <c r="B378" s="225" t="s">
        <v>217</v>
      </c>
      <c r="C378" s="225" t="s">
        <v>24</v>
      </c>
      <c r="D378" s="225" t="n">
        <v>1495.886625</v>
      </c>
      <c r="E378" s="225" t="n">
        <v>21.2167632913903</v>
      </c>
      <c r="F378" s="225" t="n">
        <v>88.8847350493063</v>
      </c>
      <c r="G378" s="225" t="n">
        <v>7.22998479480909</v>
      </c>
      <c r="H378" s="225" t="n">
        <v>187.0644736</v>
      </c>
      <c r="I378" s="225" t="n">
        <v>56.1762586087238</v>
      </c>
      <c r="J378" s="225" t="n">
        <v>11.1152649506937</v>
      </c>
      <c r="K378" s="225" t="n">
        <v>57.8155613696832</v>
      </c>
    </row>
    <row r="379">
      <c r="A379" s="225" t="s">
        <v>218</v>
      </c>
      <c r="B379" s="225" t="s">
        <v>219</v>
      </c>
      <c r="C379" s="225" t="s">
        <v>22</v>
      </c>
      <c r="D379" s="225" t="n">
        <v>242.6002943</v>
      </c>
      <c r="E379" s="225" t="n">
        <v>44.8336125567471</v>
      </c>
      <c r="F379" s="225" t="n">
        <v>79.6585703781584</v>
      </c>
      <c r="G379" s="225" t="n">
        <v>23.4971126846328</v>
      </c>
      <c r="H379" s="225" t="n">
        <v>61.9498541</v>
      </c>
      <c r="I379" s="225" t="n">
        <v>100</v>
      </c>
      <c r="J379" s="225" t="n">
        <v>20.3414296218415</v>
      </c>
      <c r="K379" s="225" t="n">
        <v>92.0164629167736</v>
      </c>
    </row>
    <row r="380">
      <c r="A380" s="225" t="s">
        <v>218</v>
      </c>
      <c r="B380" s="225" t="s">
        <v>219</v>
      </c>
      <c r="C380" s="225" t="s">
        <v>23</v>
      </c>
      <c r="D380" s="225" t="n">
        <v>260.6116303</v>
      </c>
      <c r="E380" s="225" t="n">
        <v>39.9386705573651</v>
      </c>
      <c r="F380" s="225" t="n">
        <v>100</v>
      </c>
      <c r="G380" s="225" t="n">
        <v>0</v>
      </c>
      <c r="H380" s="225"/>
      <c r="I380" s="225"/>
      <c r="J380" s="225"/>
      <c r="K380" s="225"/>
    </row>
    <row r="381">
      <c r="A381" s="225" t="s">
        <v>218</v>
      </c>
      <c r="B381" s="225" t="s">
        <v>219</v>
      </c>
      <c r="C381" s="225" t="s">
        <v>24</v>
      </c>
      <c r="D381" s="225" t="n">
        <v>557.7439712</v>
      </c>
      <c r="E381" s="225" t="n">
        <v>25.9837366140116</v>
      </c>
      <c r="F381" s="225" t="n">
        <v>100</v>
      </c>
      <c r="G381" s="225" t="n">
        <v>0</v>
      </c>
      <c r="H381" s="225"/>
      <c r="I381" s="225"/>
      <c r="J381" s="225"/>
      <c r="K381" s="225"/>
    </row>
    <row r="382">
      <c r="A382" s="225" t="s">
        <v>220</v>
      </c>
      <c r="B382" s="225" t="s">
        <v>221</v>
      </c>
      <c r="C382" s="225" t="s">
        <v>22</v>
      </c>
      <c r="D382" s="225" t="n">
        <v>284.7440417</v>
      </c>
      <c r="E382" s="225" t="n">
        <v>21.5744172743232</v>
      </c>
      <c r="F382" s="225" t="n">
        <v>88.7938586024705</v>
      </c>
      <c r="G382" s="225" t="n">
        <v>8.56065927828199</v>
      </c>
      <c r="H382" s="225" t="n">
        <v>35.9358411</v>
      </c>
      <c r="I382" s="225" t="n">
        <v>77.3895434733246</v>
      </c>
      <c r="J382" s="225" t="n">
        <v>11.2061413975295</v>
      </c>
      <c r="K382" s="225" t="n">
        <v>67.8319095337557</v>
      </c>
    </row>
    <row r="383">
      <c r="A383" s="225" t="s">
        <v>220</v>
      </c>
      <c r="B383" s="225" t="s">
        <v>221</v>
      </c>
      <c r="C383" s="225" t="s">
        <v>23</v>
      </c>
      <c r="D383" s="225" t="n">
        <v>646.953564</v>
      </c>
      <c r="E383" s="225" t="n">
        <v>12.3386166538864</v>
      </c>
      <c r="F383" s="225" t="n">
        <v>95.098856347498</v>
      </c>
      <c r="G383" s="225" t="n">
        <v>2.80886711247431</v>
      </c>
      <c r="H383" s="225" t="n">
        <v>33.3422764</v>
      </c>
      <c r="I383" s="225" t="n">
        <v>56.9573272459509</v>
      </c>
      <c r="J383" s="225" t="n">
        <v>4.90114365250204</v>
      </c>
      <c r="K383" s="225" t="n">
        <v>54.5015753398783</v>
      </c>
    </row>
    <row r="384">
      <c r="A384" s="225" t="s">
        <v>220</v>
      </c>
      <c r="B384" s="225" t="s">
        <v>221</v>
      </c>
      <c r="C384" s="225" t="s">
        <v>24</v>
      </c>
      <c r="D384" s="225" t="n">
        <v>436.401686</v>
      </c>
      <c r="E384" s="225" t="n">
        <v>16.1062616936681</v>
      </c>
      <c r="F384" s="225" t="n">
        <v>95.9181403781226</v>
      </c>
      <c r="G384" s="225" t="n">
        <v>4.16424862610222</v>
      </c>
      <c r="H384" s="225" t="n">
        <v>18.5713611</v>
      </c>
      <c r="I384" s="225" t="n">
        <v>100</v>
      </c>
      <c r="J384" s="225" t="n">
        <v>4.08185962187737</v>
      </c>
      <c r="K384" s="225" t="n">
        <v>97.8541697384902</v>
      </c>
    </row>
    <row r="385">
      <c r="A385" s="225" t="s">
        <v>222</v>
      </c>
      <c r="B385" s="225" t="s">
        <v>223</v>
      </c>
      <c r="C385" s="225" t="s">
        <v>22</v>
      </c>
      <c r="D385" s="225" t="n">
        <v>451.4037716</v>
      </c>
      <c r="E385" s="225" t="n">
        <v>32.5607428103668</v>
      </c>
      <c r="F385" s="225" t="n">
        <v>100</v>
      </c>
      <c r="G385" s="225" t="n">
        <v>0</v>
      </c>
      <c r="H385" s="225"/>
      <c r="I385" s="225"/>
      <c r="J385" s="225"/>
      <c r="K385" s="225"/>
    </row>
    <row r="386">
      <c r="A386" s="225" t="s">
        <v>222</v>
      </c>
      <c r="B386" s="225" t="s">
        <v>223</v>
      </c>
      <c r="C386" s="225" t="s">
        <v>23</v>
      </c>
      <c r="D386" s="225" t="n">
        <v>166.2975745</v>
      </c>
      <c r="E386" s="225" t="n">
        <v>39.80757312454</v>
      </c>
      <c r="F386" s="225" t="n">
        <v>100</v>
      </c>
      <c r="G386" s="225" t="n">
        <v>0</v>
      </c>
      <c r="H386" s="225"/>
      <c r="I386" s="225"/>
      <c r="J386" s="225"/>
      <c r="K386" s="225"/>
    </row>
    <row r="387">
      <c r="A387" s="225" t="s">
        <v>222</v>
      </c>
      <c r="B387" s="225" t="s">
        <v>223</v>
      </c>
      <c r="C387" s="225" t="s">
        <v>24</v>
      </c>
      <c r="D387" s="225" t="n">
        <v>235.171667</v>
      </c>
      <c r="E387" s="225" t="n">
        <v>39.0935696481946</v>
      </c>
      <c r="F387" s="225" t="n">
        <v>92.6823417562897</v>
      </c>
      <c r="G387" s="225" t="n">
        <v>8.40574846170148</v>
      </c>
      <c r="H387" s="225" t="n">
        <v>18.567786</v>
      </c>
      <c r="I387" s="225" t="n">
        <v>100</v>
      </c>
      <c r="J387" s="225" t="n">
        <v>7.31765824371033</v>
      </c>
      <c r="K387" s="225" t="n">
        <v>106.463628895821</v>
      </c>
    </row>
    <row r="388">
      <c r="A388" s="225" t="s">
        <v>224</v>
      </c>
      <c r="B388" s="225" t="s">
        <v>225</v>
      </c>
      <c r="C388" s="225" t="s">
        <v>22</v>
      </c>
      <c r="D388" s="225" t="n">
        <v>42.5570747</v>
      </c>
      <c r="E388" s="225" t="n">
        <v>70.6774552823858</v>
      </c>
      <c r="F388" s="225" t="n">
        <v>100</v>
      </c>
      <c r="G388" s="225" t="n">
        <v>0</v>
      </c>
      <c r="H388" s="225"/>
      <c r="I388" s="225"/>
      <c r="J388" s="225"/>
      <c r="K388" s="225"/>
    </row>
    <row r="389">
      <c r="A389" s="225" t="s">
        <v>224</v>
      </c>
      <c r="B389" s="225" t="s">
        <v>225</v>
      </c>
      <c r="C389" s="225" t="s">
        <v>23</v>
      </c>
      <c r="D389" s="225" t="n">
        <v>90.8996622</v>
      </c>
      <c r="E389" s="225" t="n">
        <v>27.3607673156116</v>
      </c>
      <c r="F389" s="225" t="n">
        <v>70.6828980636172</v>
      </c>
      <c r="G389" s="225" t="n">
        <v>25.6481990676121</v>
      </c>
      <c r="H389" s="225" t="n">
        <v>37.7023967</v>
      </c>
      <c r="I389" s="225" t="n">
        <v>66.370872217735</v>
      </c>
      <c r="J389" s="225" t="n">
        <v>29.3171019363828</v>
      </c>
      <c r="K389" s="225" t="n">
        <v>61.8372526774749</v>
      </c>
    </row>
    <row r="390">
      <c r="A390" s="225" t="s">
        <v>224</v>
      </c>
      <c r="B390" s="225" t="s">
        <v>225</v>
      </c>
      <c r="C390" s="225" t="s">
        <v>24</v>
      </c>
      <c r="D390" s="225" t="n">
        <v>60.8252615</v>
      </c>
      <c r="E390" s="225" t="n">
        <v>59.3616534699734</v>
      </c>
      <c r="F390" s="225" t="n">
        <v>100</v>
      </c>
      <c r="G390" s="225" t="n">
        <v>0</v>
      </c>
      <c r="H390" s="225"/>
      <c r="I390" s="225"/>
      <c r="J390" s="225"/>
      <c r="K390" s="225"/>
    </row>
    <row r="391">
      <c r="A391" s="225" t="s">
        <v>226</v>
      </c>
      <c r="B391" s="225" t="s">
        <v>227</v>
      </c>
      <c r="C391" s="225" t="s">
        <v>22</v>
      </c>
      <c r="D391" s="225" t="n">
        <v>492.7269561</v>
      </c>
      <c r="E391" s="225" t="n">
        <v>23.1366745914222</v>
      </c>
      <c r="F391" s="225" t="n">
        <v>100</v>
      </c>
      <c r="G391" s="225" t="n">
        <v>0</v>
      </c>
      <c r="H391" s="225"/>
      <c r="I391" s="225"/>
      <c r="J391" s="225"/>
      <c r="K391" s="225"/>
    </row>
    <row r="392">
      <c r="A392" s="225" t="s">
        <v>226</v>
      </c>
      <c r="B392" s="225" t="s">
        <v>227</v>
      </c>
      <c r="C392" s="225" t="s">
        <v>23</v>
      </c>
      <c r="D392" s="225" t="n">
        <v>202.9514688</v>
      </c>
      <c r="E392" s="225" t="n">
        <v>50.102157383322</v>
      </c>
      <c r="F392" s="225" t="n">
        <v>100</v>
      </c>
      <c r="G392" s="225" t="n">
        <v>0</v>
      </c>
      <c r="H392" s="225"/>
      <c r="I392" s="225"/>
      <c r="J392" s="225"/>
      <c r="K392" s="225"/>
    </row>
    <row r="393">
      <c r="A393" s="225" t="s">
        <v>226</v>
      </c>
      <c r="B393" s="225" t="s">
        <v>227</v>
      </c>
      <c r="C393" s="225" t="s">
        <v>24</v>
      </c>
      <c r="D393" s="225" t="n">
        <v>199.4998512</v>
      </c>
      <c r="E393" s="225" t="n">
        <v>51.3862578965955</v>
      </c>
      <c r="F393" s="225" t="n">
        <v>78.894883309457</v>
      </c>
      <c r="G393" s="225" t="n">
        <v>18.5946874591621</v>
      </c>
      <c r="H393" s="225" t="n">
        <v>53.3680698</v>
      </c>
      <c r="I393" s="225" t="n">
        <v>100</v>
      </c>
      <c r="J393" s="225" t="n">
        <v>21.105116690543</v>
      </c>
      <c r="K393" s="225" t="n">
        <v>69.5104281476814</v>
      </c>
    </row>
    <row r="394">
      <c r="A394" s="225" t="s">
        <v>228</v>
      </c>
      <c r="B394" s="225" t="s">
        <v>229</v>
      </c>
      <c r="C394" s="225" t="s">
        <v>22</v>
      </c>
      <c r="D394" s="225" t="n">
        <v>253.1708004</v>
      </c>
      <c r="E394" s="225" t="n">
        <v>27.9159467461743</v>
      </c>
      <c r="F394" s="225" t="n">
        <v>100</v>
      </c>
      <c r="G394" s="225" t="n">
        <v>0</v>
      </c>
      <c r="H394" s="225"/>
      <c r="I394" s="225"/>
      <c r="J394" s="225"/>
      <c r="K394" s="225"/>
    </row>
    <row r="395">
      <c r="A395" s="225" t="s">
        <v>228</v>
      </c>
      <c r="B395" s="225" t="s">
        <v>229</v>
      </c>
      <c r="C395" s="225" t="s">
        <v>23</v>
      </c>
      <c r="D395" s="225" t="n">
        <v>355.2967679</v>
      </c>
      <c r="E395" s="225" t="n">
        <v>24.9233999907963</v>
      </c>
      <c r="F395" s="225" t="n">
        <v>89.8373166594748</v>
      </c>
      <c r="G395" s="225" t="n">
        <v>7.71253359374789</v>
      </c>
      <c r="H395" s="225" t="n">
        <v>40.1923018</v>
      </c>
      <c r="I395" s="225" t="n">
        <v>69.9013867735354</v>
      </c>
      <c r="J395" s="225" t="n">
        <v>10.1626833405252</v>
      </c>
      <c r="K395" s="225" t="n">
        <v>68.1781867536334</v>
      </c>
    </row>
    <row r="396">
      <c r="A396" s="225" t="s">
        <v>228</v>
      </c>
      <c r="B396" s="225" t="s">
        <v>229</v>
      </c>
      <c r="C396" s="225" t="s">
        <v>24</v>
      </c>
      <c r="D396" s="225" t="n">
        <v>488.16886</v>
      </c>
      <c r="E396" s="225" t="n">
        <v>17.5611198357905</v>
      </c>
      <c r="F396" s="225" t="n">
        <v>96.4802318106892</v>
      </c>
      <c r="G396" s="225" t="n">
        <v>3.55489005659657</v>
      </c>
      <c r="H396" s="225" t="n">
        <v>17.8092568</v>
      </c>
      <c r="I396" s="225" t="n">
        <v>100</v>
      </c>
      <c r="J396" s="225" t="n">
        <v>3.51976818931075</v>
      </c>
      <c r="K396" s="225" t="n">
        <v>97.4429559774827</v>
      </c>
    </row>
    <row r="397">
      <c r="A397" s="225" t="s">
        <v>230</v>
      </c>
      <c r="B397" s="225" t="s">
        <v>231</v>
      </c>
      <c r="C397" s="225" t="s">
        <v>22</v>
      </c>
      <c r="D397" s="225" t="n">
        <v>583.7359564</v>
      </c>
      <c r="E397" s="225" t="n">
        <v>21.3650351025867</v>
      </c>
      <c r="F397" s="225" t="n">
        <v>85.9768294038772</v>
      </c>
      <c r="G397" s="225" t="n">
        <v>7.9814090730148</v>
      </c>
      <c r="H397" s="225" t="n">
        <v>95.2097089</v>
      </c>
      <c r="I397" s="225" t="n">
        <v>60.4498971938396</v>
      </c>
      <c r="J397" s="225" t="n">
        <v>14.0231705961228</v>
      </c>
      <c r="K397" s="225" t="n">
        <v>48.9344575514812</v>
      </c>
    </row>
    <row r="398">
      <c r="A398" s="225" t="s">
        <v>230</v>
      </c>
      <c r="B398" s="225" t="s">
        <v>231</v>
      </c>
      <c r="C398" s="225" t="s">
        <v>23</v>
      </c>
      <c r="D398" s="225" t="n">
        <v>418.5243642</v>
      </c>
      <c r="E398" s="225" t="n">
        <v>30.1315728950947</v>
      </c>
      <c r="F398" s="225" t="n">
        <v>94.1469384684492</v>
      </c>
      <c r="G398" s="225" t="n">
        <v>6.30327902280382</v>
      </c>
      <c r="H398" s="225" t="n">
        <v>26.0194213</v>
      </c>
      <c r="I398" s="225" t="n">
        <v>99.9999999999999</v>
      </c>
      <c r="J398" s="225" t="n">
        <v>5.85306153155075</v>
      </c>
      <c r="K398" s="225" t="n">
        <v>101.388720947232</v>
      </c>
    </row>
    <row r="399">
      <c r="A399" s="225" t="s">
        <v>230</v>
      </c>
      <c r="B399" s="225" t="s">
        <v>231</v>
      </c>
      <c r="C399" s="225" t="s">
        <v>24</v>
      </c>
      <c r="D399" s="225" t="n">
        <v>148.5482082</v>
      </c>
      <c r="E399" s="225" t="n">
        <v>43.7811770340861</v>
      </c>
      <c r="F399" s="225" t="n">
        <v>77.8942943595323</v>
      </c>
      <c r="G399" s="225" t="n">
        <v>19.0854891661516</v>
      </c>
      <c r="H399" s="225" t="n">
        <v>42.1566559</v>
      </c>
      <c r="I399" s="225" t="n">
        <v>69.6254133168077</v>
      </c>
      <c r="J399" s="225" t="n">
        <v>22.1057056404677</v>
      </c>
      <c r="K399" s="225" t="n">
        <v>67.2519002687861</v>
      </c>
    </row>
    <row r="400">
      <c r="A400" s="225" t="s">
        <v>232</v>
      </c>
      <c r="B400" s="225" t="s">
        <v>233</v>
      </c>
      <c r="C400" s="225" t="s">
        <v>22</v>
      </c>
      <c r="D400" s="225" t="n">
        <v>1974.9503685</v>
      </c>
      <c r="E400" s="225" t="n">
        <v>16.7247096904505</v>
      </c>
      <c r="F400" s="225" t="n">
        <v>97.9133867294342</v>
      </c>
      <c r="G400" s="225" t="n">
        <v>2.16186239903253</v>
      </c>
      <c r="H400" s="225" t="n">
        <v>42.0877858</v>
      </c>
      <c r="I400" s="225" t="n">
        <v>100</v>
      </c>
      <c r="J400" s="225" t="n">
        <v>2.08661327056584</v>
      </c>
      <c r="K400" s="225" t="n">
        <v>101.444418147927</v>
      </c>
    </row>
    <row r="401">
      <c r="A401" s="225" t="s">
        <v>232</v>
      </c>
      <c r="B401" s="225" t="s">
        <v>233</v>
      </c>
      <c r="C401" s="225" t="s">
        <v>23</v>
      </c>
      <c r="D401" s="225" t="n">
        <v>1960.1022364</v>
      </c>
      <c r="E401" s="225" t="n">
        <v>16.7790081880313</v>
      </c>
      <c r="F401" s="225" t="n">
        <v>90.6167061122812</v>
      </c>
      <c r="G401" s="225" t="n">
        <v>5.79665289693323</v>
      </c>
      <c r="H401" s="225" t="n">
        <v>202.9671583</v>
      </c>
      <c r="I401" s="225" t="n">
        <v>59.1231091919553</v>
      </c>
      <c r="J401" s="225" t="n">
        <v>9.38329388771875</v>
      </c>
      <c r="K401" s="225" t="n">
        <v>55.9796589856151</v>
      </c>
    </row>
    <row r="402">
      <c r="A402" s="225" t="s">
        <v>232</v>
      </c>
      <c r="B402" s="225" t="s">
        <v>233</v>
      </c>
      <c r="C402" s="225" t="s">
        <v>24</v>
      </c>
      <c r="D402" s="225" t="n">
        <v>1891.3009219</v>
      </c>
      <c r="E402" s="225" t="n">
        <v>16.7410891328988</v>
      </c>
      <c r="F402" s="225" t="n">
        <v>100</v>
      </c>
      <c r="G402" s="225" t="n">
        <v>0</v>
      </c>
      <c r="H402" s="225"/>
      <c r="I402" s="225"/>
      <c r="J402" s="225"/>
      <c r="K402" s="225"/>
    </row>
    <row r="403">
      <c r="A403" s="225" t="s">
        <v>236</v>
      </c>
      <c r="B403" s="225" t="s">
        <v>237</v>
      </c>
      <c r="C403" s="225" t="s">
        <v>22</v>
      </c>
      <c r="D403" s="225" t="n">
        <v>3527.4391667</v>
      </c>
      <c r="E403" s="225" t="n">
        <v>17.8067700072796</v>
      </c>
      <c r="F403" s="225" t="n">
        <v>100</v>
      </c>
      <c r="G403" s="225" t="n">
        <v>0</v>
      </c>
      <c r="H403" s="225"/>
      <c r="I403" s="225"/>
      <c r="J403" s="225"/>
      <c r="K403" s="225"/>
    </row>
    <row r="404">
      <c r="A404" s="225" t="s">
        <v>236</v>
      </c>
      <c r="B404" s="225" t="s">
        <v>237</v>
      </c>
      <c r="C404" s="225" t="s">
        <v>23</v>
      </c>
      <c r="D404" s="225" t="n">
        <v>1857.0097603</v>
      </c>
      <c r="E404" s="225" t="n">
        <v>22.0213280004528</v>
      </c>
      <c r="F404" s="225" t="n">
        <v>100</v>
      </c>
      <c r="G404" s="225" t="n">
        <v>0</v>
      </c>
      <c r="H404" s="225"/>
      <c r="I404" s="225"/>
      <c r="J404" s="225"/>
      <c r="K404" s="225"/>
    </row>
    <row r="405">
      <c r="A405" s="225" t="s">
        <v>236</v>
      </c>
      <c r="B405" s="225" t="s">
        <v>237</v>
      </c>
      <c r="C405" s="225" t="s">
        <v>24</v>
      </c>
      <c r="D405" s="225" t="n">
        <v>1989.2147272</v>
      </c>
      <c r="E405" s="225" t="n">
        <v>22.0092660562346</v>
      </c>
      <c r="F405" s="225" t="n">
        <v>100</v>
      </c>
      <c r="G405" s="225" t="n">
        <v>0</v>
      </c>
      <c r="H405" s="225"/>
      <c r="I405" s="225"/>
      <c r="J405" s="225"/>
      <c r="K405" s="225"/>
    </row>
    <row r="406">
      <c r="A406" s="225" t="s">
        <v>238</v>
      </c>
      <c r="B406" s="225" t="s">
        <v>239</v>
      </c>
      <c r="C406" s="225" t="s">
        <v>22</v>
      </c>
      <c r="D406" s="225" t="n">
        <v>2327.6366577</v>
      </c>
      <c r="E406" s="225" t="n">
        <v>20.098168023391</v>
      </c>
      <c r="F406" s="225" t="n">
        <v>96.1745116021307</v>
      </c>
      <c r="G406" s="225" t="n">
        <v>4.07667085531238</v>
      </c>
      <c r="H406" s="225" t="n">
        <v>92.5853106</v>
      </c>
      <c r="I406" s="225" t="n">
        <v>100</v>
      </c>
      <c r="J406" s="225" t="n">
        <v>3.82548839786928</v>
      </c>
      <c r="K406" s="225" t="n">
        <v>102.489352389798</v>
      </c>
    </row>
    <row r="407">
      <c r="A407" s="225" t="s">
        <v>238</v>
      </c>
      <c r="B407" s="225" t="s">
        <v>239</v>
      </c>
      <c r="C407" s="225" t="s">
        <v>23</v>
      </c>
      <c r="D407" s="225" t="n">
        <v>1915.9939678</v>
      </c>
      <c r="E407" s="225" t="n">
        <v>22.3138747742067</v>
      </c>
      <c r="F407" s="225" t="n">
        <v>100</v>
      </c>
      <c r="G407" s="225" t="n">
        <v>0</v>
      </c>
      <c r="H407" s="225"/>
      <c r="I407" s="225"/>
      <c r="J407" s="225"/>
      <c r="K407" s="225"/>
    </row>
    <row r="408">
      <c r="A408" s="225" t="s">
        <v>238</v>
      </c>
      <c r="B408" s="225" t="s">
        <v>239</v>
      </c>
      <c r="C408" s="225" t="s">
        <v>24</v>
      </c>
      <c r="D408" s="225" t="n">
        <v>1027.8627168</v>
      </c>
      <c r="E408" s="225" t="n">
        <v>30.34469091471</v>
      </c>
      <c r="F408" s="225" t="n">
        <v>100</v>
      </c>
      <c r="G408" s="225" t="n">
        <v>0.00000000000000336893745286449</v>
      </c>
      <c r="H408" s="225"/>
      <c r="I408" s="225"/>
      <c r="J408" s="225"/>
      <c r="K408" s="225"/>
    </row>
    <row r="409">
      <c r="A409" s="225" t="s">
        <v>240</v>
      </c>
      <c r="B409" s="225" t="s">
        <v>241</v>
      </c>
      <c r="C409" s="225" t="s">
        <v>22</v>
      </c>
      <c r="D409" s="225" t="n">
        <v>510.6968608</v>
      </c>
      <c r="E409" s="225" t="n">
        <v>31.5247588817223</v>
      </c>
      <c r="F409" s="225" t="n">
        <v>100</v>
      </c>
      <c r="G409" s="225" t="n">
        <v>0</v>
      </c>
      <c r="H409" s="225"/>
      <c r="I409" s="225"/>
      <c r="J409" s="225"/>
      <c r="K409" s="225"/>
    </row>
    <row r="410">
      <c r="A410" s="225" t="s">
        <v>240</v>
      </c>
      <c r="B410" s="225" t="s">
        <v>241</v>
      </c>
      <c r="C410" s="225" t="s">
        <v>23</v>
      </c>
      <c r="D410" s="225" t="n">
        <v>543.8817177</v>
      </c>
      <c r="E410" s="225" t="n">
        <v>33.5019476166247</v>
      </c>
      <c r="F410" s="225" t="n">
        <v>100</v>
      </c>
      <c r="G410" s="225" t="n">
        <v>0</v>
      </c>
      <c r="H410" s="225"/>
      <c r="I410" s="225"/>
      <c r="J410" s="225"/>
      <c r="K410" s="225"/>
    </row>
    <row r="411">
      <c r="A411" s="225" t="s">
        <v>240</v>
      </c>
      <c r="B411" s="225" t="s">
        <v>241</v>
      </c>
      <c r="C411" s="225" t="s">
        <v>24</v>
      </c>
      <c r="D411" s="225" t="n">
        <v>528.7385033</v>
      </c>
      <c r="E411" s="225" t="n">
        <v>33.3484168308205</v>
      </c>
      <c r="F411" s="225" t="n">
        <v>100</v>
      </c>
      <c r="G411" s="225" t="n">
        <v>0.0000000000000037024180200374</v>
      </c>
      <c r="H411" s="225"/>
      <c r="I411" s="225"/>
      <c r="J411" s="225"/>
      <c r="K411" s="225"/>
    </row>
    <row r="412">
      <c r="A412" s="225" t="s">
        <v>242</v>
      </c>
      <c r="B412" s="225" t="s">
        <v>243</v>
      </c>
      <c r="C412" s="225" t="s">
        <v>22</v>
      </c>
      <c r="D412" s="225" t="n">
        <v>813.890439</v>
      </c>
      <c r="E412" s="225" t="n">
        <v>18.8875394064918</v>
      </c>
      <c r="F412" s="225" t="n">
        <v>93.1513142153812</v>
      </c>
      <c r="G412" s="225" t="n">
        <v>7.29850763431112</v>
      </c>
      <c r="H412" s="225" t="n">
        <v>59.8389827</v>
      </c>
      <c r="I412" s="225" t="n">
        <v>100</v>
      </c>
      <c r="J412" s="225" t="n">
        <v>6.84868578461881</v>
      </c>
      <c r="K412" s="225" t="n">
        <v>99.2694948093482</v>
      </c>
    </row>
    <row r="413">
      <c r="A413" s="225" t="s">
        <v>242</v>
      </c>
      <c r="B413" s="225" t="s">
        <v>243</v>
      </c>
      <c r="C413" s="225" t="s">
        <v>23</v>
      </c>
      <c r="D413" s="225" t="n">
        <v>659.5377006</v>
      </c>
      <c r="E413" s="225" t="n">
        <v>38.2062799168585</v>
      </c>
      <c r="F413" s="225" t="n">
        <v>87.5618007775793</v>
      </c>
      <c r="G413" s="225" t="n">
        <v>10.5631125975435</v>
      </c>
      <c r="H413" s="225" t="n">
        <v>93.6876725</v>
      </c>
      <c r="I413" s="225" t="n">
        <v>68.9383597046204</v>
      </c>
      <c r="J413" s="225" t="n">
        <v>12.4381992224208</v>
      </c>
      <c r="K413" s="225" t="n">
        <v>74.3616615490444</v>
      </c>
    </row>
    <row r="414">
      <c r="A414" s="225" t="s">
        <v>242</v>
      </c>
      <c r="B414" s="225" t="s">
        <v>243</v>
      </c>
      <c r="C414" s="225" t="s">
        <v>24</v>
      </c>
      <c r="D414" s="225" t="n">
        <v>464.5902927</v>
      </c>
      <c r="E414" s="225" t="n">
        <v>45.8767513373322</v>
      </c>
      <c r="F414" s="225" t="n">
        <v>100</v>
      </c>
      <c r="G414" s="225" t="n">
        <v>0</v>
      </c>
      <c r="H414" s="225"/>
      <c r="I414" s="225"/>
      <c r="J414" s="225"/>
      <c r="K414" s="225"/>
    </row>
    <row r="415">
      <c r="A415" s="225" t="s">
        <v>244</v>
      </c>
      <c r="B415" s="225" t="s">
        <v>245</v>
      </c>
      <c r="C415" s="225" t="s">
        <v>22</v>
      </c>
      <c r="D415" s="225" t="n">
        <v>474.1934187</v>
      </c>
      <c r="E415" s="225" t="n">
        <v>13.2734623669409</v>
      </c>
      <c r="F415" s="225" t="n">
        <v>91.7451461482289</v>
      </c>
      <c r="G415" s="225" t="n">
        <v>3.46678006833954</v>
      </c>
      <c r="H415" s="225" t="n">
        <v>42.6659887</v>
      </c>
      <c r="I415" s="225" t="n">
        <v>40.5309997691143</v>
      </c>
      <c r="J415" s="225" t="n">
        <v>8.25485385177107</v>
      </c>
      <c r="K415" s="225" t="n">
        <v>38.5300878422383</v>
      </c>
    </row>
    <row r="416">
      <c r="A416" s="225" t="s">
        <v>244</v>
      </c>
      <c r="B416" s="225" t="s">
        <v>245</v>
      </c>
      <c r="C416" s="225" t="s">
        <v>23</v>
      </c>
      <c r="D416" s="225" t="n">
        <v>272.3511974</v>
      </c>
      <c r="E416" s="225" t="n">
        <v>15.4370897528441</v>
      </c>
      <c r="F416" s="225" t="n">
        <v>90.3765154095585</v>
      </c>
      <c r="G416" s="225" t="n">
        <v>5.16619741650541</v>
      </c>
      <c r="H416" s="225" t="n">
        <v>29.0005378</v>
      </c>
      <c r="I416" s="225" t="n">
        <v>51.0071512598557</v>
      </c>
      <c r="J416" s="225" t="n">
        <v>9.62348459044147</v>
      </c>
      <c r="K416" s="225" t="n">
        <v>48.5170331010218</v>
      </c>
    </row>
    <row r="417">
      <c r="A417" s="225" t="s">
        <v>244</v>
      </c>
      <c r="B417" s="225" t="s">
        <v>245</v>
      </c>
      <c r="C417" s="225" t="s">
        <v>24</v>
      </c>
      <c r="D417" s="225" t="n">
        <v>275.1637215</v>
      </c>
      <c r="E417" s="225" t="n">
        <v>12.9369741796682</v>
      </c>
      <c r="F417" s="225" t="n">
        <v>90.7088520043812</v>
      </c>
      <c r="G417" s="225" t="n">
        <v>4.13901496888183</v>
      </c>
      <c r="H417" s="225" t="n">
        <v>28.1845355</v>
      </c>
      <c r="I417" s="225" t="n">
        <v>44.5816152067417</v>
      </c>
      <c r="J417" s="225" t="n">
        <v>9.29114799561878</v>
      </c>
      <c r="K417" s="225" t="n">
        <v>40.4089243259564</v>
      </c>
    </row>
    <row r="418">
      <c r="A418" s="225" t="s">
        <v>246</v>
      </c>
      <c r="B418" s="225" t="s">
        <v>247</v>
      </c>
      <c r="C418" s="225" t="s">
        <v>22</v>
      </c>
      <c r="D418" s="225" t="n">
        <v>140.9605558</v>
      </c>
      <c r="E418" s="225" t="n">
        <v>19.8503280937904</v>
      </c>
      <c r="F418" s="225" t="n">
        <v>96.362730611235</v>
      </c>
      <c r="G418" s="225" t="n">
        <v>3.69334249495561</v>
      </c>
      <c r="H418" s="225" t="n">
        <v>5.3206412</v>
      </c>
      <c r="I418" s="225" t="n">
        <v>100</v>
      </c>
      <c r="J418" s="225" t="n">
        <v>3.63726938876498</v>
      </c>
      <c r="K418" s="225" t="n">
        <v>97.8482839340307</v>
      </c>
    </row>
    <row r="419">
      <c r="A419" s="225" t="s">
        <v>246</v>
      </c>
      <c r="B419" s="225" t="s">
        <v>247</v>
      </c>
      <c r="C419" s="225" t="s">
        <v>23</v>
      </c>
      <c r="D419" s="225" t="n">
        <v>65.832837</v>
      </c>
      <c r="E419" s="225" t="n">
        <v>26.6660999029357</v>
      </c>
      <c r="F419" s="225" t="n">
        <v>100</v>
      </c>
      <c r="G419" s="225" t="n">
        <v>0</v>
      </c>
      <c r="H419" s="225"/>
      <c r="I419" s="225"/>
      <c r="J419" s="225"/>
      <c r="K419" s="225"/>
    </row>
    <row r="420">
      <c r="A420" s="225" t="s">
        <v>246</v>
      </c>
      <c r="B420" s="225" t="s">
        <v>247</v>
      </c>
      <c r="C420" s="225" t="s">
        <v>24</v>
      </c>
      <c r="D420" s="225" t="n">
        <v>56.2443915</v>
      </c>
      <c r="E420" s="225" t="n">
        <v>30.165011688263</v>
      </c>
      <c r="F420" s="225" t="n">
        <v>100</v>
      </c>
      <c r="G420" s="225" t="n">
        <v>0</v>
      </c>
      <c r="H420" s="225"/>
      <c r="I420" s="225"/>
      <c r="J420" s="225"/>
      <c r="K420" s="225"/>
    </row>
    <row r="421">
      <c r="A421" s="225" t="s">
        <v>248</v>
      </c>
      <c r="B421" s="225" t="s">
        <v>249</v>
      </c>
      <c r="C421" s="225" t="s">
        <v>22</v>
      </c>
      <c r="D421" s="225" t="n">
        <v>280.1454228</v>
      </c>
      <c r="E421" s="225" t="n">
        <v>20.7734238576618</v>
      </c>
      <c r="F421" s="225" t="n">
        <v>88.1837856648599</v>
      </c>
      <c r="G421" s="225" t="n">
        <v>7.6499196871031</v>
      </c>
      <c r="H421" s="225" t="n">
        <v>37.5381748</v>
      </c>
      <c r="I421" s="225" t="n">
        <v>60.0448203468931</v>
      </c>
      <c r="J421" s="225" t="n">
        <v>11.8162143351401</v>
      </c>
      <c r="K421" s="225" t="n">
        <v>57.0909479895528</v>
      </c>
    </row>
    <row r="422">
      <c r="A422" s="225" t="s">
        <v>248</v>
      </c>
      <c r="B422" s="225" t="s">
        <v>249</v>
      </c>
      <c r="C422" s="225" t="s">
        <v>23</v>
      </c>
      <c r="D422" s="225" t="n">
        <v>416.3894994</v>
      </c>
      <c r="E422" s="225" t="n">
        <v>14.1284937374073</v>
      </c>
      <c r="F422" s="225" t="n">
        <v>98.3387178244738</v>
      </c>
      <c r="G422" s="225" t="n">
        <v>1.71743309631917</v>
      </c>
      <c r="H422" s="225" t="n">
        <v>7.0342635</v>
      </c>
      <c r="I422" s="225" t="n">
        <v>100</v>
      </c>
      <c r="J422" s="225" t="n">
        <v>1.6612821755262</v>
      </c>
      <c r="K422" s="225" t="n">
        <v>101.662541818249</v>
      </c>
    </row>
    <row r="423">
      <c r="A423" s="225" t="s">
        <v>248</v>
      </c>
      <c r="B423" s="225" t="s">
        <v>249</v>
      </c>
      <c r="C423" s="225" t="s">
        <v>24</v>
      </c>
      <c r="D423" s="225" t="n">
        <v>309.6837002</v>
      </c>
      <c r="E423" s="225" t="n">
        <v>21.481797592281</v>
      </c>
      <c r="F423" s="225" t="n">
        <v>88.4392804801021</v>
      </c>
      <c r="G423" s="225" t="n">
        <v>6.03782944744192</v>
      </c>
      <c r="H423" s="225" t="n">
        <v>40.4816319</v>
      </c>
      <c r="I423" s="225" t="n">
        <v>45.4540568650359</v>
      </c>
      <c r="J423" s="225" t="n">
        <v>11.5607195198979</v>
      </c>
      <c r="K423" s="225" t="n">
        <v>46.1892783640557</v>
      </c>
    </row>
    <row r="424">
      <c r="A424" s="225" t="s">
        <v>250</v>
      </c>
      <c r="B424" s="225" t="s">
        <v>251</v>
      </c>
      <c r="C424" s="225" t="s">
        <v>22</v>
      </c>
      <c r="D424" s="225" t="n">
        <v>46.5670563</v>
      </c>
      <c r="E424" s="225" t="n">
        <v>34.7841979438265</v>
      </c>
      <c r="F424" s="225" t="n">
        <v>66.7096073819235</v>
      </c>
      <c r="G424" s="225" t="n">
        <v>23.8493869137535</v>
      </c>
      <c r="H424" s="225" t="n">
        <v>23.2385656</v>
      </c>
      <c r="I424" s="225" t="n">
        <v>55.8785609940201</v>
      </c>
      <c r="J424" s="225" t="n">
        <v>33.2903926180765</v>
      </c>
      <c r="K424" s="225" t="n">
        <v>47.7910625917997</v>
      </c>
    </row>
    <row r="425">
      <c r="A425" s="225" t="s">
        <v>250</v>
      </c>
      <c r="B425" s="225" t="s">
        <v>251</v>
      </c>
      <c r="C425" s="225" t="s">
        <v>23</v>
      </c>
      <c r="D425" s="225" t="n">
        <v>66.703816</v>
      </c>
      <c r="E425" s="225" t="n">
        <v>30.2386166722517</v>
      </c>
      <c r="F425" s="225" t="n">
        <v>78.4262789709589</v>
      </c>
      <c r="G425" s="225" t="n">
        <v>18.0457882713933</v>
      </c>
      <c r="H425" s="225" t="n">
        <v>18.349073</v>
      </c>
      <c r="I425" s="225" t="n">
        <v>72.6805373298912</v>
      </c>
      <c r="J425" s="225" t="n">
        <v>21.5737210290411</v>
      </c>
      <c r="K425" s="225" t="n">
        <v>65.6012944321481</v>
      </c>
    </row>
    <row r="426">
      <c r="A426" s="225" t="s">
        <v>250</v>
      </c>
      <c r="B426" s="225" t="s">
        <v>251</v>
      </c>
      <c r="C426" s="225" t="s">
        <v>24</v>
      </c>
      <c r="D426" s="225" t="n">
        <v>120.8170918</v>
      </c>
      <c r="E426" s="225" t="n">
        <v>23.0272762448228</v>
      </c>
      <c r="F426" s="225" t="n">
        <v>91.1303677788626</v>
      </c>
      <c r="G426" s="225" t="n">
        <v>8.68304270807713</v>
      </c>
      <c r="H426" s="225" t="n">
        <v>11.7590129</v>
      </c>
      <c r="I426" s="225" t="n">
        <v>99.9999999999999</v>
      </c>
      <c r="J426" s="225" t="n">
        <v>8.86963222113736</v>
      </c>
      <c r="K426" s="225" t="n">
        <v>89.2132678896096</v>
      </c>
    </row>
    <row r="427">
      <c r="A427" s="225" t="s">
        <v>252</v>
      </c>
      <c r="B427" s="225" t="s">
        <v>253</v>
      </c>
      <c r="C427" s="225" t="s">
        <v>22</v>
      </c>
      <c r="D427" s="225" t="n">
        <v>605.1393391</v>
      </c>
      <c r="E427" s="225" t="n">
        <v>27.5017665185993</v>
      </c>
      <c r="F427" s="225" t="n">
        <v>98.6546908249093</v>
      </c>
      <c r="G427" s="225" t="n">
        <v>1.42510496635703</v>
      </c>
      <c r="H427" s="225" t="n">
        <v>8.2520101</v>
      </c>
      <c r="I427" s="225" t="n">
        <v>100</v>
      </c>
      <c r="J427" s="225" t="n">
        <v>1.34530917509066</v>
      </c>
      <c r="K427" s="225" t="n">
        <v>104.506304165748</v>
      </c>
    </row>
    <row r="428">
      <c r="A428" s="225" t="s">
        <v>252</v>
      </c>
      <c r="B428" s="225" t="s">
        <v>253</v>
      </c>
      <c r="C428" s="225" t="s">
        <v>23</v>
      </c>
      <c r="D428" s="225" t="n">
        <v>609.8305437</v>
      </c>
      <c r="E428" s="225" t="n">
        <v>21.4619769561367</v>
      </c>
      <c r="F428" s="225" t="n">
        <v>87.3181291373248</v>
      </c>
      <c r="G428" s="225" t="n">
        <v>5.90743616952128</v>
      </c>
      <c r="H428" s="225" t="n">
        <v>88.5702921</v>
      </c>
      <c r="I428" s="225" t="n">
        <v>36.1958011873316</v>
      </c>
      <c r="J428" s="225" t="n">
        <v>12.6818708626752</v>
      </c>
      <c r="K428" s="225" t="n">
        <v>40.6743042809973</v>
      </c>
    </row>
    <row r="429">
      <c r="A429" s="225" t="s">
        <v>252</v>
      </c>
      <c r="B429" s="225" t="s">
        <v>253</v>
      </c>
      <c r="C429" s="225" t="s">
        <v>24</v>
      </c>
      <c r="D429" s="225" t="n">
        <v>469.2993744</v>
      </c>
      <c r="E429" s="225" t="n">
        <v>21.9582716457947</v>
      </c>
      <c r="F429" s="225" t="n">
        <v>96.4853932961492</v>
      </c>
      <c r="G429" s="225" t="n">
        <v>3.54469306474862</v>
      </c>
      <c r="H429" s="225" t="n">
        <v>17.0948438</v>
      </c>
      <c r="I429" s="225" t="n">
        <v>99.9999999999999</v>
      </c>
      <c r="J429" s="225" t="n">
        <v>3.51460670385082</v>
      </c>
      <c r="K429" s="225" t="n">
        <v>97.311344706557</v>
      </c>
    </row>
    <row r="430">
      <c r="A430" s="225" t="s">
        <v>254</v>
      </c>
      <c r="B430" s="225" t="s">
        <v>255</v>
      </c>
      <c r="C430" s="225" t="s">
        <v>22</v>
      </c>
      <c r="D430" s="225" t="n">
        <v>11.2237251</v>
      </c>
      <c r="E430" s="225" t="n">
        <v>100</v>
      </c>
      <c r="F430" s="225" t="n">
        <v>42.0784263752717</v>
      </c>
      <c r="G430" s="225" t="n">
        <v>86.8823604370925</v>
      </c>
      <c r="H430" s="225" t="n">
        <v>15.4496229</v>
      </c>
      <c r="I430" s="225" t="n">
        <v>100</v>
      </c>
      <c r="J430" s="225" t="n">
        <v>57.9215736247283</v>
      </c>
      <c r="K430" s="225" t="n">
        <v>63.1176395629075</v>
      </c>
    </row>
    <row r="431">
      <c r="A431" s="225" t="s">
        <v>254</v>
      </c>
      <c r="B431" s="225" t="s">
        <v>255</v>
      </c>
      <c r="C431" s="225" t="s">
        <v>23</v>
      </c>
      <c r="D431" s="225" t="n">
        <v>72.4725704</v>
      </c>
      <c r="E431" s="225" t="n">
        <v>41.1970935287495</v>
      </c>
      <c r="F431" s="225" t="n">
        <v>51.2196559126614</v>
      </c>
      <c r="G431" s="225" t="n">
        <v>40.3078903663671</v>
      </c>
      <c r="H431" s="225" t="n">
        <v>69.0210986</v>
      </c>
      <c r="I431" s="225" t="n">
        <v>51.2908455891056</v>
      </c>
      <c r="J431" s="225" t="n">
        <v>48.7803440873386</v>
      </c>
      <c r="K431" s="225" t="n">
        <v>42.3235283341611</v>
      </c>
    </row>
    <row r="432">
      <c r="A432" s="225" t="s">
        <v>254</v>
      </c>
      <c r="B432" s="225" t="s">
        <v>255</v>
      </c>
      <c r="C432" s="225" t="s">
        <v>24</v>
      </c>
      <c r="D432" s="225" t="n">
        <v>29.1590773</v>
      </c>
      <c r="E432" s="225" t="n">
        <v>66.1866019340068</v>
      </c>
      <c r="F432" s="225" t="n">
        <v>100</v>
      </c>
      <c r="G432" s="225" t="n">
        <v>0.00000000000000734818893888343</v>
      </c>
      <c r="H432" s="225"/>
      <c r="I432" s="225"/>
      <c r="J432" s="225"/>
      <c r="K432" s="225"/>
    </row>
    <row r="433">
      <c r="A433" s="225" t="s">
        <v>256</v>
      </c>
      <c r="B433" s="225" t="s">
        <v>257</v>
      </c>
      <c r="C433" s="225" t="s">
        <v>22</v>
      </c>
      <c r="D433" s="225" t="n">
        <v>73.3387857</v>
      </c>
      <c r="E433" s="225" t="n">
        <v>42.7519244925087</v>
      </c>
      <c r="F433" s="225" t="n">
        <v>55.2175017303772</v>
      </c>
      <c r="G433" s="225" t="n">
        <v>33.8161296597799</v>
      </c>
      <c r="H433" s="225" t="n">
        <v>59.479222</v>
      </c>
      <c r="I433" s="225" t="n">
        <v>51.2281644489192</v>
      </c>
      <c r="J433" s="225" t="n">
        <v>44.7824982696228</v>
      </c>
      <c r="K433" s="225" t="n">
        <v>41.6958023815781</v>
      </c>
    </row>
    <row r="434">
      <c r="A434" s="225" t="s">
        <v>256</v>
      </c>
      <c r="B434" s="225" t="s">
        <v>257</v>
      </c>
      <c r="C434" s="225" t="s">
        <v>23</v>
      </c>
      <c r="D434" s="225" t="n">
        <v>179.424785</v>
      </c>
      <c r="E434" s="225" t="n">
        <v>28.9058575341754</v>
      </c>
      <c r="F434" s="225" t="n">
        <v>100</v>
      </c>
      <c r="G434" s="225" t="n">
        <v>0</v>
      </c>
      <c r="H434" s="225"/>
      <c r="I434" s="225"/>
      <c r="J434" s="225"/>
      <c r="K434" s="225"/>
    </row>
    <row r="435">
      <c r="A435" s="225" t="s">
        <v>256</v>
      </c>
      <c r="B435" s="225" t="s">
        <v>257</v>
      </c>
      <c r="C435" s="225" t="s">
        <v>24</v>
      </c>
      <c r="D435" s="225" t="n">
        <v>60.6456843</v>
      </c>
      <c r="E435" s="225" t="n">
        <v>60.891096203255</v>
      </c>
      <c r="F435" s="225" t="n">
        <v>100</v>
      </c>
      <c r="G435" s="225" t="n">
        <v>0</v>
      </c>
      <c r="H435" s="225"/>
      <c r="I435" s="225"/>
      <c r="J435" s="225"/>
      <c r="K435" s="225"/>
    </row>
    <row r="436">
      <c r="A436" s="225" t="s">
        <v>260</v>
      </c>
      <c r="B436" s="225" t="s">
        <v>261</v>
      </c>
      <c r="C436" s="225" t="s">
        <v>22</v>
      </c>
      <c r="D436" s="225" t="n">
        <v>484.2801106</v>
      </c>
      <c r="E436" s="225" t="n">
        <v>18.7187412206669</v>
      </c>
      <c r="F436" s="225" t="n">
        <v>94.8277442533259</v>
      </c>
      <c r="G436" s="225" t="n">
        <v>5.1514716706451</v>
      </c>
      <c r="H436" s="225" t="n">
        <v>26.4144276</v>
      </c>
      <c r="I436" s="225" t="n">
        <v>99.9999999999999</v>
      </c>
      <c r="J436" s="225" t="n">
        <v>5.17225574667405</v>
      </c>
      <c r="K436" s="225" t="n">
        <v>94.4466905810511</v>
      </c>
    </row>
    <row r="437">
      <c r="A437" s="225" t="s">
        <v>260</v>
      </c>
      <c r="B437" s="225" t="s">
        <v>261</v>
      </c>
      <c r="C437" s="225" t="s">
        <v>23</v>
      </c>
      <c r="D437" s="225" t="n">
        <v>892.7462717</v>
      </c>
      <c r="E437" s="225" t="n">
        <v>17.709957625333</v>
      </c>
      <c r="F437" s="225" t="n">
        <v>95.4003582415266</v>
      </c>
      <c r="G437" s="225" t="n">
        <v>3.5604781950509</v>
      </c>
      <c r="H437" s="225" t="n">
        <v>43.0429519</v>
      </c>
      <c r="I437" s="225" t="n">
        <v>71.6782621198773</v>
      </c>
      <c r="J437" s="225" t="n">
        <v>4.59964175847344</v>
      </c>
      <c r="K437" s="225" t="n">
        <v>73.8472501023062</v>
      </c>
    </row>
    <row r="438">
      <c r="A438" s="225" t="s">
        <v>260</v>
      </c>
      <c r="B438" s="225" t="s">
        <v>261</v>
      </c>
      <c r="C438" s="225" t="s">
        <v>24</v>
      </c>
      <c r="D438" s="225" t="n">
        <v>403.4341229</v>
      </c>
      <c r="E438" s="225" t="n">
        <v>24.0862050003682</v>
      </c>
      <c r="F438" s="225" t="n">
        <v>92.5683464740414</v>
      </c>
      <c r="G438" s="225" t="n">
        <v>7.83702513300044</v>
      </c>
      <c r="H438" s="225" t="n">
        <v>32.3888536</v>
      </c>
      <c r="I438" s="225" t="n">
        <v>100</v>
      </c>
      <c r="J438" s="225" t="n">
        <v>7.43165352595861</v>
      </c>
      <c r="K438" s="225" t="n">
        <v>97.6176372194072</v>
      </c>
    </row>
    <row r="439">
      <c r="A439" s="225" t="s">
        <v>278</v>
      </c>
      <c r="B439" s="225" t="s">
        <v>279</v>
      </c>
      <c r="C439" s="225" t="s">
        <v>22</v>
      </c>
      <c r="D439" s="225" t="n">
        <v>53.360975</v>
      </c>
      <c r="E439" s="225" t="n">
        <v>48.88339719328</v>
      </c>
      <c r="F439" s="225" t="n">
        <v>59.4435042259037</v>
      </c>
      <c r="G439" s="225" t="n">
        <v>50.0782068018793</v>
      </c>
      <c r="H439" s="225" t="n">
        <v>36.406571</v>
      </c>
      <c r="I439" s="225" t="n">
        <v>100</v>
      </c>
      <c r="J439" s="225" t="n">
        <v>40.5564957740964</v>
      </c>
      <c r="K439" s="225" t="n">
        <v>73.3994404801241</v>
      </c>
    </row>
    <row r="440">
      <c r="A440" s="225" t="s">
        <v>278</v>
      </c>
      <c r="B440" s="225" t="s">
        <v>279</v>
      </c>
      <c r="C440" s="225" t="s">
        <v>23</v>
      </c>
      <c r="D440" s="225" t="n">
        <v>181.5489994</v>
      </c>
      <c r="E440" s="225" t="n">
        <v>32.3583265164662</v>
      </c>
      <c r="F440" s="225" t="n">
        <v>92.6728283106722</v>
      </c>
      <c r="G440" s="225" t="n">
        <v>8.63991432362514</v>
      </c>
      <c r="H440" s="225" t="n">
        <v>14.3541609</v>
      </c>
      <c r="I440" s="225" t="n">
        <v>100</v>
      </c>
      <c r="J440" s="225" t="n">
        <v>7.32717168932777</v>
      </c>
      <c r="K440" s="225" t="n">
        <v>109.276175130228</v>
      </c>
    </row>
    <row r="441">
      <c r="A441" s="225" t="s">
        <v>278</v>
      </c>
      <c r="B441" s="225" t="s">
        <v>279</v>
      </c>
      <c r="C441" s="225" t="s">
        <v>24</v>
      </c>
      <c r="D441" s="225" t="n">
        <v>38.5133311</v>
      </c>
      <c r="E441" s="225" t="n">
        <v>65.4653703710528</v>
      </c>
      <c r="F441" s="225" t="n">
        <v>100</v>
      </c>
      <c r="G441" s="225" t="n">
        <v>0</v>
      </c>
      <c r="H441" s="225"/>
      <c r="I441" s="225"/>
      <c r="J441" s="225"/>
      <c r="K441" s="225"/>
    </row>
    <row r="442">
      <c r="A442" s="225" t="s">
        <v>282</v>
      </c>
      <c r="B442" s="225" t="s">
        <v>283</v>
      </c>
      <c r="C442" s="225" t="s">
        <v>22</v>
      </c>
      <c r="D442" s="225" t="n">
        <v>151.9271552</v>
      </c>
      <c r="E442" s="225" t="n">
        <v>70.042704100841</v>
      </c>
      <c r="F442" s="225" t="n">
        <v>100</v>
      </c>
      <c r="G442" s="225" t="n">
        <v>0</v>
      </c>
      <c r="H442" s="225"/>
      <c r="I442" s="225"/>
      <c r="J442" s="225"/>
      <c r="K442" s="225"/>
    </row>
    <row r="443">
      <c r="A443" s="225" t="s">
        <v>282</v>
      </c>
      <c r="B443" s="225" t="s">
        <v>283</v>
      </c>
      <c r="C443" s="225" t="s">
        <v>23</v>
      </c>
      <c r="D443" s="225" t="n">
        <v>397.8460219</v>
      </c>
      <c r="E443" s="225" t="n">
        <v>25.648405441064</v>
      </c>
      <c r="F443" s="225" t="n">
        <v>89.1246326360606</v>
      </c>
      <c r="G443" s="225" t="n">
        <v>10.7441130491618</v>
      </c>
      <c r="H443" s="225" t="n">
        <v>48.5468665</v>
      </c>
      <c r="I443" s="225" t="n">
        <v>100</v>
      </c>
      <c r="J443" s="225" t="n">
        <v>10.8753673639394</v>
      </c>
      <c r="K443" s="225" t="n">
        <v>88.0489914926417</v>
      </c>
    </row>
    <row r="444">
      <c r="A444" s="225" t="s">
        <v>282</v>
      </c>
      <c r="B444" s="225" t="s">
        <v>283</v>
      </c>
      <c r="C444" s="225" t="s">
        <v>24</v>
      </c>
      <c r="D444" s="225" t="n">
        <v>154.1246286</v>
      </c>
      <c r="E444" s="225" t="n">
        <v>39.4205126251968</v>
      </c>
      <c r="F444" s="225" t="n">
        <v>85.7163276567218</v>
      </c>
      <c r="G444" s="225" t="n">
        <v>16.215151828281</v>
      </c>
      <c r="H444" s="225" t="n">
        <v>25.6831546</v>
      </c>
      <c r="I444" s="225" t="n">
        <v>100</v>
      </c>
      <c r="J444" s="225" t="n">
        <v>14.2836723432782</v>
      </c>
      <c r="K444" s="225" t="n">
        <v>97.3071373882717</v>
      </c>
    </row>
    <row r="445">
      <c r="A445" s="225" t="s">
        <v>286</v>
      </c>
      <c r="B445" s="225" t="s">
        <v>287</v>
      </c>
      <c r="C445" s="225" t="s">
        <v>22</v>
      </c>
      <c r="D445" s="225" t="n">
        <v>218.9001037</v>
      </c>
      <c r="E445" s="225" t="n">
        <v>24.1386218422881</v>
      </c>
      <c r="F445" s="225" t="n">
        <v>94.6096599653413</v>
      </c>
      <c r="G445" s="225" t="n">
        <v>5.02395757464282</v>
      </c>
      <c r="H445" s="225" t="n">
        <v>12.4717285</v>
      </c>
      <c r="I445" s="225" t="n">
        <v>100</v>
      </c>
      <c r="J445" s="225" t="n">
        <v>5.39034003465872</v>
      </c>
      <c r="K445" s="225" t="n">
        <v>88.1790229857644</v>
      </c>
    </row>
    <row r="446">
      <c r="A446" s="225" t="s">
        <v>286</v>
      </c>
      <c r="B446" s="225" t="s">
        <v>287</v>
      </c>
      <c r="C446" s="225" t="s">
        <v>23</v>
      </c>
      <c r="D446" s="225" t="n">
        <v>177.0599952</v>
      </c>
      <c r="E446" s="225" t="n">
        <v>28.8398562137119</v>
      </c>
      <c r="F446" s="225" t="n">
        <v>84.4735068175131</v>
      </c>
      <c r="G446" s="225" t="n">
        <v>9.00419919802853</v>
      </c>
      <c r="H446" s="225" t="n">
        <v>32.5441776</v>
      </c>
      <c r="I446" s="225" t="n">
        <v>47.6379577916098</v>
      </c>
      <c r="J446" s="225" t="n">
        <v>15.5264931824869</v>
      </c>
      <c r="K446" s="225" t="n">
        <v>48.9882855968305</v>
      </c>
    </row>
    <row r="447">
      <c r="A447" s="225" t="s">
        <v>286</v>
      </c>
      <c r="B447" s="225" t="s">
        <v>287</v>
      </c>
      <c r="C447" s="225" t="s">
        <v>24</v>
      </c>
      <c r="D447" s="225" t="n">
        <v>50.1771301</v>
      </c>
      <c r="E447" s="225" t="n">
        <v>70.2921772199299</v>
      </c>
      <c r="F447" s="225" t="n">
        <v>83.8965577203042</v>
      </c>
      <c r="G447" s="225" t="n">
        <v>20.4025601406255</v>
      </c>
      <c r="H447" s="225" t="n">
        <v>9.6311999</v>
      </c>
      <c r="I447" s="225" t="n">
        <v>100</v>
      </c>
      <c r="J447" s="225" t="n">
        <v>16.1034422796958</v>
      </c>
      <c r="K447" s="225" t="n">
        <v>106.294327309024</v>
      </c>
    </row>
    <row r="448">
      <c r="A448" s="225" t="s">
        <v>288</v>
      </c>
      <c r="B448" s="225" t="s">
        <v>289</v>
      </c>
      <c r="C448" s="225" t="s">
        <v>23</v>
      </c>
      <c r="D448" s="225" t="n">
        <v>74.5974498</v>
      </c>
      <c r="E448" s="225" t="n">
        <v>61.4663135776588</v>
      </c>
      <c r="F448" s="225" t="n">
        <v>74.5560578423631</v>
      </c>
      <c r="G448" s="225" t="n">
        <v>34.8666572453427</v>
      </c>
      <c r="H448" s="225" t="n">
        <v>25.4580681</v>
      </c>
      <c r="I448" s="225" t="n">
        <v>100</v>
      </c>
      <c r="J448" s="225" t="n">
        <v>25.4439421576369</v>
      </c>
      <c r="K448" s="225" t="n">
        <v>102.16657852185</v>
      </c>
    </row>
    <row r="449">
      <c r="A449" s="225" t="s">
        <v>288</v>
      </c>
      <c r="B449" s="225" t="s">
        <v>289</v>
      </c>
      <c r="C449" s="225" t="s">
        <v>24</v>
      </c>
      <c r="D449" s="225" t="n">
        <v>66.1766971</v>
      </c>
      <c r="E449" s="225" t="n">
        <v>61.4524222446701</v>
      </c>
      <c r="F449" s="225" t="n">
        <v>100</v>
      </c>
      <c r="G449" s="225" t="n">
        <v>0</v>
      </c>
      <c r="H449" s="225"/>
      <c r="I449" s="225"/>
      <c r="J449" s="225"/>
      <c r="K449" s="225"/>
    </row>
    <row r="450">
      <c r="A450" s="225" t="s">
        <v>290</v>
      </c>
      <c r="B450" s="225" t="s">
        <v>291</v>
      </c>
      <c r="C450" s="225" t="s">
        <v>22</v>
      </c>
      <c r="D450" s="225" t="n">
        <v>1175.1491277</v>
      </c>
      <c r="E450" s="225" t="n">
        <v>17.724817525715</v>
      </c>
      <c r="F450" s="225" t="n">
        <v>95.4943664565107</v>
      </c>
      <c r="G450" s="225" t="n">
        <v>3.47407516883058</v>
      </c>
      <c r="H450" s="225" t="n">
        <v>55.4461119</v>
      </c>
      <c r="I450" s="225" t="n">
        <v>71.012664822804</v>
      </c>
      <c r="J450" s="225" t="n">
        <v>4.50563354348929</v>
      </c>
      <c r="K450" s="225" t="n">
        <v>73.631067433161</v>
      </c>
    </row>
    <row r="451">
      <c r="A451" s="225" t="s">
        <v>290</v>
      </c>
      <c r="B451" s="225" t="s">
        <v>291</v>
      </c>
      <c r="C451" s="225" t="s">
        <v>23</v>
      </c>
      <c r="D451" s="225" t="n">
        <v>1136.1886135</v>
      </c>
      <c r="E451" s="225" t="n">
        <v>19.6317795682371</v>
      </c>
      <c r="F451" s="225" t="n">
        <v>93.2566049362014</v>
      </c>
      <c r="G451" s="225" t="n">
        <v>4.76982200714265</v>
      </c>
      <c r="H451" s="225" t="n">
        <v>82.15792</v>
      </c>
      <c r="I451" s="225" t="n">
        <v>69.7331036873011</v>
      </c>
      <c r="J451" s="225" t="n">
        <v>6.74339506379857</v>
      </c>
      <c r="K451" s="225" t="n">
        <v>65.9634208477672</v>
      </c>
    </row>
    <row r="452">
      <c r="A452" s="225" t="s">
        <v>290</v>
      </c>
      <c r="B452" s="225" t="s">
        <v>291</v>
      </c>
      <c r="C452" s="225" t="s">
        <v>24</v>
      </c>
      <c r="D452" s="225" t="n">
        <v>1015.3388878</v>
      </c>
      <c r="E452" s="225" t="n">
        <v>22.8747339950198</v>
      </c>
      <c r="F452" s="225" t="n">
        <v>100</v>
      </c>
      <c r="G452" s="225" t="n">
        <v>0</v>
      </c>
      <c r="H452" s="225"/>
      <c r="I452" s="225"/>
      <c r="J452" s="225"/>
      <c r="K452" s="225"/>
    </row>
    <row r="453">
      <c r="A453" s="225" t="s">
        <v>292</v>
      </c>
      <c r="B453" s="225" t="s">
        <v>293</v>
      </c>
      <c r="C453" s="225" t="s">
        <v>22</v>
      </c>
      <c r="D453" s="225" t="n">
        <v>719.285635</v>
      </c>
      <c r="E453" s="225" t="n">
        <v>19.8362552773065</v>
      </c>
      <c r="F453" s="225" t="n">
        <v>100</v>
      </c>
      <c r="G453" s="225" t="n">
        <v>0</v>
      </c>
      <c r="H453" s="225"/>
      <c r="I453" s="225"/>
      <c r="J453" s="225"/>
      <c r="K453" s="225"/>
    </row>
    <row r="454">
      <c r="A454" s="225" t="s">
        <v>292</v>
      </c>
      <c r="B454" s="225" t="s">
        <v>293</v>
      </c>
      <c r="C454" s="225" t="s">
        <v>23</v>
      </c>
      <c r="D454" s="225" t="n">
        <v>620.9960187</v>
      </c>
      <c r="E454" s="225" t="n">
        <v>20.1656822742353</v>
      </c>
      <c r="F454" s="225" t="n">
        <v>100</v>
      </c>
      <c r="G454" s="225" t="n">
        <v>0</v>
      </c>
      <c r="H454" s="225"/>
      <c r="I454" s="225"/>
      <c r="J454" s="225"/>
      <c r="K454" s="225"/>
    </row>
    <row r="455">
      <c r="A455" s="225" t="s">
        <v>292</v>
      </c>
      <c r="B455" s="225" t="s">
        <v>293</v>
      </c>
      <c r="C455" s="225" t="s">
        <v>24</v>
      </c>
      <c r="D455" s="225" t="n">
        <v>514.144752</v>
      </c>
      <c r="E455" s="225" t="n">
        <v>25.2405329576752</v>
      </c>
      <c r="F455" s="225" t="n">
        <v>95.9548927440954</v>
      </c>
      <c r="G455" s="225" t="n">
        <v>4.23175803719011</v>
      </c>
      <c r="H455" s="225" t="n">
        <v>21.6744619</v>
      </c>
      <c r="I455" s="225" t="n">
        <v>100</v>
      </c>
      <c r="J455" s="225" t="n">
        <v>4.04510725590462</v>
      </c>
      <c r="K455" s="225" t="n">
        <v>100.382477617823</v>
      </c>
    </row>
    <row r="456">
      <c r="A456" s="225" t="s">
        <v>296</v>
      </c>
      <c r="B456" s="225" t="s">
        <v>297</v>
      </c>
      <c r="C456" s="225" t="s">
        <v>23</v>
      </c>
      <c r="D456" s="225" t="n">
        <v>36.5540813</v>
      </c>
      <c r="E456" s="225" t="n">
        <v>36.7704105985544</v>
      </c>
      <c r="F456" s="225" t="n">
        <v>80.1618419559972</v>
      </c>
      <c r="G456" s="225" t="n">
        <v>24.0405380392959</v>
      </c>
      <c r="H456" s="225" t="n">
        <v>9.0462697</v>
      </c>
      <c r="I456" s="225" t="n">
        <v>100</v>
      </c>
      <c r="J456" s="225" t="n">
        <v>19.8381580440028</v>
      </c>
      <c r="K456" s="225" t="n">
        <v>97.1427794137249</v>
      </c>
    </row>
    <row r="457">
      <c r="A457" s="225" t="s">
        <v>296</v>
      </c>
      <c r="B457" s="225" t="s">
        <v>297</v>
      </c>
      <c r="C457" s="225" t="s">
        <v>24</v>
      </c>
      <c r="D457" s="225" t="n">
        <v>33.436006</v>
      </c>
      <c r="E457" s="225" t="n">
        <v>47.3467589612945</v>
      </c>
      <c r="F457" s="225" t="n">
        <v>73.3053275724687</v>
      </c>
      <c r="G457" s="225" t="n">
        <v>33.3149607267773</v>
      </c>
      <c r="H457" s="225" t="n">
        <v>12.1759667</v>
      </c>
      <c r="I457" s="225" t="n">
        <v>100</v>
      </c>
      <c r="J457" s="225" t="n">
        <v>26.6946724275313</v>
      </c>
      <c r="K457" s="225" t="n">
        <v>91.4850750002699</v>
      </c>
    </row>
    <row r="458">
      <c r="A458" s="225" t="s">
        <v>298</v>
      </c>
      <c r="B458" s="225" t="s">
        <v>299</v>
      </c>
      <c r="C458" s="225" t="s">
        <v>22</v>
      </c>
      <c r="D458" s="225" t="n">
        <v>318.1726217</v>
      </c>
      <c r="E458" s="225" t="n">
        <v>31.5107807601928</v>
      </c>
      <c r="F458" s="225" t="n">
        <v>94.1149728614877</v>
      </c>
      <c r="G458" s="225" t="n">
        <v>6.33322018060455</v>
      </c>
      <c r="H458" s="225" t="n">
        <v>19.8953945</v>
      </c>
      <c r="I458" s="225" t="n">
        <v>100</v>
      </c>
      <c r="J458" s="225" t="n">
        <v>5.88502713851225</v>
      </c>
      <c r="K458" s="225" t="n">
        <v>101.282599280266</v>
      </c>
    </row>
    <row r="459">
      <c r="A459" s="225" t="s">
        <v>298</v>
      </c>
      <c r="B459" s="225" t="s">
        <v>299</v>
      </c>
      <c r="C459" s="225" t="s">
        <v>23</v>
      </c>
      <c r="D459" s="225" t="n">
        <v>1144.6248397</v>
      </c>
      <c r="E459" s="225" t="n">
        <v>13.6523380188793</v>
      </c>
      <c r="F459" s="225" t="n">
        <v>87.625503093643</v>
      </c>
      <c r="G459" s="225" t="n">
        <v>4.9522510195974</v>
      </c>
      <c r="H459" s="225" t="n">
        <v>161.644225</v>
      </c>
      <c r="I459" s="225" t="n">
        <v>38.1503550630718</v>
      </c>
      <c r="J459" s="225" t="n">
        <v>12.374496906357</v>
      </c>
      <c r="K459" s="225" t="n">
        <v>35.0675660046676</v>
      </c>
    </row>
    <row r="460">
      <c r="A460" s="225" t="s">
        <v>298</v>
      </c>
      <c r="B460" s="225" t="s">
        <v>299</v>
      </c>
      <c r="C460" s="225" t="s">
        <v>24</v>
      </c>
      <c r="D460" s="225" t="n">
        <v>185.9909177</v>
      </c>
      <c r="E460" s="225" t="n">
        <v>38.5153926317104</v>
      </c>
      <c r="F460" s="225" t="n">
        <v>84.165390378362</v>
      </c>
      <c r="G460" s="225" t="n">
        <v>17.3976685261864</v>
      </c>
      <c r="H460" s="225" t="n">
        <v>34.9917414</v>
      </c>
      <c r="I460" s="225" t="n">
        <v>100</v>
      </c>
      <c r="J460" s="225" t="n">
        <v>15.834609621638</v>
      </c>
      <c r="K460" s="225" t="n">
        <v>92.4734867589587</v>
      </c>
    </row>
    <row r="461">
      <c r="A461" s="225" t="s">
        <v>300</v>
      </c>
      <c r="B461" s="225" t="s">
        <v>301</v>
      </c>
      <c r="C461" s="225" t="s">
        <v>22</v>
      </c>
      <c r="D461" s="225" t="n">
        <v>80.4454783</v>
      </c>
      <c r="E461" s="225" t="n">
        <v>59.7801034100789</v>
      </c>
      <c r="F461" s="225" t="n">
        <v>100</v>
      </c>
      <c r="G461" s="225" t="n">
        <v>0</v>
      </c>
      <c r="H461" s="225"/>
      <c r="I461" s="225"/>
      <c r="J461" s="225"/>
      <c r="K461" s="225"/>
    </row>
    <row r="462">
      <c r="A462" s="225" t="s">
        <v>300</v>
      </c>
      <c r="B462" s="225" t="s">
        <v>301</v>
      </c>
      <c r="C462" s="225" t="s">
        <v>23</v>
      </c>
      <c r="D462" s="225"/>
      <c r="E462" s="225"/>
      <c r="F462" s="225"/>
      <c r="G462" s="225"/>
      <c r="H462" s="225" t="n">
        <v>44.8413034</v>
      </c>
      <c r="I462" s="225" t="n">
        <v>57.9957633075</v>
      </c>
      <c r="J462" s="225" t="n">
        <v>100</v>
      </c>
      <c r="K462" s="225" t="n">
        <v>0</v>
      </c>
    </row>
    <row r="463">
      <c r="A463" s="225" t="s">
        <v>300</v>
      </c>
      <c r="B463" s="225" t="s">
        <v>301</v>
      </c>
      <c r="C463" s="225" t="s">
        <v>24</v>
      </c>
      <c r="D463" s="225" t="n">
        <v>145.3219159</v>
      </c>
      <c r="E463" s="225" t="n">
        <v>69.5173768598836</v>
      </c>
      <c r="F463" s="225" t="n">
        <v>100</v>
      </c>
      <c r="G463" s="225" t="n">
        <v>0</v>
      </c>
      <c r="H463" s="225"/>
      <c r="I463" s="225"/>
      <c r="J463" s="225"/>
      <c r="K463" s="225"/>
    </row>
    <row r="464">
      <c r="A464" t="s">
        <v>27</v>
      </c>
    </row>
    <row r="465">
      <c r="A465" t="s">
        <v>28</v>
      </c>
    </row>
    <row r="466">
      <c r="A466" t="s">
        <v>29</v>
      </c>
    </row>
    <row r="467">
      <c r="A467" t="s">
        <v>30</v>
      </c>
    </row>
    <row r="468">
      <c r="A468" t="s">
        <v>31</v>
      </c>
    </row>
    <row r="471">
      <c r="K471" s="7" t="str">
        <f>=HYPERLINK("#'Indice'!A1", "Ir al índice")</f>
      </c>
    </row>
    <row r="472">
      <c r="A472" s="4" t="s">
        <v>612</v>
      </c>
    </row>
    <row r="473">
      <c r="A473" s="5" t="s">
        <v>33</v>
      </c>
      <c r="B473" s="5" t="s">
        <v>78</v>
      </c>
      <c r="C473" s="5" t="s">
        <v>11</v>
      </c>
      <c r="D473" s="5" t="s">
        <v>12</v>
      </c>
      <c r="E473" s="5" t="s">
        <v>13</v>
      </c>
      <c r="F473" s="5" t="s">
        <v>14</v>
      </c>
      <c r="G473" s="5" t="s">
        <v>15</v>
      </c>
      <c r="H473" s="5" t="s">
        <v>16</v>
      </c>
      <c r="I473" s="5" t="s">
        <v>17</v>
      </c>
      <c r="J473" s="5" t="s">
        <v>18</v>
      </c>
      <c r="K473" s="5" t="s">
        <v>19</v>
      </c>
    </row>
    <row r="474">
      <c r="A474" s="226" t="s">
        <v>81</v>
      </c>
      <c r="B474" s="226" t="s">
        <v>82</v>
      </c>
      <c r="C474" s="226" t="s">
        <v>22</v>
      </c>
      <c r="D474" s="226" t="n">
        <v>8.4924625</v>
      </c>
      <c r="E474" s="226"/>
      <c r="F474" s="226" t="n">
        <v>83.3333333333333</v>
      </c>
      <c r="G474" s="226"/>
      <c r="H474" s="226" t="n">
        <v>1.6984925</v>
      </c>
      <c r="I474" s="226"/>
      <c r="J474" s="226" t="n">
        <v>16.6666666666667</v>
      </c>
      <c r="K474" s="226"/>
    </row>
    <row r="475">
      <c r="A475" s="226" t="s">
        <v>81</v>
      </c>
      <c r="B475" s="226" t="s">
        <v>82</v>
      </c>
      <c r="C475" s="226" t="s">
        <v>23</v>
      </c>
      <c r="D475" s="226" t="n">
        <v>16.984925</v>
      </c>
      <c r="E475" s="226"/>
      <c r="F475" s="226" t="n">
        <v>83.3333333333333</v>
      </c>
      <c r="G475" s="226"/>
      <c r="H475" s="226" t="n">
        <v>3.396985</v>
      </c>
      <c r="I475" s="226"/>
      <c r="J475" s="226" t="n">
        <v>16.6666666666667</v>
      </c>
      <c r="K475" s="226"/>
    </row>
    <row r="476">
      <c r="A476" s="226" t="s">
        <v>81</v>
      </c>
      <c r="B476" s="226" t="s">
        <v>82</v>
      </c>
      <c r="C476" s="226" t="s">
        <v>24</v>
      </c>
      <c r="D476" s="226" t="n">
        <v>8.4924625</v>
      </c>
      <c r="E476" s="226"/>
      <c r="F476" s="226" t="n">
        <v>83.3333333333333</v>
      </c>
      <c r="G476" s="226"/>
      <c r="H476" s="226" t="n">
        <v>1.6984925</v>
      </c>
      <c r="I476" s="226"/>
      <c r="J476" s="226" t="n">
        <v>16.6666666666667</v>
      </c>
      <c r="K476" s="226"/>
    </row>
    <row r="477">
      <c r="A477" s="226" t="s">
        <v>87</v>
      </c>
      <c r="B477" s="226" t="s">
        <v>88</v>
      </c>
      <c r="C477" s="226" t="s">
        <v>22</v>
      </c>
      <c r="D477" s="226" t="n">
        <v>43.9836447</v>
      </c>
      <c r="E477" s="226"/>
      <c r="F477" s="226" t="n">
        <v>43.7667891879985</v>
      </c>
      <c r="G477" s="226"/>
      <c r="H477" s="226" t="n">
        <v>56.5118349</v>
      </c>
      <c r="I477" s="226"/>
      <c r="J477" s="226" t="n">
        <v>56.2332108120015</v>
      </c>
      <c r="K477" s="226"/>
    </row>
    <row r="478">
      <c r="A478" s="226" t="s">
        <v>87</v>
      </c>
      <c r="B478" s="226" t="s">
        <v>88</v>
      </c>
      <c r="C478" s="226" t="s">
        <v>23</v>
      </c>
      <c r="D478" s="226" t="n">
        <v>71.0984384</v>
      </c>
      <c r="E478" s="226"/>
      <c r="F478" s="226" t="n">
        <v>59.1510285376378</v>
      </c>
      <c r="G478" s="226"/>
      <c r="H478" s="226" t="n">
        <v>49.0997055</v>
      </c>
      <c r="I478" s="226"/>
      <c r="J478" s="226" t="n">
        <v>40.8489714623622</v>
      </c>
      <c r="K478" s="226"/>
    </row>
    <row r="479">
      <c r="A479" s="226" t="s">
        <v>87</v>
      </c>
      <c r="B479" s="226" t="s">
        <v>88</v>
      </c>
      <c r="C479" s="226" t="s">
        <v>24</v>
      </c>
      <c r="D479" s="226" t="n">
        <v>20.5424081</v>
      </c>
      <c r="E479" s="226"/>
      <c r="F479" s="226" t="n">
        <v>48.098650381071</v>
      </c>
      <c r="G479" s="226"/>
      <c r="H479" s="226" t="n">
        <v>22.1664994</v>
      </c>
      <c r="I479" s="226"/>
      <c r="J479" s="226" t="n">
        <v>51.901349618929</v>
      </c>
      <c r="K479" s="226"/>
    </row>
    <row r="480">
      <c r="A480" s="226" t="s">
        <v>99</v>
      </c>
      <c r="B480" s="226" t="s">
        <v>100</v>
      </c>
      <c r="C480" s="226" t="s">
        <v>22</v>
      </c>
      <c r="D480" s="226" t="n">
        <v>32.7362984</v>
      </c>
      <c r="E480" s="226"/>
      <c r="F480" s="226" t="n">
        <v>49.699872121919</v>
      </c>
      <c r="G480" s="226"/>
      <c r="H480" s="226" t="n">
        <v>33.1316747</v>
      </c>
      <c r="I480" s="226"/>
      <c r="J480" s="226" t="n">
        <v>50.300127878081</v>
      </c>
      <c r="K480" s="226"/>
    </row>
    <row r="481">
      <c r="A481" s="226" t="s">
        <v>99</v>
      </c>
      <c r="B481" s="226" t="s">
        <v>100</v>
      </c>
      <c r="C481" s="226" t="s">
        <v>23</v>
      </c>
      <c r="D481" s="226" t="n">
        <v>28.6792878</v>
      </c>
      <c r="E481" s="226"/>
      <c r="F481" s="226" t="n">
        <v>56.6406303486102</v>
      </c>
      <c r="G481" s="226"/>
      <c r="H481" s="226" t="n">
        <v>21.9544845</v>
      </c>
      <c r="I481" s="226"/>
      <c r="J481" s="226" t="n">
        <v>43.3593696513898</v>
      </c>
      <c r="K481" s="226"/>
    </row>
    <row r="482">
      <c r="A482" s="226" t="s">
        <v>99</v>
      </c>
      <c r="B482" s="226" t="s">
        <v>100</v>
      </c>
      <c r="C482" s="226" t="s">
        <v>24</v>
      </c>
      <c r="D482" s="226" t="n">
        <v>5.6518107</v>
      </c>
      <c r="E482" s="226"/>
      <c r="F482" s="226" t="n">
        <v>55.1972753899832</v>
      </c>
      <c r="G482" s="226"/>
      <c r="H482" s="226" t="n">
        <v>4.5874822</v>
      </c>
      <c r="I482" s="226"/>
      <c r="J482" s="226" t="n">
        <v>44.8027246100168</v>
      </c>
      <c r="K482" s="226"/>
    </row>
    <row r="483">
      <c r="A483" s="226" t="s">
        <v>115</v>
      </c>
      <c r="B483" s="226" t="s">
        <v>116</v>
      </c>
      <c r="C483" s="226" t="s">
        <v>22</v>
      </c>
      <c r="D483" s="226" t="n">
        <v>70.4227712</v>
      </c>
      <c r="E483" s="226"/>
      <c r="F483" s="226" t="n">
        <v>67.9251849059453</v>
      </c>
      <c r="G483" s="226"/>
      <c r="H483" s="226" t="n">
        <v>33.2541953</v>
      </c>
      <c r="I483" s="226"/>
      <c r="J483" s="226" t="n">
        <v>32.0748150940547</v>
      </c>
      <c r="K483" s="226"/>
    </row>
    <row r="484">
      <c r="A484" s="226" t="s">
        <v>115</v>
      </c>
      <c r="B484" s="226" t="s">
        <v>116</v>
      </c>
      <c r="C484" s="226" t="s">
        <v>23</v>
      </c>
      <c r="D484" s="226" t="n">
        <v>97.8518499</v>
      </c>
      <c r="E484" s="226"/>
      <c r="F484" s="226" t="n">
        <v>62.1740323256908</v>
      </c>
      <c r="G484" s="226"/>
      <c r="H484" s="226" t="n">
        <v>59.5319424</v>
      </c>
      <c r="I484" s="226"/>
      <c r="J484" s="226" t="n">
        <v>37.8259676743092</v>
      </c>
      <c r="K484" s="226"/>
    </row>
    <row r="485">
      <c r="A485" s="226" t="s">
        <v>115</v>
      </c>
      <c r="B485" s="226" t="s">
        <v>116</v>
      </c>
      <c r="C485" s="226" t="s">
        <v>24</v>
      </c>
      <c r="D485" s="226" t="n">
        <v>58.8023112</v>
      </c>
      <c r="E485" s="226"/>
      <c r="F485" s="226" t="n">
        <v>95.7440964837472</v>
      </c>
      <c r="G485" s="226"/>
      <c r="H485" s="226" t="n">
        <v>2.6138109</v>
      </c>
      <c r="I485" s="226"/>
      <c r="J485" s="226" t="n">
        <v>4.25590351625278</v>
      </c>
      <c r="K485" s="226"/>
    </row>
    <row r="486">
      <c r="A486" s="226" t="s">
        <v>117</v>
      </c>
      <c r="B486" s="226" t="s">
        <v>118</v>
      </c>
      <c r="C486" s="226" t="s">
        <v>22</v>
      </c>
      <c r="D486" s="226" t="n">
        <v>171.440078</v>
      </c>
      <c r="E486" s="226"/>
      <c r="F486" s="226" t="n">
        <v>87.1559633027523</v>
      </c>
      <c r="G486" s="226"/>
      <c r="H486" s="226" t="n">
        <v>25.2648536</v>
      </c>
      <c r="I486" s="226"/>
      <c r="J486" s="226" t="n">
        <v>12.8440366972477</v>
      </c>
      <c r="K486" s="226"/>
    </row>
    <row r="487">
      <c r="A487" s="226" t="s">
        <v>117</v>
      </c>
      <c r="B487" s="226" t="s">
        <v>118</v>
      </c>
      <c r="C487" s="226" t="s">
        <v>23</v>
      </c>
      <c r="D487" s="226" t="n">
        <v>189.486402</v>
      </c>
      <c r="E487" s="226"/>
      <c r="F487" s="226" t="n">
        <v>85.3658536585366</v>
      </c>
      <c r="G487" s="226"/>
      <c r="H487" s="226" t="n">
        <v>32.4833832</v>
      </c>
      <c r="I487" s="226"/>
      <c r="J487" s="226" t="n">
        <v>14.6341463414634</v>
      </c>
      <c r="K487" s="226"/>
    </row>
    <row r="488">
      <c r="A488" s="226" t="s">
        <v>117</v>
      </c>
      <c r="B488" s="226" t="s">
        <v>118</v>
      </c>
      <c r="C488" s="226" t="s">
        <v>24</v>
      </c>
      <c r="D488" s="226" t="n">
        <v>48.7250748</v>
      </c>
      <c r="E488" s="226"/>
      <c r="F488" s="226" t="n">
        <v>90</v>
      </c>
      <c r="G488" s="226"/>
      <c r="H488" s="226" t="n">
        <v>5.4138972</v>
      </c>
      <c r="I488" s="226"/>
      <c r="J488" s="226" t="n">
        <v>10</v>
      </c>
      <c r="K488" s="226"/>
    </row>
    <row r="489">
      <c r="A489" t="s">
        <v>27</v>
      </c>
    </row>
    <row r="490">
      <c r="A490" t="s">
        <v>28</v>
      </c>
    </row>
    <row r="491">
      <c r="A491" t="s">
        <v>29</v>
      </c>
    </row>
    <row r="492">
      <c r="A492" t="s">
        <v>30</v>
      </c>
    </row>
    <row r="493">
      <c r="A493" t="s">
        <v>31</v>
      </c>
    </row>
    <row r="496">
      <c r="K496" s="7" t="str">
        <f>=HYPERLINK("#'Indice'!A1", "Ir al índice")</f>
      </c>
    </row>
    <row r="497">
      <c r="A497" s="14" t="s">
        <v>613</v>
      </c>
    </row>
    <row r="498">
      <c r="A498" s="5" t="s">
        <v>33</v>
      </c>
      <c r="B498" s="5" t="s">
        <v>10</v>
      </c>
      <c r="C498" s="5" t="s">
        <v>11</v>
      </c>
      <c r="D498" s="5" t="s">
        <v>12</v>
      </c>
      <c r="E498" s="5" t="s">
        <v>13</v>
      </c>
      <c r="F498" s="5" t="s">
        <v>14</v>
      </c>
      <c r="G498" s="5" t="s">
        <v>15</v>
      </c>
      <c r="H498" s="5" t="s">
        <v>16</v>
      </c>
      <c r="I498" s="5" t="s">
        <v>17</v>
      </c>
      <c r="J498" s="5" t="s">
        <v>18</v>
      </c>
      <c r="K498" s="5" t="s">
        <v>19</v>
      </c>
    </row>
    <row r="499">
      <c r="A499" s="227" t="s">
        <v>20</v>
      </c>
      <c r="B499" s="227" t="s">
        <v>21</v>
      </c>
      <c r="C499" s="227" t="s">
        <v>22</v>
      </c>
      <c r="D499" s="227" t="n">
        <v>327.0752548</v>
      </c>
      <c r="E499" s="227"/>
      <c r="F499" s="227" t="n">
        <v>68.5783931360337</v>
      </c>
      <c r="G499" s="227"/>
      <c r="H499" s="227" t="n">
        <v>149.861051</v>
      </c>
      <c r="I499" s="227"/>
      <c r="J499" s="227" t="n">
        <v>31.4216068639663</v>
      </c>
      <c r="K499" s="227"/>
    </row>
    <row r="500">
      <c r="A500" s="227" t="s">
        <v>20</v>
      </c>
      <c r="B500" s="227" t="s">
        <v>21</v>
      </c>
      <c r="C500" s="227" t="s">
        <v>23</v>
      </c>
      <c r="D500" s="227" t="n">
        <v>404.1009031</v>
      </c>
      <c r="E500" s="227"/>
      <c r="F500" s="227" t="n">
        <v>70.8243934861153</v>
      </c>
      <c r="G500" s="227"/>
      <c r="H500" s="227" t="n">
        <v>166.4665006</v>
      </c>
      <c r="I500" s="227"/>
      <c r="J500" s="227" t="n">
        <v>29.1756065138847</v>
      </c>
      <c r="K500" s="227"/>
    </row>
    <row r="501">
      <c r="A501" s="227" t="s">
        <v>20</v>
      </c>
      <c r="B501" s="227" t="s">
        <v>21</v>
      </c>
      <c r="C501" s="227" t="s">
        <v>24</v>
      </c>
      <c r="D501" s="227" t="n">
        <v>142.2140673</v>
      </c>
      <c r="E501" s="227"/>
      <c r="F501" s="227" t="n">
        <v>79.5851392520608</v>
      </c>
      <c r="G501" s="227"/>
      <c r="H501" s="227" t="n">
        <v>36.4801822</v>
      </c>
      <c r="I501" s="227"/>
      <c r="J501" s="227" t="n">
        <v>20.4148607479392</v>
      </c>
      <c r="K501" s="227"/>
    </row>
    <row r="502">
      <c r="A502" s="227" t="s">
        <v>34</v>
      </c>
      <c r="B502" s="227" t="s">
        <v>35</v>
      </c>
      <c r="C502" s="227" t="s">
        <v>22</v>
      </c>
      <c r="D502" s="227" t="n">
        <v>167.2726591</v>
      </c>
      <c r="E502" s="227" t="n">
        <v>33.620332449912</v>
      </c>
      <c r="F502" s="227" t="n">
        <v>84.198172461787</v>
      </c>
      <c r="G502" s="227" t="n">
        <v>10.472726795002</v>
      </c>
      <c r="H502" s="227" t="n">
        <v>31.3927682</v>
      </c>
      <c r="I502" s="227" t="n">
        <v>57.0146479197524</v>
      </c>
      <c r="J502" s="227" t="n">
        <v>15.801827538213</v>
      </c>
      <c r="K502" s="227" t="n">
        <v>55.8026883092077</v>
      </c>
    </row>
    <row r="503">
      <c r="A503" s="227" t="s">
        <v>34</v>
      </c>
      <c r="B503" s="227" t="s">
        <v>35</v>
      </c>
      <c r="C503" s="227" t="s">
        <v>23</v>
      </c>
      <c r="D503" s="227" t="n">
        <v>283.2645397</v>
      </c>
      <c r="E503" s="227" t="n">
        <v>20.9038281548928</v>
      </c>
      <c r="F503" s="227" t="n">
        <v>81.5517293508981</v>
      </c>
      <c r="G503" s="227" t="n">
        <v>8.26385033587025</v>
      </c>
      <c r="H503" s="227" t="n">
        <v>64.0788483</v>
      </c>
      <c r="I503" s="227" t="n">
        <v>35.0390558263113</v>
      </c>
      <c r="J503" s="227" t="n">
        <v>18.4482706491019</v>
      </c>
      <c r="K503" s="227" t="n">
        <v>36.5308650770488</v>
      </c>
    </row>
    <row r="504">
      <c r="A504" s="227" t="s">
        <v>34</v>
      </c>
      <c r="B504" s="227" t="s">
        <v>35</v>
      </c>
      <c r="C504" s="227" t="s">
        <v>24</v>
      </c>
      <c r="D504" s="227" t="n">
        <v>203.9915814</v>
      </c>
      <c r="E504" s="227" t="n">
        <v>42.6736176858787</v>
      </c>
      <c r="F504" s="227" t="n">
        <v>88.7366350826667</v>
      </c>
      <c r="G504" s="227" t="n">
        <v>6.45033017287973</v>
      </c>
      <c r="H504" s="227" t="n">
        <v>25.8927062</v>
      </c>
      <c r="I504" s="227" t="n">
        <v>56.1711501669507</v>
      </c>
      <c r="J504" s="227" t="n">
        <v>11.2633649173333</v>
      </c>
      <c r="K504" s="227" t="n">
        <v>50.8179037893641</v>
      </c>
    </row>
    <row r="505">
      <c r="A505" s="227" t="s">
        <v>36</v>
      </c>
      <c r="B505" s="227" t="s">
        <v>37</v>
      </c>
      <c r="C505" s="227" t="s">
        <v>22</v>
      </c>
      <c r="D505" s="227" t="n">
        <v>437.3213649</v>
      </c>
      <c r="E505" s="227" t="n">
        <v>17.1927156557818</v>
      </c>
      <c r="F505" s="227" t="n">
        <v>91.8371605042226</v>
      </c>
      <c r="G505" s="227" t="n">
        <v>3.63225777063675</v>
      </c>
      <c r="H505" s="227" t="n">
        <v>38.8708023</v>
      </c>
      <c r="I505" s="227" t="n">
        <v>37.6402019592823</v>
      </c>
      <c r="J505" s="227" t="n">
        <v>8.16283949577741</v>
      </c>
      <c r="K505" s="227" t="n">
        <v>40.8652209867943</v>
      </c>
    </row>
    <row r="506">
      <c r="A506" s="227" t="s">
        <v>36</v>
      </c>
      <c r="B506" s="227" t="s">
        <v>37</v>
      </c>
      <c r="C506" s="227" t="s">
        <v>23</v>
      </c>
      <c r="D506" s="227" t="n">
        <v>353.0453344</v>
      </c>
      <c r="E506" s="227" t="n">
        <v>15.706404884495</v>
      </c>
      <c r="F506" s="227" t="n">
        <v>76.6625806111228</v>
      </c>
      <c r="G506" s="227" t="n">
        <v>6.59560893296219</v>
      </c>
      <c r="H506" s="227" t="n">
        <v>107.473124</v>
      </c>
      <c r="I506" s="227" t="n">
        <v>22.739427071696</v>
      </c>
      <c r="J506" s="227" t="n">
        <v>23.3374193888772</v>
      </c>
      <c r="K506" s="227" t="n">
        <v>21.6663373562051</v>
      </c>
    </row>
    <row r="507">
      <c r="A507" s="227" t="s">
        <v>36</v>
      </c>
      <c r="B507" s="227" t="s">
        <v>37</v>
      </c>
      <c r="C507" s="227" t="s">
        <v>24</v>
      </c>
      <c r="D507" s="227" t="n">
        <v>112.497968</v>
      </c>
      <c r="E507" s="227" t="n">
        <v>25.9255696973334</v>
      </c>
      <c r="F507" s="227" t="n">
        <v>67.3415498503776</v>
      </c>
      <c r="G507" s="227" t="n">
        <v>16.8162580716765</v>
      </c>
      <c r="H507" s="227" t="n">
        <v>54.5578367</v>
      </c>
      <c r="I507" s="227" t="n">
        <v>44.9760278430903</v>
      </c>
      <c r="J507" s="227" t="n">
        <v>32.6584501496224</v>
      </c>
      <c r="K507" s="227" t="n">
        <v>34.6750343645352</v>
      </c>
    </row>
    <row r="508">
      <c r="A508" s="227" t="s">
        <v>38</v>
      </c>
      <c r="B508" s="227" t="s">
        <v>39</v>
      </c>
      <c r="C508" s="227" t="s">
        <v>22</v>
      </c>
      <c r="D508" s="227" t="n">
        <v>69.032297</v>
      </c>
      <c r="E508" s="227" t="n">
        <v>12.415319787563</v>
      </c>
      <c r="F508" s="227" t="n">
        <v>92.4242424242424</v>
      </c>
      <c r="G508" s="227" t="n">
        <v>3.34672762951741</v>
      </c>
      <c r="H508" s="227" t="n">
        <v>5.658385</v>
      </c>
      <c r="I508" s="227" t="n">
        <v>42.687494916219</v>
      </c>
      <c r="J508" s="227" t="n">
        <v>7.57575757575757</v>
      </c>
      <c r="K508" s="227" t="n">
        <v>40.8300770801124</v>
      </c>
    </row>
    <row r="509">
      <c r="A509" s="227" t="s">
        <v>38</v>
      </c>
      <c r="B509" s="227" t="s">
        <v>39</v>
      </c>
      <c r="C509" s="227" t="s">
        <v>23</v>
      </c>
      <c r="D509" s="227" t="n">
        <v>72.427328</v>
      </c>
      <c r="E509" s="227" t="n">
        <v>14.5609947958388</v>
      </c>
      <c r="F509" s="227" t="n">
        <v>90.1408450704225</v>
      </c>
      <c r="G509" s="227" t="n">
        <v>4.02464621866481</v>
      </c>
      <c r="H509" s="227" t="n">
        <v>7.921739</v>
      </c>
      <c r="I509" s="227" t="n">
        <v>35.1865775274499</v>
      </c>
      <c r="J509" s="227" t="n">
        <v>9.85915492957747</v>
      </c>
      <c r="K509" s="227" t="n">
        <v>36.7967654277925</v>
      </c>
    </row>
    <row r="510">
      <c r="A510" s="227" t="s">
        <v>38</v>
      </c>
      <c r="B510" s="227" t="s">
        <v>39</v>
      </c>
      <c r="C510" s="227" t="s">
        <v>24</v>
      </c>
      <c r="D510" s="227" t="n">
        <v>28.291925</v>
      </c>
      <c r="E510" s="227" t="n">
        <v>22.6666666666667</v>
      </c>
      <c r="F510" s="227" t="n">
        <v>96.1538461538461</v>
      </c>
      <c r="G510" s="227" t="n">
        <v>3.87306822328189</v>
      </c>
      <c r="H510" s="227" t="n">
        <v>1.131677</v>
      </c>
      <c r="I510" s="227" t="n">
        <v>99.9999999999998</v>
      </c>
      <c r="J510" s="227" t="n">
        <v>3.84615384615385</v>
      </c>
      <c r="K510" s="227" t="n">
        <v>96.8267055820472</v>
      </c>
    </row>
    <row r="511">
      <c r="A511" s="227" t="s">
        <v>40</v>
      </c>
      <c r="B511" s="227" t="s">
        <v>41</v>
      </c>
      <c r="C511" s="227" t="s">
        <v>22</v>
      </c>
      <c r="D511" s="227" t="n">
        <v>172.6897188</v>
      </c>
      <c r="E511" s="227" t="n">
        <v>17.3151492396392</v>
      </c>
      <c r="F511" s="227" t="n">
        <v>92.904289760913</v>
      </c>
      <c r="G511" s="227" t="n">
        <v>7.43069642208266</v>
      </c>
      <c r="H511" s="227" t="n">
        <v>13.189447</v>
      </c>
      <c r="I511" s="227" t="n">
        <v>100</v>
      </c>
      <c r="J511" s="227" t="n">
        <v>7.09571023908695</v>
      </c>
      <c r="K511" s="227" t="n">
        <v>97.2902712007274</v>
      </c>
    </row>
    <row r="512">
      <c r="A512" s="227" t="s">
        <v>40</v>
      </c>
      <c r="B512" s="227" t="s">
        <v>41</v>
      </c>
      <c r="C512" s="227" t="s">
        <v>23</v>
      </c>
      <c r="D512" s="227" t="n">
        <v>147.8062729</v>
      </c>
      <c r="E512" s="227" t="n">
        <v>25.3769787824618</v>
      </c>
      <c r="F512" s="227" t="n">
        <v>85.2961776968943</v>
      </c>
      <c r="G512" s="227" t="n">
        <v>8.83681221121784</v>
      </c>
      <c r="H512" s="227" t="n">
        <v>25.4796549</v>
      </c>
      <c r="I512" s="227" t="n">
        <v>47.9708354708335</v>
      </c>
      <c r="J512" s="227" t="n">
        <v>14.7038223031057</v>
      </c>
      <c r="K512" s="227" t="n">
        <v>51.2619296604883</v>
      </c>
    </row>
    <row r="513">
      <c r="A513" s="227" t="s">
        <v>40</v>
      </c>
      <c r="B513" s="227" t="s">
        <v>41</v>
      </c>
      <c r="C513" s="227" t="s">
        <v>24</v>
      </c>
      <c r="D513" s="227" t="n">
        <v>52.0299171</v>
      </c>
      <c r="E513" s="227" t="n">
        <v>35.5382952885103</v>
      </c>
      <c r="F513" s="227" t="n">
        <v>100</v>
      </c>
      <c r="G513" s="227" t="n">
        <v>0</v>
      </c>
      <c r="H513" s="227"/>
      <c r="I513" s="227"/>
      <c r="J513" s="227"/>
      <c r="K513" s="227"/>
    </row>
    <row r="514">
      <c r="A514" s="227" t="s">
        <v>42</v>
      </c>
      <c r="B514" s="227" t="s">
        <v>43</v>
      </c>
      <c r="C514" s="227" t="s">
        <v>22</v>
      </c>
      <c r="D514" s="227" t="n">
        <v>8.6374662</v>
      </c>
      <c r="E514" s="227" t="n">
        <v>51.6397779494322</v>
      </c>
      <c r="F514" s="227" t="n">
        <v>100</v>
      </c>
      <c r="G514" s="227" t="n">
        <v>0</v>
      </c>
      <c r="H514" s="227"/>
      <c r="I514" s="227"/>
      <c r="J514" s="227"/>
      <c r="K514" s="227"/>
    </row>
    <row r="515">
      <c r="A515" s="227" t="s">
        <v>42</v>
      </c>
      <c r="B515" s="227" t="s">
        <v>43</v>
      </c>
      <c r="C515" s="227" t="s">
        <v>23</v>
      </c>
      <c r="D515" s="227" t="n">
        <v>5.6274401</v>
      </c>
      <c r="E515" s="227" t="n">
        <v>31.6996450444442</v>
      </c>
      <c r="F515" s="227" t="n">
        <v>100</v>
      </c>
      <c r="G515" s="227" t="n">
        <v>0</v>
      </c>
      <c r="H515" s="227"/>
      <c r="I515" s="227"/>
      <c r="J515" s="227"/>
      <c r="K515" s="227"/>
    </row>
    <row r="516">
      <c r="A516" s="227" t="s">
        <v>44</v>
      </c>
      <c r="B516" s="227" t="s">
        <v>45</v>
      </c>
      <c r="C516" s="227" t="s">
        <v>22</v>
      </c>
      <c r="D516" s="227" t="n">
        <v>27.4684601</v>
      </c>
      <c r="E516" s="227" t="n">
        <v>27.3473881667826</v>
      </c>
      <c r="F516" s="227" t="n">
        <v>100</v>
      </c>
      <c r="G516" s="227" t="n">
        <v>0</v>
      </c>
      <c r="H516" s="227"/>
      <c r="I516" s="227"/>
      <c r="J516" s="227"/>
      <c r="K516" s="227"/>
    </row>
    <row r="517">
      <c r="A517" s="227" t="s">
        <v>44</v>
      </c>
      <c r="B517" s="227" t="s">
        <v>45</v>
      </c>
      <c r="C517" s="227" t="s">
        <v>23</v>
      </c>
      <c r="D517" s="227" t="n">
        <v>51.4521388</v>
      </c>
      <c r="E517" s="227" t="n">
        <v>28.8125240337568</v>
      </c>
      <c r="F517" s="227" t="n">
        <v>87.880943034581</v>
      </c>
      <c r="G517" s="227" t="n">
        <v>8.00228925354555</v>
      </c>
      <c r="H517" s="227" t="n">
        <v>7.0954109</v>
      </c>
      <c r="I517" s="227" t="n">
        <v>69.6251452854381</v>
      </c>
      <c r="J517" s="227" t="n">
        <v>12.119056965419</v>
      </c>
      <c r="K517" s="227" t="n">
        <v>58.0283373569209</v>
      </c>
    </row>
    <row r="518">
      <c r="A518" s="227" t="s">
        <v>44</v>
      </c>
      <c r="B518" s="227" t="s">
        <v>45</v>
      </c>
      <c r="C518" s="227" t="s">
        <v>24</v>
      </c>
      <c r="D518" s="227" t="n">
        <v>19.3917705</v>
      </c>
      <c r="E518" s="227" t="n">
        <v>44.9025540682492</v>
      </c>
      <c r="F518" s="227" t="n">
        <v>100</v>
      </c>
      <c r="G518" s="227" t="n">
        <v>0</v>
      </c>
      <c r="H518" s="227"/>
      <c r="I518" s="227"/>
      <c r="J518" s="227"/>
      <c r="K518" s="227"/>
    </row>
    <row r="519">
      <c r="A519" t="s">
        <v>27</v>
      </c>
    </row>
    <row r="520">
      <c r="A520" t="s">
        <v>28</v>
      </c>
    </row>
    <row r="521">
      <c r="A521" t="s">
        <v>29</v>
      </c>
    </row>
    <row r="522">
      <c r="A522" t="s">
        <v>30</v>
      </c>
    </row>
    <row r="523">
      <c r="A523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614</v>
      </c>
    </row>
    <row r="9">
      <c r="A9" t="s">
        <v>615</v>
      </c>
    </row>
    <row r="10">
      <c r="A10" t="s">
        <v>616</v>
      </c>
    </row>
    <row r="11">
      <c r="A11" t="s">
        <v>617</v>
      </c>
    </row>
    <row r="12">
      <c r="A12" s="3" t="s">
        <v>6</v>
      </c>
    </row>
    <row r="13">
      <c r="A13" s="3" t="s">
        <v>343</v>
      </c>
    </row>
    <row r="15">
      <c r="A15" s="4" t="s">
        <v>618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228" t="s">
        <v>20</v>
      </c>
      <c r="B17" s="228" t="s">
        <v>21</v>
      </c>
      <c r="C17" s="228" t="s">
        <v>22</v>
      </c>
      <c r="D17" s="228" t="n">
        <v>128243.0671505</v>
      </c>
      <c r="E17" s="228" t="n">
        <v>2.12216066072166</v>
      </c>
      <c r="F17" s="228" t="n">
        <v>11.9645120027061</v>
      </c>
      <c r="G17" s="228" t="n">
        <v>2.01976654558106</v>
      </c>
      <c r="H17" s="228" t="n">
        <v>943619.0123183</v>
      </c>
      <c r="I17" s="228" t="n">
        <v>0.808177722100648</v>
      </c>
      <c r="J17" s="228" t="n">
        <v>88.0354879972939</v>
      </c>
      <c r="K17" s="228" t="n">
        <v>0.274497496714185</v>
      </c>
    </row>
    <row r="18">
      <c r="A18" s="228" t="s">
        <v>20</v>
      </c>
      <c r="B18" s="228" t="s">
        <v>21</v>
      </c>
      <c r="C18" s="228" t="s">
        <v>23</v>
      </c>
      <c r="D18" s="228" t="n">
        <v>80950.1875235</v>
      </c>
      <c r="E18" s="228" t="n">
        <v>2.44970509744687</v>
      </c>
      <c r="F18" s="228" t="n">
        <v>6.42807631194974</v>
      </c>
      <c r="G18" s="228" t="n">
        <v>2.42899606487354</v>
      </c>
      <c r="H18" s="228" t="n">
        <v>1178371.9423805</v>
      </c>
      <c r="I18" s="228" t="n">
        <v>0.689938578231361</v>
      </c>
      <c r="J18" s="228" t="n">
        <v>93.5719236880502</v>
      </c>
      <c r="K18" s="228" t="n">
        <v>0.166863856710757</v>
      </c>
    </row>
    <row r="19">
      <c r="A19" s="228" t="s">
        <v>20</v>
      </c>
      <c r="B19" s="228" t="s">
        <v>21</v>
      </c>
      <c r="C19" s="228" t="s">
        <v>24</v>
      </c>
      <c r="D19" s="228" t="n">
        <v>15916.1386167</v>
      </c>
      <c r="E19" s="228" t="n">
        <v>5.42116852720206</v>
      </c>
      <c r="F19" s="228" t="n">
        <v>3.32175927334667</v>
      </c>
      <c r="G19" s="228" t="n">
        <v>5.36571220821479</v>
      </c>
      <c r="H19" s="228" t="n">
        <v>463231.7257216</v>
      </c>
      <c r="I19" s="228" t="n">
        <v>1.25541479557956</v>
      </c>
      <c r="J19" s="228" t="n">
        <v>96.6782407266533</v>
      </c>
      <c r="K19" s="228" t="n">
        <v>0.18436003956817</v>
      </c>
    </row>
    <row r="20">
      <c r="A20" s="228" t="s">
        <v>20</v>
      </c>
      <c r="B20" s="228" t="s">
        <v>25</v>
      </c>
      <c r="C20" s="228" t="s">
        <v>22</v>
      </c>
      <c r="D20" s="228" t="n">
        <v>96.4092435</v>
      </c>
      <c r="E20" s="228"/>
      <c r="F20" s="228" t="n">
        <v>2.95694211018872</v>
      </c>
      <c r="G20" s="228"/>
      <c r="H20" s="228" t="n">
        <v>3164.0280565</v>
      </c>
      <c r="I20" s="228"/>
      <c r="J20" s="228" t="n">
        <v>97.0430578898113</v>
      </c>
      <c r="K20" s="228"/>
    </row>
    <row r="21">
      <c r="A21" s="228" t="s">
        <v>20</v>
      </c>
      <c r="B21" s="228" t="s">
        <v>25</v>
      </c>
      <c r="C21" s="228" t="s">
        <v>23</v>
      </c>
      <c r="D21" s="228" t="n">
        <v>75.2078763</v>
      </c>
      <c r="E21" s="228"/>
      <c r="F21" s="228" t="n">
        <v>1.61533151437817</v>
      </c>
      <c r="G21" s="228"/>
      <c r="H21" s="228" t="n">
        <v>4580.6708477</v>
      </c>
      <c r="I21" s="228"/>
      <c r="J21" s="228" t="n">
        <v>98.3846684856218</v>
      </c>
      <c r="K21" s="228"/>
    </row>
    <row r="22">
      <c r="A22" s="228" t="s">
        <v>20</v>
      </c>
      <c r="B22" s="228" t="s">
        <v>25</v>
      </c>
      <c r="C22" s="228" t="s">
        <v>24</v>
      </c>
      <c r="D22" s="228" t="n">
        <v>23.2451275</v>
      </c>
      <c r="E22" s="228"/>
      <c r="F22" s="228" t="n">
        <v>1.80046940759887</v>
      </c>
      <c r="G22" s="228"/>
      <c r="H22" s="228" t="n">
        <v>1267.8141597</v>
      </c>
      <c r="I22" s="228"/>
      <c r="J22" s="228" t="n">
        <v>98.1995305924011</v>
      </c>
      <c r="K22" s="228"/>
    </row>
    <row r="23">
      <c r="A23" s="228" t="s">
        <v>20</v>
      </c>
      <c r="B23" s="228" t="s">
        <v>26</v>
      </c>
      <c r="C23" s="228" t="s">
        <v>22</v>
      </c>
      <c r="D23" s="228" t="n">
        <v>128146.657907</v>
      </c>
      <c r="E23" s="228" t="n">
        <v>2.12369682443821</v>
      </c>
      <c r="F23" s="228" t="n">
        <v>11.9919952253599</v>
      </c>
      <c r="G23" s="228" t="n">
        <v>2.02124002909535</v>
      </c>
      <c r="H23" s="228" t="n">
        <v>940454.9842618</v>
      </c>
      <c r="I23" s="228" t="n">
        <v>0.810582809370189</v>
      </c>
      <c r="J23" s="228" t="n">
        <v>88.0080047746401</v>
      </c>
      <c r="K23" s="228" t="n">
        <v>0.275414728924774</v>
      </c>
    </row>
    <row r="24">
      <c r="A24" s="228" t="s">
        <v>20</v>
      </c>
      <c r="B24" s="228" t="s">
        <v>26</v>
      </c>
      <c r="C24" s="228" t="s">
        <v>23</v>
      </c>
      <c r="D24" s="228" t="n">
        <v>80874.9796472</v>
      </c>
      <c r="E24" s="228" t="n">
        <v>2.45182385311283</v>
      </c>
      <c r="F24" s="228" t="n">
        <v>6.4459356877686</v>
      </c>
      <c r="G24" s="228" t="n">
        <v>2.43126105790272</v>
      </c>
      <c r="H24" s="228" t="n">
        <v>1173791.2715328</v>
      </c>
      <c r="I24" s="228" t="n">
        <v>0.692415494750202</v>
      </c>
      <c r="J24" s="228" t="n">
        <v>93.5540643122314</v>
      </c>
      <c r="K24" s="228" t="n">
        <v>0.167515463220428</v>
      </c>
    </row>
    <row r="25">
      <c r="A25" s="228" t="s">
        <v>20</v>
      </c>
      <c r="B25" s="228" t="s">
        <v>26</v>
      </c>
      <c r="C25" s="228" t="s">
        <v>24</v>
      </c>
      <c r="D25" s="228" t="n">
        <v>15892.8934892</v>
      </c>
      <c r="E25" s="228" t="n">
        <v>5.4287540819559</v>
      </c>
      <c r="F25" s="228" t="n">
        <v>3.32586944900795</v>
      </c>
      <c r="G25" s="228" t="n">
        <v>5.37331438964807</v>
      </c>
      <c r="H25" s="228" t="n">
        <v>461963.9115619</v>
      </c>
      <c r="I25" s="228" t="n">
        <v>1.25866279327728</v>
      </c>
      <c r="J25" s="228" t="n">
        <v>96.6741305509921</v>
      </c>
      <c r="K25" s="228" t="n">
        <v>0.18485754220483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619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229" t="s">
        <v>20</v>
      </c>
      <c r="B36" s="229" t="s">
        <v>21</v>
      </c>
      <c r="C36" s="229" t="s">
        <v>22</v>
      </c>
      <c r="D36" s="229" t="n">
        <v>128243.0671505</v>
      </c>
      <c r="E36" s="229" t="n">
        <v>2.12216066072166</v>
      </c>
      <c r="F36" s="229" t="n">
        <v>11.9645120027061</v>
      </c>
      <c r="G36" s="229" t="n">
        <v>2.01976654558106</v>
      </c>
      <c r="H36" s="229" t="n">
        <v>943619.0123183</v>
      </c>
      <c r="I36" s="229" t="n">
        <v>0.808177722100648</v>
      </c>
      <c r="J36" s="229" t="n">
        <v>88.0354879972939</v>
      </c>
      <c r="K36" s="229" t="n">
        <v>0.274497496714185</v>
      </c>
    </row>
    <row r="37">
      <c r="A37" s="229" t="s">
        <v>20</v>
      </c>
      <c r="B37" s="229" t="s">
        <v>21</v>
      </c>
      <c r="C37" s="229" t="s">
        <v>23</v>
      </c>
      <c r="D37" s="229" t="n">
        <v>80950.1875235</v>
      </c>
      <c r="E37" s="229" t="n">
        <v>2.44970509744687</v>
      </c>
      <c r="F37" s="229" t="n">
        <v>6.42807631194974</v>
      </c>
      <c r="G37" s="229" t="n">
        <v>2.42899606487354</v>
      </c>
      <c r="H37" s="229" t="n">
        <v>1178371.9423805</v>
      </c>
      <c r="I37" s="229" t="n">
        <v>0.689938578231361</v>
      </c>
      <c r="J37" s="229" t="n">
        <v>93.5719236880502</v>
      </c>
      <c r="K37" s="229" t="n">
        <v>0.166863856710757</v>
      </c>
    </row>
    <row r="38">
      <c r="A38" s="229" t="s">
        <v>20</v>
      </c>
      <c r="B38" s="229" t="s">
        <v>21</v>
      </c>
      <c r="C38" s="229" t="s">
        <v>24</v>
      </c>
      <c r="D38" s="229" t="n">
        <v>15916.1386167</v>
      </c>
      <c r="E38" s="229" t="n">
        <v>5.42116852720206</v>
      </c>
      <c r="F38" s="229" t="n">
        <v>3.32175927334667</v>
      </c>
      <c r="G38" s="229" t="n">
        <v>5.36571220821479</v>
      </c>
      <c r="H38" s="229" t="n">
        <v>463231.7257216</v>
      </c>
      <c r="I38" s="229" t="n">
        <v>1.25541479557956</v>
      </c>
      <c r="J38" s="229" t="n">
        <v>96.6782407266533</v>
      </c>
      <c r="K38" s="229" t="n">
        <v>0.18436003956817</v>
      </c>
    </row>
    <row r="39">
      <c r="A39" s="229" t="s">
        <v>34</v>
      </c>
      <c r="B39" s="229" t="s">
        <v>35</v>
      </c>
      <c r="C39" s="229" t="s">
        <v>22</v>
      </c>
      <c r="D39" s="229" t="n">
        <v>1774.6259646</v>
      </c>
      <c r="E39" s="229" t="n">
        <v>26.0190638910931</v>
      </c>
      <c r="F39" s="229" t="n">
        <v>7.77977502858958</v>
      </c>
      <c r="G39" s="229" t="n">
        <v>24.8283398745271</v>
      </c>
      <c r="H39" s="229" t="n">
        <v>21036.1360186</v>
      </c>
      <c r="I39" s="229" t="n">
        <v>6.09295270789262</v>
      </c>
      <c r="J39" s="229" t="n">
        <v>92.2202249714104</v>
      </c>
      <c r="K39" s="229" t="n">
        <v>2.09453944204824</v>
      </c>
    </row>
    <row r="40">
      <c r="A40" s="229" t="s">
        <v>34</v>
      </c>
      <c r="B40" s="229" t="s">
        <v>35</v>
      </c>
      <c r="C40" s="229" t="s">
        <v>23</v>
      </c>
      <c r="D40" s="229" t="n">
        <v>909.3536357</v>
      </c>
      <c r="E40" s="229" t="n">
        <v>23.2830686205026</v>
      </c>
      <c r="F40" s="229" t="n">
        <v>3.99270932094136</v>
      </c>
      <c r="G40" s="229" t="n">
        <v>22.9360591148173</v>
      </c>
      <c r="H40" s="229" t="n">
        <v>21865.9992038</v>
      </c>
      <c r="I40" s="229" t="n">
        <v>5.60140248602175</v>
      </c>
      <c r="J40" s="229" t="n">
        <v>96.0072906790586</v>
      </c>
      <c r="K40" s="229" t="n">
        <v>0.953854820458634</v>
      </c>
    </row>
    <row r="41">
      <c r="A41" s="229" t="s">
        <v>34</v>
      </c>
      <c r="B41" s="229" t="s">
        <v>35</v>
      </c>
      <c r="C41" s="229" t="s">
        <v>24</v>
      </c>
      <c r="D41" s="229" t="n">
        <v>161.9709728</v>
      </c>
      <c r="E41" s="229" t="n">
        <v>52.1562504576527</v>
      </c>
      <c r="F41" s="229" t="n">
        <v>2.13382765249811</v>
      </c>
      <c r="G41" s="229" t="n">
        <v>52.3898060372971</v>
      </c>
      <c r="H41" s="229" t="n">
        <v>7428.6595362</v>
      </c>
      <c r="I41" s="229" t="n">
        <v>10.1228784585357</v>
      </c>
      <c r="J41" s="229" t="n">
        <v>97.8661723475019</v>
      </c>
      <c r="K41" s="229" t="n">
        <v>1.14228250834672</v>
      </c>
    </row>
    <row r="42">
      <c r="A42" s="229" t="s">
        <v>36</v>
      </c>
      <c r="B42" s="229" t="s">
        <v>37</v>
      </c>
      <c r="C42" s="229" t="s">
        <v>22</v>
      </c>
      <c r="D42" s="229" t="n">
        <v>702.6573273</v>
      </c>
      <c r="E42" s="229" t="n">
        <v>14.6563734158244</v>
      </c>
      <c r="F42" s="229" t="n">
        <v>12.3839973634977</v>
      </c>
      <c r="G42" s="229" t="n">
        <v>13.6844294031879</v>
      </c>
      <c r="H42" s="229" t="n">
        <v>4971.2564073</v>
      </c>
      <c r="I42" s="229" t="n">
        <v>5.74151760975206</v>
      </c>
      <c r="J42" s="229" t="n">
        <v>87.6160026365023</v>
      </c>
      <c r="K42" s="229" t="n">
        <v>1.93421215931446</v>
      </c>
    </row>
    <row r="43">
      <c r="A43" s="229" t="s">
        <v>36</v>
      </c>
      <c r="B43" s="229" t="s">
        <v>37</v>
      </c>
      <c r="C43" s="229" t="s">
        <v>23</v>
      </c>
      <c r="D43" s="229" t="n">
        <v>249.906474</v>
      </c>
      <c r="E43" s="229" t="n">
        <v>19.5983624593791</v>
      </c>
      <c r="F43" s="229" t="n">
        <v>5.51259354366677</v>
      </c>
      <c r="G43" s="229" t="n">
        <v>20.2898709166812</v>
      </c>
      <c r="H43" s="229" t="n">
        <v>4283.467373</v>
      </c>
      <c r="I43" s="229" t="n">
        <v>5.88775983560635</v>
      </c>
      <c r="J43" s="229" t="n">
        <v>94.4874064563332</v>
      </c>
      <c r="K43" s="229" t="n">
        <v>1.18375364095552</v>
      </c>
    </row>
    <row r="44">
      <c r="A44" s="229" t="s">
        <v>36</v>
      </c>
      <c r="B44" s="229" t="s">
        <v>37</v>
      </c>
      <c r="C44" s="229" t="s">
        <v>24</v>
      </c>
      <c r="D44" s="229" t="n">
        <v>96.929495</v>
      </c>
      <c r="E44" s="229" t="n">
        <v>33.2116668631888</v>
      </c>
      <c r="F44" s="229" t="n">
        <v>5.19376563920211</v>
      </c>
      <c r="G44" s="229" t="n">
        <v>34.0624449740726</v>
      </c>
      <c r="H44" s="229" t="n">
        <v>1769.3367506</v>
      </c>
      <c r="I44" s="229" t="n">
        <v>9.85872193960713</v>
      </c>
      <c r="J44" s="229" t="n">
        <v>94.8062343607979</v>
      </c>
      <c r="K44" s="229" t="n">
        <v>1.86604137888535</v>
      </c>
    </row>
    <row r="45">
      <c r="A45" s="229" t="s">
        <v>38</v>
      </c>
      <c r="B45" s="229" t="s">
        <v>39</v>
      </c>
      <c r="C45" s="229" t="s">
        <v>22</v>
      </c>
      <c r="D45" s="229" t="n">
        <v>1481.0398137</v>
      </c>
      <c r="E45" s="229" t="n">
        <v>20.3659896465778</v>
      </c>
      <c r="F45" s="229" t="n">
        <v>7.21451155073194</v>
      </c>
      <c r="G45" s="229" t="n">
        <v>21.4084213746214</v>
      </c>
      <c r="H45" s="229" t="n">
        <v>19047.5823014</v>
      </c>
      <c r="I45" s="229" t="n">
        <v>5.72111085394136</v>
      </c>
      <c r="J45" s="229" t="n">
        <v>92.7854884492681</v>
      </c>
      <c r="K45" s="229" t="n">
        <v>1.66460624254396</v>
      </c>
    </row>
    <row r="46">
      <c r="A46" s="229" t="s">
        <v>38</v>
      </c>
      <c r="B46" s="229" t="s">
        <v>39</v>
      </c>
      <c r="C46" s="229" t="s">
        <v>23</v>
      </c>
      <c r="D46" s="229" t="n">
        <v>757.4741545</v>
      </c>
      <c r="E46" s="229" t="n">
        <v>25.3420110824915</v>
      </c>
      <c r="F46" s="229" t="n">
        <v>5.18273046023155</v>
      </c>
      <c r="G46" s="229" t="n">
        <v>24.379138551116</v>
      </c>
      <c r="H46" s="229" t="n">
        <v>13857.8750386</v>
      </c>
      <c r="I46" s="229" t="n">
        <v>6.38315827714536</v>
      </c>
      <c r="J46" s="229" t="n">
        <v>94.8172695397684</v>
      </c>
      <c r="K46" s="229" t="n">
        <v>1.33256847171791</v>
      </c>
    </row>
    <row r="47">
      <c r="A47" s="229" t="s">
        <v>38</v>
      </c>
      <c r="B47" s="229" t="s">
        <v>39</v>
      </c>
      <c r="C47" s="229" t="s">
        <v>24</v>
      </c>
      <c r="D47" s="229" t="n">
        <v>93.8036879</v>
      </c>
      <c r="E47" s="229" t="n">
        <v>70.2434825295557</v>
      </c>
      <c r="F47" s="229" t="n">
        <v>1.80790785207908</v>
      </c>
      <c r="G47" s="229" t="n">
        <v>71.7299609140043</v>
      </c>
      <c r="H47" s="229" t="n">
        <v>5094.7178284</v>
      </c>
      <c r="I47" s="229" t="n">
        <v>11.0393525907782</v>
      </c>
      <c r="J47" s="229" t="n">
        <v>98.1920921479209</v>
      </c>
      <c r="K47" s="229" t="n">
        <v>1.32068842540188</v>
      </c>
    </row>
    <row r="48">
      <c r="A48" s="229" t="s">
        <v>40</v>
      </c>
      <c r="B48" s="229" t="s">
        <v>41</v>
      </c>
      <c r="C48" s="229" t="s">
        <v>22</v>
      </c>
      <c r="D48" s="229" t="n">
        <v>249.9128246</v>
      </c>
      <c r="E48" s="229" t="n">
        <v>23.5872858823804</v>
      </c>
      <c r="F48" s="229" t="n">
        <v>4.92074038763596</v>
      </c>
      <c r="G48" s="229" t="n">
        <v>23.6297614709316</v>
      </c>
      <c r="H48" s="229" t="n">
        <v>4828.8518513</v>
      </c>
      <c r="I48" s="229" t="n">
        <v>5.83048789941911</v>
      </c>
      <c r="J48" s="229" t="n">
        <v>95.079259612364</v>
      </c>
      <c r="K48" s="229" t="n">
        <v>1.22293675922879</v>
      </c>
    </row>
    <row r="49">
      <c r="A49" s="229" t="s">
        <v>40</v>
      </c>
      <c r="B49" s="229" t="s">
        <v>41</v>
      </c>
      <c r="C49" s="229" t="s">
        <v>23</v>
      </c>
      <c r="D49" s="229" t="n">
        <v>125.0831366</v>
      </c>
      <c r="E49" s="229" t="n">
        <v>26.7417691608329</v>
      </c>
      <c r="F49" s="229" t="n">
        <v>2.05927795561155</v>
      </c>
      <c r="G49" s="229" t="n">
        <v>26.5440819355588</v>
      </c>
      <c r="H49" s="229" t="n">
        <v>5949.0428093</v>
      </c>
      <c r="I49" s="229" t="n">
        <v>4.34363411899813</v>
      </c>
      <c r="J49" s="229" t="n">
        <v>97.9407220443885</v>
      </c>
      <c r="K49" s="229" t="n">
        <v>0.558109452747033</v>
      </c>
    </row>
    <row r="50">
      <c r="A50" s="229" t="s">
        <v>40</v>
      </c>
      <c r="B50" s="229" t="s">
        <v>41</v>
      </c>
      <c r="C50" s="229" t="s">
        <v>24</v>
      </c>
      <c r="D50" s="229" t="n">
        <v>41.1433338</v>
      </c>
      <c r="E50" s="229" t="n">
        <v>46.598769336121</v>
      </c>
      <c r="F50" s="229" t="n">
        <v>1.96746259577007</v>
      </c>
      <c r="G50" s="229" t="n">
        <v>47.2877376890094</v>
      </c>
      <c r="H50" s="229" t="n">
        <v>2050.0442643</v>
      </c>
      <c r="I50" s="229" t="n">
        <v>14.5550300198481</v>
      </c>
      <c r="J50" s="229" t="n">
        <v>98.0325374042299</v>
      </c>
      <c r="K50" s="229" t="n">
        <v>0.949040569643544</v>
      </c>
    </row>
    <row r="51">
      <c r="A51" s="229" t="s">
        <v>42</v>
      </c>
      <c r="B51" s="229" t="s">
        <v>43</v>
      </c>
      <c r="C51" s="229" t="s">
        <v>22</v>
      </c>
      <c r="D51" s="229" t="n">
        <v>871.1522824</v>
      </c>
      <c r="E51" s="229" t="n">
        <v>40.0590731468611</v>
      </c>
      <c r="F51" s="229" t="n">
        <v>4.53951626928638</v>
      </c>
      <c r="G51" s="229" t="n">
        <v>39.1056654472781</v>
      </c>
      <c r="H51" s="229" t="n">
        <v>18319.2686947</v>
      </c>
      <c r="I51" s="229" t="n">
        <v>6.69675477706143</v>
      </c>
      <c r="J51" s="229" t="n">
        <v>95.4604837307136</v>
      </c>
      <c r="K51" s="229" t="n">
        <v>1.85962607333901</v>
      </c>
    </row>
    <row r="52">
      <c r="A52" s="229" t="s">
        <v>42</v>
      </c>
      <c r="B52" s="229" t="s">
        <v>43</v>
      </c>
      <c r="C52" s="229" t="s">
        <v>23</v>
      </c>
      <c r="D52" s="229" t="n">
        <v>634.3230367</v>
      </c>
      <c r="E52" s="229" t="n">
        <v>41.967974672154</v>
      </c>
      <c r="F52" s="229" t="n">
        <v>2.43384214332059</v>
      </c>
      <c r="G52" s="229" t="n">
        <v>42.2981525148694</v>
      </c>
      <c r="H52" s="229" t="n">
        <v>25428.2972709</v>
      </c>
      <c r="I52" s="229" t="n">
        <v>4.80978244287875</v>
      </c>
      <c r="J52" s="229" t="n">
        <v>97.5661578566794</v>
      </c>
      <c r="K52" s="229" t="n">
        <v>1.0551509707548</v>
      </c>
    </row>
    <row r="53">
      <c r="A53" s="229" t="s">
        <v>42</v>
      </c>
      <c r="B53" s="229" t="s">
        <v>43</v>
      </c>
      <c r="C53" s="229" t="s">
        <v>24</v>
      </c>
      <c r="D53" s="229" t="n">
        <v>114.4404179</v>
      </c>
      <c r="E53" s="229" t="n">
        <v>71.6931644532333</v>
      </c>
      <c r="F53" s="229" t="n">
        <v>2.14049017966167</v>
      </c>
      <c r="G53" s="229" t="n">
        <v>73.3285865287345</v>
      </c>
      <c r="H53" s="229" t="n">
        <v>5232.0180236</v>
      </c>
      <c r="I53" s="229" t="n">
        <v>14.3450599190964</v>
      </c>
      <c r="J53" s="229" t="n">
        <v>97.8595098203383</v>
      </c>
      <c r="K53" s="229" t="n">
        <v>1.60392300800802</v>
      </c>
    </row>
    <row r="54">
      <c r="A54" s="229" t="s">
        <v>44</v>
      </c>
      <c r="B54" s="229" t="s">
        <v>45</v>
      </c>
      <c r="C54" s="229" t="s">
        <v>22</v>
      </c>
      <c r="D54" s="229" t="n">
        <v>8297.214609</v>
      </c>
      <c r="E54" s="229" t="n">
        <v>21.2252202577732</v>
      </c>
      <c r="F54" s="229" t="n">
        <v>5.70673011242466</v>
      </c>
      <c r="G54" s="229" t="n">
        <v>21.478125814601</v>
      </c>
      <c r="H54" s="229" t="n">
        <v>137096.2847425</v>
      </c>
      <c r="I54" s="229" t="n">
        <v>5.125330657024</v>
      </c>
      <c r="J54" s="229" t="n">
        <v>94.2932698875753</v>
      </c>
      <c r="K54" s="229" t="n">
        <v>1.29987927548559</v>
      </c>
    </row>
    <row r="55">
      <c r="A55" s="229" t="s">
        <v>44</v>
      </c>
      <c r="B55" s="229" t="s">
        <v>45</v>
      </c>
      <c r="C55" s="229" t="s">
        <v>23</v>
      </c>
      <c r="D55" s="229" t="n">
        <v>2223.6077382</v>
      </c>
      <c r="E55" s="229" t="n">
        <v>39.8065260049119</v>
      </c>
      <c r="F55" s="229" t="n">
        <v>2.9248037951857</v>
      </c>
      <c r="G55" s="229" t="n">
        <v>39.8931359181558</v>
      </c>
      <c r="H55" s="229" t="n">
        <v>73802.2693432</v>
      </c>
      <c r="I55" s="229" t="n">
        <v>7.70132292315529</v>
      </c>
      <c r="J55" s="229" t="n">
        <v>97.0751962048143</v>
      </c>
      <c r="K55" s="229" t="n">
        <v>1.20195065162788</v>
      </c>
    </row>
    <row r="56">
      <c r="A56" s="229" t="s">
        <v>44</v>
      </c>
      <c r="B56" s="229" t="s">
        <v>45</v>
      </c>
      <c r="C56" s="229" t="s">
        <v>24</v>
      </c>
      <c r="D56" s="229" t="n">
        <v>1056.1645934</v>
      </c>
      <c r="E56" s="229" t="n">
        <v>57.6693433604593</v>
      </c>
      <c r="F56" s="229" t="n">
        <v>2.81390265871139</v>
      </c>
      <c r="G56" s="229" t="n">
        <v>57.0772590639346</v>
      </c>
      <c r="H56" s="229" t="n">
        <v>36477.6353101</v>
      </c>
      <c r="I56" s="229" t="n">
        <v>11.640878706597</v>
      </c>
      <c r="J56" s="229" t="n">
        <v>97.1860973412886</v>
      </c>
      <c r="K56" s="229" t="n">
        <v>1.6526010965123</v>
      </c>
    </row>
    <row r="57">
      <c r="A57" s="229" t="s">
        <v>46</v>
      </c>
      <c r="B57" s="229" t="s">
        <v>47</v>
      </c>
      <c r="C57" s="229" t="s">
        <v>22</v>
      </c>
      <c r="D57" s="229" t="n">
        <v>131.7579144</v>
      </c>
      <c r="E57" s="229" t="n">
        <v>28.9499210645537</v>
      </c>
      <c r="F57" s="229" t="n">
        <v>4.30394413375883</v>
      </c>
      <c r="G57" s="229" t="n">
        <v>27.9645815151265</v>
      </c>
      <c r="H57" s="229" t="n">
        <v>2929.5716546</v>
      </c>
      <c r="I57" s="229" t="n">
        <v>6.40649279515014</v>
      </c>
      <c r="J57" s="229" t="n">
        <v>95.6960558662412</v>
      </c>
      <c r="K57" s="229" t="n">
        <v>1.2577111509515</v>
      </c>
    </row>
    <row r="58">
      <c r="A58" s="229" t="s">
        <v>46</v>
      </c>
      <c r="B58" s="229" t="s">
        <v>47</v>
      </c>
      <c r="C58" s="229" t="s">
        <v>23</v>
      </c>
      <c r="D58" s="229" t="n">
        <v>83.8782909</v>
      </c>
      <c r="E58" s="229" t="n">
        <v>44.1280833324953</v>
      </c>
      <c r="F58" s="229" t="n">
        <v>1.48723565493784</v>
      </c>
      <c r="G58" s="229" t="n">
        <v>42.4847593021412</v>
      </c>
      <c r="H58" s="229" t="n">
        <v>5556.0006766</v>
      </c>
      <c r="I58" s="229" t="n">
        <v>3.6645412396137</v>
      </c>
      <c r="J58" s="229" t="n">
        <v>98.5127643450622</v>
      </c>
      <c r="K58" s="229" t="n">
        <v>0.64138743081331</v>
      </c>
    </row>
    <row r="59">
      <c r="A59" s="229" t="s">
        <v>46</v>
      </c>
      <c r="B59" s="229" t="s">
        <v>47</v>
      </c>
      <c r="C59" s="229" t="s">
        <v>24</v>
      </c>
      <c r="D59" s="229" t="n">
        <v>10.686389</v>
      </c>
      <c r="E59" s="229" t="n">
        <v>100</v>
      </c>
      <c r="F59" s="229" t="n">
        <v>1.0053424756057</v>
      </c>
      <c r="G59" s="229" t="n">
        <v>98.4735443987842</v>
      </c>
      <c r="H59" s="229" t="n">
        <v>1052.2736728</v>
      </c>
      <c r="I59" s="229" t="n">
        <v>9.0127097711088</v>
      </c>
      <c r="J59" s="229" t="n">
        <v>98.9946575243943</v>
      </c>
      <c r="K59" s="229" t="n">
        <v>1.00005029951385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620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230" t="s">
        <v>20</v>
      </c>
      <c r="B70" s="230" t="s">
        <v>21</v>
      </c>
      <c r="C70" s="230" t="s">
        <v>22</v>
      </c>
      <c r="D70" s="230" t="n">
        <v>128146.657907</v>
      </c>
      <c r="E70" s="230" t="n">
        <v>2.12369682443821</v>
      </c>
      <c r="F70" s="230" t="n">
        <v>11.9919952253599</v>
      </c>
      <c r="G70" s="230" t="n">
        <v>2.02124002909535</v>
      </c>
      <c r="H70" s="230" t="n">
        <v>940454.9842618</v>
      </c>
      <c r="I70" s="230" t="n">
        <v>0.810582809370189</v>
      </c>
      <c r="J70" s="230" t="n">
        <v>88.0080047746401</v>
      </c>
      <c r="K70" s="230" t="n">
        <v>0.275414728924774</v>
      </c>
    </row>
    <row r="71">
      <c r="A71" s="230" t="s">
        <v>20</v>
      </c>
      <c r="B71" s="230" t="s">
        <v>21</v>
      </c>
      <c r="C71" s="230" t="s">
        <v>23</v>
      </c>
      <c r="D71" s="230" t="n">
        <v>80874.9796472</v>
      </c>
      <c r="E71" s="230" t="n">
        <v>2.45182385311283</v>
      </c>
      <c r="F71" s="230" t="n">
        <v>6.4459356877686</v>
      </c>
      <c r="G71" s="230" t="n">
        <v>2.43126105790272</v>
      </c>
      <c r="H71" s="230" t="n">
        <v>1173791.2715328</v>
      </c>
      <c r="I71" s="230" t="n">
        <v>0.692415494750202</v>
      </c>
      <c r="J71" s="230" t="n">
        <v>93.5540643122314</v>
      </c>
      <c r="K71" s="230" t="n">
        <v>0.167515463220428</v>
      </c>
    </row>
    <row r="72">
      <c r="A72" s="230" t="s">
        <v>20</v>
      </c>
      <c r="B72" s="230" t="s">
        <v>21</v>
      </c>
      <c r="C72" s="230" t="s">
        <v>24</v>
      </c>
      <c r="D72" s="230" t="n">
        <v>15892.8934892</v>
      </c>
      <c r="E72" s="230" t="n">
        <v>5.4287540819559</v>
      </c>
      <c r="F72" s="230" t="n">
        <v>3.32586944900795</v>
      </c>
      <c r="G72" s="230" t="n">
        <v>5.37331438964807</v>
      </c>
      <c r="H72" s="230" t="n">
        <v>461963.9115619</v>
      </c>
      <c r="I72" s="230" t="n">
        <v>1.25866279327728</v>
      </c>
      <c r="J72" s="230" t="n">
        <v>96.6741305509921</v>
      </c>
      <c r="K72" s="230" t="n">
        <v>0.18485754220483</v>
      </c>
    </row>
    <row r="73">
      <c r="A73" s="230" t="s">
        <v>49</v>
      </c>
      <c r="B73" s="230" t="s">
        <v>50</v>
      </c>
      <c r="C73" s="230" t="s">
        <v>22</v>
      </c>
      <c r="D73" s="230" t="n">
        <v>97.3844222</v>
      </c>
      <c r="E73" s="230" t="n">
        <v>26.9129084238618</v>
      </c>
      <c r="F73" s="230" t="n">
        <v>5.36404664535836</v>
      </c>
      <c r="G73" s="230" t="n">
        <v>26.3470563911584</v>
      </c>
      <c r="H73" s="230" t="n">
        <v>1718.118474</v>
      </c>
      <c r="I73" s="230" t="n">
        <v>4.50360055751992</v>
      </c>
      <c r="J73" s="230" t="n">
        <v>94.6359533546416</v>
      </c>
      <c r="K73" s="230" t="n">
        <v>1.49337365388446</v>
      </c>
    </row>
    <row r="74">
      <c r="A74" s="230" t="s">
        <v>49</v>
      </c>
      <c r="B74" s="230" t="s">
        <v>50</v>
      </c>
      <c r="C74" s="230" t="s">
        <v>23</v>
      </c>
      <c r="D74" s="230"/>
      <c r="E74" s="230"/>
      <c r="F74" s="230"/>
      <c r="G74" s="230"/>
      <c r="H74" s="230" t="n">
        <v>1375.9575006</v>
      </c>
      <c r="I74" s="230" t="n">
        <v>7.64496100831411</v>
      </c>
      <c r="J74" s="230" t="n">
        <v>100</v>
      </c>
      <c r="K74" s="230" t="n">
        <v>0</v>
      </c>
    </row>
    <row r="75">
      <c r="A75" s="230" t="s">
        <v>49</v>
      </c>
      <c r="B75" s="230" t="s">
        <v>50</v>
      </c>
      <c r="C75" s="230" t="s">
        <v>24</v>
      </c>
      <c r="D75" s="230" t="n">
        <v>6.9416658</v>
      </c>
      <c r="E75" s="230" t="n">
        <v>100</v>
      </c>
      <c r="F75" s="230" t="n">
        <v>1.63740194417724</v>
      </c>
      <c r="G75" s="230" t="n">
        <v>99.7157001143783</v>
      </c>
      <c r="H75" s="230" t="n">
        <v>417.0022427</v>
      </c>
      <c r="I75" s="230" t="n">
        <v>11.3147764283963</v>
      </c>
      <c r="J75" s="230" t="n">
        <v>98.3625980558227</v>
      </c>
      <c r="K75" s="230" t="n">
        <v>1.65992648079117</v>
      </c>
    </row>
    <row r="76">
      <c r="A76" s="230" t="s">
        <v>51</v>
      </c>
      <c r="B76" s="230" t="s">
        <v>52</v>
      </c>
      <c r="C76" s="230" t="s">
        <v>22</v>
      </c>
      <c r="D76" s="230" t="n">
        <v>1925.5942437</v>
      </c>
      <c r="E76" s="230" t="n">
        <v>17.7827820333608</v>
      </c>
      <c r="F76" s="230" t="n">
        <v>13.7976481680769</v>
      </c>
      <c r="G76" s="230" t="n">
        <v>16.6180873200922</v>
      </c>
      <c r="H76" s="230" t="n">
        <v>12030.3656434</v>
      </c>
      <c r="I76" s="230" t="n">
        <v>5.66287827931366</v>
      </c>
      <c r="J76" s="230" t="n">
        <v>86.2023518319231</v>
      </c>
      <c r="K76" s="230" t="n">
        <v>2.65991028314496</v>
      </c>
    </row>
    <row r="77">
      <c r="A77" s="230" t="s">
        <v>51</v>
      </c>
      <c r="B77" s="230" t="s">
        <v>52</v>
      </c>
      <c r="C77" s="230" t="s">
        <v>23</v>
      </c>
      <c r="D77" s="230" t="n">
        <v>297.2320718</v>
      </c>
      <c r="E77" s="230" t="n">
        <v>37.8979817417525</v>
      </c>
      <c r="F77" s="230" t="n">
        <v>3.93665952725139</v>
      </c>
      <c r="G77" s="230" t="n">
        <v>37.4487367900631</v>
      </c>
      <c r="H77" s="230" t="n">
        <v>7253.1306086</v>
      </c>
      <c r="I77" s="230" t="n">
        <v>7.5605437619586</v>
      </c>
      <c r="J77" s="230" t="n">
        <v>96.0633404727486</v>
      </c>
      <c r="K77" s="230" t="n">
        <v>1.53464293186799</v>
      </c>
    </row>
    <row r="78">
      <c r="A78" s="230" t="s">
        <v>51</v>
      </c>
      <c r="B78" s="230" t="s">
        <v>52</v>
      </c>
      <c r="C78" s="230" t="s">
        <v>24</v>
      </c>
      <c r="D78" s="230" t="n">
        <v>206.8743434</v>
      </c>
      <c r="E78" s="230" t="n">
        <v>44.9391342119895</v>
      </c>
      <c r="F78" s="230" t="n">
        <v>8.84265468748411</v>
      </c>
      <c r="G78" s="230" t="n">
        <v>43.049319783621</v>
      </c>
      <c r="H78" s="230" t="n">
        <v>2132.6305984</v>
      </c>
      <c r="I78" s="230" t="n">
        <v>12.6152489360861</v>
      </c>
      <c r="J78" s="230" t="n">
        <v>91.1573453125159</v>
      </c>
      <c r="K78" s="230" t="n">
        <v>4.17596923289705</v>
      </c>
    </row>
    <row r="79">
      <c r="A79" s="230" t="s">
        <v>34</v>
      </c>
      <c r="B79" s="230" t="s">
        <v>35</v>
      </c>
      <c r="C79" s="230" t="s">
        <v>22</v>
      </c>
      <c r="D79" s="230" t="n">
        <v>1644.8560063</v>
      </c>
      <c r="E79" s="230" t="n">
        <v>27.9450653110535</v>
      </c>
      <c r="F79" s="230" t="n">
        <v>7.89287043743351</v>
      </c>
      <c r="G79" s="230" t="n">
        <v>26.6658989323655</v>
      </c>
      <c r="H79" s="230" t="n">
        <v>19194.9134963</v>
      </c>
      <c r="I79" s="230" t="n">
        <v>6.59120100431102</v>
      </c>
      <c r="J79" s="230" t="n">
        <v>92.1071295625665</v>
      </c>
      <c r="K79" s="230" t="n">
        <v>2.28506182279721</v>
      </c>
    </row>
    <row r="80">
      <c r="A80" s="230" t="s">
        <v>34</v>
      </c>
      <c r="B80" s="230" t="s">
        <v>35</v>
      </c>
      <c r="C80" s="230" t="s">
        <v>23</v>
      </c>
      <c r="D80" s="230" t="n">
        <v>780.3242243</v>
      </c>
      <c r="E80" s="230" t="n">
        <v>26.7082774299302</v>
      </c>
      <c r="F80" s="230" t="n">
        <v>4.24643441291314</v>
      </c>
      <c r="G80" s="230" t="n">
        <v>26.3058609776188</v>
      </c>
      <c r="H80" s="230" t="n">
        <v>17595.6625077</v>
      </c>
      <c r="I80" s="230" t="n">
        <v>6.86189153050081</v>
      </c>
      <c r="J80" s="230" t="n">
        <v>95.7535655870869</v>
      </c>
      <c r="K80" s="230" t="n">
        <v>1.16660003866983</v>
      </c>
    </row>
    <row r="81">
      <c r="A81" s="230" t="s">
        <v>34</v>
      </c>
      <c r="B81" s="230" t="s">
        <v>35</v>
      </c>
      <c r="C81" s="230" t="s">
        <v>24</v>
      </c>
      <c r="D81" s="230" t="n">
        <v>112.2899109</v>
      </c>
      <c r="E81" s="230" t="n">
        <v>72.6787771345204</v>
      </c>
      <c r="F81" s="230" t="n">
        <v>1.90331114404942</v>
      </c>
      <c r="G81" s="230" t="n">
        <v>73.070016709017</v>
      </c>
      <c r="H81" s="230" t="n">
        <v>5787.4239247</v>
      </c>
      <c r="I81" s="230" t="n">
        <v>12.5174773122398</v>
      </c>
      <c r="J81" s="230" t="n">
        <v>98.0966888559506</v>
      </c>
      <c r="K81" s="230" t="n">
        <v>1.41773365360346</v>
      </c>
    </row>
    <row r="82">
      <c r="A82" s="230" t="s">
        <v>36</v>
      </c>
      <c r="B82" s="230" t="s">
        <v>37</v>
      </c>
      <c r="C82" s="230" t="s">
        <v>22</v>
      </c>
      <c r="D82" s="230" t="n">
        <v>490.7310902</v>
      </c>
      <c r="E82" s="230" t="n">
        <v>19.2273401946078</v>
      </c>
      <c r="F82" s="230" t="n">
        <v>12.4040048148126</v>
      </c>
      <c r="G82" s="230" t="n">
        <v>17.6676548719554</v>
      </c>
      <c r="H82" s="230" t="n">
        <v>3465.499962</v>
      </c>
      <c r="I82" s="230" t="n">
        <v>7.50141816374092</v>
      </c>
      <c r="J82" s="230" t="n">
        <v>87.5959951851874</v>
      </c>
      <c r="K82" s="230" t="n">
        <v>2.50182300726051</v>
      </c>
    </row>
    <row r="83">
      <c r="A83" s="230" t="s">
        <v>36</v>
      </c>
      <c r="B83" s="230" t="s">
        <v>37</v>
      </c>
      <c r="C83" s="230" t="s">
        <v>23</v>
      </c>
      <c r="D83" s="230" t="n">
        <v>153.5544175</v>
      </c>
      <c r="E83" s="230" t="n">
        <v>27.9553218044975</v>
      </c>
      <c r="F83" s="230" t="n">
        <v>5.07504547640721</v>
      </c>
      <c r="G83" s="230" t="n">
        <v>28.7591756231393</v>
      </c>
      <c r="H83" s="230" t="n">
        <v>2872.1212777</v>
      </c>
      <c r="I83" s="230" t="n">
        <v>7.61768760240322</v>
      </c>
      <c r="J83" s="230" t="n">
        <v>94.9249545235928</v>
      </c>
      <c r="K83" s="230" t="n">
        <v>1.53757381169077</v>
      </c>
    </row>
    <row r="84">
      <c r="A84" s="230" t="s">
        <v>36</v>
      </c>
      <c r="B84" s="230" t="s">
        <v>37</v>
      </c>
      <c r="C84" s="230" t="s">
        <v>24</v>
      </c>
      <c r="D84" s="230" t="n">
        <v>56.4647316</v>
      </c>
      <c r="E84" s="230" t="n">
        <v>50.2534421119476</v>
      </c>
      <c r="F84" s="230" t="n">
        <v>4.28843435646496</v>
      </c>
      <c r="G84" s="230" t="n">
        <v>51.2991615241787</v>
      </c>
      <c r="H84" s="230" t="n">
        <v>1260.2100011</v>
      </c>
      <c r="I84" s="230" t="n">
        <v>12.6505329744342</v>
      </c>
      <c r="J84" s="230" t="n">
        <v>95.711565643535</v>
      </c>
      <c r="K84" s="230" t="n">
        <v>2.29850055485946</v>
      </c>
    </row>
    <row r="85">
      <c r="A85" s="230" t="s">
        <v>53</v>
      </c>
      <c r="B85" s="230" t="s">
        <v>54</v>
      </c>
      <c r="C85" s="230" t="s">
        <v>22</v>
      </c>
      <c r="D85" s="230" t="n">
        <v>224.5445736</v>
      </c>
      <c r="E85" s="230" t="n">
        <v>28.7122716075267</v>
      </c>
      <c r="F85" s="230" t="n">
        <v>5.92765205063991</v>
      </c>
      <c r="G85" s="230" t="n">
        <v>27.185553367798</v>
      </c>
      <c r="H85" s="230" t="n">
        <v>3563.5416987</v>
      </c>
      <c r="I85" s="230" t="n">
        <v>5.90305238522068</v>
      </c>
      <c r="J85" s="230" t="n">
        <v>94.0723479493601</v>
      </c>
      <c r="K85" s="230" t="n">
        <v>1.71300604993037</v>
      </c>
    </row>
    <row r="86">
      <c r="A86" s="230" t="s">
        <v>53</v>
      </c>
      <c r="B86" s="230" t="s">
        <v>54</v>
      </c>
      <c r="C86" s="230" t="s">
        <v>23</v>
      </c>
      <c r="D86" s="230" t="n">
        <v>72.5191673</v>
      </c>
      <c r="E86" s="230" t="n">
        <v>41.9673207294097</v>
      </c>
      <c r="F86" s="230" t="n">
        <v>2.41595963065801</v>
      </c>
      <c r="G86" s="230" t="n">
        <v>41.9429300138906</v>
      </c>
      <c r="H86" s="230" t="n">
        <v>2929.1521512</v>
      </c>
      <c r="I86" s="230" t="n">
        <v>7.35410744681315</v>
      </c>
      <c r="J86" s="230" t="n">
        <v>97.584040369342</v>
      </c>
      <c r="K86" s="230" t="n">
        <v>1.03841186859598</v>
      </c>
    </row>
    <row r="87">
      <c r="A87" s="230" t="s">
        <v>53</v>
      </c>
      <c r="B87" s="230" t="s">
        <v>54</v>
      </c>
      <c r="C87" s="230" t="s">
        <v>24</v>
      </c>
      <c r="D87" s="230" t="n">
        <v>27.0005079</v>
      </c>
      <c r="E87" s="230" t="n">
        <v>71.9382705883955</v>
      </c>
      <c r="F87" s="230" t="n">
        <v>3.83553900096151</v>
      </c>
      <c r="G87" s="230" t="n">
        <v>71.3580578975251</v>
      </c>
      <c r="H87" s="230" t="n">
        <v>676.9555174</v>
      </c>
      <c r="I87" s="230" t="n">
        <v>13.2974607532453</v>
      </c>
      <c r="J87" s="230" t="n">
        <v>96.1644609990385</v>
      </c>
      <c r="K87" s="230" t="n">
        <v>2.84613058977748</v>
      </c>
    </row>
    <row r="88">
      <c r="A88" s="230" t="s">
        <v>55</v>
      </c>
      <c r="B88" s="230" t="s">
        <v>56</v>
      </c>
      <c r="C88" s="230" t="s">
        <v>22</v>
      </c>
      <c r="D88" s="230" t="n">
        <v>880.0481581</v>
      </c>
      <c r="E88" s="230" t="n">
        <v>29.4526725923241</v>
      </c>
      <c r="F88" s="230" t="n">
        <v>3.36147493333095</v>
      </c>
      <c r="G88" s="230" t="n">
        <v>29.0363596569221</v>
      </c>
      <c r="H88" s="230" t="n">
        <v>25300.3689372</v>
      </c>
      <c r="I88" s="230" t="n">
        <v>4.84433571563817</v>
      </c>
      <c r="J88" s="230" t="n">
        <v>96.6385250666691</v>
      </c>
      <c r="K88" s="230" t="n">
        <v>1.01000087775129</v>
      </c>
    </row>
    <row r="89">
      <c r="A89" s="230" t="s">
        <v>55</v>
      </c>
      <c r="B89" s="230" t="s">
        <v>56</v>
      </c>
      <c r="C89" s="230" t="s">
        <v>23</v>
      </c>
      <c r="D89" s="230" t="n">
        <v>219.6570826</v>
      </c>
      <c r="E89" s="230" t="n">
        <v>51.2952550998724</v>
      </c>
      <c r="F89" s="230" t="n">
        <v>1.42577159416836</v>
      </c>
      <c r="G89" s="230" t="n">
        <v>51.3016402171242</v>
      </c>
      <c r="H89" s="230" t="n">
        <v>15186.5330462</v>
      </c>
      <c r="I89" s="230" t="n">
        <v>7.24663246248518</v>
      </c>
      <c r="J89" s="230" t="n">
        <v>98.5742284058316</v>
      </c>
      <c r="K89" s="230" t="n">
        <v>0.742023777804113</v>
      </c>
    </row>
    <row r="90">
      <c r="A90" s="230" t="s">
        <v>55</v>
      </c>
      <c r="B90" s="230" t="s">
        <v>56</v>
      </c>
      <c r="C90" s="230" t="s">
        <v>24</v>
      </c>
      <c r="D90" s="230" t="n">
        <v>65.8015227</v>
      </c>
      <c r="E90" s="230" t="n">
        <v>100</v>
      </c>
      <c r="F90" s="230" t="n">
        <v>0.874769945627336</v>
      </c>
      <c r="G90" s="230" t="n">
        <v>101.001629477969</v>
      </c>
      <c r="H90" s="230" t="n">
        <v>7456.3502189</v>
      </c>
      <c r="I90" s="230" t="n">
        <v>10.9094953148941</v>
      </c>
      <c r="J90" s="230" t="n">
        <v>99.1252300543727</v>
      </c>
      <c r="K90" s="230" t="n">
        <v>0.891328977277041</v>
      </c>
    </row>
    <row r="91">
      <c r="A91" s="230" t="s">
        <v>38</v>
      </c>
      <c r="B91" s="230" t="s">
        <v>39</v>
      </c>
      <c r="C91" s="230" t="s">
        <v>22</v>
      </c>
      <c r="D91" s="230" t="n">
        <v>1477.6447827</v>
      </c>
      <c r="E91" s="230" t="n">
        <v>20.4123686864028</v>
      </c>
      <c r="F91" s="230" t="n">
        <v>7.28878192713278</v>
      </c>
      <c r="G91" s="230" t="n">
        <v>21.4734523470319</v>
      </c>
      <c r="H91" s="230" t="n">
        <v>18795.2183304</v>
      </c>
      <c r="I91" s="230" t="n">
        <v>5.79692721796757</v>
      </c>
      <c r="J91" s="230" t="n">
        <v>92.7112180728672</v>
      </c>
      <c r="K91" s="230" t="n">
        <v>1.68820251349926</v>
      </c>
    </row>
    <row r="92">
      <c r="A92" s="230" t="s">
        <v>38</v>
      </c>
      <c r="B92" s="230" t="s">
        <v>39</v>
      </c>
      <c r="C92" s="230" t="s">
        <v>23</v>
      </c>
      <c r="D92" s="230" t="n">
        <v>756.3424775</v>
      </c>
      <c r="E92" s="230" t="n">
        <v>25.3794879985022</v>
      </c>
      <c r="F92" s="230" t="n">
        <v>5.27380926060262</v>
      </c>
      <c r="G92" s="230" t="n">
        <v>24.4121506429591</v>
      </c>
      <c r="H92" s="230" t="n">
        <v>13585.1408816</v>
      </c>
      <c r="I92" s="230" t="n">
        <v>6.50979400617875</v>
      </c>
      <c r="J92" s="230" t="n">
        <v>94.7261907393974</v>
      </c>
      <c r="K92" s="230" t="n">
        <v>1.35912808408243</v>
      </c>
    </row>
    <row r="93">
      <c r="A93" s="230" t="s">
        <v>38</v>
      </c>
      <c r="B93" s="230" t="s">
        <v>39</v>
      </c>
      <c r="C93" s="230" t="s">
        <v>24</v>
      </c>
      <c r="D93" s="230" t="n">
        <v>93.8036879</v>
      </c>
      <c r="E93" s="230" t="n">
        <v>70.2434825295557</v>
      </c>
      <c r="F93" s="230" t="n">
        <v>1.84164940846864</v>
      </c>
      <c r="G93" s="230" t="n">
        <v>71.772221551598</v>
      </c>
      <c r="H93" s="230" t="n">
        <v>4999.6569604</v>
      </c>
      <c r="I93" s="230" t="n">
        <v>11.2472130319475</v>
      </c>
      <c r="J93" s="230" t="n">
        <v>98.1583505915314</v>
      </c>
      <c r="K93" s="230" t="n">
        <v>1.34659220095315</v>
      </c>
    </row>
    <row r="94">
      <c r="A94" s="230" t="s">
        <v>57</v>
      </c>
      <c r="B94" s="230" t="s">
        <v>58</v>
      </c>
      <c r="C94" s="230" t="s">
        <v>22</v>
      </c>
      <c r="D94" s="230" t="n">
        <v>1286.5770511</v>
      </c>
      <c r="E94" s="230" t="n">
        <v>26.7384432728462</v>
      </c>
      <c r="F94" s="230" t="n">
        <v>6.20266566141736</v>
      </c>
      <c r="G94" s="230" t="n">
        <v>24.9587505935812</v>
      </c>
      <c r="H94" s="230" t="n">
        <v>19455.7476417</v>
      </c>
      <c r="I94" s="230" t="n">
        <v>7.03387268813033</v>
      </c>
      <c r="J94" s="230" t="n">
        <v>93.7973343385826</v>
      </c>
      <c r="K94" s="230" t="n">
        <v>1.65048171518246</v>
      </c>
    </row>
    <row r="95">
      <c r="A95" s="230" t="s">
        <v>57</v>
      </c>
      <c r="B95" s="230" t="s">
        <v>58</v>
      </c>
      <c r="C95" s="230" t="s">
        <v>23</v>
      </c>
      <c r="D95" s="230" t="n">
        <v>1320.7084634</v>
      </c>
      <c r="E95" s="230" t="n">
        <v>21.6633212058874</v>
      </c>
      <c r="F95" s="230" t="n">
        <v>4.5857996139542</v>
      </c>
      <c r="G95" s="230" t="n">
        <v>22.1170792219841</v>
      </c>
      <c r="H95" s="230" t="n">
        <v>27479.2517307</v>
      </c>
      <c r="I95" s="230" t="n">
        <v>5.47340808841123</v>
      </c>
      <c r="J95" s="230" t="n">
        <v>95.4142003860458</v>
      </c>
      <c r="K95" s="230" t="n">
        <v>1.06299159818566</v>
      </c>
    </row>
    <row r="96">
      <c r="A96" s="230" t="s">
        <v>57</v>
      </c>
      <c r="B96" s="230" t="s">
        <v>58</v>
      </c>
      <c r="C96" s="230" t="s">
        <v>24</v>
      </c>
      <c r="D96" s="230" t="n">
        <v>180.1026573</v>
      </c>
      <c r="E96" s="230" t="n">
        <v>58.1728742415881</v>
      </c>
      <c r="F96" s="230" t="n">
        <v>2.6187351557962</v>
      </c>
      <c r="G96" s="230" t="n">
        <v>59.1317690971814</v>
      </c>
      <c r="H96" s="230" t="n">
        <v>6697.3647682</v>
      </c>
      <c r="I96" s="230" t="n">
        <v>12.316998186254</v>
      </c>
      <c r="J96" s="230" t="n">
        <v>97.3812648442038</v>
      </c>
      <c r="K96" s="230" t="n">
        <v>1.59014614163156</v>
      </c>
    </row>
    <row r="97">
      <c r="A97" s="230" t="s">
        <v>59</v>
      </c>
      <c r="B97" s="230" t="s">
        <v>60</v>
      </c>
      <c r="C97" s="230" t="s">
        <v>22</v>
      </c>
      <c r="D97" s="230" t="n">
        <v>28.3622545</v>
      </c>
      <c r="E97" s="230" t="n">
        <v>52.1408978588854</v>
      </c>
      <c r="F97" s="230" t="n">
        <v>1.34704116144217</v>
      </c>
      <c r="G97" s="230" t="n">
        <v>50.7139047698335</v>
      </c>
      <c r="H97" s="230" t="n">
        <v>2077.1602278</v>
      </c>
      <c r="I97" s="230" t="n">
        <v>8.10477111601611</v>
      </c>
      <c r="J97" s="230" t="n">
        <v>98.6529588385578</v>
      </c>
      <c r="K97" s="230" t="n">
        <v>0.69246495986215</v>
      </c>
    </row>
    <row r="98">
      <c r="A98" s="230" t="s">
        <v>59</v>
      </c>
      <c r="B98" s="230" t="s">
        <v>60</v>
      </c>
      <c r="C98" s="230" t="s">
        <v>23</v>
      </c>
      <c r="D98" s="230" t="n">
        <v>4.6159744</v>
      </c>
      <c r="E98" s="230" t="n">
        <v>99.9999999999998</v>
      </c>
      <c r="F98" s="230" t="n">
        <v>0.202539416953684</v>
      </c>
      <c r="G98" s="230" t="n">
        <v>101.380481952366</v>
      </c>
      <c r="H98" s="230" t="n">
        <v>2274.4339357</v>
      </c>
      <c r="I98" s="230" t="n">
        <v>7.38635434248945</v>
      </c>
      <c r="J98" s="230" t="n">
        <v>99.7974605830463</v>
      </c>
      <c r="K98" s="230" t="n">
        <v>0.205752166289128</v>
      </c>
    </row>
    <row r="99">
      <c r="A99" s="230" t="s">
        <v>59</v>
      </c>
      <c r="B99" s="230" t="s">
        <v>60</v>
      </c>
      <c r="C99" s="230" t="s">
        <v>24</v>
      </c>
      <c r="D99" s="230" t="n">
        <v>9.0452277</v>
      </c>
      <c r="E99" s="230" t="n">
        <v>100</v>
      </c>
      <c r="F99" s="230" t="n">
        <v>2.48243033556983</v>
      </c>
      <c r="G99" s="230" t="n">
        <v>99.4460481901989</v>
      </c>
      <c r="H99" s="230" t="n">
        <v>355.3246227</v>
      </c>
      <c r="I99" s="230" t="n">
        <v>18.5280177964763</v>
      </c>
      <c r="J99" s="230" t="n">
        <v>97.5175696644302</v>
      </c>
      <c r="K99" s="230" t="n">
        <v>2.53152214138838</v>
      </c>
    </row>
    <row r="100">
      <c r="A100" s="230" t="s">
        <v>40</v>
      </c>
      <c r="B100" s="230" t="s">
        <v>41</v>
      </c>
      <c r="C100" s="230" t="s">
        <v>22</v>
      </c>
      <c r="D100" s="230" t="n">
        <v>141.2174415</v>
      </c>
      <c r="E100" s="230" t="n">
        <v>33.6341480500171</v>
      </c>
      <c r="F100" s="230" t="n">
        <v>7.18448743871238</v>
      </c>
      <c r="G100" s="230" t="n">
        <v>32.9214320712352</v>
      </c>
      <c r="H100" s="230" t="n">
        <v>1824.3708166</v>
      </c>
      <c r="I100" s="230" t="n">
        <v>10.1331184124296</v>
      </c>
      <c r="J100" s="230" t="n">
        <v>92.8155125612876</v>
      </c>
      <c r="K100" s="230" t="n">
        <v>2.54831987297417</v>
      </c>
    </row>
    <row r="101">
      <c r="A101" s="230" t="s">
        <v>40</v>
      </c>
      <c r="B101" s="230" t="s">
        <v>41</v>
      </c>
      <c r="C101" s="230" t="s">
        <v>23</v>
      </c>
      <c r="D101" s="230" t="n">
        <v>92.8419916</v>
      </c>
      <c r="E101" s="230" t="n">
        <v>28.0719062006971</v>
      </c>
      <c r="F101" s="230" t="n">
        <v>3.24337385164312</v>
      </c>
      <c r="G101" s="230" t="n">
        <v>28.3247442123423</v>
      </c>
      <c r="H101" s="230" t="n">
        <v>2769.6708067</v>
      </c>
      <c r="I101" s="230" t="n">
        <v>7.09877537857285</v>
      </c>
      <c r="J101" s="230" t="n">
        <v>96.7566261483569</v>
      </c>
      <c r="K101" s="230" t="n">
        <v>0.949472283086123</v>
      </c>
    </row>
    <row r="102">
      <c r="A102" s="230" t="s">
        <v>40</v>
      </c>
      <c r="B102" s="230" t="s">
        <v>41</v>
      </c>
      <c r="C102" s="230" t="s">
        <v>24</v>
      </c>
      <c r="D102" s="230" t="n">
        <v>4.3316477</v>
      </c>
      <c r="E102" s="230" t="n">
        <v>99.9999999999999</v>
      </c>
      <c r="F102" s="230" t="n">
        <v>0.287541183482346</v>
      </c>
      <c r="G102" s="230" t="n">
        <v>103.057669859285</v>
      </c>
      <c r="H102" s="230" t="n">
        <v>1502.1126284</v>
      </c>
      <c r="I102" s="230" t="n">
        <v>19.2282759968646</v>
      </c>
      <c r="J102" s="230" t="n">
        <v>99.7124588165177</v>
      </c>
      <c r="K102" s="230" t="n">
        <v>0.297187780844924</v>
      </c>
    </row>
    <row r="103">
      <c r="A103" s="230" t="s">
        <v>61</v>
      </c>
      <c r="B103" s="230" t="s">
        <v>62</v>
      </c>
      <c r="C103" s="230" t="s">
        <v>22</v>
      </c>
      <c r="D103" s="230" t="n">
        <v>773.237367</v>
      </c>
      <c r="E103" s="230" t="n">
        <v>28.2215844530781</v>
      </c>
      <c r="F103" s="230" t="n">
        <v>3.49889202134815</v>
      </c>
      <c r="G103" s="230" t="n">
        <v>27.5783293269441</v>
      </c>
      <c r="H103" s="230" t="n">
        <v>21326.254766</v>
      </c>
      <c r="I103" s="230" t="n">
        <v>4.96431417276663</v>
      </c>
      <c r="J103" s="230" t="n">
        <v>96.5011079786518</v>
      </c>
      <c r="K103" s="230" t="n">
        <v>0.999922161158017</v>
      </c>
    </row>
    <row r="104">
      <c r="A104" s="230" t="s">
        <v>61</v>
      </c>
      <c r="B104" s="230" t="s">
        <v>62</v>
      </c>
      <c r="C104" s="230" t="s">
        <v>23</v>
      </c>
      <c r="D104" s="230" t="n">
        <v>419.3096729</v>
      </c>
      <c r="E104" s="230" t="n">
        <v>32.7757386149464</v>
      </c>
      <c r="F104" s="230" t="n">
        <v>2.40259071599687</v>
      </c>
      <c r="G104" s="230" t="n">
        <v>33.3294348111684</v>
      </c>
      <c r="H104" s="230" t="n">
        <v>17033.0874461</v>
      </c>
      <c r="I104" s="230" t="n">
        <v>5.75178436559485</v>
      </c>
      <c r="J104" s="230" t="n">
        <v>97.5974092840031</v>
      </c>
      <c r="K104" s="230" t="n">
        <v>0.820482748816791</v>
      </c>
    </row>
    <row r="105">
      <c r="A105" s="230" t="s">
        <v>61</v>
      </c>
      <c r="B105" s="230" t="s">
        <v>62</v>
      </c>
      <c r="C105" s="230" t="s">
        <v>24</v>
      </c>
      <c r="D105" s="230" t="n">
        <v>180.2088132</v>
      </c>
      <c r="E105" s="230" t="n">
        <v>49.920260349472</v>
      </c>
      <c r="F105" s="230" t="n">
        <v>4.03650086125068</v>
      </c>
      <c r="G105" s="230" t="n">
        <v>47.8327959885799</v>
      </c>
      <c r="H105" s="230" t="n">
        <v>4284.2721666</v>
      </c>
      <c r="I105" s="230" t="n">
        <v>10.5418826062016</v>
      </c>
      <c r="J105" s="230" t="n">
        <v>95.9634991387493</v>
      </c>
      <c r="K105" s="230" t="n">
        <v>2.01198501447691</v>
      </c>
    </row>
    <row r="106">
      <c r="A106" s="230" t="s">
        <v>42</v>
      </c>
      <c r="B106" s="230" t="s">
        <v>43</v>
      </c>
      <c r="C106" s="230" t="s">
        <v>22</v>
      </c>
      <c r="D106" s="230" t="n">
        <v>861.7264759</v>
      </c>
      <c r="E106" s="230" t="n">
        <v>40.493011277505</v>
      </c>
      <c r="F106" s="230" t="n">
        <v>4.55083936219541</v>
      </c>
      <c r="G106" s="230" t="n">
        <v>39.5287692490706</v>
      </c>
      <c r="H106" s="230" t="n">
        <v>18073.8238109</v>
      </c>
      <c r="I106" s="230" t="n">
        <v>6.78673502277233</v>
      </c>
      <c r="J106" s="230" t="n">
        <v>95.4491606378046</v>
      </c>
      <c r="K106" s="230" t="n">
        <v>1.88465857463561</v>
      </c>
    </row>
    <row r="107">
      <c r="A107" s="230" t="s">
        <v>42</v>
      </c>
      <c r="B107" s="230" t="s">
        <v>43</v>
      </c>
      <c r="C107" s="230" t="s">
        <v>23</v>
      </c>
      <c r="D107" s="230" t="n">
        <v>625.33035</v>
      </c>
      <c r="E107" s="230" t="n">
        <v>42.566714092789</v>
      </c>
      <c r="F107" s="230" t="n">
        <v>2.43034753183808</v>
      </c>
      <c r="G107" s="230" t="n">
        <v>42.9007493042118</v>
      </c>
      <c r="H107" s="230" t="n">
        <v>25104.7490649</v>
      </c>
      <c r="I107" s="230" t="n">
        <v>4.87110901737822</v>
      </c>
      <c r="J107" s="230" t="n">
        <v>97.5696524681619</v>
      </c>
      <c r="K107" s="230" t="n">
        <v>1.06860819474086</v>
      </c>
    </row>
    <row r="108">
      <c r="A108" s="230" t="s">
        <v>42</v>
      </c>
      <c r="B108" s="230" t="s">
        <v>43</v>
      </c>
      <c r="C108" s="230" t="s">
        <v>24</v>
      </c>
      <c r="D108" s="230" t="n">
        <v>113.2407698</v>
      </c>
      <c r="E108" s="230" t="n">
        <v>72.4449209049724</v>
      </c>
      <c r="F108" s="230" t="n">
        <v>2.16257134786945</v>
      </c>
      <c r="G108" s="230" t="n">
        <v>74.1282255129062</v>
      </c>
      <c r="H108" s="230" t="n">
        <v>5123.1538542</v>
      </c>
      <c r="I108" s="230" t="n">
        <v>14.6476558940522</v>
      </c>
      <c r="J108" s="230" t="n">
        <v>97.8374286521306</v>
      </c>
      <c r="K108" s="230" t="n">
        <v>1.63850970708361</v>
      </c>
    </row>
    <row r="109">
      <c r="A109" s="230" t="s">
        <v>63</v>
      </c>
      <c r="B109" s="230" t="s">
        <v>64</v>
      </c>
      <c r="C109" s="230" t="s">
        <v>22</v>
      </c>
      <c r="D109" s="230" t="n">
        <v>122.6481611</v>
      </c>
      <c r="E109" s="230" t="n">
        <v>37.2069811633369</v>
      </c>
      <c r="F109" s="230" t="n">
        <v>3.66451564171564</v>
      </c>
      <c r="G109" s="230" t="n">
        <v>35.1170310509379</v>
      </c>
      <c r="H109" s="230" t="n">
        <v>3224.2651309</v>
      </c>
      <c r="I109" s="230" t="n">
        <v>7.35234361702558</v>
      </c>
      <c r="J109" s="230" t="n">
        <v>96.3354843582843</v>
      </c>
      <c r="K109" s="230" t="n">
        <v>1.33582044491698</v>
      </c>
    </row>
    <row r="110">
      <c r="A110" s="230" t="s">
        <v>63</v>
      </c>
      <c r="B110" s="230" t="s">
        <v>64</v>
      </c>
      <c r="C110" s="230" t="s">
        <v>23</v>
      </c>
      <c r="D110" s="230" t="n">
        <v>34.2334668</v>
      </c>
      <c r="E110" s="230" t="n">
        <v>70.1474663704123</v>
      </c>
      <c r="F110" s="230" t="n">
        <v>0.892496245486634</v>
      </c>
      <c r="G110" s="230" t="n">
        <v>70.5870826744331</v>
      </c>
      <c r="H110" s="230" t="n">
        <v>3801.4652236</v>
      </c>
      <c r="I110" s="230" t="n">
        <v>4.6797233818409</v>
      </c>
      <c r="J110" s="230" t="n">
        <v>99.1075037545134</v>
      </c>
      <c r="K110" s="230" t="n">
        <v>0.635660307042263</v>
      </c>
    </row>
    <row r="111">
      <c r="A111" s="230" t="s">
        <v>63</v>
      </c>
      <c r="B111" s="230" t="s">
        <v>64</v>
      </c>
      <c r="C111" s="230" t="s">
        <v>24</v>
      </c>
      <c r="D111" s="230"/>
      <c r="E111" s="230"/>
      <c r="F111" s="230"/>
      <c r="G111" s="230"/>
      <c r="H111" s="230" t="n">
        <v>2144.2374591</v>
      </c>
      <c r="I111" s="230" t="n">
        <v>8.55407724276125</v>
      </c>
      <c r="J111" s="230" t="n">
        <v>100</v>
      </c>
      <c r="K111" s="230" t="n">
        <v>0</v>
      </c>
    </row>
    <row r="112">
      <c r="A112" s="230" t="s">
        <v>44</v>
      </c>
      <c r="B112" s="230" t="s">
        <v>45</v>
      </c>
      <c r="C112" s="230" t="s">
        <v>22</v>
      </c>
      <c r="D112" s="230" t="n">
        <v>8284.4742454</v>
      </c>
      <c r="E112" s="230" t="n">
        <v>21.2577489462198</v>
      </c>
      <c r="F112" s="230" t="n">
        <v>5.71879248419202</v>
      </c>
      <c r="G112" s="230" t="n">
        <v>21.5126836790857</v>
      </c>
      <c r="H112" s="230" t="n">
        <v>136579.5729866</v>
      </c>
      <c r="I112" s="230" t="n">
        <v>5.14463252151477</v>
      </c>
      <c r="J112" s="230" t="n">
        <v>94.281207515808</v>
      </c>
      <c r="K112" s="230" t="n">
        <v>1.30488966974811</v>
      </c>
    </row>
    <row r="113">
      <c r="A113" s="230" t="s">
        <v>44</v>
      </c>
      <c r="B113" s="230" t="s">
        <v>45</v>
      </c>
      <c r="C113" s="230" t="s">
        <v>23</v>
      </c>
      <c r="D113" s="230" t="n">
        <v>2221.8148563</v>
      </c>
      <c r="E113" s="230" t="n">
        <v>39.8385659485439</v>
      </c>
      <c r="F113" s="230" t="n">
        <v>2.95412672060995</v>
      </c>
      <c r="G113" s="230" t="n">
        <v>39.9331784713757</v>
      </c>
      <c r="H113" s="230" t="n">
        <v>72988.7318274</v>
      </c>
      <c r="I113" s="230" t="n">
        <v>7.78688899265766</v>
      </c>
      <c r="J113" s="230" t="n">
        <v>97.0458732793901</v>
      </c>
      <c r="K113" s="230" t="n">
        <v>1.21558666612803</v>
      </c>
    </row>
    <row r="114">
      <c r="A114" s="230" t="s">
        <v>44</v>
      </c>
      <c r="B114" s="230" t="s">
        <v>45</v>
      </c>
      <c r="C114" s="230" t="s">
        <v>24</v>
      </c>
      <c r="D114" s="230" t="n">
        <v>1056.1645934</v>
      </c>
      <c r="E114" s="230" t="n">
        <v>57.6693433604593</v>
      </c>
      <c r="F114" s="230" t="n">
        <v>2.83858274271949</v>
      </c>
      <c r="G114" s="230" t="n">
        <v>57.0820982282809</v>
      </c>
      <c r="H114" s="230" t="n">
        <v>36151.2973384</v>
      </c>
      <c r="I114" s="230" t="n">
        <v>11.7454953639921</v>
      </c>
      <c r="J114" s="230" t="n">
        <v>97.1614172572805</v>
      </c>
      <c r="K114" s="230" t="n">
        <v>1.6676605130199</v>
      </c>
    </row>
    <row r="115">
      <c r="A115" s="230" t="s">
        <v>46</v>
      </c>
      <c r="B115" s="230" t="s">
        <v>47</v>
      </c>
      <c r="C115" s="230" t="s">
        <v>22</v>
      </c>
      <c r="D115" s="230" t="n">
        <v>129.9216803</v>
      </c>
      <c r="E115" s="230" t="n">
        <v>29.3250430207302</v>
      </c>
      <c r="F115" s="230" t="n">
        <v>5.73565540732669</v>
      </c>
      <c r="G115" s="230" t="n">
        <v>28.1619636086062</v>
      </c>
      <c r="H115" s="230" t="n">
        <v>2135.2367205</v>
      </c>
      <c r="I115" s="230" t="n">
        <v>8.26318644292402</v>
      </c>
      <c r="J115" s="230" t="n">
        <v>94.2643445926733</v>
      </c>
      <c r="K115" s="230" t="n">
        <v>1.71355690797636</v>
      </c>
    </row>
    <row r="116">
      <c r="A116" s="230" t="s">
        <v>46</v>
      </c>
      <c r="B116" s="230" t="s">
        <v>47</v>
      </c>
      <c r="C116" s="230" t="s">
        <v>23</v>
      </c>
      <c r="D116" s="230" t="n">
        <v>76.6502923</v>
      </c>
      <c r="E116" s="230" t="n">
        <v>47.7324027466665</v>
      </c>
      <c r="F116" s="230" t="n">
        <v>2.05224409352409</v>
      </c>
      <c r="G116" s="230" t="n">
        <v>45.2194607901366</v>
      </c>
      <c r="H116" s="230" t="n">
        <v>3658.2997822</v>
      </c>
      <c r="I116" s="230" t="n">
        <v>5.23064767506883</v>
      </c>
      <c r="J116" s="230" t="n">
        <v>97.9477559064759</v>
      </c>
      <c r="K116" s="230" t="n">
        <v>0.947457861183797</v>
      </c>
    </row>
    <row r="117">
      <c r="A117" s="230" t="s">
        <v>46</v>
      </c>
      <c r="B117" s="230" t="s">
        <v>47</v>
      </c>
      <c r="C117" s="230" t="s">
        <v>24</v>
      </c>
      <c r="D117" s="230" t="n">
        <v>10.686389</v>
      </c>
      <c r="E117" s="230" t="n">
        <v>100</v>
      </c>
      <c r="F117" s="230" t="n">
        <v>1.35293293257256</v>
      </c>
      <c r="G117" s="230" t="n">
        <v>98.0249887898011</v>
      </c>
      <c r="H117" s="230" t="n">
        <v>779.1819587</v>
      </c>
      <c r="I117" s="230" t="n">
        <v>11.2151874174385</v>
      </c>
      <c r="J117" s="230" t="n">
        <v>98.6470670674275</v>
      </c>
      <c r="K117" s="230" t="n">
        <v>1.34440120209684</v>
      </c>
    </row>
    <row r="118">
      <c r="A118" s="230" t="s">
        <v>65</v>
      </c>
      <c r="B118" s="230" t="s">
        <v>66</v>
      </c>
      <c r="C118" s="230" t="s">
        <v>22</v>
      </c>
      <c r="D118" s="230" t="n">
        <v>29.2589497</v>
      </c>
      <c r="E118" s="230" t="n">
        <v>43.8553421843413</v>
      </c>
      <c r="F118" s="230" t="n">
        <v>2.45263069131502</v>
      </c>
      <c r="G118" s="230" t="n">
        <v>44.3437399429431</v>
      </c>
      <c r="H118" s="230" t="n">
        <v>1163.7029505</v>
      </c>
      <c r="I118" s="230" t="n">
        <v>6.81177039690279</v>
      </c>
      <c r="J118" s="230" t="n">
        <v>97.547369308685</v>
      </c>
      <c r="K118" s="230" t="n">
        <v>1.11493337362682</v>
      </c>
    </row>
    <row r="119">
      <c r="A119" s="230" t="s">
        <v>65</v>
      </c>
      <c r="B119" s="230" t="s">
        <v>66</v>
      </c>
      <c r="C119" s="230" t="s">
        <v>23</v>
      </c>
      <c r="D119" s="230" t="n">
        <v>51.7088385</v>
      </c>
      <c r="E119" s="230" t="n">
        <v>34.5542929894102</v>
      </c>
      <c r="F119" s="230" t="n">
        <v>3.44928476538981</v>
      </c>
      <c r="G119" s="230" t="n">
        <v>35.0400219108542</v>
      </c>
      <c r="H119" s="230" t="n">
        <v>1447.4088632</v>
      </c>
      <c r="I119" s="230" t="n">
        <v>5.63097708772725</v>
      </c>
      <c r="J119" s="230" t="n">
        <v>96.5507152346102</v>
      </c>
      <c r="K119" s="230" t="n">
        <v>1.25180858020935</v>
      </c>
    </row>
    <row r="120">
      <c r="A120" s="230" t="s">
        <v>65</v>
      </c>
      <c r="B120" s="230" t="s">
        <v>66</v>
      </c>
      <c r="C120" s="230" t="s">
        <v>24</v>
      </c>
      <c r="D120" s="230" t="n">
        <v>3.7527367</v>
      </c>
      <c r="E120" s="230" t="n">
        <v>100</v>
      </c>
      <c r="F120" s="230" t="n">
        <v>0.903465866602144</v>
      </c>
      <c r="G120" s="230" t="n">
        <v>100.606965962659</v>
      </c>
      <c r="H120" s="230" t="n">
        <v>411.6184288</v>
      </c>
      <c r="I120" s="230" t="n">
        <v>12.1581439131998</v>
      </c>
      <c r="J120" s="230" t="n">
        <v>99.0965341333979</v>
      </c>
      <c r="K120" s="230" t="n">
        <v>0.917236515732309</v>
      </c>
    </row>
    <row r="121">
      <c r="A121" s="230" t="s">
        <v>67</v>
      </c>
      <c r="B121" s="230" t="s">
        <v>68</v>
      </c>
      <c r="C121" s="230" t="s">
        <v>22</v>
      </c>
      <c r="D121" s="230" t="n">
        <v>127.916978</v>
      </c>
      <c r="E121" s="230" t="n">
        <v>19.4105074854955</v>
      </c>
      <c r="F121" s="230" t="n">
        <v>9.31942548497954</v>
      </c>
      <c r="G121" s="230" t="n">
        <v>18.9124106560838</v>
      </c>
      <c r="H121" s="230" t="n">
        <v>1244.6673965</v>
      </c>
      <c r="I121" s="230" t="n">
        <v>5.56297233401743</v>
      </c>
      <c r="J121" s="230" t="n">
        <v>90.6805745150205</v>
      </c>
      <c r="K121" s="230" t="n">
        <v>1.94366657680925</v>
      </c>
    </row>
    <row r="122">
      <c r="A122" s="230" t="s">
        <v>67</v>
      </c>
      <c r="B122" s="230" t="s">
        <v>68</v>
      </c>
      <c r="C122" s="230" t="s">
        <v>23</v>
      </c>
      <c r="D122" s="230" t="n">
        <v>96.3744408</v>
      </c>
      <c r="E122" s="230" t="n">
        <v>20.0948253921232</v>
      </c>
      <c r="F122" s="230" t="n">
        <v>8.5931245011246</v>
      </c>
      <c r="G122" s="230" t="n">
        <v>20.2424919347441</v>
      </c>
      <c r="H122" s="230" t="n">
        <v>1025.1552285</v>
      </c>
      <c r="I122" s="230" t="n">
        <v>5.56503828168562</v>
      </c>
      <c r="J122" s="230" t="n">
        <v>91.4068754988754</v>
      </c>
      <c r="K122" s="230" t="n">
        <v>1.90298872441392</v>
      </c>
    </row>
    <row r="123">
      <c r="A123" s="230" t="s">
        <v>67</v>
      </c>
      <c r="B123" s="230" t="s">
        <v>68</v>
      </c>
      <c r="C123" s="230" t="s">
        <v>24</v>
      </c>
      <c r="D123" s="230" t="n">
        <v>29.1593824</v>
      </c>
      <c r="E123" s="230" t="n">
        <v>34.1893647194617</v>
      </c>
      <c r="F123" s="230" t="n">
        <v>7.5026453450785</v>
      </c>
      <c r="G123" s="230" t="n">
        <v>34.5652408491166</v>
      </c>
      <c r="H123" s="230" t="n">
        <v>359.4952995</v>
      </c>
      <c r="I123" s="230" t="n">
        <v>11.2480822280564</v>
      </c>
      <c r="J123" s="230" t="n">
        <v>92.4973546549215</v>
      </c>
      <c r="K123" s="230" t="n">
        <v>2.80365578373158</v>
      </c>
    </row>
    <row r="124">
      <c r="A124" s="230" t="s">
        <v>69</v>
      </c>
      <c r="B124" s="230" t="s">
        <v>70</v>
      </c>
      <c r="C124" s="230" t="s">
        <v>22</v>
      </c>
      <c r="D124" s="230" t="n">
        <v>47.4822724</v>
      </c>
      <c r="E124" s="230" t="n">
        <v>53.7373111620561</v>
      </c>
      <c r="F124" s="230" t="n">
        <v>2.73185912537202</v>
      </c>
      <c r="G124" s="230" t="n">
        <v>51.8883077579522</v>
      </c>
      <c r="H124" s="230" t="n">
        <v>1690.611466</v>
      </c>
      <c r="I124" s="230" t="n">
        <v>7.77494174822596</v>
      </c>
      <c r="J124" s="230" t="n">
        <v>97.268140874628</v>
      </c>
      <c r="K124" s="230" t="n">
        <v>1.45732760772493</v>
      </c>
    </row>
    <row r="125">
      <c r="A125" s="230" t="s">
        <v>69</v>
      </c>
      <c r="B125" s="230" t="s">
        <v>70</v>
      </c>
      <c r="C125" s="230" t="s">
        <v>23</v>
      </c>
      <c r="D125" s="230" t="n">
        <v>11.5810168</v>
      </c>
      <c r="E125" s="230" t="n">
        <v>73.6130634539515</v>
      </c>
      <c r="F125" s="230" t="n">
        <v>0.605754694780441</v>
      </c>
      <c r="G125" s="230" t="n">
        <v>74.9269307348374</v>
      </c>
      <c r="H125" s="230" t="n">
        <v>1900.2517597</v>
      </c>
      <c r="I125" s="230" t="n">
        <v>7.48079178359105</v>
      </c>
      <c r="J125" s="230" t="n">
        <v>99.3942453052196</v>
      </c>
      <c r="K125" s="230" t="n">
        <v>0.456639515886873</v>
      </c>
    </row>
    <row r="126">
      <c r="A126" s="230" t="s">
        <v>69</v>
      </c>
      <c r="B126" s="230" t="s">
        <v>70</v>
      </c>
      <c r="C126" s="230" t="s">
        <v>24</v>
      </c>
      <c r="D126" s="230" t="n">
        <v>4.4238433</v>
      </c>
      <c r="E126" s="230" t="n">
        <v>100</v>
      </c>
      <c r="F126" s="230" t="n">
        <v>2.35244628629433</v>
      </c>
      <c r="G126" s="230" t="n">
        <v>102.115714021768</v>
      </c>
      <c r="H126" s="230" t="n">
        <v>183.6290498</v>
      </c>
      <c r="I126" s="230" t="n">
        <v>24.7692967165535</v>
      </c>
      <c r="J126" s="230" t="n">
        <v>97.6475537137057</v>
      </c>
      <c r="K126" s="230" t="n">
        <v>2.46008960887142</v>
      </c>
    </row>
    <row r="127">
      <c r="A127" s="230" t="s">
        <v>71</v>
      </c>
      <c r="B127" s="230" t="s">
        <v>72</v>
      </c>
      <c r="C127" s="230" t="s">
        <v>22</v>
      </c>
      <c r="D127" s="230" t="n">
        <v>257.2592013</v>
      </c>
      <c r="E127" s="230" t="n">
        <v>36.1823048943535</v>
      </c>
      <c r="F127" s="230" t="n">
        <v>6.7793269652027</v>
      </c>
      <c r="G127" s="230" t="n">
        <v>35.8764082406834</v>
      </c>
      <c r="H127" s="230" t="n">
        <v>3537.5009957</v>
      </c>
      <c r="I127" s="230" t="n">
        <v>7.1802045021039</v>
      </c>
      <c r="J127" s="230" t="n">
        <v>93.2206730347973</v>
      </c>
      <c r="K127" s="230" t="n">
        <v>2.60905541531434</v>
      </c>
    </row>
    <row r="128">
      <c r="A128" s="230" t="s">
        <v>71</v>
      </c>
      <c r="B128" s="230" t="s">
        <v>72</v>
      </c>
      <c r="C128" s="230" t="s">
        <v>23</v>
      </c>
      <c r="D128" s="230" t="n">
        <v>57.3140089</v>
      </c>
      <c r="E128" s="230" t="n">
        <v>45.7248460509523</v>
      </c>
      <c r="F128" s="230" t="n">
        <v>2.14578324039939</v>
      </c>
      <c r="G128" s="230" t="n">
        <v>46.2105587505325</v>
      </c>
      <c r="H128" s="230" t="n">
        <v>2613.6924479</v>
      </c>
      <c r="I128" s="230" t="n">
        <v>8.66092296876789</v>
      </c>
      <c r="J128" s="230" t="n">
        <v>97.8542167596006</v>
      </c>
      <c r="K128" s="230" t="n">
        <v>1.01332212121207</v>
      </c>
    </row>
    <row r="129">
      <c r="A129" s="230" t="s">
        <v>71</v>
      </c>
      <c r="B129" s="230" t="s">
        <v>72</v>
      </c>
      <c r="C129" s="230" t="s">
        <v>24</v>
      </c>
      <c r="D129" s="230" t="n">
        <v>12.3388902</v>
      </c>
      <c r="E129" s="230" t="n">
        <v>70.9009472041401</v>
      </c>
      <c r="F129" s="230" t="n">
        <v>2.33515749149212</v>
      </c>
      <c r="G129" s="230" t="n">
        <v>73.7578246274935</v>
      </c>
      <c r="H129" s="230" t="n">
        <v>516.0575989</v>
      </c>
      <c r="I129" s="230" t="n">
        <v>18.6725408531119</v>
      </c>
      <c r="J129" s="230" t="n">
        <v>97.6648425085079</v>
      </c>
      <c r="K129" s="230" t="n">
        <v>1.76354287081402</v>
      </c>
    </row>
    <row r="130">
      <c r="A130" s="230" t="s">
        <v>73</v>
      </c>
      <c r="B130" s="230" t="s">
        <v>74</v>
      </c>
      <c r="C130" s="230" t="s">
        <v>22</v>
      </c>
      <c r="D130" s="230" t="n">
        <v>7.5118852</v>
      </c>
      <c r="E130" s="230" t="n">
        <v>42.4259534268838</v>
      </c>
      <c r="F130" s="230" t="n">
        <v>5.06317610159725</v>
      </c>
      <c r="G130" s="230" t="n">
        <v>39.5951494486147</v>
      </c>
      <c r="H130" s="230" t="n">
        <v>140.8512183</v>
      </c>
      <c r="I130" s="230" t="n">
        <v>9.61481285290352</v>
      </c>
      <c r="J130" s="230" t="n">
        <v>94.9368238984027</v>
      </c>
      <c r="K130" s="230" t="n">
        <v>2.1116907665032</v>
      </c>
    </row>
    <row r="131">
      <c r="A131" s="230" t="s">
        <v>73</v>
      </c>
      <c r="B131" s="230" t="s">
        <v>74</v>
      </c>
      <c r="C131" s="230" t="s">
        <v>23</v>
      </c>
      <c r="D131" s="230" t="n">
        <v>8.6536209</v>
      </c>
      <c r="E131" s="230" t="n">
        <v>44.0211346230458</v>
      </c>
      <c r="F131" s="230" t="n">
        <v>2.57992167041506</v>
      </c>
      <c r="G131" s="230" t="n">
        <v>43.6404246260741</v>
      </c>
      <c r="H131" s="230" t="n">
        <v>326.7682254</v>
      </c>
      <c r="I131" s="230" t="n">
        <v>6.12083390877859</v>
      </c>
      <c r="J131" s="230" t="n">
        <v>97.4200783295849</v>
      </c>
      <c r="K131" s="230" t="n">
        <v>1.15570505720618</v>
      </c>
    </row>
    <row r="132">
      <c r="A132" s="230" t="s">
        <v>73</v>
      </c>
      <c r="B132" s="230" t="s">
        <v>74</v>
      </c>
      <c r="C132" s="230" t="s">
        <v>24</v>
      </c>
      <c r="D132" s="230" t="n">
        <v>1.3779872</v>
      </c>
      <c r="E132" s="230" t="n">
        <v>100</v>
      </c>
      <c r="F132" s="230" t="n">
        <v>1.51294963296237</v>
      </c>
      <c r="G132" s="230" t="n">
        <v>99.5781281124012</v>
      </c>
      <c r="H132" s="230" t="n">
        <v>89.7015286</v>
      </c>
      <c r="I132" s="230" t="n">
        <v>13.7899417624085</v>
      </c>
      <c r="J132" s="230" t="n">
        <v>98.4870503670376</v>
      </c>
      <c r="K132" s="230" t="n">
        <v>1.52971067584292</v>
      </c>
    </row>
    <row r="133">
      <c r="A133" s="230" t="s">
        <v>75</v>
      </c>
      <c r="B133" s="230" t="s">
        <v>76</v>
      </c>
      <c r="C133" s="230" t="s">
        <v>22</v>
      </c>
      <c r="D133" s="230" t="n">
        <v>1264.5304387</v>
      </c>
      <c r="E133" s="230" t="n">
        <v>25.2127401202107</v>
      </c>
      <c r="F133" s="230" t="n">
        <v>8.30562978206395</v>
      </c>
      <c r="G133" s="230" t="n">
        <v>23.0824582427037</v>
      </c>
      <c r="H133" s="230" t="n">
        <v>13960.449146</v>
      </c>
      <c r="I133" s="230" t="n">
        <v>9.38315967406216</v>
      </c>
      <c r="J133" s="230" t="n">
        <v>91.6943702179361</v>
      </c>
      <c r="K133" s="230" t="n">
        <v>2.09079741938559</v>
      </c>
    </row>
    <row r="134">
      <c r="A134" s="230" t="s">
        <v>75</v>
      </c>
      <c r="B134" s="230" t="s">
        <v>76</v>
      </c>
      <c r="C134" s="230" t="s">
        <v>23</v>
      </c>
      <c r="D134" s="230" t="n">
        <v>822.6050748</v>
      </c>
      <c r="E134" s="230" t="n">
        <v>26.8301660437331</v>
      </c>
      <c r="F134" s="230" t="n">
        <v>3.60456325019851</v>
      </c>
      <c r="G134" s="230" t="n">
        <v>27.0862838095299</v>
      </c>
      <c r="H134" s="230" t="n">
        <v>21998.6084177</v>
      </c>
      <c r="I134" s="230" t="n">
        <v>5.87260782615539</v>
      </c>
      <c r="J134" s="230" t="n">
        <v>96.3954367498015</v>
      </c>
      <c r="K134" s="230" t="n">
        <v>1.01285109022009</v>
      </c>
    </row>
    <row r="135">
      <c r="A135" s="230" t="s">
        <v>75</v>
      </c>
      <c r="B135" s="230" t="s">
        <v>76</v>
      </c>
      <c r="C135" s="230" t="s">
        <v>24</v>
      </c>
      <c r="D135" s="230" t="n">
        <v>99.7232774</v>
      </c>
      <c r="E135" s="230" t="n">
        <v>72.0399193910385</v>
      </c>
      <c r="F135" s="230" t="n">
        <v>2.15136441874891</v>
      </c>
      <c r="G135" s="230" t="n">
        <v>69.9055525240997</v>
      </c>
      <c r="H135" s="230" t="n">
        <v>4535.6270394</v>
      </c>
      <c r="I135" s="230" t="n">
        <v>11.4313929462802</v>
      </c>
      <c r="J135" s="230" t="n">
        <v>97.8486355812511</v>
      </c>
      <c r="K135" s="230" t="n">
        <v>1.5369894273942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621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231" t="s">
        <v>79</v>
      </c>
      <c r="B146" s="231" t="s">
        <v>80</v>
      </c>
      <c r="C146" s="231" t="s">
        <v>22</v>
      </c>
      <c r="D146" s="231" t="n">
        <v>17750.7302104</v>
      </c>
      <c r="E146" s="231" t="n">
        <v>6.20787642093043</v>
      </c>
      <c r="F146" s="231" t="n">
        <v>16.1535027270262</v>
      </c>
      <c r="G146" s="231" t="n">
        <v>5.79103166223367</v>
      </c>
      <c r="H146" s="231" t="n">
        <v>92137.0787086</v>
      </c>
      <c r="I146" s="231" t="n">
        <v>2.68746214748663</v>
      </c>
      <c r="J146" s="231" t="n">
        <v>83.8464972729738</v>
      </c>
      <c r="K146" s="231" t="n">
        <v>1.11567505847784</v>
      </c>
    </row>
    <row r="147">
      <c r="A147" s="231" t="s">
        <v>79</v>
      </c>
      <c r="B147" s="231" t="s">
        <v>80</v>
      </c>
      <c r="C147" s="231" t="s">
        <v>23</v>
      </c>
      <c r="D147" s="231" t="n">
        <v>13609.6985025</v>
      </c>
      <c r="E147" s="231" t="n">
        <v>6.4605077393732</v>
      </c>
      <c r="F147" s="231" t="n">
        <v>13.5239414400605</v>
      </c>
      <c r="G147" s="231" t="n">
        <v>5.97859022512878</v>
      </c>
      <c r="H147" s="231" t="n">
        <v>87024.4144358</v>
      </c>
      <c r="I147" s="231" t="n">
        <v>2.63080456168887</v>
      </c>
      <c r="J147" s="231" t="n">
        <v>86.4760585599395</v>
      </c>
      <c r="K147" s="231" t="n">
        <v>0.934988312894913</v>
      </c>
    </row>
    <row r="148">
      <c r="A148" s="231" t="s">
        <v>79</v>
      </c>
      <c r="B148" s="231" t="s">
        <v>80</v>
      </c>
      <c r="C148" s="231" t="s">
        <v>24</v>
      </c>
      <c r="D148" s="231" t="n">
        <v>1820.8486526</v>
      </c>
      <c r="E148" s="231" t="n">
        <v>15.1510356957707</v>
      </c>
      <c r="F148" s="231" t="n">
        <v>9.30577376025583</v>
      </c>
      <c r="G148" s="231" t="n">
        <v>14.4126900551554</v>
      </c>
      <c r="H148" s="231" t="n">
        <v>17746.0213306</v>
      </c>
      <c r="I148" s="231" t="n">
        <v>5.63235939299752</v>
      </c>
      <c r="J148" s="231" t="n">
        <v>90.6942262397442</v>
      </c>
      <c r="K148" s="231" t="n">
        <v>1.47882879088052</v>
      </c>
    </row>
    <row r="149">
      <c r="A149" s="231" t="s">
        <v>81</v>
      </c>
      <c r="B149" s="231" t="s">
        <v>82</v>
      </c>
      <c r="C149" s="231" t="s">
        <v>22</v>
      </c>
      <c r="D149" s="231" t="n">
        <v>7969.3256108</v>
      </c>
      <c r="E149" s="231" t="n">
        <v>7.2987038854447</v>
      </c>
      <c r="F149" s="231" t="n">
        <v>25.7451363354401</v>
      </c>
      <c r="G149" s="231" t="n">
        <v>6.51364691149158</v>
      </c>
      <c r="H149" s="231" t="n">
        <v>22985.3584389</v>
      </c>
      <c r="I149" s="231" t="n">
        <v>4.7509156539881</v>
      </c>
      <c r="J149" s="231" t="n">
        <v>74.2548636645599</v>
      </c>
      <c r="K149" s="231" t="n">
        <v>2.25836692037866</v>
      </c>
    </row>
    <row r="150">
      <c r="A150" s="231" t="s">
        <v>81</v>
      </c>
      <c r="B150" s="231" t="s">
        <v>82</v>
      </c>
      <c r="C150" s="231" t="s">
        <v>23</v>
      </c>
      <c r="D150" s="231" t="n">
        <v>8146.8883279</v>
      </c>
      <c r="E150" s="231" t="n">
        <v>6.69336181189163</v>
      </c>
      <c r="F150" s="231" t="n">
        <v>21.1231209985939</v>
      </c>
      <c r="G150" s="231" t="n">
        <v>6.2309287795852</v>
      </c>
      <c r="H150" s="231" t="n">
        <v>30421.6940726</v>
      </c>
      <c r="I150" s="231" t="n">
        <v>3.40889915853889</v>
      </c>
      <c r="J150" s="231" t="n">
        <v>78.8768790014061</v>
      </c>
      <c r="K150" s="231" t="n">
        <v>1.6686342590007</v>
      </c>
    </row>
    <row r="151">
      <c r="A151" s="231" t="s">
        <v>81</v>
      </c>
      <c r="B151" s="231" t="s">
        <v>82</v>
      </c>
      <c r="C151" s="231" t="s">
        <v>24</v>
      </c>
      <c r="D151" s="231" t="n">
        <v>1218.3773878</v>
      </c>
      <c r="E151" s="231" t="n">
        <v>20.8477472913518</v>
      </c>
      <c r="F151" s="231" t="n">
        <v>14.3357255804781</v>
      </c>
      <c r="G151" s="231" t="n">
        <v>18.1949471470346</v>
      </c>
      <c r="H151" s="231" t="n">
        <v>7280.5114962</v>
      </c>
      <c r="I151" s="231" t="n">
        <v>7.78041666549696</v>
      </c>
      <c r="J151" s="231" t="n">
        <v>85.6642744195219</v>
      </c>
      <c r="K151" s="231" t="n">
        <v>3.04488389143175</v>
      </c>
    </row>
    <row r="152">
      <c r="A152" s="231" t="s">
        <v>83</v>
      </c>
      <c r="B152" s="231" t="s">
        <v>84</v>
      </c>
      <c r="C152" s="231" t="s">
        <v>22</v>
      </c>
      <c r="D152" s="231" t="n">
        <v>1818.9245793</v>
      </c>
      <c r="E152" s="231" t="n">
        <v>10.0737825316516</v>
      </c>
      <c r="F152" s="231" t="n">
        <v>13.6526568594859</v>
      </c>
      <c r="G152" s="231" t="n">
        <v>9.73556466272614</v>
      </c>
      <c r="H152" s="231" t="n">
        <v>11503.9370294</v>
      </c>
      <c r="I152" s="231" t="n">
        <v>5.01827891879957</v>
      </c>
      <c r="J152" s="231" t="n">
        <v>86.3473431405141</v>
      </c>
      <c r="K152" s="231" t="n">
        <v>1.53932152211378</v>
      </c>
    </row>
    <row r="153">
      <c r="A153" s="231" t="s">
        <v>83</v>
      </c>
      <c r="B153" s="231" t="s">
        <v>84</v>
      </c>
      <c r="C153" s="231" t="s">
        <v>23</v>
      </c>
      <c r="D153" s="231" t="n">
        <v>1145.304201</v>
      </c>
      <c r="E153" s="231" t="n">
        <v>12.2684230489828</v>
      </c>
      <c r="F153" s="231" t="n">
        <v>6.47983770265214</v>
      </c>
      <c r="G153" s="231" t="n">
        <v>11.6930942837796</v>
      </c>
      <c r="H153" s="231" t="n">
        <v>16529.5860286</v>
      </c>
      <c r="I153" s="231" t="n">
        <v>3.40076458731931</v>
      </c>
      <c r="J153" s="231" t="n">
        <v>93.5201622973479</v>
      </c>
      <c r="K153" s="231" t="n">
        <v>0.810192704326068</v>
      </c>
    </row>
    <row r="154">
      <c r="A154" s="231" t="s">
        <v>83</v>
      </c>
      <c r="B154" s="231" t="s">
        <v>84</v>
      </c>
      <c r="C154" s="231" t="s">
        <v>24</v>
      </c>
      <c r="D154" s="231" t="n">
        <v>156.5600545</v>
      </c>
      <c r="E154" s="231" t="n">
        <v>25.8728033928612</v>
      </c>
      <c r="F154" s="231" t="n">
        <v>1.94084256508888</v>
      </c>
      <c r="G154" s="231" t="n">
        <v>26.3353583654536</v>
      </c>
      <c r="H154" s="231" t="n">
        <v>7910.0424261</v>
      </c>
      <c r="I154" s="231" t="n">
        <v>5.85292311063087</v>
      </c>
      <c r="J154" s="231" t="n">
        <v>98.0591574349111</v>
      </c>
      <c r="K154" s="231" t="n">
        <v>0.521244377573496</v>
      </c>
    </row>
    <row r="155">
      <c r="A155" s="231" t="s">
        <v>85</v>
      </c>
      <c r="B155" s="231" t="s">
        <v>86</v>
      </c>
      <c r="C155" s="231" t="s">
        <v>22</v>
      </c>
      <c r="D155" s="231" t="n">
        <v>2938.6515825</v>
      </c>
      <c r="E155" s="231" t="n">
        <v>11.4469893974093</v>
      </c>
      <c r="F155" s="231" t="n">
        <v>7.12677845379263</v>
      </c>
      <c r="G155" s="231" t="n">
        <v>11.1546843470066</v>
      </c>
      <c r="H155" s="231" t="n">
        <v>38295.2888515</v>
      </c>
      <c r="I155" s="231" t="n">
        <v>3.41680356235044</v>
      </c>
      <c r="J155" s="231" t="n">
        <v>92.8732215462074</v>
      </c>
      <c r="K155" s="231" t="n">
        <v>0.855972935358469</v>
      </c>
    </row>
    <row r="156">
      <c r="A156" s="231" t="s">
        <v>85</v>
      </c>
      <c r="B156" s="231" t="s">
        <v>86</v>
      </c>
      <c r="C156" s="231" t="s">
        <v>23</v>
      </c>
      <c r="D156" s="231" t="n">
        <v>1742.1655141</v>
      </c>
      <c r="E156" s="231" t="n">
        <v>13.2529689246617</v>
      </c>
      <c r="F156" s="231" t="n">
        <v>2.83607807622018</v>
      </c>
      <c r="G156" s="231" t="n">
        <v>13.154051351674</v>
      </c>
      <c r="H156" s="231" t="n">
        <v>59686.5211186</v>
      </c>
      <c r="I156" s="231" t="n">
        <v>2.31463108905229</v>
      </c>
      <c r="J156" s="231" t="n">
        <v>97.1639219237798</v>
      </c>
      <c r="K156" s="231" t="n">
        <v>0.383948238330907</v>
      </c>
    </row>
    <row r="157">
      <c r="A157" s="231" t="s">
        <v>85</v>
      </c>
      <c r="B157" s="231" t="s">
        <v>86</v>
      </c>
      <c r="C157" s="231" t="s">
        <v>24</v>
      </c>
      <c r="D157" s="231" t="n">
        <v>590.5173984</v>
      </c>
      <c r="E157" s="231" t="n">
        <v>24.6420828057099</v>
      </c>
      <c r="F157" s="231" t="n">
        <v>1.78993325961167</v>
      </c>
      <c r="G157" s="231" t="n">
        <v>24.7577354102742</v>
      </c>
      <c r="H157" s="231" t="n">
        <v>32400.5114698</v>
      </c>
      <c r="I157" s="231" t="n">
        <v>3.93914178805564</v>
      </c>
      <c r="J157" s="231" t="n">
        <v>98.2100667403883</v>
      </c>
      <c r="K157" s="231" t="n">
        <v>0.451223540664708</v>
      </c>
    </row>
    <row r="158">
      <c r="A158" s="231" t="s">
        <v>87</v>
      </c>
      <c r="B158" s="231" t="s">
        <v>88</v>
      </c>
      <c r="C158" s="231" t="s">
        <v>22</v>
      </c>
      <c r="D158" s="231" t="n">
        <v>2390.9938742</v>
      </c>
      <c r="E158" s="231" t="n">
        <v>15.2350818786252</v>
      </c>
      <c r="F158" s="231" t="n">
        <v>5.70605300230805</v>
      </c>
      <c r="G158" s="231" t="n">
        <v>14.6295835049631</v>
      </c>
      <c r="H158" s="231" t="n">
        <v>39511.7692658</v>
      </c>
      <c r="I158" s="231" t="n">
        <v>3.32663473745496</v>
      </c>
      <c r="J158" s="231" t="n">
        <v>94.2939469976919</v>
      </c>
      <c r="K158" s="231" t="n">
        <v>0.885286718171361</v>
      </c>
    </row>
    <row r="159">
      <c r="A159" s="231" t="s">
        <v>87</v>
      </c>
      <c r="B159" s="231" t="s">
        <v>88</v>
      </c>
      <c r="C159" s="231" t="s">
        <v>23</v>
      </c>
      <c r="D159" s="231" t="n">
        <v>1241.0253026</v>
      </c>
      <c r="E159" s="231" t="n">
        <v>20.356794764118</v>
      </c>
      <c r="F159" s="231" t="n">
        <v>2.17525372657579</v>
      </c>
      <c r="G159" s="231" t="n">
        <v>20.1688859154381</v>
      </c>
      <c r="H159" s="231" t="n">
        <v>55810.9538499</v>
      </c>
      <c r="I159" s="231" t="n">
        <v>2.4781367807871</v>
      </c>
      <c r="J159" s="231" t="n">
        <v>97.8247462734242</v>
      </c>
      <c r="K159" s="231" t="n">
        <v>0.448480020850895</v>
      </c>
    </row>
    <row r="160">
      <c r="A160" s="231" t="s">
        <v>87</v>
      </c>
      <c r="B160" s="231" t="s">
        <v>88</v>
      </c>
      <c r="C160" s="231" t="s">
        <v>24</v>
      </c>
      <c r="D160" s="231" t="n">
        <v>478.7758046</v>
      </c>
      <c r="E160" s="231" t="n">
        <v>29.7287362974721</v>
      </c>
      <c r="F160" s="231" t="n">
        <v>1.61018673819306</v>
      </c>
      <c r="G160" s="231" t="n">
        <v>29.5612493204586</v>
      </c>
      <c r="H160" s="231" t="n">
        <v>29255.4030483</v>
      </c>
      <c r="I160" s="231" t="n">
        <v>4.33777398989127</v>
      </c>
      <c r="J160" s="231" t="n">
        <v>98.3898132618069</v>
      </c>
      <c r="K160" s="231" t="n">
        <v>0.483781095239643</v>
      </c>
    </row>
    <row r="161">
      <c r="A161" s="231" t="s">
        <v>89</v>
      </c>
      <c r="B161" s="231" t="s">
        <v>90</v>
      </c>
      <c r="C161" s="231" t="s">
        <v>22</v>
      </c>
      <c r="D161" s="231" t="n">
        <v>2167.7098205</v>
      </c>
      <c r="E161" s="231" t="n">
        <v>16.1363078669053</v>
      </c>
      <c r="F161" s="231" t="n">
        <v>8.89130526580406</v>
      </c>
      <c r="G161" s="231" t="n">
        <v>15.9125001824903</v>
      </c>
      <c r="H161" s="231" t="n">
        <v>22212.398113</v>
      </c>
      <c r="I161" s="231" t="n">
        <v>5.23875988613487</v>
      </c>
      <c r="J161" s="231" t="n">
        <v>91.1086947341959</v>
      </c>
      <c r="K161" s="231" t="n">
        <v>1.55290224580049</v>
      </c>
    </row>
    <row r="162">
      <c r="A162" s="231" t="s">
        <v>89</v>
      </c>
      <c r="B162" s="231" t="s">
        <v>90</v>
      </c>
      <c r="C162" s="231" t="s">
        <v>23</v>
      </c>
      <c r="D162" s="231" t="n">
        <v>946.7946667</v>
      </c>
      <c r="E162" s="231" t="n">
        <v>24.7881556168949</v>
      </c>
      <c r="F162" s="231" t="n">
        <v>3.20984759150963</v>
      </c>
      <c r="G162" s="231" t="n">
        <v>25.2849203130729</v>
      </c>
      <c r="H162" s="231" t="n">
        <v>28549.7667652</v>
      </c>
      <c r="I162" s="231" t="n">
        <v>4.86558583243713</v>
      </c>
      <c r="J162" s="231" t="n">
        <v>96.7901524084904</v>
      </c>
      <c r="K162" s="231" t="n">
        <v>0.838522706585908</v>
      </c>
    </row>
    <row r="163">
      <c r="A163" s="231" t="s">
        <v>89</v>
      </c>
      <c r="B163" s="231" t="s">
        <v>90</v>
      </c>
      <c r="C163" s="231" t="s">
        <v>24</v>
      </c>
      <c r="D163" s="231" t="n">
        <v>792.2116536</v>
      </c>
      <c r="E163" s="231" t="n">
        <v>29.1348159473912</v>
      </c>
      <c r="F163" s="231" t="n">
        <v>4.78527760960442</v>
      </c>
      <c r="G163" s="231" t="n">
        <v>28.3107642833678</v>
      </c>
      <c r="H163" s="231" t="n">
        <v>15762.9752808</v>
      </c>
      <c r="I163" s="231" t="n">
        <v>7.25214879998734</v>
      </c>
      <c r="J163" s="231" t="n">
        <v>95.2147223903956</v>
      </c>
      <c r="K163" s="231" t="n">
        <v>1.42283528255767</v>
      </c>
    </row>
    <row r="164">
      <c r="A164" s="231" t="s">
        <v>91</v>
      </c>
      <c r="B164" s="231" t="s">
        <v>92</v>
      </c>
      <c r="C164" s="231" t="s">
        <v>22</v>
      </c>
      <c r="D164" s="231" t="n">
        <v>4750.66377</v>
      </c>
      <c r="E164" s="231" t="n">
        <v>14.1965000481437</v>
      </c>
      <c r="F164" s="231" t="n">
        <v>5.56363604864637</v>
      </c>
      <c r="G164" s="231" t="n">
        <v>13.4195213652286</v>
      </c>
      <c r="H164" s="231" t="n">
        <v>80637.0885643</v>
      </c>
      <c r="I164" s="231" t="n">
        <v>3.21033343681257</v>
      </c>
      <c r="J164" s="231" t="n">
        <v>94.4363639513536</v>
      </c>
      <c r="K164" s="231" t="n">
        <v>0.790599401535891</v>
      </c>
    </row>
    <row r="165">
      <c r="A165" s="231" t="s">
        <v>91</v>
      </c>
      <c r="B165" s="231" t="s">
        <v>92</v>
      </c>
      <c r="C165" s="231" t="s">
        <v>23</v>
      </c>
      <c r="D165" s="231" t="n">
        <v>2245.7661127</v>
      </c>
      <c r="E165" s="231" t="n">
        <v>20.2060499927701</v>
      </c>
      <c r="F165" s="231" t="n">
        <v>2.30582807470951</v>
      </c>
      <c r="G165" s="231" t="n">
        <v>20.0385559214533</v>
      </c>
      <c r="H165" s="231" t="n">
        <v>95149.4446288</v>
      </c>
      <c r="I165" s="231" t="n">
        <v>2.76110982454285</v>
      </c>
      <c r="J165" s="231" t="n">
        <v>97.6941719252905</v>
      </c>
      <c r="K165" s="231" t="n">
        <v>0.472960299573021</v>
      </c>
    </row>
    <row r="166">
      <c r="A166" s="231" t="s">
        <v>91</v>
      </c>
      <c r="B166" s="231" t="s">
        <v>92</v>
      </c>
      <c r="C166" s="231" t="s">
        <v>24</v>
      </c>
      <c r="D166" s="231" t="n">
        <v>1034.7022812</v>
      </c>
      <c r="E166" s="231" t="n">
        <v>26.540187127652</v>
      </c>
      <c r="F166" s="231" t="n">
        <v>2.03243287890709</v>
      </c>
      <c r="G166" s="231" t="n">
        <v>25.9483495266899</v>
      </c>
      <c r="H166" s="231" t="n">
        <v>49874.8402645</v>
      </c>
      <c r="I166" s="231" t="n">
        <v>3.76703126580272</v>
      </c>
      <c r="J166" s="231" t="n">
        <v>97.9675671210929</v>
      </c>
      <c r="K166" s="231" t="n">
        <v>0.538323858407452</v>
      </c>
    </row>
    <row r="167">
      <c r="A167" s="231" t="s">
        <v>93</v>
      </c>
      <c r="B167" s="231" t="s">
        <v>94</v>
      </c>
      <c r="C167" s="231" t="s">
        <v>22</v>
      </c>
      <c r="D167" s="231" t="n">
        <v>11543.2107053</v>
      </c>
      <c r="E167" s="231" t="n">
        <v>8.92603856678219</v>
      </c>
      <c r="F167" s="231" t="n">
        <v>9.0706566666904</v>
      </c>
      <c r="G167" s="231" t="n">
        <v>8.47208392749692</v>
      </c>
      <c r="H167" s="231" t="n">
        <v>115715.6100115</v>
      </c>
      <c r="I167" s="231" t="n">
        <v>2.38892478582685</v>
      </c>
      <c r="J167" s="231" t="n">
        <v>90.9293433333096</v>
      </c>
      <c r="K167" s="231" t="n">
        <v>0.845132734281602</v>
      </c>
    </row>
    <row r="168">
      <c r="A168" s="231" t="s">
        <v>93</v>
      </c>
      <c r="B168" s="231" t="s">
        <v>94</v>
      </c>
      <c r="C168" s="231" t="s">
        <v>23</v>
      </c>
      <c r="D168" s="231" t="n">
        <v>5652.2525838</v>
      </c>
      <c r="E168" s="231" t="n">
        <v>10.0307866562744</v>
      </c>
      <c r="F168" s="231" t="n">
        <v>3.23357564809923</v>
      </c>
      <c r="G168" s="231" t="n">
        <v>9.95346667758442</v>
      </c>
      <c r="H168" s="231" t="n">
        <v>169146.583099</v>
      </c>
      <c r="I168" s="231" t="n">
        <v>1.88324798309449</v>
      </c>
      <c r="J168" s="231" t="n">
        <v>96.7664243519008</v>
      </c>
      <c r="K168" s="231" t="n">
        <v>0.332608006117484</v>
      </c>
    </row>
    <row r="169">
      <c r="A169" s="231" t="s">
        <v>93</v>
      </c>
      <c r="B169" s="231" t="s">
        <v>94</v>
      </c>
      <c r="C169" s="231" t="s">
        <v>24</v>
      </c>
      <c r="D169" s="231" t="n">
        <v>1290.6611334</v>
      </c>
      <c r="E169" s="231" t="n">
        <v>19.5539633326255</v>
      </c>
      <c r="F169" s="231" t="n">
        <v>2.04781716125494</v>
      </c>
      <c r="G169" s="231" t="n">
        <v>19.3791955426484</v>
      </c>
      <c r="H169" s="231" t="n">
        <v>61735.5287931</v>
      </c>
      <c r="I169" s="231" t="n">
        <v>3.34033150434518</v>
      </c>
      <c r="J169" s="231" t="n">
        <v>97.952182838745</v>
      </c>
      <c r="K169" s="231" t="n">
        <v>0.405147165213078</v>
      </c>
    </row>
    <row r="170">
      <c r="A170" s="231" t="s">
        <v>95</v>
      </c>
      <c r="B170" s="231" t="s">
        <v>96</v>
      </c>
      <c r="C170" s="231" t="s">
        <v>22</v>
      </c>
      <c r="D170" s="231" t="n">
        <v>7515.0220896</v>
      </c>
      <c r="E170" s="231" t="n">
        <v>7.45440320277897</v>
      </c>
      <c r="F170" s="231" t="n">
        <v>11.2522978252373</v>
      </c>
      <c r="G170" s="231" t="n">
        <v>7.08009101561268</v>
      </c>
      <c r="H170" s="231" t="n">
        <v>59271.5330329</v>
      </c>
      <c r="I170" s="231" t="n">
        <v>2.68544307542259</v>
      </c>
      <c r="J170" s="231" t="n">
        <v>88.7477021747627</v>
      </c>
      <c r="K170" s="231" t="n">
        <v>0.897682878375594</v>
      </c>
    </row>
    <row r="171">
      <c r="A171" s="231" t="s">
        <v>95</v>
      </c>
      <c r="B171" s="231" t="s">
        <v>96</v>
      </c>
      <c r="C171" s="231" t="s">
        <v>23</v>
      </c>
      <c r="D171" s="231" t="n">
        <v>3100.3105287</v>
      </c>
      <c r="E171" s="231" t="n">
        <v>9.85596137104632</v>
      </c>
      <c r="F171" s="231" t="n">
        <v>4.98064926123868</v>
      </c>
      <c r="G171" s="231" t="n">
        <v>9.78433269886202</v>
      </c>
      <c r="H171" s="231" t="n">
        <v>59146.8055818</v>
      </c>
      <c r="I171" s="231" t="n">
        <v>2.58058494648966</v>
      </c>
      <c r="J171" s="231" t="n">
        <v>95.0193507387613</v>
      </c>
      <c r="K171" s="231" t="n">
        <v>0.512867421734773</v>
      </c>
    </row>
    <row r="172">
      <c r="A172" s="231" t="s">
        <v>95</v>
      </c>
      <c r="B172" s="231" t="s">
        <v>96</v>
      </c>
      <c r="C172" s="231" t="s">
        <v>24</v>
      </c>
      <c r="D172" s="231" t="n">
        <v>680.9326996</v>
      </c>
      <c r="E172" s="231" t="n">
        <v>23.4460273678341</v>
      </c>
      <c r="F172" s="231" t="n">
        <v>3.8377044247887</v>
      </c>
      <c r="G172" s="231" t="n">
        <v>23.2597170120563</v>
      </c>
      <c r="H172" s="231" t="n">
        <v>17062.2966956</v>
      </c>
      <c r="I172" s="231" t="n">
        <v>5.2812201109544</v>
      </c>
      <c r="J172" s="231" t="n">
        <v>96.1622955752113</v>
      </c>
      <c r="K172" s="231" t="n">
        <v>0.928263186340904</v>
      </c>
    </row>
    <row r="173">
      <c r="A173" s="231" t="s">
        <v>97</v>
      </c>
      <c r="B173" s="231" t="s">
        <v>98</v>
      </c>
      <c r="C173" s="231" t="s">
        <v>22</v>
      </c>
      <c r="D173" s="231" t="n">
        <v>11559.5360395</v>
      </c>
      <c r="E173" s="231" t="n">
        <v>7.65053994366308</v>
      </c>
      <c r="F173" s="231" t="n">
        <v>11.7594044542791</v>
      </c>
      <c r="G173" s="231" t="n">
        <v>7.17086352823404</v>
      </c>
      <c r="H173" s="231" t="n">
        <v>86740.8165374</v>
      </c>
      <c r="I173" s="231" t="n">
        <v>2.97157031435315</v>
      </c>
      <c r="J173" s="231" t="n">
        <v>88.240595545721</v>
      </c>
      <c r="K173" s="231" t="n">
        <v>0.955626874381763</v>
      </c>
    </row>
    <row r="174">
      <c r="A174" s="231" t="s">
        <v>97</v>
      </c>
      <c r="B174" s="231" t="s">
        <v>98</v>
      </c>
      <c r="C174" s="231" t="s">
        <v>23</v>
      </c>
      <c r="D174" s="231" t="n">
        <v>9109.279713</v>
      </c>
      <c r="E174" s="231" t="n">
        <v>8.52581327273247</v>
      </c>
      <c r="F174" s="231" t="n">
        <v>6.02479728957362</v>
      </c>
      <c r="G174" s="231" t="n">
        <v>8.51373581750337</v>
      </c>
      <c r="H174" s="231" t="n">
        <v>142087.1718052</v>
      </c>
      <c r="I174" s="231" t="n">
        <v>2.0851939506814</v>
      </c>
      <c r="J174" s="231" t="n">
        <v>93.9752027104264</v>
      </c>
      <c r="K174" s="231" t="n">
        <v>0.545819865220138</v>
      </c>
    </row>
    <row r="175">
      <c r="A175" s="231" t="s">
        <v>97</v>
      </c>
      <c r="B175" s="231" t="s">
        <v>98</v>
      </c>
      <c r="C175" s="231" t="s">
        <v>24</v>
      </c>
      <c r="D175" s="231" t="n">
        <v>1197.1974552</v>
      </c>
      <c r="E175" s="231" t="n">
        <v>21.5555997152411</v>
      </c>
      <c r="F175" s="231" t="n">
        <v>2.50582396342006</v>
      </c>
      <c r="G175" s="231" t="n">
        <v>21.6316197382385</v>
      </c>
      <c r="H175" s="231" t="n">
        <v>46579.4010879</v>
      </c>
      <c r="I175" s="231" t="n">
        <v>4.74153638193175</v>
      </c>
      <c r="J175" s="231" t="n">
        <v>97.4941760365799</v>
      </c>
      <c r="K175" s="231" t="n">
        <v>0.555982247466051</v>
      </c>
    </row>
    <row r="176">
      <c r="A176" s="231" t="s">
        <v>99</v>
      </c>
      <c r="B176" s="231" t="s">
        <v>100</v>
      </c>
      <c r="C176" s="231" t="s">
        <v>22</v>
      </c>
      <c r="D176" s="231" t="n">
        <v>32979.3428068</v>
      </c>
      <c r="E176" s="231" t="n">
        <v>4.23076995078146</v>
      </c>
      <c r="F176" s="231" t="n">
        <v>15.895234704665</v>
      </c>
      <c r="G176" s="231" t="n">
        <v>4.12343792629587</v>
      </c>
      <c r="H176" s="231" t="n">
        <v>174500.089989</v>
      </c>
      <c r="I176" s="231" t="n">
        <v>2.10665034605871</v>
      </c>
      <c r="J176" s="231" t="n">
        <v>84.104765295335</v>
      </c>
      <c r="K176" s="231" t="n">
        <v>0.779302021692047</v>
      </c>
    </row>
    <row r="177">
      <c r="A177" s="231" t="s">
        <v>99</v>
      </c>
      <c r="B177" s="231" t="s">
        <v>100</v>
      </c>
      <c r="C177" s="231" t="s">
        <v>23</v>
      </c>
      <c r="D177" s="231" t="n">
        <v>19708.6854243</v>
      </c>
      <c r="E177" s="231" t="n">
        <v>5.08076168128959</v>
      </c>
      <c r="F177" s="231" t="n">
        <v>11.2007341102203</v>
      </c>
      <c r="G177" s="231" t="n">
        <v>5.26265393585587</v>
      </c>
      <c r="H177" s="231" t="n">
        <v>156250.1868278</v>
      </c>
      <c r="I177" s="231" t="n">
        <v>2.45050874152736</v>
      </c>
      <c r="J177" s="231" t="n">
        <v>88.7992658897797</v>
      </c>
      <c r="K177" s="231" t="n">
        <v>0.663807148167095</v>
      </c>
    </row>
    <row r="178">
      <c r="A178" s="231" t="s">
        <v>99</v>
      </c>
      <c r="B178" s="231" t="s">
        <v>100</v>
      </c>
      <c r="C178" s="231" t="s">
        <v>24</v>
      </c>
      <c r="D178" s="231" t="n">
        <v>3236.0477051</v>
      </c>
      <c r="E178" s="231" t="n">
        <v>13.2428849282193</v>
      </c>
      <c r="F178" s="231" t="n">
        <v>5.14364804494958</v>
      </c>
      <c r="G178" s="231" t="n">
        <v>13.3932839784056</v>
      </c>
      <c r="H178" s="231" t="n">
        <v>59677.4268721</v>
      </c>
      <c r="I178" s="231" t="n">
        <v>4.87368943213126</v>
      </c>
      <c r="J178" s="231" t="n">
        <v>94.8563519550504</v>
      </c>
      <c r="K178" s="231" t="n">
        <v>0.726259628702838</v>
      </c>
    </row>
    <row r="179">
      <c r="A179" s="231" t="s">
        <v>101</v>
      </c>
      <c r="B179" s="231" t="s">
        <v>102</v>
      </c>
      <c r="C179" s="231" t="s">
        <v>22</v>
      </c>
      <c r="D179" s="231" t="n">
        <v>1934.4664872</v>
      </c>
      <c r="E179" s="231" t="n">
        <v>17.729790826424</v>
      </c>
      <c r="F179" s="231" t="n">
        <v>8.89906562988364</v>
      </c>
      <c r="G179" s="231" t="n">
        <v>16.8788082196561</v>
      </c>
      <c r="H179" s="231" t="n">
        <v>19803.3941788</v>
      </c>
      <c r="I179" s="231" t="n">
        <v>4.24420713663249</v>
      </c>
      <c r="J179" s="231" t="n">
        <v>91.1009343701164</v>
      </c>
      <c r="K179" s="231" t="n">
        <v>1.64878245365407</v>
      </c>
    </row>
    <row r="180">
      <c r="A180" s="231" t="s">
        <v>101</v>
      </c>
      <c r="B180" s="231" t="s">
        <v>102</v>
      </c>
      <c r="C180" s="231" t="s">
        <v>23</v>
      </c>
      <c r="D180" s="231" t="n">
        <v>1645.8521265</v>
      </c>
      <c r="E180" s="231" t="n">
        <v>14.7827847973603</v>
      </c>
      <c r="F180" s="231" t="n">
        <v>6.27880607353232</v>
      </c>
      <c r="G180" s="231" t="n">
        <v>14.213181243194</v>
      </c>
      <c r="H180" s="231" t="n">
        <v>24566.9677508</v>
      </c>
      <c r="I180" s="231" t="n">
        <v>3.48181086850015</v>
      </c>
      <c r="J180" s="231" t="n">
        <v>93.7211939264677</v>
      </c>
      <c r="K180" s="231" t="n">
        <v>0.952205205409566</v>
      </c>
    </row>
    <row r="181">
      <c r="A181" s="231" t="s">
        <v>101</v>
      </c>
      <c r="B181" s="231" t="s">
        <v>102</v>
      </c>
      <c r="C181" s="231" t="s">
        <v>24</v>
      </c>
      <c r="D181" s="231" t="n">
        <v>272.6256658</v>
      </c>
      <c r="E181" s="231" t="n">
        <v>29.2648276619806</v>
      </c>
      <c r="F181" s="231" t="n">
        <v>3.21232202972185</v>
      </c>
      <c r="G181" s="231" t="n">
        <v>29.0250641032779</v>
      </c>
      <c r="H181" s="231" t="n">
        <v>8214.2465493</v>
      </c>
      <c r="I181" s="231" t="n">
        <v>7.22790804373783</v>
      </c>
      <c r="J181" s="231" t="n">
        <v>96.7876779702782</v>
      </c>
      <c r="K181" s="231" t="n">
        <v>0.963323584038046</v>
      </c>
    </row>
    <row r="182">
      <c r="A182" s="231" t="s">
        <v>103</v>
      </c>
      <c r="B182" s="231" t="s">
        <v>104</v>
      </c>
      <c r="C182" s="231" t="s">
        <v>22</v>
      </c>
      <c r="D182" s="231" t="n">
        <v>10036.4049809</v>
      </c>
      <c r="E182" s="231" t="n">
        <v>4.65454529677179</v>
      </c>
      <c r="F182" s="231" t="n">
        <v>27.9974983436431</v>
      </c>
      <c r="G182" s="231" t="n">
        <v>4.09241127019318</v>
      </c>
      <c r="H182" s="231" t="n">
        <v>25811.1013131</v>
      </c>
      <c r="I182" s="231" t="n">
        <v>3.04586501798756</v>
      </c>
      <c r="J182" s="231" t="n">
        <v>72.0025016563569</v>
      </c>
      <c r="K182" s="231" t="n">
        <v>1.59129579004876</v>
      </c>
    </row>
    <row r="183">
      <c r="A183" s="231" t="s">
        <v>103</v>
      </c>
      <c r="B183" s="231" t="s">
        <v>104</v>
      </c>
      <c r="C183" s="231" t="s">
        <v>23</v>
      </c>
      <c r="D183" s="231" t="n">
        <v>5542.5520962</v>
      </c>
      <c r="E183" s="231" t="n">
        <v>6.0085064467019</v>
      </c>
      <c r="F183" s="231" t="n">
        <v>15.5434420359422</v>
      </c>
      <c r="G183" s="231" t="n">
        <v>5.61965395857661</v>
      </c>
      <c r="H183" s="231" t="n">
        <v>30115.9081302</v>
      </c>
      <c r="I183" s="231" t="n">
        <v>2.42562671364433</v>
      </c>
      <c r="J183" s="231" t="n">
        <v>84.4565579640578</v>
      </c>
      <c r="K183" s="231" t="n">
        <v>1.03424491446078</v>
      </c>
    </row>
    <row r="184">
      <c r="A184" s="231" t="s">
        <v>103</v>
      </c>
      <c r="B184" s="231" t="s">
        <v>104</v>
      </c>
      <c r="C184" s="231" t="s">
        <v>24</v>
      </c>
      <c r="D184" s="231" t="n">
        <v>774.4989176</v>
      </c>
      <c r="E184" s="231" t="n">
        <v>13.5674287540998</v>
      </c>
      <c r="F184" s="231" t="n">
        <v>13.2616204255282</v>
      </c>
      <c r="G184" s="231" t="n">
        <v>12.6854319362832</v>
      </c>
      <c r="H184" s="231" t="n">
        <v>5065.6540407</v>
      </c>
      <c r="I184" s="231" t="n">
        <v>6.60554345323696</v>
      </c>
      <c r="J184" s="231" t="n">
        <v>86.7383795744718</v>
      </c>
      <c r="K184" s="231" t="n">
        <v>1.9395034135774</v>
      </c>
    </row>
    <row r="185">
      <c r="A185" s="231" t="s">
        <v>105</v>
      </c>
      <c r="B185" s="231" t="s">
        <v>106</v>
      </c>
      <c r="C185" s="231" t="s">
        <v>22</v>
      </c>
      <c r="D185" s="231" t="n">
        <v>1000.2132066</v>
      </c>
      <c r="E185" s="231" t="n">
        <v>15.2403794741235</v>
      </c>
      <c r="F185" s="231" t="n">
        <v>8.67945004863251</v>
      </c>
      <c r="G185" s="231" t="n">
        <v>14.576458707018</v>
      </c>
      <c r="H185" s="231" t="n">
        <v>10523.7105558</v>
      </c>
      <c r="I185" s="231" t="n">
        <v>4.49307977194853</v>
      </c>
      <c r="J185" s="231" t="n">
        <v>91.3205499513675</v>
      </c>
      <c r="K185" s="231" t="n">
        <v>1.38540170094127</v>
      </c>
    </row>
    <row r="186">
      <c r="A186" s="231" t="s">
        <v>105</v>
      </c>
      <c r="B186" s="231" t="s">
        <v>106</v>
      </c>
      <c r="C186" s="231" t="s">
        <v>23</v>
      </c>
      <c r="D186" s="231" t="n">
        <v>470.0806193</v>
      </c>
      <c r="E186" s="231" t="n">
        <v>21.7814441001778</v>
      </c>
      <c r="F186" s="231" t="n">
        <v>3.19161895842906</v>
      </c>
      <c r="G186" s="231" t="n">
        <v>21.6297918223104</v>
      </c>
      <c r="H186" s="231" t="n">
        <v>14258.5140351</v>
      </c>
      <c r="I186" s="231" t="n">
        <v>3.82859569570375</v>
      </c>
      <c r="J186" s="231" t="n">
        <v>96.8083810415709</v>
      </c>
      <c r="K186" s="231" t="n">
        <v>0.713099970314715</v>
      </c>
    </row>
    <row r="187">
      <c r="A187" s="231" t="s">
        <v>105</v>
      </c>
      <c r="B187" s="231" t="s">
        <v>106</v>
      </c>
      <c r="C187" s="231" t="s">
        <v>24</v>
      </c>
      <c r="D187" s="231" t="n">
        <v>137.020482</v>
      </c>
      <c r="E187" s="231" t="n">
        <v>38.7533393131726</v>
      </c>
      <c r="F187" s="231" t="n">
        <v>1.99039751465808</v>
      </c>
      <c r="G187" s="231" t="n">
        <v>38.74592674529</v>
      </c>
      <c r="H187" s="231" t="n">
        <v>6747.0557385</v>
      </c>
      <c r="I187" s="231" t="n">
        <v>6.87060058938372</v>
      </c>
      <c r="J187" s="231" t="n">
        <v>98.0096024853419</v>
      </c>
      <c r="K187" s="231" t="n">
        <v>0.786859596828619</v>
      </c>
    </row>
    <row r="188">
      <c r="A188" s="231" t="s">
        <v>107</v>
      </c>
      <c r="B188" s="231" t="s">
        <v>108</v>
      </c>
      <c r="C188" s="231" t="s">
        <v>22</v>
      </c>
      <c r="D188" s="231" t="n">
        <v>1886.5749623</v>
      </c>
      <c r="E188" s="231" t="n">
        <v>12.4511609063728</v>
      </c>
      <c r="F188" s="231" t="n">
        <v>18.3049449505933</v>
      </c>
      <c r="G188" s="231" t="n">
        <v>11.5782772976969</v>
      </c>
      <c r="H188" s="231" t="n">
        <v>8419.7928929</v>
      </c>
      <c r="I188" s="231" t="n">
        <v>5.00856153291704</v>
      </c>
      <c r="J188" s="231" t="n">
        <v>81.6950550494067</v>
      </c>
      <c r="K188" s="231" t="n">
        <v>2.59427854511966</v>
      </c>
    </row>
    <row r="189">
      <c r="A189" s="231" t="s">
        <v>107</v>
      </c>
      <c r="B189" s="231" t="s">
        <v>108</v>
      </c>
      <c r="C189" s="231" t="s">
        <v>23</v>
      </c>
      <c r="D189" s="231" t="n">
        <v>975.5892301</v>
      </c>
      <c r="E189" s="231" t="n">
        <v>15.5889234102948</v>
      </c>
      <c r="F189" s="231" t="n">
        <v>9.63989299547095</v>
      </c>
      <c r="G189" s="231" t="n">
        <v>15.8087677184585</v>
      </c>
      <c r="H189" s="231" t="n">
        <v>9144.7433354</v>
      </c>
      <c r="I189" s="231" t="n">
        <v>5.03860123638331</v>
      </c>
      <c r="J189" s="231" t="n">
        <v>90.360107004529</v>
      </c>
      <c r="K189" s="231" t="n">
        <v>1.68652776372384</v>
      </c>
    </row>
    <row r="190">
      <c r="A190" s="231" t="s">
        <v>107</v>
      </c>
      <c r="B190" s="231" t="s">
        <v>108</v>
      </c>
      <c r="C190" s="231" t="s">
        <v>24</v>
      </c>
      <c r="D190" s="231" t="n">
        <v>434.7327393</v>
      </c>
      <c r="E190" s="231" t="n">
        <v>20.4554382034441</v>
      </c>
      <c r="F190" s="231" t="n">
        <v>5.5799704368791</v>
      </c>
      <c r="G190" s="231" t="n">
        <v>19.9592698265215</v>
      </c>
      <c r="H190" s="231" t="n">
        <v>7356.217844</v>
      </c>
      <c r="I190" s="231" t="n">
        <v>6.17941938757699</v>
      </c>
      <c r="J190" s="231" t="n">
        <v>94.4200295631209</v>
      </c>
      <c r="K190" s="231" t="n">
        <v>1.17953929996633</v>
      </c>
    </row>
    <row r="191">
      <c r="A191" s="231" t="s">
        <v>109</v>
      </c>
      <c r="B191" s="231" t="s">
        <v>110</v>
      </c>
      <c r="C191" s="231" t="s">
        <v>22</v>
      </c>
      <c r="D191" s="231" t="n">
        <v>3061.1982698</v>
      </c>
      <c r="E191" s="231" t="n">
        <v>10.1770315078162</v>
      </c>
      <c r="F191" s="231" t="n">
        <v>7.99049174896866</v>
      </c>
      <c r="G191" s="231" t="n">
        <v>9.90557591462933</v>
      </c>
      <c r="H191" s="231" t="n">
        <v>35249.3133479</v>
      </c>
      <c r="I191" s="231" t="n">
        <v>3.38205990951664</v>
      </c>
      <c r="J191" s="231" t="n">
        <v>92.0095082510313</v>
      </c>
      <c r="K191" s="231" t="n">
        <v>0.860241774129265</v>
      </c>
    </row>
    <row r="192">
      <c r="A192" s="231" t="s">
        <v>109</v>
      </c>
      <c r="B192" s="231" t="s">
        <v>110</v>
      </c>
      <c r="C192" s="231" t="s">
        <v>23</v>
      </c>
      <c r="D192" s="231" t="n">
        <v>2333.5653719</v>
      </c>
      <c r="E192" s="231" t="n">
        <v>12.983765775138</v>
      </c>
      <c r="F192" s="231" t="n">
        <v>5.73603904825288</v>
      </c>
      <c r="G192" s="231" t="n">
        <v>13.0005928743465</v>
      </c>
      <c r="H192" s="231" t="n">
        <v>38348.9570494</v>
      </c>
      <c r="I192" s="231" t="n">
        <v>3.41858023352316</v>
      </c>
      <c r="J192" s="231" t="n">
        <v>94.2639609517471</v>
      </c>
      <c r="K192" s="231" t="n">
        <v>0.791096699361726</v>
      </c>
    </row>
    <row r="193">
      <c r="A193" s="231" t="s">
        <v>109</v>
      </c>
      <c r="B193" s="231" t="s">
        <v>110</v>
      </c>
      <c r="C193" s="231" t="s">
        <v>24</v>
      </c>
      <c r="D193" s="231" t="n">
        <v>518.6773382</v>
      </c>
      <c r="E193" s="231" t="n">
        <v>24.5792986100132</v>
      </c>
      <c r="F193" s="231" t="n">
        <v>4.73885539797915</v>
      </c>
      <c r="G193" s="231" t="n">
        <v>24.2927905235243</v>
      </c>
      <c r="H193" s="231" t="n">
        <v>10426.5255566</v>
      </c>
      <c r="I193" s="231" t="n">
        <v>6.14445424410169</v>
      </c>
      <c r="J193" s="231" t="n">
        <v>95.2611446020208</v>
      </c>
      <c r="K193" s="231" t="n">
        <v>1.20846775445881</v>
      </c>
    </row>
    <row r="194">
      <c r="A194" s="231" t="s">
        <v>111</v>
      </c>
      <c r="B194" s="231" t="s">
        <v>112</v>
      </c>
      <c r="C194" s="231" t="s">
        <v>22</v>
      </c>
      <c r="D194" s="231" t="n">
        <v>609.1294535</v>
      </c>
      <c r="E194" s="231" t="n">
        <v>14.2867721403041</v>
      </c>
      <c r="F194" s="231" t="n">
        <v>22.491673559599</v>
      </c>
      <c r="G194" s="231" t="n">
        <v>11.8967800390788</v>
      </c>
      <c r="H194" s="231" t="n">
        <v>2099.1147858</v>
      </c>
      <c r="I194" s="231" t="n">
        <v>6.43807668252901</v>
      </c>
      <c r="J194" s="231" t="n">
        <v>77.508326440401</v>
      </c>
      <c r="K194" s="231" t="n">
        <v>3.45225481361754</v>
      </c>
    </row>
    <row r="195">
      <c r="A195" s="231" t="s">
        <v>111</v>
      </c>
      <c r="B195" s="231" t="s">
        <v>112</v>
      </c>
      <c r="C195" s="231" t="s">
        <v>23</v>
      </c>
      <c r="D195" s="231" t="n">
        <v>361.0365677</v>
      </c>
      <c r="E195" s="231" t="n">
        <v>16.519212007898</v>
      </c>
      <c r="F195" s="231" t="n">
        <v>11.576585080371</v>
      </c>
      <c r="G195" s="231" t="n">
        <v>17.2367514088207</v>
      </c>
      <c r="H195" s="231" t="n">
        <v>2757.6427768</v>
      </c>
      <c r="I195" s="231" t="n">
        <v>5.77093409863473</v>
      </c>
      <c r="J195" s="231" t="n">
        <v>88.423414919629</v>
      </c>
      <c r="K195" s="231" t="n">
        <v>2.2566728436669</v>
      </c>
    </row>
    <row r="196">
      <c r="A196" s="231" t="s">
        <v>111</v>
      </c>
      <c r="B196" s="231" t="s">
        <v>112</v>
      </c>
      <c r="C196" s="231" t="s">
        <v>24</v>
      </c>
      <c r="D196" s="231" t="n">
        <v>134.093383</v>
      </c>
      <c r="E196" s="231" t="n">
        <v>27.3379917903391</v>
      </c>
      <c r="F196" s="231" t="n">
        <v>7.54914849284069</v>
      </c>
      <c r="G196" s="231" t="n">
        <v>28.2267944233052</v>
      </c>
      <c r="H196" s="231" t="n">
        <v>1642.1782472</v>
      </c>
      <c r="I196" s="231" t="n">
        <v>9.12258352341163</v>
      </c>
      <c r="J196" s="231" t="n">
        <v>92.4508515071593</v>
      </c>
      <c r="K196" s="231" t="n">
        <v>2.30488155711488</v>
      </c>
    </row>
    <row r="197">
      <c r="A197" s="231" t="s">
        <v>113</v>
      </c>
      <c r="B197" s="231" t="s">
        <v>114</v>
      </c>
      <c r="C197" s="231" t="s">
        <v>22</v>
      </c>
      <c r="D197" s="231" t="n">
        <v>2574.3459837</v>
      </c>
      <c r="E197" s="231" t="n">
        <v>13.9981058252519</v>
      </c>
      <c r="F197" s="231" t="n">
        <v>6.49019461965164</v>
      </c>
      <c r="G197" s="231" t="n">
        <v>13.5057304035598</v>
      </c>
      <c r="H197" s="231" t="n">
        <v>37090.8125295</v>
      </c>
      <c r="I197" s="231" t="n">
        <v>3.67721674994318</v>
      </c>
      <c r="J197" s="231" t="n">
        <v>93.5098053803484</v>
      </c>
      <c r="K197" s="231" t="n">
        <v>0.937386388979379</v>
      </c>
    </row>
    <row r="198">
      <c r="A198" s="231" t="s">
        <v>113</v>
      </c>
      <c r="B198" s="231" t="s">
        <v>114</v>
      </c>
      <c r="C198" s="231" t="s">
        <v>23</v>
      </c>
      <c r="D198" s="231" t="n">
        <v>1286.4640532</v>
      </c>
      <c r="E198" s="231" t="n">
        <v>18.320746304325</v>
      </c>
      <c r="F198" s="231" t="n">
        <v>2.23627838783584</v>
      </c>
      <c r="G198" s="231" t="n">
        <v>18.158879389431</v>
      </c>
      <c r="H198" s="231" t="n">
        <v>56240.5442208</v>
      </c>
      <c r="I198" s="231" t="n">
        <v>2.73860850609372</v>
      </c>
      <c r="J198" s="231" t="n">
        <v>97.7637216121642</v>
      </c>
      <c r="K198" s="231" t="n">
        <v>0.41537196882703</v>
      </c>
    </row>
    <row r="199">
      <c r="A199" s="231" t="s">
        <v>113</v>
      </c>
      <c r="B199" s="231" t="s">
        <v>114</v>
      </c>
      <c r="C199" s="231" t="s">
        <v>24</v>
      </c>
      <c r="D199" s="231" t="n">
        <v>713.1910743</v>
      </c>
      <c r="E199" s="231" t="n">
        <v>24.5461904216303</v>
      </c>
      <c r="F199" s="231" t="n">
        <v>1.80576702276476</v>
      </c>
      <c r="G199" s="231" t="n">
        <v>24.3641875129225</v>
      </c>
      <c r="H199" s="231" t="n">
        <v>38781.9965833</v>
      </c>
      <c r="I199" s="231" t="n">
        <v>3.5105301599496</v>
      </c>
      <c r="J199" s="231" t="n">
        <v>98.1942329772352</v>
      </c>
      <c r="K199" s="231" t="n">
        <v>0.44805122473427</v>
      </c>
    </row>
    <row r="200">
      <c r="A200" s="231" t="s">
        <v>115</v>
      </c>
      <c r="B200" s="231" t="s">
        <v>116</v>
      </c>
      <c r="C200" s="231" t="s">
        <v>22</v>
      </c>
      <c r="D200" s="231" t="n">
        <v>3742.1856584</v>
      </c>
      <c r="E200" s="231" t="n">
        <v>13.2078737818001</v>
      </c>
      <c r="F200" s="231" t="n">
        <v>5.81117053448751</v>
      </c>
      <c r="G200" s="231" t="n">
        <v>12.8959563068106</v>
      </c>
      <c r="H200" s="231" t="n">
        <v>60654.232175</v>
      </c>
      <c r="I200" s="231" t="n">
        <v>3.14738137754656</v>
      </c>
      <c r="J200" s="231" t="n">
        <v>94.1888294655125</v>
      </c>
      <c r="K200" s="231" t="n">
        <v>0.795642134310798</v>
      </c>
    </row>
    <row r="201">
      <c r="A201" s="231" t="s">
        <v>115</v>
      </c>
      <c r="B201" s="231" t="s">
        <v>116</v>
      </c>
      <c r="C201" s="231" t="s">
        <v>23</v>
      </c>
      <c r="D201" s="231" t="n">
        <v>1683.2673165</v>
      </c>
      <c r="E201" s="231" t="n">
        <v>17.7044847782459</v>
      </c>
      <c r="F201" s="231" t="n">
        <v>1.61441599319707</v>
      </c>
      <c r="G201" s="231" t="n">
        <v>17.7530922675285</v>
      </c>
      <c r="H201" s="231" t="n">
        <v>102581.5147219</v>
      </c>
      <c r="I201" s="231" t="n">
        <v>2.18009157241904</v>
      </c>
      <c r="J201" s="231" t="n">
        <v>98.3855840068029</v>
      </c>
      <c r="K201" s="231" t="n">
        <v>0.291311744243136</v>
      </c>
    </row>
    <row r="202">
      <c r="A202" s="231" t="s">
        <v>115</v>
      </c>
      <c r="B202" s="231" t="s">
        <v>116</v>
      </c>
      <c r="C202" s="231" t="s">
        <v>24</v>
      </c>
      <c r="D202" s="231" t="n">
        <v>434.4667905</v>
      </c>
      <c r="E202" s="231" t="n">
        <v>29.3858366724279</v>
      </c>
      <c r="F202" s="231" t="n">
        <v>1.08505788769648</v>
      </c>
      <c r="G202" s="231" t="n">
        <v>29.4051491181911</v>
      </c>
      <c r="H202" s="231" t="n">
        <v>39606.4190854</v>
      </c>
      <c r="I202" s="231" t="n">
        <v>4.09854833303695</v>
      </c>
      <c r="J202" s="231" t="n">
        <v>98.9149421123035</v>
      </c>
      <c r="K202" s="231" t="n">
        <v>0.322562883910497</v>
      </c>
    </row>
    <row r="203">
      <c r="A203" s="231" t="s">
        <v>117</v>
      </c>
      <c r="B203" s="231" t="s">
        <v>118</v>
      </c>
      <c r="C203" s="231" t="s">
        <v>22</v>
      </c>
      <c r="D203" s="231" t="n">
        <v>14.4370592</v>
      </c>
      <c r="E203" s="231" t="n">
        <v>42.6401432711221</v>
      </c>
      <c r="F203" s="231" t="n">
        <v>3.06513409961686</v>
      </c>
      <c r="G203" s="231" t="n">
        <v>41.3976893275946</v>
      </c>
      <c r="H203" s="231" t="n">
        <v>456.5719972</v>
      </c>
      <c r="I203" s="231" t="n">
        <v>10.8199632618307</v>
      </c>
      <c r="J203" s="231" t="n">
        <v>96.9348659003831</v>
      </c>
      <c r="K203" s="231" t="n">
        <v>1.30901784435082</v>
      </c>
    </row>
    <row r="204">
      <c r="A204" s="231" t="s">
        <v>117</v>
      </c>
      <c r="B204" s="231" t="s">
        <v>118</v>
      </c>
      <c r="C204" s="231" t="s">
        <v>23</v>
      </c>
      <c r="D204" s="231" t="n">
        <v>3.6092648</v>
      </c>
      <c r="E204" s="231" t="n">
        <v>67.4199862463242</v>
      </c>
      <c r="F204" s="231" t="n">
        <v>0.647249190938511</v>
      </c>
      <c r="G204" s="231" t="n">
        <v>65.8005648631719</v>
      </c>
      <c r="H204" s="231" t="n">
        <v>554.0221468</v>
      </c>
      <c r="I204" s="231" t="n">
        <v>9.14744956537963</v>
      </c>
      <c r="J204" s="231" t="n">
        <v>99.3527508090615</v>
      </c>
      <c r="K204" s="231" t="n">
        <v>0.428668175004378</v>
      </c>
    </row>
    <row r="205">
      <c r="A205" s="231" t="s">
        <v>117</v>
      </c>
      <c r="B205" s="231" t="s">
        <v>118</v>
      </c>
      <c r="C205" s="231" t="s">
        <v>24</v>
      </c>
      <c r="D205" s="231"/>
      <c r="E205" s="231"/>
      <c r="F205" s="231"/>
      <c r="G205" s="231"/>
      <c r="H205" s="231" t="n">
        <v>106.4733116</v>
      </c>
      <c r="I205" s="231" t="n">
        <v>16.1199312835525</v>
      </c>
      <c r="J205" s="231" t="n">
        <v>100</v>
      </c>
      <c r="K205" s="231" t="n">
        <v>0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622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232" t="s">
        <v>79</v>
      </c>
      <c r="B216" s="232" t="s">
        <v>80</v>
      </c>
      <c r="C216" s="232" t="s">
        <v>22</v>
      </c>
      <c r="D216" s="232" t="n">
        <v>17750.7302104</v>
      </c>
      <c r="E216" s="232" t="n">
        <v>6.20787642093043</v>
      </c>
      <c r="F216" s="232" t="n">
        <v>16.1606090685186</v>
      </c>
      <c r="G216" s="232" t="n">
        <v>5.79105275791786</v>
      </c>
      <c r="H216" s="232" t="n">
        <v>92088.7574917</v>
      </c>
      <c r="I216" s="232" t="n">
        <v>2.68884142013114</v>
      </c>
      <c r="J216" s="232" t="n">
        <v>83.8393909314813</v>
      </c>
      <c r="K216" s="232" t="n">
        <v>1.11626454672556</v>
      </c>
    </row>
    <row r="217">
      <c r="A217" s="232" t="s">
        <v>79</v>
      </c>
      <c r="B217" s="232" t="s">
        <v>80</v>
      </c>
      <c r="C217" s="232" t="s">
        <v>23</v>
      </c>
      <c r="D217" s="232" t="n">
        <v>13604.9742225</v>
      </c>
      <c r="E217" s="232" t="n">
        <v>6.46271031435179</v>
      </c>
      <c r="F217" s="232" t="n">
        <v>13.5324874262521</v>
      </c>
      <c r="G217" s="232" t="n">
        <v>5.98064521756148</v>
      </c>
      <c r="H217" s="232" t="n">
        <v>86930.6759796</v>
      </c>
      <c r="I217" s="232" t="n">
        <v>2.63343886256636</v>
      </c>
      <c r="J217" s="232" t="n">
        <v>86.4675125737479</v>
      </c>
      <c r="K217" s="232" t="n">
        <v>0.935993227959439</v>
      </c>
    </row>
    <row r="218">
      <c r="A218" s="232" t="s">
        <v>79</v>
      </c>
      <c r="B218" s="232" t="s">
        <v>80</v>
      </c>
      <c r="C218" s="232" t="s">
        <v>24</v>
      </c>
      <c r="D218" s="232" t="n">
        <v>1820.8486526</v>
      </c>
      <c r="E218" s="232" t="n">
        <v>15.1510356957707</v>
      </c>
      <c r="F218" s="232" t="n">
        <v>9.31124624173775</v>
      </c>
      <c r="G218" s="232" t="n">
        <v>14.4127717949854</v>
      </c>
      <c r="H218" s="232" t="n">
        <v>17734.5213304</v>
      </c>
      <c r="I218" s="232" t="n">
        <v>5.63582132409936</v>
      </c>
      <c r="J218" s="232" t="n">
        <v>90.6887537582622</v>
      </c>
      <c r="K218" s="232" t="n">
        <v>1.4797961340036</v>
      </c>
    </row>
    <row r="219">
      <c r="A219" s="232" t="s">
        <v>81</v>
      </c>
      <c r="B219" s="232" t="s">
        <v>82</v>
      </c>
      <c r="C219" s="232" t="s">
        <v>22</v>
      </c>
      <c r="D219" s="232" t="n">
        <v>7955.7376708</v>
      </c>
      <c r="E219" s="232" t="n">
        <v>7.31057737841747</v>
      </c>
      <c r="F219" s="232" t="n">
        <v>25.7918131768897</v>
      </c>
      <c r="G219" s="232" t="n">
        <v>6.5248950602712</v>
      </c>
      <c r="H219" s="232" t="n">
        <v>22890.2428589</v>
      </c>
      <c r="I219" s="232" t="n">
        <v>4.76864561707463</v>
      </c>
      <c r="J219" s="232" t="n">
        <v>74.2081868231103</v>
      </c>
      <c r="K219" s="232" t="n">
        <v>2.26779391328446</v>
      </c>
    </row>
    <row r="220">
      <c r="A220" s="232" t="s">
        <v>81</v>
      </c>
      <c r="B220" s="232" t="s">
        <v>82</v>
      </c>
      <c r="C220" s="232" t="s">
        <v>23</v>
      </c>
      <c r="D220" s="232" t="n">
        <v>8134.9988804</v>
      </c>
      <c r="E220" s="232" t="n">
        <v>6.70244513975492</v>
      </c>
      <c r="F220" s="232" t="n">
        <v>21.2137422949053</v>
      </c>
      <c r="G220" s="232" t="n">
        <v>6.23795459067006</v>
      </c>
      <c r="H220" s="232" t="n">
        <v>30212.7794951</v>
      </c>
      <c r="I220" s="232" t="n">
        <v>3.42581670600966</v>
      </c>
      <c r="J220" s="232" t="n">
        <v>78.7862577050947</v>
      </c>
      <c r="K220" s="232" t="n">
        <v>1.67961221903854</v>
      </c>
    </row>
    <row r="221">
      <c r="A221" s="232" t="s">
        <v>81</v>
      </c>
      <c r="B221" s="232" t="s">
        <v>82</v>
      </c>
      <c r="C221" s="232" t="s">
        <v>24</v>
      </c>
      <c r="D221" s="232" t="n">
        <v>1214.9804028</v>
      </c>
      <c r="E221" s="232" t="n">
        <v>20.9053347642941</v>
      </c>
      <c r="F221" s="232" t="n">
        <v>14.3646540291923</v>
      </c>
      <c r="G221" s="232" t="n">
        <v>18.2425681621584</v>
      </c>
      <c r="H221" s="232" t="n">
        <v>7243.1446612</v>
      </c>
      <c r="I221" s="232" t="n">
        <v>7.82041461891784</v>
      </c>
      <c r="J221" s="232" t="n">
        <v>85.6353459708077</v>
      </c>
      <c r="K221" s="232" t="n">
        <v>3.06004696171477</v>
      </c>
    </row>
    <row r="222">
      <c r="A222" s="232" t="s">
        <v>83</v>
      </c>
      <c r="B222" s="232" t="s">
        <v>84</v>
      </c>
      <c r="C222" s="232" t="s">
        <v>22</v>
      </c>
      <c r="D222" s="232" t="n">
        <v>1809.4260163</v>
      </c>
      <c r="E222" s="232" t="n">
        <v>10.1199146395839</v>
      </c>
      <c r="F222" s="232" t="n">
        <v>13.6651568649259</v>
      </c>
      <c r="G222" s="232" t="n">
        <v>9.78239943470056</v>
      </c>
      <c r="H222" s="232" t="n">
        <v>11431.7393372</v>
      </c>
      <c r="I222" s="232" t="n">
        <v>5.04076717952149</v>
      </c>
      <c r="J222" s="232" t="n">
        <v>86.3348431350741</v>
      </c>
      <c r="K222" s="232" t="n">
        <v>1.54836700845569</v>
      </c>
    </row>
    <row r="223">
      <c r="A223" s="232" t="s">
        <v>83</v>
      </c>
      <c r="B223" s="232" t="s">
        <v>84</v>
      </c>
      <c r="C223" s="232" t="s">
        <v>23</v>
      </c>
      <c r="D223" s="232" t="n">
        <v>1145.304201</v>
      </c>
      <c r="E223" s="232" t="n">
        <v>12.2684230489828</v>
      </c>
      <c r="F223" s="232" t="n">
        <v>6.55295590493659</v>
      </c>
      <c r="G223" s="232" t="n">
        <v>11.6836339350157</v>
      </c>
      <c r="H223" s="232" t="n">
        <v>16332.3687395</v>
      </c>
      <c r="I223" s="232" t="n">
        <v>3.40970448286407</v>
      </c>
      <c r="J223" s="232" t="n">
        <v>93.4470440950634</v>
      </c>
      <c r="K223" s="232" t="n">
        <v>0.819312571382054</v>
      </c>
    </row>
    <row r="224">
      <c r="A224" s="232" t="s">
        <v>83</v>
      </c>
      <c r="B224" s="232" t="s">
        <v>84</v>
      </c>
      <c r="C224" s="232" t="s">
        <v>24</v>
      </c>
      <c r="D224" s="232" t="n">
        <v>156.5600545</v>
      </c>
      <c r="E224" s="232" t="n">
        <v>25.8728033928612</v>
      </c>
      <c r="F224" s="232" t="n">
        <v>1.95461667379892</v>
      </c>
      <c r="G224" s="232" t="n">
        <v>26.3409502538899</v>
      </c>
      <c r="H224" s="232" t="n">
        <v>7853.1973879</v>
      </c>
      <c r="I224" s="232" t="n">
        <v>5.88542901754906</v>
      </c>
      <c r="J224" s="232" t="n">
        <v>98.0453833262011</v>
      </c>
      <c r="K224" s="232" t="n">
        <v>0.525128861995097</v>
      </c>
    </row>
    <row r="225">
      <c r="A225" s="232" t="s">
        <v>85</v>
      </c>
      <c r="B225" s="232" t="s">
        <v>86</v>
      </c>
      <c r="C225" s="232" t="s">
        <v>22</v>
      </c>
      <c r="D225" s="232" t="n">
        <v>2938.6515825</v>
      </c>
      <c r="E225" s="232" t="n">
        <v>11.4469893974093</v>
      </c>
      <c r="F225" s="232" t="n">
        <v>7.12677845379263</v>
      </c>
      <c r="G225" s="232" t="n">
        <v>11.1546843470066</v>
      </c>
      <c r="H225" s="232" t="n">
        <v>38295.2888515</v>
      </c>
      <c r="I225" s="232" t="n">
        <v>3.41680356235044</v>
      </c>
      <c r="J225" s="232" t="n">
        <v>92.8732215462074</v>
      </c>
      <c r="K225" s="232" t="n">
        <v>0.855972935358469</v>
      </c>
    </row>
    <row r="226">
      <c r="A226" s="232" t="s">
        <v>85</v>
      </c>
      <c r="B226" s="232" t="s">
        <v>86</v>
      </c>
      <c r="C226" s="232" t="s">
        <v>23</v>
      </c>
      <c r="D226" s="232" t="n">
        <v>1742.1655141</v>
      </c>
      <c r="E226" s="232" t="n">
        <v>13.2529689246617</v>
      </c>
      <c r="F226" s="232" t="n">
        <v>2.83607807622018</v>
      </c>
      <c r="G226" s="232" t="n">
        <v>13.154051351674</v>
      </c>
      <c r="H226" s="232" t="n">
        <v>59686.5211186</v>
      </c>
      <c r="I226" s="232" t="n">
        <v>2.31463108905229</v>
      </c>
      <c r="J226" s="232" t="n">
        <v>97.1639219237798</v>
      </c>
      <c r="K226" s="232" t="n">
        <v>0.383948238330907</v>
      </c>
    </row>
    <row r="227">
      <c r="A227" s="232" t="s">
        <v>85</v>
      </c>
      <c r="B227" s="232" t="s">
        <v>86</v>
      </c>
      <c r="C227" s="232" t="s">
        <v>24</v>
      </c>
      <c r="D227" s="232" t="n">
        <v>590.5173984</v>
      </c>
      <c r="E227" s="232" t="n">
        <v>24.6420828057099</v>
      </c>
      <c r="F227" s="232" t="n">
        <v>1.78993325961167</v>
      </c>
      <c r="G227" s="232" t="n">
        <v>24.7577354102742</v>
      </c>
      <c r="H227" s="232" t="n">
        <v>32400.5114698</v>
      </c>
      <c r="I227" s="232" t="n">
        <v>3.93914178805564</v>
      </c>
      <c r="J227" s="232" t="n">
        <v>98.2100667403883</v>
      </c>
      <c r="K227" s="232" t="n">
        <v>0.451223540664708</v>
      </c>
    </row>
    <row r="228">
      <c r="A228" s="232" t="s">
        <v>87</v>
      </c>
      <c r="B228" s="232" t="s">
        <v>88</v>
      </c>
      <c r="C228" s="232" t="s">
        <v>22</v>
      </c>
      <c r="D228" s="232" t="n">
        <v>2384.6431108</v>
      </c>
      <c r="E228" s="232" t="n">
        <v>15.2744822491756</v>
      </c>
      <c r="F228" s="232" t="n">
        <v>5.81971764623587</v>
      </c>
      <c r="G228" s="232" t="n">
        <v>14.6612078328281</v>
      </c>
      <c r="H228" s="232" t="n">
        <v>38590.5941044</v>
      </c>
      <c r="I228" s="232" t="n">
        <v>3.39952015542501</v>
      </c>
      <c r="J228" s="232" t="n">
        <v>94.1802823537641</v>
      </c>
      <c r="K228" s="232" t="n">
        <v>0.905965535538988</v>
      </c>
    </row>
    <row r="229">
      <c r="A229" s="232" t="s">
        <v>87</v>
      </c>
      <c r="B229" s="232" t="s">
        <v>88</v>
      </c>
      <c r="C229" s="232" t="s">
        <v>23</v>
      </c>
      <c r="D229" s="232" t="n">
        <v>1230.0436389</v>
      </c>
      <c r="E229" s="232" t="n">
        <v>20.5280788255387</v>
      </c>
      <c r="F229" s="232" t="n">
        <v>2.21908848274855</v>
      </c>
      <c r="G229" s="232" t="n">
        <v>20.3374507582785</v>
      </c>
      <c r="H229" s="232" t="n">
        <v>54200.086726</v>
      </c>
      <c r="I229" s="232" t="n">
        <v>2.54620920809985</v>
      </c>
      <c r="J229" s="232" t="n">
        <v>97.7809115172515</v>
      </c>
      <c r="K229" s="232" t="n">
        <v>0.46154819019251</v>
      </c>
    </row>
    <row r="230">
      <c r="A230" s="232" t="s">
        <v>87</v>
      </c>
      <c r="B230" s="232" t="s">
        <v>88</v>
      </c>
      <c r="C230" s="232" t="s">
        <v>24</v>
      </c>
      <c r="D230" s="232" t="n">
        <v>466.7943475</v>
      </c>
      <c r="E230" s="232" t="n">
        <v>30.4379927345575</v>
      </c>
      <c r="F230" s="232" t="n">
        <v>1.59018371939844</v>
      </c>
      <c r="G230" s="232" t="n">
        <v>30.2653118860322</v>
      </c>
      <c r="H230" s="232" t="n">
        <v>28887.948869</v>
      </c>
      <c r="I230" s="232" t="n">
        <v>4.38926889747051</v>
      </c>
      <c r="J230" s="232" t="n">
        <v>98.4098162806016</v>
      </c>
      <c r="K230" s="232" t="n">
        <v>0.489050869543907</v>
      </c>
    </row>
    <row r="231">
      <c r="A231" s="232" t="s">
        <v>89</v>
      </c>
      <c r="B231" s="232" t="s">
        <v>90</v>
      </c>
      <c r="C231" s="232" t="s">
        <v>22</v>
      </c>
      <c r="D231" s="232" t="n">
        <v>2167.7098205</v>
      </c>
      <c r="E231" s="232" t="n">
        <v>16.1363078669053</v>
      </c>
      <c r="F231" s="232" t="n">
        <v>8.89130526580406</v>
      </c>
      <c r="G231" s="232" t="n">
        <v>15.9125001824903</v>
      </c>
      <c r="H231" s="232" t="n">
        <v>22212.398113</v>
      </c>
      <c r="I231" s="232" t="n">
        <v>5.23875988613487</v>
      </c>
      <c r="J231" s="232" t="n">
        <v>91.1086947341959</v>
      </c>
      <c r="K231" s="232" t="n">
        <v>1.55290224580049</v>
      </c>
    </row>
    <row r="232">
      <c r="A232" s="232" t="s">
        <v>89</v>
      </c>
      <c r="B232" s="232" t="s">
        <v>90</v>
      </c>
      <c r="C232" s="232" t="s">
        <v>23</v>
      </c>
      <c r="D232" s="232" t="n">
        <v>946.7946667</v>
      </c>
      <c r="E232" s="232" t="n">
        <v>24.7881556168949</v>
      </c>
      <c r="F232" s="232" t="n">
        <v>3.20984759150963</v>
      </c>
      <c r="G232" s="232" t="n">
        <v>25.2849203130729</v>
      </c>
      <c r="H232" s="232" t="n">
        <v>28549.7667652</v>
      </c>
      <c r="I232" s="232" t="n">
        <v>4.86558583243713</v>
      </c>
      <c r="J232" s="232" t="n">
        <v>96.7901524084904</v>
      </c>
      <c r="K232" s="232" t="n">
        <v>0.838522706585908</v>
      </c>
    </row>
    <row r="233">
      <c r="A233" s="232" t="s">
        <v>89</v>
      </c>
      <c r="B233" s="232" t="s">
        <v>90</v>
      </c>
      <c r="C233" s="232" t="s">
        <v>24</v>
      </c>
      <c r="D233" s="232" t="n">
        <v>792.2116536</v>
      </c>
      <c r="E233" s="232" t="n">
        <v>29.1348159473912</v>
      </c>
      <c r="F233" s="232" t="n">
        <v>4.78527760960442</v>
      </c>
      <c r="G233" s="232" t="n">
        <v>28.3107642833678</v>
      </c>
      <c r="H233" s="232" t="n">
        <v>15762.9752808</v>
      </c>
      <c r="I233" s="232" t="n">
        <v>7.25214879998734</v>
      </c>
      <c r="J233" s="232" t="n">
        <v>95.2147223903956</v>
      </c>
      <c r="K233" s="232" t="n">
        <v>1.42283528255767</v>
      </c>
    </row>
    <row r="234">
      <c r="A234" s="232" t="s">
        <v>91</v>
      </c>
      <c r="B234" s="232" t="s">
        <v>92</v>
      </c>
      <c r="C234" s="232" t="s">
        <v>22</v>
      </c>
      <c r="D234" s="232" t="n">
        <v>4750.66377</v>
      </c>
      <c r="E234" s="232" t="n">
        <v>14.1965000481437</v>
      </c>
      <c r="F234" s="232" t="n">
        <v>5.56363604864637</v>
      </c>
      <c r="G234" s="232" t="n">
        <v>13.4195213652286</v>
      </c>
      <c r="H234" s="232" t="n">
        <v>80637.0885643</v>
      </c>
      <c r="I234" s="232" t="n">
        <v>3.21033343681257</v>
      </c>
      <c r="J234" s="232" t="n">
        <v>94.4363639513536</v>
      </c>
      <c r="K234" s="232" t="n">
        <v>0.790599401535891</v>
      </c>
    </row>
    <row r="235">
      <c r="A235" s="232" t="s">
        <v>91</v>
      </c>
      <c r="B235" s="232" t="s">
        <v>92</v>
      </c>
      <c r="C235" s="232" t="s">
        <v>23</v>
      </c>
      <c r="D235" s="232" t="n">
        <v>2245.7661127</v>
      </c>
      <c r="E235" s="232" t="n">
        <v>20.2060499927701</v>
      </c>
      <c r="F235" s="232" t="n">
        <v>2.30582807470951</v>
      </c>
      <c r="G235" s="232" t="n">
        <v>20.0385559214533</v>
      </c>
      <c r="H235" s="232" t="n">
        <v>95149.4446288</v>
      </c>
      <c r="I235" s="232" t="n">
        <v>2.76110982454285</v>
      </c>
      <c r="J235" s="232" t="n">
        <v>97.6941719252905</v>
      </c>
      <c r="K235" s="232" t="n">
        <v>0.472960299573021</v>
      </c>
    </row>
    <row r="236">
      <c r="A236" s="232" t="s">
        <v>91</v>
      </c>
      <c r="B236" s="232" t="s">
        <v>92</v>
      </c>
      <c r="C236" s="232" t="s">
        <v>24</v>
      </c>
      <c r="D236" s="232" t="n">
        <v>1034.7022812</v>
      </c>
      <c r="E236" s="232" t="n">
        <v>26.540187127652</v>
      </c>
      <c r="F236" s="232" t="n">
        <v>2.03243287890709</v>
      </c>
      <c r="G236" s="232" t="n">
        <v>25.9483495266899</v>
      </c>
      <c r="H236" s="232" t="n">
        <v>49874.8402645</v>
      </c>
      <c r="I236" s="232" t="n">
        <v>3.76703126580272</v>
      </c>
      <c r="J236" s="232" t="n">
        <v>97.9675671210929</v>
      </c>
      <c r="K236" s="232" t="n">
        <v>0.538323858407452</v>
      </c>
    </row>
    <row r="237">
      <c r="A237" s="232" t="s">
        <v>93</v>
      </c>
      <c r="B237" s="232" t="s">
        <v>94</v>
      </c>
      <c r="C237" s="232" t="s">
        <v>22</v>
      </c>
      <c r="D237" s="232" t="n">
        <v>11543.2107053</v>
      </c>
      <c r="E237" s="232" t="n">
        <v>8.92603856678219</v>
      </c>
      <c r="F237" s="232" t="n">
        <v>9.0706566666904</v>
      </c>
      <c r="G237" s="232" t="n">
        <v>8.47208392749692</v>
      </c>
      <c r="H237" s="232" t="n">
        <v>115715.6100115</v>
      </c>
      <c r="I237" s="232" t="n">
        <v>2.38892478582685</v>
      </c>
      <c r="J237" s="232" t="n">
        <v>90.9293433333096</v>
      </c>
      <c r="K237" s="232" t="n">
        <v>0.845132734281602</v>
      </c>
    </row>
    <row r="238">
      <c r="A238" s="232" t="s">
        <v>93</v>
      </c>
      <c r="B238" s="232" t="s">
        <v>94</v>
      </c>
      <c r="C238" s="232" t="s">
        <v>23</v>
      </c>
      <c r="D238" s="232" t="n">
        <v>5652.2525838</v>
      </c>
      <c r="E238" s="232" t="n">
        <v>10.0307866562744</v>
      </c>
      <c r="F238" s="232" t="n">
        <v>3.23357564809923</v>
      </c>
      <c r="G238" s="232" t="n">
        <v>9.95346667758442</v>
      </c>
      <c r="H238" s="232" t="n">
        <v>169146.583099</v>
      </c>
      <c r="I238" s="232" t="n">
        <v>1.88324798309449</v>
      </c>
      <c r="J238" s="232" t="n">
        <v>96.7664243519008</v>
      </c>
      <c r="K238" s="232" t="n">
        <v>0.332608006117484</v>
      </c>
    </row>
    <row r="239">
      <c r="A239" s="232" t="s">
        <v>93</v>
      </c>
      <c r="B239" s="232" t="s">
        <v>94</v>
      </c>
      <c r="C239" s="232" t="s">
        <v>24</v>
      </c>
      <c r="D239" s="232" t="n">
        <v>1290.6611334</v>
      </c>
      <c r="E239" s="232" t="n">
        <v>19.5539633326255</v>
      </c>
      <c r="F239" s="232" t="n">
        <v>2.04781716125494</v>
      </c>
      <c r="G239" s="232" t="n">
        <v>19.3791955426484</v>
      </c>
      <c r="H239" s="232" t="n">
        <v>61735.5287931</v>
      </c>
      <c r="I239" s="232" t="n">
        <v>3.34033150434518</v>
      </c>
      <c r="J239" s="232" t="n">
        <v>97.952182838745</v>
      </c>
      <c r="K239" s="232" t="n">
        <v>0.405147165213078</v>
      </c>
    </row>
    <row r="240">
      <c r="A240" s="232" t="s">
        <v>95</v>
      </c>
      <c r="B240" s="232" t="s">
        <v>96</v>
      </c>
      <c r="C240" s="232" t="s">
        <v>22</v>
      </c>
      <c r="D240" s="232" t="n">
        <v>7515.0220896</v>
      </c>
      <c r="E240" s="232" t="n">
        <v>7.45440320277897</v>
      </c>
      <c r="F240" s="232" t="n">
        <v>11.2522978252373</v>
      </c>
      <c r="G240" s="232" t="n">
        <v>7.08009101561268</v>
      </c>
      <c r="H240" s="232" t="n">
        <v>59271.5330329</v>
      </c>
      <c r="I240" s="232" t="n">
        <v>2.68544307542259</v>
      </c>
      <c r="J240" s="232" t="n">
        <v>88.7477021747627</v>
      </c>
      <c r="K240" s="232" t="n">
        <v>0.897682878375594</v>
      </c>
    </row>
    <row r="241">
      <c r="A241" s="232" t="s">
        <v>95</v>
      </c>
      <c r="B241" s="232" t="s">
        <v>96</v>
      </c>
      <c r="C241" s="232" t="s">
        <v>23</v>
      </c>
      <c r="D241" s="232" t="n">
        <v>3100.3105287</v>
      </c>
      <c r="E241" s="232" t="n">
        <v>9.85596137104632</v>
      </c>
      <c r="F241" s="232" t="n">
        <v>4.98064926123868</v>
      </c>
      <c r="G241" s="232" t="n">
        <v>9.78433269886202</v>
      </c>
      <c r="H241" s="232" t="n">
        <v>59146.8055818</v>
      </c>
      <c r="I241" s="232" t="n">
        <v>2.58058494648966</v>
      </c>
      <c r="J241" s="232" t="n">
        <v>95.0193507387613</v>
      </c>
      <c r="K241" s="232" t="n">
        <v>0.512867421734773</v>
      </c>
    </row>
    <row r="242">
      <c r="A242" s="232" t="s">
        <v>95</v>
      </c>
      <c r="B242" s="232" t="s">
        <v>96</v>
      </c>
      <c r="C242" s="232" t="s">
        <v>24</v>
      </c>
      <c r="D242" s="232" t="n">
        <v>680.9326996</v>
      </c>
      <c r="E242" s="232" t="n">
        <v>23.4460273678341</v>
      </c>
      <c r="F242" s="232" t="n">
        <v>3.8377044247887</v>
      </c>
      <c r="G242" s="232" t="n">
        <v>23.2597170120563</v>
      </c>
      <c r="H242" s="232" t="n">
        <v>17062.2966956</v>
      </c>
      <c r="I242" s="232" t="n">
        <v>5.2812201109544</v>
      </c>
      <c r="J242" s="232" t="n">
        <v>96.1622955752113</v>
      </c>
      <c r="K242" s="232" t="n">
        <v>0.928263186340904</v>
      </c>
    </row>
    <row r="243">
      <c r="A243" s="232" t="s">
        <v>97</v>
      </c>
      <c r="B243" s="232" t="s">
        <v>98</v>
      </c>
      <c r="C243" s="232" t="s">
        <v>22</v>
      </c>
      <c r="D243" s="232" t="n">
        <v>11559.5360395</v>
      </c>
      <c r="E243" s="232" t="n">
        <v>7.65053994366308</v>
      </c>
      <c r="F243" s="232" t="n">
        <v>11.7594044542791</v>
      </c>
      <c r="G243" s="232" t="n">
        <v>7.17086352823404</v>
      </c>
      <c r="H243" s="232" t="n">
        <v>86740.8165374</v>
      </c>
      <c r="I243" s="232" t="n">
        <v>2.97157031435315</v>
      </c>
      <c r="J243" s="232" t="n">
        <v>88.240595545721</v>
      </c>
      <c r="K243" s="232" t="n">
        <v>0.955626874381763</v>
      </c>
    </row>
    <row r="244">
      <c r="A244" s="232" t="s">
        <v>97</v>
      </c>
      <c r="B244" s="232" t="s">
        <v>98</v>
      </c>
      <c r="C244" s="232" t="s">
        <v>23</v>
      </c>
      <c r="D244" s="232" t="n">
        <v>9109.279713</v>
      </c>
      <c r="E244" s="232" t="n">
        <v>8.52581327273247</v>
      </c>
      <c r="F244" s="232" t="n">
        <v>6.02479728957362</v>
      </c>
      <c r="G244" s="232" t="n">
        <v>8.51373581750337</v>
      </c>
      <c r="H244" s="232" t="n">
        <v>142087.1718052</v>
      </c>
      <c r="I244" s="232" t="n">
        <v>2.0851939506814</v>
      </c>
      <c r="J244" s="232" t="n">
        <v>93.9752027104264</v>
      </c>
      <c r="K244" s="232" t="n">
        <v>0.545819865220138</v>
      </c>
    </row>
    <row r="245">
      <c r="A245" s="232" t="s">
        <v>97</v>
      </c>
      <c r="B245" s="232" t="s">
        <v>98</v>
      </c>
      <c r="C245" s="232" t="s">
        <v>24</v>
      </c>
      <c r="D245" s="232" t="n">
        <v>1197.1974552</v>
      </c>
      <c r="E245" s="232" t="n">
        <v>21.5555997152411</v>
      </c>
      <c r="F245" s="232" t="n">
        <v>2.50582396342006</v>
      </c>
      <c r="G245" s="232" t="n">
        <v>21.6316197382385</v>
      </c>
      <c r="H245" s="232" t="n">
        <v>46579.4010879</v>
      </c>
      <c r="I245" s="232" t="n">
        <v>4.74153638193175</v>
      </c>
      <c r="J245" s="232" t="n">
        <v>97.4941760365799</v>
      </c>
      <c r="K245" s="232" t="n">
        <v>0.555982247466051</v>
      </c>
    </row>
    <row r="246">
      <c r="A246" s="232" t="s">
        <v>99</v>
      </c>
      <c r="B246" s="232" t="s">
        <v>100</v>
      </c>
      <c r="C246" s="232" t="s">
        <v>22</v>
      </c>
      <c r="D246" s="232" t="n">
        <v>32941.4515917</v>
      </c>
      <c r="E246" s="232" t="n">
        <v>4.23542890881132</v>
      </c>
      <c r="F246" s="232" t="n">
        <v>15.9218415273569</v>
      </c>
      <c r="G246" s="232" t="n">
        <v>4.12788015193233</v>
      </c>
      <c r="H246" s="232" t="n">
        <v>173953.2818793</v>
      </c>
      <c r="I246" s="232" t="n">
        <v>2.11114838513629</v>
      </c>
      <c r="J246" s="232" t="n">
        <v>84.0781584726431</v>
      </c>
      <c r="K246" s="232" t="n">
        <v>0.781694732816647</v>
      </c>
    </row>
    <row r="247">
      <c r="A247" s="232" t="s">
        <v>99</v>
      </c>
      <c r="B247" s="232" t="s">
        <v>100</v>
      </c>
      <c r="C247" s="232" t="s">
        <v>23</v>
      </c>
      <c r="D247" s="232" t="n">
        <v>19667.2960149</v>
      </c>
      <c r="E247" s="232" t="n">
        <v>5.09053641231602</v>
      </c>
      <c r="F247" s="232" t="n">
        <v>11.2124192434214</v>
      </c>
      <c r="G247" s="232" t="n">
        <v>5.27345711486355</v>
      </c>
      <c r="H247" s="232" t="n">
        <v>155739.0599902</v>
      </c>
      <c r="I247" s="232" t="n">
        <v>2.4574671556777</v>
      </c>
      <c r="J247" s="232" t="n">
        <v>88.7875807565786</v>
      </c>
      <c r="K247" s="232" t="n">
        <v>0.665951381152732</v>
      </c>
    </row>
    <row r="248">
      <c r="A248" s="232" t="s">
        <v>99</v>
      </c>
      <c r="B248" s="232" t="s">
        <v>100</v>
      </c>
      <c r="C248" s="232" t="s">
        <v>24</v>
      </c>
      <c r="D248" s="232" t="n">
        <v>3228.1810197</v>
      </c>
      <c r="E248" s="232" t="n">
        <v>13.2744895921752</v>
      </c>
      <c r="F248" s="232" t="n">
        <v>5.14017582194669</v>
      </c>
      <c r="G248" s="232" t="n">
        <v>13.4247603611072</v>
      </c>
      <c r="H248" s="232" t="n">
        <v>59574.7489096</v>
      </c>
      <c r="I248" s="232" t="n">
        <v>4.88158974688969</v>
      </c>
      <c r="J248" s="232" t="n">
        <v>94.8598241780533</v>
      </c>
      <c r="K248" s="232" t="n">
        <v>0.727448413714818</v>
      </c>
    </row>
    <row r="249">
      <c r="A249" s="232" t="s">
        <v>101</v>
      </c>
      <c r="B249" s="232" t="s">
        <v>102</v>
      </c>
      <c r="C249" s="232" t="s">
        <v>22</v>
      </c>
      <c r="D249" s="232" t="n">
        <v>1934.4664872</v>
      </c>
      <c r="E249" s="232" t="n">
        <v>17.729790826424</v>
      </c>
      <c r="F249" s="232" t="n">
        <v>8.89906562988364</v>
      </c>
      <c r="G249" s="232" t="n">
        <v>16.8788082196561</v>
      </c>
      <c r="H249" s="232" t="n">
        <v>19803.3941788</v>
      </c>
      <c r="I249" s="232" t="n">
        <v>4.24420713663249</v>
      </c>
      <c r="J249" s="232" t="n">
        <v>91.1009343701164</v>
      </c>
      <c r="K249" s="232" t="n">
        <v>1.64878245365407</v>
      </c>
    </row>
    <row r="250">
      <c r="A250" s="232" t="s">
        <v>101</v>
      </c>
      <c r="B250" s="232" t="s">
        <v>102</v>
      </c>
      <c r="C250" s="232" t="s">
        <v>23</v>
      </c>
      <c r="D250" s="232" t="n">
        <v>1645.8521265</v>
      </c>
      <c r="E250" s="232" t="n">
        <v>14.7827847973603</v>
      </c>
      <c r="F250" s="232" t="n">
        <v>6.27880607353232</v>
      </c>
      <c r="G250" s="232" t="n">
        <v>14.213181243194</v>
      </c>
      <c r="H250" s="232" t="n">
        <v>24566.9677508</v>
      </c>
      <c r="I250" s="232" t="n">
        <v>3.48181086850015</v>
      </c>
      <c r="J250" s="232" t="n">
        <v>93.7211939264677</v>
      </c>
      <c r="K250" s="232" t="n">
        <v>0.952205205409566</v>
      </c>
    </row>
    <row r="251">
      <c r="A251" s="232" t="s">
        <v>101</v>
      </c>
      <c r="B251" s="232" t="s">
        <v>102</v>
      </c>
      <c r="C251" s="232" t="s">
        <v>24</v>
      </c>
      <c r="D251" s="232" t="n">
        <v>272.6256658</v>
      </c>
      <c r="E251" s="232" t="n">
        <v>29.2648276619806</v>
      </c>
      <c r="F251" s="232" t="n">
        <v>3.21232202972185</v>
      </c>
      <c r="G251" s="232" t="n">
        <v>29.0250641032779</v>
      </c>
      <c r="H251" s="232" t="n">
        <v>8214.2465493</v>
      </c>
      <c r="I251" s="232" t="n">
        <v>7.22790804373783</v>
      </c>
      <c r="J251" s="232" t="n">
        <v>96.7876779702782</v>
      </c>
      <c r="K251" s="232" t="n">
        <v>0.963323584038046</v>
      </c>
    </row>
    <row r="252">
      <c r="A252" s="232" t="s">
        <v>103</v>
      </c>
      <c r="B252" s="232" t="s">
        <v>104</v>
      </c>
      <c r="C252" s="232" t="s">
        <v>22</v>
      </c>
      <c r="D252" s="232" t="n">
        <v>10036.4049809</v>
      </c>
      <c r="E252" s="232" t="n">
        <v>4.65454529677179</v>
      </c>
      <c r="F252" s="232" t="n">
        <v>27.9974983436431</v>
      </c>
      <c r="G252" s="232" t="n">
        <v>4.09241127019318</v>
      </c>
      <c r="H252" s="232" t="n">
        <v>25811.1013131</v>
      </c>
      <c r="I252" s="232" t="n">
        <v>3.04586501798756</v>
      </c>
      <c r="J252" s="232" t="n">
        <v>72.0025016563569</v>
      </c>
      <c r="K252" s="232" t="n">
        <v>1.59129579004876</v>
      </c>
    </row>
    <row r="253">
      <c r="A253" s="232" t="s">
        <v>103</v>
      </c>
      <c r="B253" s="232" t="s">
        <v>104</v>
      </c>
      <c r="C253" s="232" t="s">
        <v>23</v>
      </c>
      <c r="D253" s="232" t="n">
        <v>5542.5520962</v>
      </c>
      <c r="E253" s="232" t="n">
        <v>6.0085064467019</v>
      </c>
      <c r="F253" s="232" t="n">
        <v>15.5434420359422</v>
      </c>
      <c r="G253" s="232" t="n">
        <v>5.61965395857661</v>
      </c>
      <c r="H253" s="232" t="n">
        <v>30115.9081302</v>
      </c>
      <c r="I253" s="232" t="n">
        <v>2.42562671364433</v>
      </c>
      <c r="J253" s="232" t="n">
        <v>84.4565579640578</v>
      </c>
      <c r="K253" s="232" t="n">
        <v>1.03424491446078</v>
      </c>
    </row>
    <row r="254">
      <c r="A254" s="232" t="s">
        <v>103</v>
      </c>
      <c r="B254" s="232" t="s">
        <v>104</v>
      </c>
      <c r="C254" s="232" t="s">
        <v>24</v>
      </c>
      <c r="D254" s="232" t="n">
        <v>774.4989176</v>
      </c>
      <c r="E254" s="232" t="n">
        <v>13.5674287540998</v>
      </c>
      <c r="F254" s="232" t="n">
        <v>13.2616204255282</v>
      </c>
      <c r="G254" s="232" t="n">
        <v>12.6854319362832</v>
      </c>
      <c r="H254" s="232" t="n">
        <v>5065.6540407</v>
      </c>
      <c r="I254" s="232" t="n">
        <v>6.60554345323696</v>
      </c>
      <c r="J254" s="232" t="n">
        <v>86.7383795744718</v>
      </c>
      <c r="K254" s="232" t="n">
        <v>1.9395034135774</v>
      </c>
    </row>
    <row r="255">
      <c r="A255" s="232" t="s">
        <v>105</v>
      </c>
      <c r="B255" s="232" t="s">
        <v>106</v>
      </c>
      <c r="C255" s="232" t="s">
        <v>22</v>
      </c>
      <c r="D255" s="232" t="n">
        <v>1000.2132066</v>
      </c>
      <c r="E255" s="232" t="n">
        <v>15.2403794741235</v>
      </c>
      <c r="F255" s="232" t="n">
        <v>8.67945004863251</v>
      </c>
      <c r="G255" s="232" t="n">
        <v>14.576458707018</v>
      </c>
      <c r="H255" s="232" t="n">
        <v>10523.7105558</v>
      </c>
      <c r="I255" s="232" t="n">
        <v>4.49307977194853</v>
      </c>
      <c r="J255" s="232" t="n">
        <v>91.3205499513675</v>
      </c>
      <c r="K255" s="232" t="n">
        <v>1.38540170094127</v>
      </c>
    </row>
    <row r="256">
      <c r="A256" s="232" t="s">
        <v>105</v>
      </c>
      <c r="B256" s="232" t="s">
        <v>106</v>
      </c>
      <c r="C256" s="232" t="s">
        <v>23</v>
      </c>
      <c r="D256" s="232" t="n">
        <v>470.0806193</v>
      </c>
      <c r="E256" s="232" t="n">
        <v>21.7814441001778</v>
      </c>
      <c r="F256" s="232" t="n">
        <v>3.19161895842906</v>
      </c>
      <c r="G256" s="232" t="n">
        <v>21.6297918223104</v>
      </c>
      <c r="H256" s="232" t="n">
        <v>14258.5140351</v>
      </c>
      <c r="I256" s="232" t="n">
        <v>3.82859569570375</v>
      </c>
      <c r="J256" s="232" t="n">
        <v>96.8083810415709</v>
      </c>
      <c r="K256" s="232" t="n">
        <v>0.713099970314715</v>
      </c>
    </row>
    <row r="257">
      <c r="A257" s="232" t="s">
        <v>105</v>
      </c>
      <c r="B257" s="232" t="s">
        <v>106</v>
      </c>
      <c r="C257" s="232" t="s">
        <v>24</v>
      </c>
      <c r="D257" s="232" t="n">
        <v>137.020482</v>
      </c>
      <c r="E257" s="232" t="n">
        <v>38.7533393131726</v>
      </c>
      <c r="F257" s="232" t="n">
        <v>1.99039751465808</v>
      </c>
      <c r="G257" s="232" t="n">
        <v>38.74592674529</v>
      </c>
      <c r="H257" s="232" t="n">
        <v>6747.0557385</v>
      </c>
      <c r="I257" s="232" t="n">
        <v>6.87060058938372</v>
      </c>
      <c r="J257" s="232" t="n">
        <v>98.0096024853419</v>
      </c>
      <c r="K257" s="232" t="n">
        <v>0.786859596828619</v>
      </c>
    </row>
    <row r="258">
      <c r="A258" s="232" t="s">
        <v>107</v>
      </c>
      <c r="B258" s="232" t="s">
        <v>108</v>
      </c>
      <c r="C258" s="232" t="s">
        <v>22</v>
      </c>
      <c r="D258" s="232" t="n">
        <v>1886.5749623</v>
      </c>
      <c r="E258" s="232" t="n">
        <v>12.4511609063728</v>
      </c>
      <c r="F258" s="232" t="n">
        <v>18.3049449505933</v>
      </c>
      <c r="G258" s="232" t="n">
        <v>11.5782772976969</v>
      </c>
      <c r="H258" s="232" t="n">
        <v>8419.7928929</v>
      </c>
      <c r="I258" s="232" t="n">
        <v>5.00856153291704</v>
      </c>
      <c r="J258" s="232" t="n">
        <v>81.6950550494067</v>
      </c>
      <c r="K258" s="232" t="n">
        <v>2.59427854511966</v>
      </c>
    </row>
    <row r="259">
      <c r="A259" s="232" t="s">
        <v>107</v>
      </c>
      <c r="B259" s="232" t="s">
        <v>108</v>
      </c>
      <c r="C259" s="232" t="s">
        <v>23</v>
      </c>
      <c r="D259" s="232" t="n">
        <v>975.5892301</v>
      </c>
      <c r="E259" s="232" t="n">
        <v>15.5889234102948</v>
      </c>
      <c r="F259" s="232" t="n">
        <v>9.63989299547095</v>
      </c>
      <c r="G259" s="232" t="n">
        <v>15.8087677184585</v>
      </c>
      <c r="H259" s="232" t="n">
        <v>9144.7433354</v>
      </c>
      <c r="I259" s="232" t="n">
        <v>5.03860123638331</v>
      </c>
      <c r="J259" s="232" t="n">
        <v>90.360107004529</v>
      </c>
      <c r="K259" s="232" t="n">
        <v>1.68652776372384</v>
      </c>
    </row>
    <row r="260">
      <c r="A260" s="232" t="s">
        <v>107</v>
      </c>
      <c r="B260" s="232" t="s">
        <v>108</v>
      </c>
      <c r="C260" s="232" t="s">
        <v>24</v>
      </c>
      <c r="D260" s="232" t="n">
        <v>434.7327393</v>
      </c>
      <c r="E260" s="232" t="n">
        <v>20.4554382034441</v>
      </c>
      <c r="F260" s="232" t="n">
        <v>5.5799704368791</v>
      </c>
      <c r="G260" s="232" t="n">
        <v>19.9592698265215</v>
      </c>
      <c r="H260" s="232" t="n">
        <v>7356.217844</v>
      </c>
      <c r="I260" s="232" t="n">
        <v>6.17941938757699</v>
      </c>
      <c r="J260" s="232" t="n">
        <v>94.4200295631209</v>
      </c>
      <c r="K260" s="232" t="n">
        <v>1.17953929996633</v>
      </c>
    </row>
    <row r="261">
      <c r="A261" s="232" t="s">
        <v>109</v>
      </c>
      <c r="B261" s="232" t="s">
        <v>110</v>
      </c>
      <c r="C261" s="232" t="s">
        <v>22</v>
      </c>
      <c r="D261" s="232" t="n">
        <v>3061.1982698</v>
      </c>
      <c r="E261" s="232" t="n">
        <v>10.1770315078162</v>
      </c>
      <c r="F261" s="232" t="n">
        <v>7.99049174896866</v>
      </c>
      <c r="G261" s="232" t="n">
        <v>9.90557591462933</v>
      </c>
      <c r="H261" s="232" t="n">
        <v>35249.3133479</v>
      </c>
      <c r="I261" s="232" t="n">
        <v>3.38205990951664</v>
      </c>
      <c r="J261" s="232" t="n">
        <v>92.0095082510313</v>
      </c>
      <c r="K261" s="232" t="n">
        <v>0.860241774129265</v>
      </c>
    </row>
    <row r="262">
      <c r="A262" s="232" t="s">
        <v>109</v>
      </c>
      <c r="B262" s="232" t="s">
        <v>110</v>
      </c>
      <c r="C262" s="232" t="s">
        <v>23</v>
      </c>
      <c r="D262" s="232" t="n">
        <v>2333.5653719</v>
      </c>
      <c r="E262" s="232" t="n">
        <v>12.983765775138</v>
      </c>
      <c r="F262" s="232" t="n">
        <v>5.73603904825288</v>
      </c>
      <c r="G262" s="232" t="n">
        <v>13.0005928743465</v>
      </c>
      <c r="H262" s="232" t="n">
        <v>38348.9570494</v>
      </c>
      <c r="I262" s="232" t="n">
        <v>3.41858023352316</v>
      </c>
      <c r="J262" s="232" t="n">
        <v>94.2639609517471</v>
      </c>
      <c r="K262" s="232" t="n">
        <v>0.791096699361726</v>
      </c>
    </row>
    <row r="263">
      <c r="A263" s="232" t="s">
        <v>109</v>
      </c>
      <c r="B263" s="232" t="s">
        <v>110</v>
      </c>
      <c r="C263" s="232" t="s">
        <v>24</v>
      </c>
      <c r="D263" s="232" t="n">
        <v>518.6773382</v>
      </c>
      <c r="E263" s="232" t="n">
        <v>24.5792986100132</v>
      </c>
      <c r="F263" s="232" t="n">
        <v>4.73885539797915</v>
      </c>
      <c r="G263" s="232" t="n">
        <v>24.2927905235243</v>
      </c>
      <c r="H263" s="232" t="n">
        <v>10426.5255566</v>
      </c>
      <c r="I263" s="232" t="n">
        <v>6.14445424410169</v>
      </c>
      <c r="J263" s="232" t="n">
        <v>95.2611446020208</v>
      </c>
      <c r="K263" s="232" t="n">
        <v>1.20846775445881</v>
      </c>
    </row>
    <row r="264">
      <c r="A264" s="232" t="s">
        <v>111</v>
      </c>
      <c r="B264" s="232" t="s">
        <v>112</v>
      </c>
      <c r="C264" s="232" t="s">
        <v>22</v>
      </c>
      <c r="D264" s="232" t="n">
        <v>609.1294535</v>
      </c>
      <c r="E264" s="232" t="n">
        <v>14.2867721403041</v>
      </c>
      <c r="F264" s="232" t="n">
        <v>22.491673559599</v>
      </c>
      <c r="G264" s="232" t="n">
        <v>11.8967800390788</v>
      </c>
      <c r="H264" s="232" t="n">
        <v>2099.1147858</v>
      </c>
      <c r="I264" s="232" t="n">
        <v>6.43807668252901</v>
      </c>
      <c r="J264" s="232" t="n">
        <v>77.508326440401</v>
      </c>
      <c r="K264" s="232" t="n">
        <v>3.45225481361754</v>
      </c>
    </row>
    <row r="265">
      <c r="A265" s="232" t="s">
        <v>111</v>
      </c>
      <c r="B265" s="232" t="s">
        <v>112</v>
      </c>
      <c r="C265" s="232" t="s">
        <v>23</v>
      </c>
      <c r="D265" s="232" t="n">
        <v>361.0365677</v>
      </c>
      <c r="E265" s="232" t="n">
        <v>16.519212007898</v>
      </c>
      <c r="F265" s="232" t="n">
        <v>11.576585080371</v>
      </c>
      <c r="G265" s="232" t="n">
        <v>17.2367514088207</v>
      </c>
      <c r="H265" s="232" t="n">
        <v>2757.6427768</v>
      </c>
      <c r="I265" s="232" t="n">
        <v>5.77093409863473</v>
      </c>
      <c r="J265" s="232" t="n">
        <v>88.423414919629</v>
      </c>
      <c r="K265" s="232" t="n">
        <v>2.2566728436669</v>
      </c>
    </row>
    <row r="266">
      <c r="A266" s="232" t="s">
        <v>111</v>
      </c>
      <c r="B266" s="232" t="s">
        <v>112</v>
      </c>
      <c r="C266" s="232" t="s">
        <v>24</v>
      </c>
      <c r="D266" s="232" t="n">
        <v>134.093383</v>
      </c>
      <c r="E266" s="232" t="n">
        <v>27.3379917903391</v>
      </c>
      <c r="F266" s="232" t="n">
        <v>7.54914849284069</v>
      </c>
      <c r="G266" s="232" t="n">
        <v>28.2267944233052</v>
      </c>
      <c r="H266" s="232" t="n">
        <v>1642.1782472</v>
      </c>
      <c r="I266" s="232" t="n">
        <v>9.12258352341163</v>
      </c>
      <c r="J266" s="232" t="n">
        <v>92.4508515071593</v>
      </c>
      <c r="K266" s="232" t="n">
        <v>2.30488155711488</v>
      </c>
    </row>
    <row r="267">
      <c r="A267" s="232" t="s">
        <v>113</v>
      </c>
      <c r="B267" s="232" t="s">
        <v>114</v>
      </c>
      <c r="C267" s="232" t="s">
        <v>22</v>
      </c>
      <c r="D267" s="232" t="n">
        <v>2574.3459837</v>
      </c>
      <c r="E267" s="232" t="n">
        <v>13.9981058252519</v>
      </c>
      <c r="F267" s="232" t="n">
        <v>6.49019461965164</v>
      </c>
      <c r="G267" s="232" t="n">
        <v>13.5057304035598</v>
      </c>
      <c r="H267" s="232" t="n">
        <v>37090.8125295</v>
      </c>
      <c r="I267" s="232" t="n">
        <v>3.67721674994318</v>
      </c>
      <c r="J267" s="232" t="n">
        <v>93.5098053803484</v>
      </c>
      <c r="K267" s="232" t="n">
        <v>0.937386388979379</v>
      </c>
    </row>
    <row r="268">
      <c r="A268" s="232" t="s">
        <v>113</v>
      </c>
      <c r="B268" s="232" t="s">
        <v>114</v>
      </c>
      <c r="C268" s="232" t="s">
        <v>23</v>
      </c>
      <c r="D268" s="232" t="n">
        <v>1286.4640532</v>
      </c>
      <c r="E268" s="232" t="n">
        <v>18.320746304325</v>
      </c>
      <c r="F268" s="232" t="n">
        <v>2.23627838783584</v>
      </c>
      <c r="G268" s="232" t="n">
        <v>18.158879389431</v>
      </c>
      <c r="H268" s="232" t="n">
        <v>56240.5442208</v>
      </c>
      <c r="I268" s="232" t="n">
        <v>2.73860850609372</v>
      </c>
      <c r="J268" s="232" t="n">
        <v>97.7637216121642</v>
      </c>
      <c r="K268" s="232" t="n">
        <v>0.41537196882703</v>
      </c>
    </row>
    <row r="269">
      <c r="A269" s="232" t="s">
        <v>113</v>
      </c>
      <c r="B269" s="232" t="s">
        <v>114</v>
      </c>
      <c r="C269" s="232" t="s">
        <v>24</v>
      </c>
      <c r="D269" s="232" t="n">
        <v>713.1910743</v>
      </c>
      <c r="E269" s="232" t="n">
        <v>24.5461904216303</v>
      </c>
      <c r="F269" s="232" t="n">
        <v>1.80576702276476</v>
      </c>
      <c r="G269" s="232" t="n">
        <v>24.3641875129225</v>
      </c>
      <c r="H269" s="232" t="n">
        <v>38781.9965833</v>
      </c>
      <c r="I269" s="232" t="n">
        <v>3.5105301599496</v>
      </c>
      <c r="J269" s="232" t="n">
        <v>98.1942329772352</v>
      </c>
      <c r="K269" s="232" t="n">
        <v>0.44805122473427</v>
      </c>
    </row>
    <row r="270">
      <c r="A270" s="232" t="s">
        <v>115</v>
      </c>
      <c r="B270" s="232" t="s">
        <v>116</v>
      </c>
      <c r="C270" s="232" t="s">
        <v>22</v>
      </c>
      <c r="D270" s="232" t="n">
        <v>3727.5419556</v>
      </c>
      <c r="E270" s="232" t="n">
        <v>13.2577860328958</v>
      </c>
      <c r="F270" s="232" t="n">
        <v>5.88330712906016</v>
      </c>
      <c r="G270" s="232" t="n">
        <v>12.944983528861</v>
      </c>
      <c r="H270" s="232" t="n">
        <v>59630.3938759</v>
      </c>
      <c r="I270" s="232" t="n">
        <v>3.19858427102156</v>
      </c>
      <c r="J270" s="232" t="n">
        <v>94.1166928709398</v>
      </c>
      <c r="K270" s="232" t="n">
        <v>0.809200913862854</v>
      </c>
    </row>
    <row r="271">
      <c r="A271" s="232" t="s">
        <v>115</v>
      </c>
      <c r="B271" s="232" t="s">
        <v>116</v>
      </c>
      <c r="C271" s="232" t="s">
        <v>23</v>
      </c>
      <c r="D271" s="232" t="n">
        <v>1680.6535056</v>
      </c>
      <c r="E271" s="232" t="n">
        <v>17.7313373663795</v>
      </c>
      <c r="F271" s="232" t="n">
        <v>1.63396485826416</v>
      </c>
      <c r="G271" s="232" t="n">
        <v>17.7819028548132</v>
      </c>
      <c r="H271" s="232" t="n">
        <v>101176.7303053</v>
      </c>
      <c r="I271" s="232" t="n">
        <v>2.2089378034743</v>
      </c>
      <c r="J271" s="232" t="n">
        <v>98.3660351417358</v>
      </c>
      <c r="K271" s="232" t="n">
        <v>0.295376390193694</v>
      </c>
    </row>
    <row r="272">
      <c r="A272" s="232" t="s">
        <v>115</v>
      </c>
      <c r="B272" s="232" t="s">
        <v>116</v>
      </c>
      <c r="C272" s="232" t="s">
        <v>24</v>
      </c>
      <c r="D272" s="232" t="n">
        <v>434.4667905</v>
      </c>
      <c r="E272" s="232" t="n">
        <v>29.3858366724279</v>
      </c>
      <c r="F272" s="232" t="n">
        <v>1.10115956536761</v>
      </c>
      <c r="G272" s="232" t="n">
        <v>29.4091053223957</v>
      </c>
      <c r="H272" s="232" t="n">
        <v>39020.9222525</v>
      </c>
      <c r="I272" s="232" t="n">
        <v>4.15603037808167</v>
      </c>
      <c r="J272" s="232" t="n">
        <v>98.8988404346324</v>
      </c>
      <c r="K272" s="232" t="n">
        <v>0.32744688908728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623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233" t="s">
        <v>95</v>
      </c>
      <c r="B283" s="233" t="s">
        <v>122</v>
      </c>
      <c r="C283" s="233" t="s">
        <v>22</v>
      </c>
      <c r="D283" s="233" t="n">
        <v>2242.9978615</v>
      </c>
      <c r="E283" s="233" t="n">
        <v>20.106996190919</v>
      </c>
      <c r="F283" s="233" t="n">
        <v>12.7041645730196</v>
      </c>
      <c r="G283" s="233" t="n">
        <v>18.9601364338163</v>
      </c>
      <c r="H283" s="233" t="n">
        <v>15412.6130101</v>
      </c>
      <c r="I283" s="233" t="n">
        <v>7.47296160465616</v>
      </c>
      <c r="J283" s="233" t="n">
        <v>87.2958354269804</v>
      </c>
      <c r="K283" s="233" t="n">
        <v>2.75926901213503</v>
      </c>
    </row>
    <row r="284">
      <c r="A284" s="233" t="s">
        <v>95</v>
      </c>
      <c r="B284" s="233" t="s">
        <v>122</v>
      </c>
      <c r="C284" s="233" t="s">
        <v>23</v>
      </c>
      <c r="D284" s="233" t="n">
        <v>941.9307128</v>
      </c>
      <c r="E284" s="233" t="n">
        <v>28.8634388967344</v>
      </c>
      <c r="F284" s="233" t="n">
        <v>4.5216927837578</v>
      </c>
      <c r="G284" s="233" t="n">
        <v>28.1113322943332</v>
      </c>
      <c r="H284" s="233" t="n">
        <v>19889.4427981</v>
      </c>
      <c r="I284" s="233" t="n">
        <v>5.60517209148709</v>
      </c>
      <c r="J284" s="233" t="n">
        <v>95.4783072162422</v>
      </c>
      <c r="K284" s="233" t="n">
        <v>1.33130563457959</v>
      </c>
    </row>
    <row r="285">
      <c r="A285" s="233" t="s">
        <v>95</v>
      </c>
      <c r="B285" s="233" t="s">
        <v>122</v>
      </c>
      <c r="C285" s="233" t="s">
        <v>24</v>
      </c>
      <c r="D285" s="233" t="n">
        <v>79.8446598</v>
      </c>
      <c r="E285" s="233" t="n">
        <v>72.2399699808946</v>
      </c>
      <c r="F285" s="233" t="n">
        <v>1.17893794395724</v>
      </c>
      <c r="G285" s="233" t="n">
        <v>70.8557959198333</v>
      </c>
      <c r="H285" s="233" t="n">
        <v>6692.7475881</v>
      </c>
      <c r="I285" s="233" t="n">
        <v>11.280336961563</v>
      </c>
      <c r="J285" s="233" t="n">
        <v>98.8210620560427</v>
      </c>
      <c r="K285" s="233" t="n">
        <v>0.845311562344967</v>
      </c>
    </row>
    <row r="286">
      <c r="A286" s="233" t="s">
        <v>99</v>
      </c>
      <c r="B286" s="233" t="s">
        <v>123</v>
      </c>
      <c r="C286" s="233" t="s">
        <v>22</v>
      </c>
      <c r="D286" s="233" t="n">
        <v>377.4191457</v>
      </c>
      <c r="E286" s="233" t="n">
        <v>32.2574888696449</v>
      </c>
      <c r="F286" s="233" t="n">
        <v>2.95943433351753</v>
      </c>
      <c r="G286" s="233" t="n">
        <v>32.5713830486824</v>
      </c>
      <c r="H286" s="233" t="n">
        <v>12375.664828</v>
      </c>
      <c r="I286" s="233" t="n">
        <v>6.29830466438579</v>
      </c>
      <c r="J286" s="233" t="n">
        <v>97.0405656664825</v>
      </c>
      <c r="K286" s="233" t="n">
        <v>0.993325509001187</v>
      </c>
    </row>
    <row r="287">
      <c r="A287" s="233" t="s">
        <v>99</v>
      </c>
      <c r="B287" s="233" t="s">
        <v>123</v>
      </c>
      <c r="C287" s="233" t="s">
        <v>23</v>
      </c>
      <c r="D287" s="233" t="n">
        <v>120.398484</v>
      </c>
      <c r="E287" s="233" t="n">
        <v>45.567498406255</v>
      </c>
      <c r="F287" s="233" t="n">
        <v>1.16552546829127</v>
      </c>
      <c r="G287" s="233" t="n">
        <v>46.1465426927304</v>
      </c>
      <c r="H287" s="233" t="n">
        <v>10209.5760447</v>
      </c>
      <c r="I287" s="233" t="n">
        <v>6.77646675669518</v>
      </c>
      <c r="J287" s="233" t="n">
        <v>98.8344745317087</v>
      </c>
      <c r="K287" s="233" t="n">
        <v>0.544192408942411</v>
      </c>
    </row>
    <row r="288">
      <c r="A288" s="233" t="s">
        <v>99</v>
      </c>
      <c r="B288" s="233" t="s">
        <v>123</v>
      </c>
      <c r="C288" s="233" t="s">
        <v>24</v>
      </c>
      <c r="D288" s="233" t="n">
        <v>178.4610184</v>
      </c>
      <c r="E288" s="233" t="n">
        <v>40.5892845657619</v>
      </c>
      <c r="F288" s="233" t="n">
        <v>7.34128584989351</v>
      </c>
      <c r="G288" s="233" t="n">
        <v>38.7909220925998</v>
      </c>
      <c r="H288" s="233" t="n">
        <v>2252.4621475</v>
      </c>
      <c r="I288" s="233" t="n">
        <v>12.0000852163984</v>
      </c>
      <c r="J288" s="233" t="n">
        <v>92.6587141501065</v>
      </c>
      <c r="K288" s="233" t="n">
        <v>3.07337793401051</v>
      </c>
    </row>
    <row r="289">
      <c r="A289" s="233" t="s">
        <v>101</v>
      </c>
      <c r="B289" s="233" t="s">
        <v>124</v>
      </c>
      <c r="C289" s="233" t="s">
        <v>22</v>
      </c>
      <c r="D289" s="233" t="n">
        <v>1331.1262253</v>
      </c>
      <c r="E289" s="233" t="n">
        <v>18.6128100407431</v>
      </c>
      <c r="F289" s="233" t="n">
        <v>14.5616346592069</v>
      </c>
      <c r="G289" s="233" t="n">
        <v>16.5065820951909</v>
      </c>
      <c r="H289" s="233" t="n">
        <v>7810.1979217</v>
      </c>
      <c r="I289" s="233" t="n">
        <v>6.16452619655262</v>
      </c>
      <c r="J289" s="233" t="n">
        <v>85.4383653407931</v>
      </c>
      <c r="K289" s="233" t="n">
        <v>2.81328905326811</v>
      </c>
    </row>
    <row r="290">
      <c r="A290" s="233" t="s">
        <v>101</v>
      </c>
      <c r="B290" s="233" t="s">
        <v>124</v>
      </c>
      <c r="C290" s="233" t="s">
        <v>23</v>
      </c>
      <c r="D290" s="233" t="n">
        <v>496.8623509</v>
      </c>
      <c r="E290" s="233" t="n">
        <v>21.7911410716785</v>
      </c>
      <c r="F290" s="233" t="n">
        <v>4.17570287516764</v>
      </c>
      <c r="G290" s="233" t="n">
        <v>22.3680019236581</v>
      </c>
      <c r="H290" s="233" t="n">
        <v>11402.0290634</v>
      </c>
      <c r="I290" s="233" t="n">
        <v>4.96235395614936</v>
      </c>
      <c r="J290" s="233" t="n">
        <v>95.8242971248324</v>
      </c>
      <c r="K290" s="233" t="n">
        <v>0.974722828623491</v>
      </c>
    </row>
    <row r="291">
      <c r="A291" s="233" t="s">
        <v>101</v>
      </c>
      <c r="B291" s="233" t="s">
        <v>124</v>
      </c>
      <c r="C291" s="233" t="s">
        <v>24</v>
      </c>
      <c r="D291" s="233" t="n">
        <v>100.3788907</v>
      </c>
      <c r="E291" s="233" t="n">
        <v>49.3084935106081</v>
      </c>
      <c r="F291" s="233" t="n">
        <v>5.23507384706791</v>
      </c>
      <c r="G291" s="233" t="n">
        <v>47.7887124395635</v>
      </c>
      <c r="H291" s="233" t="n">
        <v>1817.0513812</v>
      </c>
      <c r="I291" s="233" t="n">
        <v>12.760573807538</v>
      </c>
      <c r="J291" s="233" t="n">
        <v>94.7649261529321</v>
      </c>
      <c r="K291" s="233" t="n">
        <v>2.6399792500621</v>
      </c>
    </row>
    <row r="292">
      <c r="A292" s="233" t="s">
        <v>103</v>
      </c>
      <c r="B292" s="233" t="s">
        <v>125</v>
      </c>
      <c r="C292" s="233" t="s">
        <v>22</v>
      </c>
      <c r="D292" s="233" t="n">
        <v>5381.6423755</v>
      </c>
      <c r="E292" s="233" t="n">
        <v>14.2918408651809</v>
      </c>
      <c r="F292" s="233" t="n">
        <v>17.3257288627251</v>
      </c>
      <c r="G292" s="233" t="n">
        <v>13.2955538252783</v>
      </c>
      <c r="H292" s="233" t="n">
        <v>25679.9217188</v>
      </c>
      <c r="I292" s="233" t="n">
        <v>6.29063159031561</v>
      </c>
      <c r="J292" s="233" t="n">
        <v>82.6742711372749</v>
      </c>
      <c r="K292" s="233" t="n">
        <v>2.78629805243823</v>
      </c>
    </row>
    <row r="293">
      <c r="A293" s="233" t="s">
        <v>103</v>
      </c>
      <c r="B293" s="233" t="s">
        <v>125</v>
      </c>
      <c r="C293" s="233" t="s">
        <v>23</v>
      </c>
      <c r="D293" s="233" t="n">
        <v>4718.4366239</v>
      </c>
      <c r="E293" s="233" t="n">
        <v>12.7269566274209</v>
      </c>
      <c r="F293" s="233" t="n">
        <v>17.6675135810223</v>
      </c>
      <c r="G293" s="233" t="n">
        <v>11.6128531266717</v>
      </c>
      <c r="H293" s="233" t="n">
        <v>21988.4149218</v>
      </c>
      <c r="I293" s="233" t="n">
        <v>6.76847915579313</v>
      </c>
      <c r="J293" s="233" t="n">
        <v>82.3324864189778</v>
      </c>
      <c r="K293" s="233" t="n">
        <v>2.4919718722669</v>
      </c>
    </row>
    <row r="294">
      <c r="A294" s="233" t="s">
        <v>103</v>
      </c>
      <c r="B294" s="233" t="s">
        <v>125</v>
      </c>
      <c r="C294" s="233" t="s">
        <v>24</v>
      </c>
      <c r="D294" s="233" t="n">
        <v>529.5194902</v>
      </c>
      <c r="E294" s="233" t="n">
        <v>34.3814377997285</v>
      </c>
      <c r="F294" s="233" t="n">
        <v>18.1640269881031</v>
      </c>
      <c r="G294" s="233" t="n">
        <v>29.94457108291</v>
      </c>
      <c r="H294" s="233" t="n">
        <v>2385.6902843</v>
      </c>
      <c r="I294" s="233" t="n">
        <v>14.1857333423854</v>
      </c>
      <c r="J294" s="233" t="n">
        <v>81.8359730118969</v>
      </c>
      <c r="K294" s="233" t="n">
        <v>6.64639250049703</v>
      </c>
    </row>
    <row r="295">
      <c r="A295" s="233" t="s">
        <v>105</v>
      </c>
      <c r="B295" s="233" t="s">
        <v>126</v>
      </c>
      <c r="C295" s="233" t="s">
        <v>22</v>
      </c>
      <c r="D295" s="233" t="n">
        <v>2602.6766338</v>
      </c>
      <c r="E295" s="233" t="n">
        <v>10.5769116378857</v>
      </c>
      <c r="F295" s="233" t="n">
        <v>27.4618661999279</v>
      </c>
      <c r="G295" s="233" t="n">
        <v>9.4122658794844</v>
      </c>
      <c r="H295" s="233" t="n">
        <v>6874.744219</v>
      </c>
      <c r="I295" s="233" t="n">
        <v>5.75282329248037</v>
      </c>
      <c r="J295" s="233" t="n">
        <v>72.5381338000721</v>
      </c>
      <c r="K295" s="233" t="n">
        <v>3.56334485986308</v>
      </c>
    </row>
    <row r="296">
      <c r="A296" s="233" t="s">
        <v>105</v>
      </c>
      <c r="B296" s="233" t="s">
        <v>126</v>
      </c>
      <c r="C296" s="233" t="s">
        <v>23</v>
      </c>
      <c r="D296" s="233" t="n">
        <v>1884.9088229</v>
      </c>
      <c r="E296" s="233" t="n">
        <v>10.5187086889963</v>
      </c>
      <c r="F296" s="233" t="n">
        <v>24.3096902589532</v>
      </c>
      <c r="G296" s="233" t="n">
        <v>9.19653228320249</v>
      </c>
      <c r="H296" s="233" t="n">
        <v>5868.8256049</v>
      </c>
      <c r="I296" s="233" t="n">
        <v>6.0186451774936</v>
      </c>
      <c r="J296" s="233" t="n">
        <v>75.6903097410468</v>
      </c>
      <c r="K296" s="233" t="n">
        <v>2.95367864163829</v>
      </c>
    </row>
    <row r="297">
      <c r="A297" s="233" t="s">
        <v>105</v>
      </c>
      <c r="B297" s="233" t="s">
        <v>126</v>
      </c>
      <c r="C297" s="233" t="s">
        <v>24</v>
      </c>
      <c r="D297" s="233" t="n">
        <v>173.7484997</v>
      </c>
      <c r="E297" s="233" t="n">
        <v>35.3511965563667</v>
      </c>
      <c r="F297" s="233" t="n">
        <v>12.7404361649247</v>
      </c>
      <c r="G297" s="233" t="n">
        <v>34.9832745253434</v>
      </c>
      <c r="H297" s="233" t="n">
        <v>1190.0077913</v>
      </c>
      <c r="I297" s="233" t="n">
        <v>16.5429785061874</v>
      </c>
      <c r="J297" s="233" t="n">
        <v>87.2595638350753</v>
      </c>
      <c r="K297" s="233" t="n">
        <v>5.1077745102253</v>
      </c>
    </row>
    <row r="298">
      <c r="A298" s="233" t="s">
        <v>113</v>
      </c>
      <c r="B298" s="233" t="s">
        <v>127</v>
      </c>
      <c r="C298" s="233" t="s">
        <v>22</v>
      </c>
      <c r="D298" s="233" t="n">
        <v>4400.7306161</v>
      </c>
      <c r="E298" s="233" t="n">
        <v>11.3169441140584</v>
      </c>
      <c r="F298" s="233" t="n">
        <v>22.0909968537665</v>
      </c>
      <c r="G298" s="233" t="n">
        <v>9.97244416132805</v>
      </c>
      <c r="H298" s="233" t="n">
        <v>15520.1930309</v>
      </c>
      <c r="I298" s="233" t="n">
        <v>3.64389446931592</v>
      </c>
      <c r="J298" s="233" t="n">
        <v>77.9090031462335</v>
      </c>
      <c r="K298" s="233" t="n">
        <v>2.82767361531709</v>
      </c>
    </row>
    <row r="299">
      <c r="A299" s="233" t="s">
        <v>113</v>
      </c>
      <c r="B299" s="233" t="s">
        <v>127</v>
      </c>
      <c r="C299" s="233" t="s">
        <v>23</v>
      </c>
      <c r="D299" s="233" t="n">
        <v>1605.5502688</v>
      </c>
      <c r="E299" s="233" t="n">
        <v>18.5114408441456</v>
      </c>
      <c r="F299" s="233" t="n">
        <v>12.9048960604144</v>
      </c>
      <c r="G299" s="233" t="n">
        <v>18.2666925497797</v>
      </c>
      <c r="H299" s="233" t="n">
        <v>10835.8538408</v>
      </c>
      <c r="I299" s="233" t="n">
        <v>5.37257980582131</v>
      </c>
      <c r="J299" s="233" t="n">
        <v>87.0951039395857</v>
      </c>
      <c r="K299" s="233" t="n">
        <v>2.70657887825668</v>
      </c>
    </row>
    <row r="300">
      <c r="A300" s="233" t="s">
        <v>113</v>
      </c>
      <c r="B300" s="233" t="s">
        <v>127</v>
      </c>
      <c r="C300" s="233" t="s">
        <v>24</v>
      </c>
      <c r="D300" s="233" t="n">
        <v>556.1403058</v>
      </c>
      <c r="E300" s="233" t="n">
        <v>34.849866480646</v>
      </c>
      <c r="F300" s="233" t="n">
        <v>11.8343175843114</v>
      </c>
      <c r="G300" s="233" t="n">
        <v>33.2740394106945</v>
      </c>
      <c r="H300" s="233" t="n">
        <v>4143.2460495</v>
      </c>
      <c r="I300" s="233" t="n">
        <v>10.336262162569</v>
      </c>
      <c r="J300" s="233" t="n">
        <v>88.1656824156886</v>
      </c>
      <c r="K300" s="233" t="n">
        <v>4.46631318342729</v>
      </c>
    </row>
    <row r="301">
      <c r="A301" s="233" t="s">
        <v>115</v>
      </c>
      <c r="B301" s="233" t="s">
        <v>128</v>
      </c>
      <c r="C301" s="233" t="s">
        <v>22</v>
      </c>
      <c r="D301" s="233" t="n">
        <v>6515.8214938</v>
      </c>
      <c r="E301" s="233" t="n">
        <v>9.01199790600072</v>
      </c>
      <c r="F301" s="233" t="n">
        <v>32.0823065549452</v>
      </c>
      <c r="G301" s="233" t="n">
        <v>7.63788267745007</v>
      </c>
      <c r="H301" s="233" t="n">
        <v>13793.8824941</v>
      </c>
      <c r="I301" s="233" t="n">
        <v>5.36899132954234</v>
      </c>
      <c r="J301" s="233" t="n">
        <v>67.9176934450548</v>
      </c>
      <c r="K301" s="233" t="n">
        <v>3.60790953077486</v>
      </c>
    </row>
    <row r="302">
      <c r="A302" s="233" t="s">
        <v>115</v>
      </c>
      <c r="B302" s="233" t="s">
        <v>128</v>
      </c>
      <c r="C302" s="233" t="s">
        <v>23</v>
      </c>
      <c r="D302" s="233" t="n">
        <v>3882.2597762</v>
      </c>
      <c r="E302" s="233" t="n">
        <v>11.1108056556692</v>
      </c>
      <c r="F302" s="233" t="n">
        <v>20.988902753623</v>
      </c>
      <c r="G302" s="233" t="n">
        <v>10.5272353674585</v>
      </c>
      <c r="H302" s="233" t="n">
        <v>14614.4659544</v>
      </c>
      <c r="I302" s="233" t="n">
        <v>6.09638191595449</v>
      </c>
      <c r="J302" s="233" t="n">
        <v>79.011097246377</v>
      </c>
      <c r="K302" s="233" t="n">
        <v>2.79650741595312</v>
      </c>
    </row>
    <row r="303">
      <c r="A303" s="233" t="s">
        <v>115</v>
      </c>
      <c r="B303" s="233" t="s">
        <v>128</v>
      </c>
      <c r="C303" s="233" t="s">
        <v>24</v>
      </c>
      <c r="D303" s="233" t="n">
        <v>529.6119872</v>
      </c>
      <c r="E303" s="233" t="n">
        <v>28.0288565106877</v>
      </c>
      <c r="F303" s="233" t="n">
        <v>19.117203099052</v>
      </c>
      <c r="G303" s="233" t="n">
        <v>26.2836686100476</v>
      </c>
      <c r="H303" s="233" t="n">
        <v>2240.730434</v>
      </c>
      <c r="I303" s="233" t="n">
        <v>14.7503907151811</v>
      </c>
      <c r="J303" s="233" t="n">
        <v>80.882796900948</v>
      </c>
      <c r="K303" s="233" t="n">
        <v>6.21232512052969</v>
      </c>
    </row>
    <row r="304">
      <c r="A304" s="233" t="s">
        <v>117</v>
      </c>
      <c r="B304" s="233" t="s">
        <v>129</v>
      </c>
      <c r="C304" s="233" t="s">
        <v>22</v>
      </c>
      <c r="D304" s="233" t="n">
        <v>3444.4911261</v>
      </c>
      <c r="E304" s="233" t="n">
        <v>7.95878195694086</v>
      </c>
      <c r="F304" s="233" t="n">
        <v>38.4413310077144</v>
      </c>
      <c r="G304" s="233" t="n">
        <v>6.22254757490131</v>
      </c>
      <c r="H304" s="233" t="n">
        <v>5515.8935323</v>
      </c>
      <c r="I304" s="233" t="n">
        <v>6.19527224366125</v>
      </c>
      <c r="J304" s="233" t="n">
        <v>61.5586689922856</v>
      </c>
      <c r="K304" s="233" t="n">
        <v>3.88577295373309</v>
      </c>
    </row>
    <row r="305">
      <c r="A305" s="233" t="s">
        <v>117</v>
      </c>
      <c r="B305" s="233" t="s">
        <v>129</v>
      </c>
      <c r="C305" s="233" t="s">
        <v>23</v>
      </c>
      <c r="D305" s="233" t="n">
        <v>2715.3651984</v>
      </c>
      <c r="E305" s="233" t="n">
        <v>8.89879118996748</v>
      </c>
      <c r="F305" s="233" t="n">
        <v>29.6825182802265</v>
      </c>
      <c r="G305" s="233" t="n">
        <v>7.67060499328063</v>
      </c>
      <c r="H305" s="233" t="n">
        <v>6432.6631891</v>
      </c>
      <c r="I305" s="233" t="n">
        <v>5.29600973729413</v>
      </c>
      <c r="J305" s="233" t="n">
        <v>70.3174817197735</v>
      </c>
      <c r="K305" s="233" t="n">
        <v>3.23792700428042</v>
      </c>
    </row>
    <row r="306">
      <c r="A306" s="233" t="s">
        <v>117</v>
      </c>
      <c r="B306" s="233" t="s">
        <v>129</v>
      </c>
      <c r="C306" s="233" t="s">
        <v>24</v>
      </c>
      <c r="D306" s="233" t="n">
        <v>259.3095144</v>
      </c>
      <c r="E306" s="233" t="n">
        <v>25.6191847144839</v>
      </c>
      <c r="F306" s="233" t="n">
        <v>21.9987241696789</v>
      </c>
      <c r="G306" s="233" t="n">
        <v>23.0179926170969</v>
      </c>
      <c r="H306" s="233" t="n">
        <v>919.4384548</v>
      </c>
      <c r="I306" s="233" t="n">
        <v>14.4044745620105</v>
      </c>
      <c r="J306" s="233" t="n">
        <v>78.0012758303211</v>
      </c>
      <c r="K306" s="233" t="n">
        <v>6.49177164261694</v>
      </c>
    </row>
    <row r="307">
      <c r="A307" s="233" t="s">
        <v>130</v>
      </c>
      <c r="B307" s="233" t="s">
        <v>131</v>
      </c>
      <c r="C307" s="233" t="s">
        <v>22</v>
      </c>
      <c r="D307" s="233" t="n">
        <v>316.8108791</v>
      </c>
      <c r="E307" s="233" t="n">
        <v>27.6811195618549</v>
      </c>
      <c r="F307" s="233" t="n">
        <v>6.41819791586103</v>
      </c>
      <c r="G307" s="233" t="n">
        <v>27.4297431232071</v>
      </c>
      <c r="H307" s="233" t="n">
        <v>4619.3235819</v>
      </c>
      <c r="I307" s="233" t="n">
        <v>6.89319976718891</v>
      </c>
      <c r="J307" s="233" t="n">
        <v>93.581802084139</v>
      </c>
      <c r="K307" s="233" t="n">
        <v>1.88123669586621</v>
      </c>
    </row>
    <row r="308">
      <c r="A308" s="233" t="s">
        <v>130</v>
      </c>
      <c r="B308" s="233" t="s">
        <v>131</v>
      </c>
      <c r="C308" s="233" t="s">
        <v>23</v>
      </c>
      <c r="D308" s="233" t="n">
        <v>252.4532971</v>
      </c>
      <c r="E308" s="233" t="n">
        <v>28.2796223583682</v>
      </c>
      <c r="F308" s="233" t="n">
        <v>4.36521481838793</v>
      </c>
      <c r="G308" s="233" t="n">
        <v>28.5099598254125</v>
      </c>
      <c r="H308" s="233" t="n">
        <v>5530.8427743</v>
      </c>
      <c r="I308" s="233" t="n">
        <v>5.53863632426796</v>
      </c>
      <c r="J308" s="233" t="n">
        <v>95.6347851816121</v>
      </c>
      <c r="K308" s="233" t="n">
        <v>1.3013266968206</v>
      </c>
    </row>
    <row r="309">
      <c r="A309" s="233" t="s">
        <v>130</v>
      </c>
      <c r="B309" s="233" t="s">
        <v>131</v>
      </c>
      <c r="C309" s="233" t="s">
        <v>24</v>
      </c>
      <c r="D309" s="233" t="n">
        <v>79.9113226</v>
      </c>
      <c r="E309" s="233" t="n">
        <v>49.9097302176979</v>
      </c>
      <c r="F309" s="233" t="n">
        <v>8.44254360674391</v>
      </c>
      <c r="G309" s="233" t="n">
        <v>46.8629351968861</v>
      </c>
      <c r="H309" s="233" t="n">
        <v>866.6200348</v>
      </c>
      <c r="I309" s="233" t="n">
        <v>16.6381279475784</v>
      </c>
      <c r="J309" s="233" t="n">
        <v>91.5574563932561</v>
      </c>
      <c r="K309" s="233" t="n">
        <v>4.32124689266561</v>
      </c>
    </row>
    <row r="310">
      <c r="A310" s="233" t="s">
        <v>132</v>
      </c>
      <c r="B310" s="233" t="s">
        <v>133</v>
      </c>
      <c r="C310" s="233" t="s">
        <v>22</v>
      </c>
      <c r="D310" s="233" t="n">
        <v>3600.5229332</v>
      </c>
      <c r="E310" s="233" t="n">
        <v>10.3850199014527</v>
      </c>
      <c r="F310" s="233" t="n">
        <v>29.9453398523946</v>
      </c>
      <c r="G310" s="233" t="n">
        <v>9.39552736656237</v>
      </c>
      <c r="H310" s="233" t="n">
        <v>8423.1273274</v>
      </c>
      <c r="I310" s="233" t="n">
        <v>5.7967632307685</v>
      </c>
      <c r="J310" s="233" t="n">
        <v>70.0546601476054</v>
      </c>
      <c r="K310" s="233" t="n">
        <v>4.01618192838812</v>
      </c>
    </row>
    <row r="311">
      <c r="A311" s="233" t="s">
        <v>132</v>
      </c>
      <c r="B311" s="233" t="s">
        <v>133</v>
      </c>
      <c r="C311" s="233" t="s">
        <v>23</v>
      </c>
      <c r="D311" s="233" t="n">
        <v>2432.7741988</v>
      </c>
      <c r="E311" s="233" t="n">
        <v>11.8867553893014</v>
      </c>
      <c r="F311" s="233" t="n">
        <v>29.6065142844224</v>
      </c>
      <c r="G311" s="233" t="n">
        <v>11.2670856889591</v>
      </c>
      <c r="H311" s="233" t="n">
        <v>5784.2491746</v>
      </c>
      <c r="I311" s="233" t="n">
        <v>9.0587899852344</v>
      </c>
      <c r="J311" s="233" t="n">
        <v>70.3934857155776</v>
      </c>
      <c r="K311" s="233" t="n">
        <v>4.73877845375911</v>
      </c>
    </row>
    <row r="312">
      <c r="A312" s="233" t="s">
        <v>132</v>
      </c>
      <c r="B312" s="233" t="s">
        <v>133</v>
      </c>
      <c r="C312" s="233" t="s">
        <v>24</v>
      </c>
      <c r="D312" s="233" t="n">
        <v>480.8614732</v>
      </c>
      <c r="E312" s="233" t="n">
        <v>25.7226150863341</v>
      </c>
      <c r="F312" s="233" t="n">
        <v>23.9400524836184</v>
      </c>
      <c r="G312" s="233" t="n">
        <v>21.9796360639656</v>
      </c>
      <c r="H312" s="233" t="n">
        <v>1527.7451225</v>
      </c>
      <c r="I312" s="233" t="n">
        <v>14.3331888630733</v>
      </c>
      <c r="J312" s="233" t="n">
        <v>76.0599475163816</v>
      </c>
      <c r="K312" s="233" t="n">
        <v>6.91814362386771</v>
      </c>
    </row>
    <row r="313">
      <c r="A313" s="233" t="s">
        <v>134</v>
      </c>
      <c r="B313" s="233" t="s">
        <v>135</v>
      </c>
      <c r="C313" s="233" t="s">
        <v>22</v>
      </c>
      <c r="D313" s="233" t="n">
        <v>3224.9138997</v>
      </c>
      <c r="E313" s="233" t="n">
        <v>13.3242006466662</v>
      </c>
      <c r="F313" s="233" t="n">
        <v>24.7559759689701</v>
      </c>
      <c r="G313" s="233" t="n">
        <v>11.7481324776164</v>
      </c>
      <c r="H313" s="233" t="n">
        <v>9801.8958845</v>
      </c>
      <c r="I313" s="233" t="n">
        <v>7.90831723785443</v>
      </c>
      <c r="J313" s="233" t="n">
        <v>75.2440240310299</v>
      </c>
      <c r="K313" s="233" t="n">
        <v>3.86524363949769</v>
      </c>
    </row>
    <row r="314">
      <c r="A314" s="233" t="s">
        <v>134</v>
      </c>
      <c r="B314" s="233" t="s">
        <v>135</v>
      </c>
      <c r="C314" s="233" t="s">
        <v>23</v>
      </c>
      <c r="D314" s="233" t="n">
        <v>2998.3830643</v>
      </c>
      <c r="E314" s="233" t="n">
        <v>13.4457196819533</v>
      </c>
      <c r="F314" s="233" t="n">
        <v>20.3027682457284</v>
      </c>
      <c r="G314" s="233" t="n">
        <v>12.5820073874438</v>
      </c>
      <c r="H314" s="233" t="n">
        <v>11769.9629465</v>
      </c>
      <c r="I314" s="233" t="n">
        <v>6.74328862199845</v>
      </c>
      <c r="J314" s="233" t="n">
        <v>79.6972317542716</v>
      </c>
      <c r="K314" s="233" t="n">
        <v>3.20525035099005</v>
      </c>
    </row>
    <row r="315">
      <c r="A315" s="233" t="s">
        <v>134</v>
      </c>
      <c r="B315" s="233" t="s">
        <v>135</v>
      </c>
      <c r="C315" s="233" t="s">
        <v>24</v>
      </c>
      <c r="D315" s="233" t="n">
        <v>332.7037643</v>
      </c>
      <c r="E315" s="233" t="n">
        <v>33.3129834705601</v>
      </c>
      <c r="F315" s="233" t="n">
        <v>9.54154500160275</v>
      </c>
      <c r="G315" s="233" t="n">
        <v>34.8419889589325</v>
      </c>
      <c r="H315" s="233" t="n">
        <v>3154.1923751</v>
      </c>
      <c r="I315" s="233" t="n">
        <v>15.5736596944182</v>
      </c>
      <c r="J315" s="233" t="n">
        <v>90.4584549983973</v>
      </c>
      <c r="K315" s="233" t="n">
        <v>3.67512805301496</v>
      </c>
    </row>
    <row r="316">
      <c r="A316" s="233" t="s">
        <v>136</v>
      </c>
      <c r="B316" s="233" t="s">
        <v>137</v>
      </c>
      <c r="C316" s="233" t="s">
        <v>22</v>
      </c>
      <c r="D316" s="233" t="n">
        <v>2813.6817536</v>
      </c>
      <c r="E316" s="233" t="n">
        <v>9.40562280016142</v>
      </c>
      <c r="F316" s="233" t="n">
        <v>33.5057000525569</v>
      </c>
      <c r="G316" s="233" t="n">
        <v>8.94288102895843</v>
      </c>
      <c r="H316" s="233" t="n">
        <v>5583.939395</v>
      </c>
      <c r="I316" s="233" t="n">
        <v>7.05723261913739</v>
      </c>
      <c r="J316" s="233" t="n">
        <v>66.4942999474431</v>
      </c>
      <c r="K316" s="233" t="n">
        <v>4.5062131581025</v>
      </c>
    </row>
    <row r="317">
      <c r="A317" s="233" t="s">
        <v>136</v>
      </c>
      <c r="B317" s="233" t="s">
        <v>137</v>
      </c>
      <c r="C317" s="233" t="s">
        <v>23</v>
      </c>
      <c r="D317" s="233" t="n">
        <v>1496.1809432</v>
      </c>
      <c r="E317" s="233" t="n">
        <v>10.9860865385031</v>
      </c>
      <c r="F317" s="233" t="n">
        <v>20.9457645765096</v>
      </c>
      <c r="G317" s="233" t="n">
        <v>10.3313150691249</v>
      </c>
      <c r="H317" s="233" t="n">
        <v>5646.9383148</v>
      </c>
      <c r="I317" s="233" t="n">
        <v>6.26959877642326</v>
      </c>
      <c r="J317" s="233" t="n">
        <v>79.0542354234904</v>
      </c>
      <c r="K317" s="233" t="n">
        <v>2.73732700144912</v>
      </c>
    </row>
    <row r="318">
      <c r="A318" s="233" t="s">
        <v>136</v>
      </c>
      <c r="B318" s="233" t="s">
        <v>137</v>
      </c>
      <c r="C318" s="233" t="s">
        <v>24</v>
      </c>
      <c r="D318" s="233" t="n">
        <v>301.6035535</v>
      </c>
      <c r="E318" s="233" t="n">
        <v>25.6769772673407</v>
      </c>
      <c r="F318" s="233" t="n">
        <v>16.6820607888886</v>
      </c>
      <c r="G318" s="233" t="n">
        <v>24.0485147149657</v>
      </c>
      <c r="H318" s="233" t="n">
        <v>1506.347858</v>
      </c>
      <c r="I318" s="233" t="n">
        <v>13.5879041363869</v>
      </c>
      <c r="J318" s="233" t="n">
        <v>83.3179392111114</v>
      </c>
      <c r="K318" s="233" t="n">
        <v>4.81503489111789</v>
      </c>
    </row>
    <row r="319">
      <c r="A319" s="233" t="s">
        <v>138</v>
      </c>
      <c r="B319" s="233" t="s">
        <v>139</v>
      </c>
      <c r="C319" s="233" t="s">
        <v>22</v>
      </c>
      <c r="D319" s="233" t="n">
        <v>1265.4055113</v>
      </c>
      <c r="E319" s="233" t="n">
        <v>21.1766792366598</v>
      </c>
      <c r="F319" s="233" t="n">
        <v>13.0835618605999</v>
      </c>
      <c r="G319" s="233" t="n">
        <v>19.4214231607491</v>
      </c>
      <c r="H319" s="233" t="n">
        <v>8406.3148106</v>
      </c>
      <c r="I319" s="233" t="n">
        <v>9.05784015987076</v>
      </c>
      <c r="J319" s="233" t="n">
        <v>86.9164381394001</v>
      </c>
      <c r="K319" s="233" t="n">
        <v>2.92351362738785</v>
      </c>
    </row>
    <row r="320">
      <c r="A320" s="233" t="s">
        <v>138</v>
      </c>
      <c r="B320" s="233" t="s">
        <v>139</v>
      </c>
      <c r="C320" s="233" t="s">
        <v>23</v>
      </c>
      <c r="D320" s="233" t="n">
        <v>717.5638027</v>
      </c>
      <c r="E320" s="233" t="n">
        <v>22.8476177214471</v>
      </c>
      <c r="F320" s="233" t="n">
        <v>3.25040074004331</v>
      </c>
      <c r="G320" s="233" t="n">
        <v>23.5864491011474</v>
      </c>
      <c r="H320" s="233" t="n">
        <v>21358.600341</v>
      </c>
      <c r="I320" s="233" t="n">
        <v>4.39573326682603</v>
      </c>
      <c r="J320" s="233" t="n">
        <v>96.7495992599567</v>
      </c>
      <c r="K320" s="233" t="n">
        <v>0.79241063735438</v>
      </c>
    </row>
    <row r="321">
      <c r="A321" s="233" t="s">
        <v>138</v>
      </c>
      <c r="B321" s="233" t="s">
        <v>139</v>
      </c>
      <c r="C321" s="233" t="s">
        <v>24</v>
      </c>
      <c r="D321" s="233" t="n">
        <v>78.4898868</v>
      </c>
      <c r="E321" s="233" t="n">
        <v>70.8945326832471</v>
      </c>
      <c r="F321" s="233" t="n">
        <v>1.43979705051713</v>
      </c>
      <c r="G321" s="233" t="n">
        <v>72.0948352924503</v>
      </c>
      <c r="H321" s="233" t="n">
        <v>5372.965009</v>
      </c>
      <c r="I321" s="233" t="n">
        <v>10.1180825743779</v>
      </c>
      <c r="J321" s="233" t="n">
        <v>98.5602029494829</v>
      </c>
      <c r="K321" s="233" t="n">
        <v>1.05318301003085</v>
      </c>
    </row>
    <row r="322">
      <c r="A322" s="233" t="s">
        <v>140</v>
      </c>
      <c r="B322" s="233" t="s">
        <v>141</v>
      </c>
      <c r="C322" s="233" t="s">
        <v>22</v>
      </c>
      <c r="D322" s="233" t="n">
        <v>3591.3623753</v>
      </c>
      <c r="E322" s="233" t="n">
        <v>17.7979592259029</v>
      </c>
      <c r="F322" s="233" t="n">
        <v>11.8125728552037</v>
      </c>
      <c r="G322" s="233" t="n">
        <v>16.8328994442451</v>
      </c>
      <c r="H322" s="233" t="n">
        <v>26811.5178382</v>
      </c>
      <c r="I322" s="233" t="n">
        <v>4.14659474997398</v>
      </c>
      <c r="J322" s="233" t="n">
        <v>88.1874271447963</v>
      </c>
      <c r="K322" s="233" t="n">
        <v>2.25474149192475</v>
      </c>
    </row>
    <row r="323">
      <c r="A323" s="233" t="s">
        <v>140</v>
      </c>
      <c r="B323" s="233" t="s">
        <v>141</v>
      </c>
      <c r="C323" s="233" t="s">
        <v>23</v>
      </c>
      <c r="D323" s="233" t="n">
        <v>1151.1050887</v>
      </c>
      <c r="E323" s="233" t="n">
        <v>26.1838756779142</v>
      </c>
      <c r="F323" s="233" t="n">
        <v>4.88116829513535</v>
      </c>
      <c r="G323" s="233" t="n">
        <v>26.3746628055294</v>
      </c>
      <c r="H323" s="233" t="n">
        <v>22431.4681622</v>
      </c>
      <c r="I323" s="233" t="n">
        <v>5.71155277467443</v>
      </c>
      <c r="J323" s="233" t="n">
        <v>95.1188317048646</v>
      </c>
      <c r="K323" s="233" t="n">
        <v>1.35345615136115</v>
      </c>
    </row>
    <row r="324">
      <c r="A324" s="233" t="s">
        <v>140</v>
      </c>
      <c r="B324" s="233" t="s">
        <v>141</v>
      </c>
      <c r="C324" s="233" t="s">
        <v>24</v>
      </c>
      <c r="D324" s="233" t="n">
        <v>135.5489379</v>
      </c>
      <c r="E324" s="233" t="n">
        <v>70.4897735181646</v>
      </c>
      <c r="F324" s="233" t="n">
        <v>1.36528520862472</v>
      </c>
      <c r="G324" s="233" t="n">
        <v>68.7077869048319</v>
      </c>
      <c r="H324" s="233" t="n">
        <v>9792.7017341</v>
      </c>
      <c r="I324" s="233" t="n">
        <v>9.26759689385049</v>
      </c>
      <c r="J324" s="233" t="n">
        <v>98.6347147913753</v>
      </c>
      <c r="K324" s="233" t="n">
        <v>0.951041683213834</v>
      </c>
    </row>
    <row r="325">
      <c r="A325" s="233" t="s">
        <v>142</v>
      </c>
      <c r="B325" s="233" t="s">
        <v>143</v>
      </c>
      <c r="C325" s="233" t="s">
        <v>22</v>
      </c>
      <c r="D325" s="233" t="n">
        <v>1855.5850779</v>
      </c>
      <c r="E325" s="233" t="n">
        <v>26.3852431183731</v>
      </c>
      <c r="F325" s="233" t="n">
        <v>4.03319372340153</v>
      </c>
      <c r="G325" s="233" t="n">
        <v>25.5274740958497</v>
      </c>
      <c r="H325" s="233" t="n">
        <v>44152.2490396</v>
      </c>
      <c r="I325" s="233" t="n">
        <v>4.83960583516206</v>
      </c>
      <c r="J325" s="233" t="n">
        <v>95.9668062765985</v>
      </c>
      <c r="K325" s="233" t="n">
        <v>1.07284229091598</v>
      </c>
    </row>
    <row r="326">
      <c r="A326" s="233" t="s">
        <v>142</v>
      </c>
      <c r="B326" s="233" t="s">
        <v>143</v>
      </c>
      <c r="C326" s="233" t="s">
        <v>23</v>
      </c>
      <c r="D326" s="233" t="n">
        <v>1078.5057048</v>
      </c>
      <c r="E326" s="233" t="n">
        <v>34.6556974686403</v>
      </c>
      <c r="F326" s="233" t="n">
        <v>2.97170527496222</v>
      </c>
      <c r="G326" s="233" t="n">
        <v>34.7164538301303</v>
      </c>
      <c r="H326" s="233" t="n">
        <v>35213.9797542</v>
      </c>
      <c r="I326" s="233" t="n">
        <v>6.67542029436921</v>
      </c>
      <c r="J326" s="233" t="n">
        <v>97.0282947250378</v>
      </c>
      <c r="K326" s="233" t="n">
        <v>1.06326787734793</v>
      </c>
    </row>
    <row r="327">
      <c r="A327" s="233" t="s">
        <v>142</v>
      </c>
      <c r="B327" s="233" t="s">
        <v>143</v>
      </c>
      <c r="C327" s="233" t="s">
        <v>24</v>
      </c>
      <c r="D327" s="233" t="n">
        <v>291.5212405</v>
      </c>
      <c r="E327" s="233" t="n">
        <v>60.4155833972579</v>
      </c>
      <c r="F327" s="233" t="n">
        <v>1.66865623378939</v>
      </c>
      <c r="G327" s="233" t="n">
        <v>59.6915741848585</v>
      </c>
      <c r="H327" s="233" t="n">
        <v>17178.8980464</v>
      </c>
      <c r="I327" s="233" t="n">
        <v>9.17073493621314</v>
      </c>
      <c r="J327" s="233" t="n">
        <v>98.3313437662106</v>
      </c>
      <c r="K327" s="233" t="n">
        <v>1.01294982406711</v>
      </c>
    </row>
    <row r="328">
      <c r="A328" s="233" t="s">
        <v>144</v>
      </c>
      <c r="B328" s="233" t="s">
        <v>145</v>
      </c>
      <c r="C328" s="233" t="s">
        <v>22</v>
      </c>
      <c r="D328" s="233" t="n">
        <v>1097.661598</v>
      </c>
      <c r="E328" s="233" t="n">
        <v>22.3558789305864</v>
      </c>
      <c r="F328" s="233" t="n">
        <v>7.61201398618163</v>
      </c>
      <c r="G328" s="233" t="n">
        <v>22.5322946376377</v>
      </c>
      <c r="H328" s="233" t="n">
        <v>13322.4590165</v>
      </c>
      <c r="I328" s="233" t="n">
        <v>7.37620123154378</v>
      </c>
      <c r="J328" s="233" t="n">
        <v>92.3879860138184</v>
      </c>
      <c r="K328" s="233" t="n">
        <v>1.85647668406594</v>
      </c>
    </row>
    <row r="329">
      <c r="A329" s="233" t="s">
        <v>144</v>
      </c>
      <c r="B329" s="233" t="s">
        <v>145</v>
      </c>
      <c r="C329" s="233" t="s">
        <v>23</v>
      </c>
      <c r="D329" s="233" t="n">
        <v>1167.1485542</v>
      </c>
      <c r="E329" s="233" t="n">
        <v>25.2160012581667</v>
      </c>
      <c r="F329" s="233" t="n">
        <v>5.92648285972688</v>
      </c>
      <c r="G329" s="233" t="n">
        <v>24.4355166965402</v>
      </c>
      <c r="H329" s="233" t="n">
        <v>18526.6324256</v>
      </c>
      <c r="I329" s="233" t="n">
        <v>5.46384788911922</v>
      </c>
      <c r="J329" s="233" t="n">
        <v>94.0735171402731</v>
      </c>
      <c r="K329" s="233" t="n">
        <v>1.53939892195887</v>
      </c>
    </row>
    <row r="330">
      <c r="A330" s="233" t="s">
        <v>144</v>
      </c>
      <c r="B330" s="233" t="s">
        <v>145</v>
      </c>
      <c r="C330" s="233" t="s">
        <v>24</v>
      </c>
      <c r="D330" s="233"/>
      <c r="E330" s="233"/>
      <c r="F330" s="233"/>
      <c r="G330" s="233"/>
      <c r="H330" s="233" t="n">
        <v>6694.8853186</v>
      </c>
      <c r="I330" s="233" t="n">
        <v>10.9451008666169</v>
      </c>
      <c r="J330" s="233" t="n">
        <v>100</v>
      </c>
      <c r="K330" s="233" t="n">
        <v>0</v>
      </c>
    </row>
    <row r="331">
      <c r="A331" s="233" t="s">
        <v>146</v>
      </c>
      <c r="B331" s="233" t="s">
        <v>147</v>
      </c>
      <c r="C331" s="233" t="s">
        <v>22</v>
      </c>
      <c r="D331" s="233" t="n">
        <v>2459.0408741</v>
      </c>
      <c r="E331" s="233" t="n">
        <v>17.6767915825985</v>
      </c>
      <c r="F331" s="233" t="n">
        <v>13.8320127625231</v>
      </c>
      <c r="G331" s="233" t="n">
        <v>16.1829661290974</v>
      </c>
      <c r="H331" s="233" t="n">
        <v>15318.8553462</v>
      </c>
      <c r="I331" s="233" t="n">
        <v>6.68977739165676</v>
      </c>
      <c r="J331" s="233" t="n">
        <v>86.1679872374769</v>
      </c>
      <c r="K331" s="233" t="n">
        <v>2.59775122072014</v>
      </c>
    </row>
    <row r="332">
      <c r="A332" s="233" t="s">
        <v>146</v>
      </c>
      <c r="B332" s="233" t="s">
        <v>147</v>
      </c>
      <c r="C332" s="233" t="s">
        <v>23</v>
      </c>
      <c r="D332" s="233" t="n">
        <v>1188.4522808</v>
      </c>
      <c r="E332" s="233" t="n">
        <v>25.4390600088101</v>
      </c>
      <c r="F332" s="233" t="n">
        <v>5.74081727981394</v>
      </c>
      <c r="G332" s="233" t="n">
        <v>25.3923638861113</v>
      </c>
      <c r="H332" s="233" t="n">
        <v>19513.3436983</v>
      </c>
      <c r="I332" s="233" t="n">
        <v>5.78546695716341</v>
      </c>
      <c r="J332" s="233" t="n">
        <v>94.2591827201861</v>
      </c>
      <c r="K332" s="233" t="n">
        <v>1.54651162004498</v>
      </c>
    </row>
    <row r="333">
      <c r="A333" s="233" t="s">
        <v>146</v>
      </c>
      <c r="B333" s="233" t="s">
        <v>147</v>
      </c>
      <c r="C333" s="233" t="s">
        <v>24</v>
      </c>
      <c r="D333" s="233" t="n">
        <v>429.5528256</v>
      </c>
      <c r="E333" s="233" t="n">
        <v>36.5886558661981</v>
      </c>
      <c r="F333" s="233" t="n">
        <v>5.00256480707263</v>
      </c>
      <c r="G333" s="233" t="n">
        <v>37.4236189270878</v>
      </c>
      <c r="H333" s="233" t="n">
        <v>8157.0990653</v>
      </c>
      <c r="I333" s="233" t="n">
        <v>12.1171371608801</v>
      </c>
      <c r="J333" s="233" t="n">
        <v>94.9974351929274</v>
      </c>
      <c r="K333" s="233" t="n">
        <v>1.97072772141416</v>
      </c>
    </row>
    <row r="334">
      <c r="A334" s="233" t="s">
        <v>148</v>
      </c>
      <c r="B334" s="233" t="s">
        <v>149</v>
      </c>
      <c r="C334" s="233" t="s">
        <v>22</v>
      </c>
      <c r="D334" s="233" t="n">
        <v>684.0489391</v>
      </c>
      <c r="E334" s="233" t="n">
        <v>27.5656990397748</v>
      </c>
      <c r="F334" s="233" t="n">
        <v>6.34798678522097</v>
      </c>
      <c r="G334" s="233" t="n">
        <v>27.7406338925721</v>
      </c>
      <c r="H334" s="233" t="n">
        <v>10091.7916895</v>
      </c>
      <c r="I334" s="233" t="n">
        <v>8.23202583682731</v>
      </c>
      <c r="J334" s="233" t="n">
        <v>93.652013214779</v>
      </c>
      <c r="K334" s="233" t="n">
        <v>1.88033520389833</v>
      </c>
    </row>
    <row r="335">
      <c r="A335" s="233" t="s">
        <v>148</v>
      </c>
      <c r="B335" s="233" t="s">
        <v>149</v>
      </c>
      <c r="C335" s="233" t="s">
        <v>23</v>
      </c>
      <c r="D335" s="233" t="n">
        <v>263.2287702</v>
      </c>
      <c r="E335" s="233" t="n">
        <v>50.2257279611449</v>
      </c>
      <c r="F335" s="233" t="n">
        <v>1.91655598264007</v>
      </c>
      <c r="G335" s="233" t="n">
        <v>48.9992291678293</v>
      </c>
      <c r="H335" s="233" t="n">
        <v>13471.2393374</v>
      </c>
      <c r="I335" s="233" t="n">
        <v>4.39603234247398</v>
      </c>
      <c r="J335" s="233" t="n">
        <v>98.0834440173599</v>
      </c>
      <c r="K335" s="233" t="n">
        <v>0.95744767883287</v>
      </c>
    </row>
    <row r="336">
      <c r="A336" s="233" t="s">
        <v>148</v>
      </c>
      <c r="B336" s="233" t="s">
        <v>149</v>
      </c>
      <c r="C336" s="233" t="s">
        <v>24</v>
      </c>
      <c r="D336" s="233" t="n">
        <v>75.8959217</v>
      </c>
      <c r="E336" s="233" t="n">
        <v>70.2919653195799</v>
      </c>
      <c r="F336" s="233" t="n">
        <v>0.831503321076285</v>
      </c>
      <c r="G336" s="233" t="n">
        <v>70.767713997859</v>
      </c>
      <c r="H336" s="233" t="n">
        <v>9051.658927</v>
      </c>
      <c r="I336" s="233" t="n">
        <v>7.64415323591938</v>
      </c>
      <c r="J336" s="233" t="n">
        <v>99.1684966789237</v>
      </c>
      <c r="K336" s="233" t="n">
        <v>0.593369781582083</v>
      </c>
    </row>
    <row r="337">
      <c r="A337" s="233" t="s">
        <v>150</v>
      </c>
      <c r="B337" s="233" t="s">
        <v>151</v>
      </c>
      <c r="C337" s="233" t="s">
        <v>22</v>
      </c>
      <c r="D337" s="233" t="n">
        <v>1039.0539896</v>
      </c>
      <c r="E337" s="233" t="n">
        <v>16.9309590978295</v>
      </c>
      <c r="F337" s="233" t="n">
        <v>18.8011675459552</v>
      </c>
      <c r="G337" s="233" t="n">
        <v>14.415932485265</v>
      </c>
      <c r="H337" s="233" t="n">
        <v>4487.4857163</v>
      </c>
      <c r="I337" s="233" t="n">
        <v>7.5826000136167</v>
      </c>
      <c r="J337" s="233" t="n">
        <v>81.1988324540448</v>
      </c>
      <c r="K337" s="233" t="n">
        <v>3.33793422633313</v>
      </c>
    </row>
    <row r="338">
      <c r="A338" s="233" t="s">
        <v>150</v>
      </c>
      <c r="B338" s="233" t="s">
        <v>151</v>
      </c>
      <c r="C338" s="233" t="s">
        <v>23</v>
      </c>
      <c r="D338" s="233" t="n">
        <v>650.1975984</v>
      </c>
      <c r="E338" s="233" t="n">
        <v>16.9584158432785</v>
      </c>
      <c r="F338" s="233" t="n">
        <v>9.2894984517097</v>
      </c>
      <c r="G338" s="233" t="n">
        <v>17.7823965517933</v>
      </c>
      <c r="H338" s="233" t="n">
        <v>6349.0780006</v>
      </c>
      <c r="I338" s="233" t="n">
        <v>6.06781294966106</v>
      </c>
      <c r="J338" s="233" t="n">
        <v>90.7105015482903</v>
      </c>
      <c r="K338" s="233" t="n">
        <v>1.82106307887221</v>
      </c>
    </row>
    <row r="339">
      <c r="A339" s="233" t="s">
        <v>150</v>
      </c>
      <c r="B339" s="233" t="s">
        <v>151</v>
      </c>
      <c r="C339" s="233" t="s">
        <v>24</v>
      </c>
      <c r="D339" s="233" t="n">
        <v>149.3714843</v>
      </c>
      <c r="E339" s="233" t="n">
        <v>41.129465194303</v>
      </c>
      <c r="F339" s="233" t="n">
        <v>4.70884843260043</v>
      </c>
      <c r="G339" s="233" t="n">
        <v>40.2324227824508</v>
      </c>
      <c r="H339" s="233" t="n">
        <v>3022.7731799</v>
      </c>
      <c r="I339" s="233" t="n">
        <v>9.96350321035099</v>
      </c>
      <c r="J339" s="233" t="n">
        <v>95.2911515673996</v>
      </c>
      <c r="K339" s="233" t="n">
        <v>1.98810044629237</v>
      </c>
    </row>
    <row r="340">
      <c r="A340" s="233" t="s">
        <v>152</v>
      </c>
      <c r="B340" s="233" t="s">
        <v>153</v>
      </c>
      <c r="C340" s="233" t="s">
        <v>22</v>
      </c>
      <c r="D340" s="233" t="n">
        <v>335.7715356</v>
      </c>
      <c r="E340" s="233" t="n">
        <v>36.3253203055048</v>
      </c>
      <c r="F340" s="233" t="n">
        <v>5.38670907890757</v>
      </c>
      <c r="G340" s="233" t="n">
        <v>34.5263468577644</v>
      </c>
      <c r="H340" s="233" t="n">
        <v>5897.5618537</v>
      </c>
      <c r="I340" s="233" t="n">
        <v>8.57764486812901</v>
      </c>
      <c r="J340" s="233" t="n">
        <v>94.6132909210924</v>
      </c>
      <c r="K340" s="233" t="n">
        <v>1.96572156268554</v>
      </c>
    </row>
    <row r="341">
      <c r="A341" s="233" t="s">
        <v>152</v>
      </c>
      <c r="B341" s="233" t="s">
        <v>153</v>
      </c>
      <c r="C341" s="233" t="s">
        <v>23</v>
      </c>
      <c r="D341" s="233" t="n">
        <v>455.5583843</v>
      </c>
      <c r="E341" s="233" t="n">
        <v>23.740325032106</v>
      </c>
      <c r="F341" s="233" t="n">
        <v>3.54931408009479</v>
      </c>
      <c r="G341" s="233" t="n">
        <v>22.7581858087802</v>
      </c>
      <c r="H341" s="233" t="n">
        <v>12379.5521193</v>
      </c>
      <c r="I341" s="233" t="n">
        <v>4.83079024068828</v>
      </c>
      <c r="J341" s="233" t="n">
        <v>96.4506859199052</v>
      </c>
      <c r="K341" s="233" t="n">
        <v>0.837484446669412</v>
      </c>
    </row>
    <row r="342">
      <c r="A342" s="233" t="s">
        <v>152</v>
      </c>
      <c r="B342" s="233" t="s">
        <v>153</v>
      </c>
      <c r="C342" s="233" t="s">
        <v>24</v>
      </c>
      <c r="D342" s="233" t="n">
        <v>132.0712977</v>
      </c>
      <c r="E342" s="233" t="n">
        <v>51.0903946618545</v>
      </c>
      <c r="F342" s="233" t="n">
        <v>1.68472885774552</v>
      </c>
      <c r="G342" s="233" t="n">
        <v>51.4231336997107</v>
      </c>
      <c r="H342" s="233" t="n">
        <v>7707.2493795</v>
      </c>
      <c r="I342" s="233" t="n">
        <v>8.45604226906489</v>
      </c>
      <c r="J342" s="233" t="n">
        <v>98.3152711422545</v>
      </c>
      <c r="K342" s="233" t="n">
        <v>0.881185967277211</v>
      </c>
    </row>
    <row r="343">
      <c r="A343" s="233" t="s">
        <v>154</v>
      </c>
      <c r="B343" s="233" t="s">
        <v>155</v>
      </c>
      <c r="C343" s="233" t="s">
        <v>22</v>
      </c>
      <c r="D343" s="233" t="n">
        <v>549.9971691</v>
      </c>
      <c r="E343" s="233" t="n">
        <v>15.8640659490503</v>
      </c>
      <c r="F343" s="233" t="n">
        <v>14.6749230952554</v>
      </c>
      <c r="G343" s="233" t="n">
        <v>15.2367174502806</v>
      </c>
      <c r="H343" s="233" t="n">
        <v>3197.8737092</v>
      </c>
      <c r="I343" s="233" t="n">
        <v>6.80839642575215</v>
      </c>
      <c r="J343" s="233" t="n">
        <v>85.3250769047445</v>
      </c>
      <c r="K343" s="233" t="n">
        <v>2.62053859097748</v>
      </c>
    </row>
    <row r="344">
      <c r="A344" s="233" t="s">
        <v>154</v>
      </c>
      <c r="B344" s="233" t="s">
        <v>155</v>
      </c>
      <c r="C344" s="233" t="s">
        <v>23</v>
      </c>
      <c r="D344" s="233" t="n">
        <v>290.7093898</v>
      </c>
      <c r="E344" s="233" t="n">
        <v>21.623527108065</v>
      </c>
      <c r="F344" s="233" t="n">
        <v>8.38592154469378</v>
      </c>
      <c r="G344" s="233" t="n">
        <v>22.5383313040999</v>
      </c>
      <c r="H344" s="233" t="n">
        <v>3175.9267843</v>
      </c>
      <c r="I344" s="233" t="n">
        <v>7.44492722302333</v>
      </c>
      <c r="J344" s="233" t="n">
        <v>91.6140784553062</v>
      </c>
      <c r="K344" s="233" t="n">
        <v>2.06305276712141</v>
      </c>
    </row>
    <row r="345">
      <c r="A345" s="233" t="s">
        <v>154</v>
      </c>
      <c r="B345" s="233" t="s">
        <v>155</v>
      </c>
      <c r="C345" s="233" t="s">
        <v>24</v>
      </c>
      <c r="D345" s="233" t="n">
        <v>110.6195136</v>
      </c>
      <c r="E345" s="233" t="n">
        <v>34.91174778828</v>
      </c>
      <c r="F345" s="233" t="n">
        <v>5.09487978137525</v>
      </c>
      <c r="G345" s="233" t="n">
        <v>33.6868295492563</v>
      </c>
      <c r="H345" s="233" t="n">
        <v>2060.5703544</v>
      </c>
      <c r="I345" s="233" t="n">
        <v>8.24135823954892</v>
      </c>
      <c r="J345" s="233" t="n">
        <v>94.9051202186247</v>
      </c>
      <c r="K345" s="233" t="n">
        <v>1.80844138202207</v>
      </c>
    </row>
    <row r="346">
      <c r="A346" s="233" t="s">
        <v>156</v>
      </c>
      <c r="B346" s="233" t="s">
        <v>157</v>
      </c>
      <c r="C346" s="233" t="s">
        <v>22</v>
      </c>
      <c r="D346" s="233" t="n">
        <v>547.5680248</v>
      </c>
      <c r="E346" s="233" t="n">
        <v>18.8804242909808</v>
      </c>
      <c r="F346" s="233" t="n">
        <v>8.75830993928212</v>
      </c>
      <c r="G346" s="233" t="n">
        <v>18.9984702232458</v>
      </c>
      <c r="H346" s="233" t="n">
        <v>5704.4147047</v>
      </c>
      <c r="I346" s="233" t="n">
        <v>8.30429845783722</v>
      </c>
      <c r="J346" s="233" t="n">
        <v>91.2416900607179</v>
      </c>
      <c r="K346" s="233" t="n">
        <v>1.8236673441349</v>
      </c>
    </row>
    <row r="347">
      <c r="A347" s="233" t="s">
        <v>156</v>
      </c>
      <c r="B347" s="233" t="s">
        <v>157</v>
      </c>
      <c r="C347" s="233" t="s">
        <v>23</v>
      </c>
      <c r="D347" s="233" t="n">
        <v>241.0488464</v>
      </c>
      <c r="E347" s="233" t="n">
        <v>27.0016353209891</v>
      </c>
      <c r="F347" s="233" t="n">
        <v>2.64129126450703</v>
      </c>
      <c r="G347" s="233" t="n">
        <v>27.9514647525052</v>
      </c>
      <c r="H347" s="233" t="n">
        <v>8885.1255229</v>
      </c>
      <c r="I347" s="233" t="n">
        <v>5.47780684184894</v>
      </c>
      <c r="J347" s="233" t="n">
        <v>97.358708735493</v>
      </c>
      <c r="K347" s="233" t="n">
        <v>0.758308739298771</v>
      </c>
    </row>
    <row r="348">
      <c r="A348" s="233" t="s">
        <v>156</v>
      </c>
      <c r="B348" s="233" t="s">
        <v>157</v>
      </c>
      <c r="C348" s="233" t="s">
        <v>24</v>
      </c>
      <c r="D348" s="233" t="n">
        <v>84.0879269</v>
      </c>
      <c r="E348" s="233" t="n">
        <v>49.8546810307489</v>
      </c>
      <c r="F348" s="233" t="n">
        <v>2.69083269941005</v>
      </c>
      <c r="G348" s="233" t="n">
        <v>48.579756981678</v>
      </c>
      <c r="H348" s="233" t="n">
        <v>3040.8899626</v>
      </c>
      <c r="I348" s="233" t="n">
        <v>10.2161859286073</v>
      </c>
      <c r="J348" s="233" t="n">
        <v>97.3091673005899</v>
      </c>
      <c r="K348" s="233" t="n">
        <v>1.34334721220968</v>
      </c>
    </row>
    <row r="349">
      <c r="A349" s="233" t="s">
        <v>158</v>
      </c>
      <c r="B349" s="233" t="s">
        <v>159</v>
      </c>
      <c r="C349" s="233" t="s">
        <v>22</v>
      </c>
      <c r="D349" s="233" t="n">
        <v>521.928015</v>
      </c>
      <c r="E349" s="233" t="n">
        <v>18.619962264961</v>
      </c>
      <c r="F349" s="233" t="n">
        <v>9.41951416470377</v>
      </c>
      <c r="G349" s="233" t="n">
        <v>18.5571008864763</v>
      </c>
      <c r="H349" s="233" t="n">
        <v>5018.9948593</v>
      </c>
      <c r="I349" s="233" t="n">
        <v>6.4689230994881</v>
      </c>
      <c r="J349" s="233" t="n">
        <v>90.5804858352962</v>
      </c>
      <c r="K349" s="233" t="n">
        <v>1.92976305044157</v>
      </c>
    </row>
    <row r="350">
      <c r="A350" s="233" t="s">
        <v>158</v>
      </c>
      <c r="B350" s="233" t="s">
        <v>159</v>
      </c>
      <c r="C350" s="233" t="s">
        <v>23</v>
      </c>
      <c r="D350" s="233" t="n">
        <v>244.1308897</v>
      </c>
      <c r="E350" s="233" t="n">
        <v>25.8082019469416</v>
      </c>
      <c r="F350" s="233" t="n">
        <v>2.76910666963502</v>
      </c>
      <c r="G350" s="233" t="n">
        <v>25.6608849581257</v>
      </c>
      <c r="H350" s="233" t="n">
        <v>8572.1018823</v>
      </c>
      <c r="I350" s="233" t="n">
        <v>4.84759808211656</v>
      </c>
      <c r="J350" s="233" t="n">
        <v>97.230893330365</v>
      </c>
      <c r="K350" s="233" t="n">
        <v>0.730814304511706</v>
      </c>
    </row>
    <row r="351">
      <c r="A351" s="233" t="s">
        <v>158</v>
      </c>
      <c r="B351" s="233" t="s">
        <v>159</v>
      </c>
      <c r="C351" s="233" t="s">
        <v>24</v>
      </c>
      <c r="D351" s="233" t="n">
        <v>33.1055447</v>
      </c>
      <c r="E351" s="233" t="n">
        <v>70.3172235735676</v>
      </c>
      <c r="F351" s="233" t="n">
        <v>0.984809864477098</v>
      </c>
      <c r="G351" s="233" t="n">
        <v>68.6515341186274</v>
      </c>
      <c r="H351" s="233" t="n">
        <v>3328.5123568</v>
      </c>
      <c r="I351" s="233" t="n">
        <v>10.142173209465</v>
      </c>
      <c r="J351" s="233" t="n">
        <v>99.0151901355229</v>
      </c>
      <c r="K351" s="233" t="n">
        <v>0.682811474875458</v>
      </c>
    </row>
    <row r="352">
      <c r="A352" s="233" t="s">
        <v>160</v>
      </c>
      <c r="B352" s="233" t="s">
        <v>161</v>
      </c>
      <c r="C352" s="233" t="s">
        <v>22</v>
      </c>
      <c r="D352" s="233" t="n">
        <v>1336.5777932</v>
      </c>
      <c r="E352" s="233" t="n">
        <v>16.3174039988482</v>
      </c>
      <c r="F352" s="233" t="n">
        <v>20.3793307812388</v>
      </c>
      <c r="G352" s="233" t="n">
        <v>15.0237889016649</v>
      </c>
      <c r="H352" s="233" t="n">
        <v>5221.9191837</v>
      </c>
      <c r="I352" s="233" t="n">
        <v>6.9162179212984</v>
      </c>
      <c r="J352" s="233" t="n">
        <v>79.6206692187612</v>
      </c>
      <c r="K352" s="233" t="n">
        <v>3.84541811339598</v>
      </c>
    </row>
    <row r="353">
      <c r="A353" s="233" t="s">
        <v>160</v>
      </c>
      <c r="B353" s="233" t="s">
        <v>161</v>
      </c>
      <c r="C353" s="233" t="s">
        <v>23</v>
      </c>
      <c r="D353" s="233" t="n">
        <v>684.8798403</v>
      </c>
      <c r="E353" s="233" t="n">
        <v>20.2202408496535</v>
      </c>
      <c r="F353" s="233" t="n">
        <v>10.2932234958183</v>
      </c>
      <c r="G353" s="233" t="n">
        <v>20.3859008825537</v>
      </c>
      <c r="H353" s="233" t="n">
        <v>5968.8165511</v>
      </c>
      <c r="I353" s="233" t="n">
        <v>6.62567356365352</v>
      </c>
      <c r="J353" s="233" t="n">
        <v>89.7067765041817</v>
      </c>
      <c r="K353" s="233" t="n">
        <v>2.33913916121982</v>
      </c>
    </row>
    <row r="354">
      <c r="A354" s="233" t="s">
        <v>160</v>
      </c>
      <c r="B354" s="233" t="s">
        <v>161</v>
      </c>
      <c r="C354" s="233" t="s">
        <v>24</v>
      </c>
      <c r="D354" s="233" t="n">
        <v>324.1132257</v>
      </c>
      <c r="E354" s="233" t="n">
        <v>24.7144851954598</v>
      </c>
      <c r="F354" s="233" t="n">
        <v>5.7673848072853</v>
      </c>
      <c r="G354" s="233" t="n">
        <v>24.2011390028796</v>
      </c>
      <c r="H354" s="233" t="n">
        <v>5295.6474896</v>
      </c>
      <c r="I354" s="233" t="n">
        <v>7.96238021231318</v>
      </c>
      <c r="J354" s="233" t="n">
        <v>94.2326151927147</v>
      </c>
      <c r="K354" s="233" t="n">
        <v>1.48119927605488</v>
      </c>
    </row>
    <row r="355">
      <c r="A355" s="233" t="s">
        <v>162</v>
      </c>
      <c r="B355" s="233" t="s">
        <v>163</v>
      </c>
      <c r="C355" s="233" t="s">
        <v>22</v>
      </c>
      <c r="D355" s="233" t="n">
        <v>1030.0563625</v>
      </c>
      <c r="E355" s="233" t="n">
        <v>24.5694572240107</v>
      </c>
      <c r="F355" s="233" t="n">
        <v>9.0308923610244</v>
      </c>
      <c r="G355" s="233" t="n">
        <v>23.5784959855246</v>
      </c>
      <c r="H355" s="233" t="n">
        <v>10375.8636875</v>
      </c>
      <c r="I355" s="233" t="n">
        <v>6.340219527547</v>
      </c>
      <c r="J355" s="233" t="n">
        <v>90.9691076389756</v>
      </c>
      <c r="K355" s="233" t="n">
        <v>2.34073813414969</v>
      </c>
    </row>
    <row r="356">
      <c r="A356" s="233" t="s">
        <v>162</v>
      </c>
      <c r="B356" s="233" t="s">
        <v>163</v>
      </c>
      <c r="C356" s="233" t="s">
        <v>23</v>
      </c>
      <c r="D356" s="233" t="n">
        <v>612.410784</v>
      </c>
      <c r="E356" s="233" t="n">
        <v>26.3913264938831</v>
      </c>
      <c r="F356" s="233" t="n">
        <v>4.48605817378329</v>
      </c>
      <c r="G356" s="233" t="n">
        <v>25.1167540994018</v>
      </c>
      <c r="H356" s="233" t="n">
        <v>13039.0123647</v>
      </c>
      <c r="I356" s="233" t="n">
        <v>5.85980184310795</v>
      </c>
      <c r="J356" s="233" t="n">
        <v>95.5139418262167</v>
      </c>
      <c r="K356" s="233" t="n">
        <v>1.17967301811848</v>
      </c>
    </row>
    <row r="357">
      <c r="A357" s="233" t="s">
        <v>162</v>
      </c>
      <c r="B357" s="233" t="s">
        <v>163</v>
      </c>
      <c r="C357" s="233" t="s">
        <v>24</v>
      </c>
      <c r="D357" s="233" t="n">
        <v>300.1498942</v>
      </c>
      <c r="E357" s="233" t="n">
        <v>38.9748621436094</v>
      </c>
      <c r="F357" s="233" t="n">
        <v>3.11589125771212</v>
      </c>
      <c r="G357" s="233" t="n">
        <v>38.5513826961769</v>
      </c>
      <c r="H357" s="233" t="n">
        <v>9332.724599</v>
      </c>
      <c r="I357" s="233" t="n">
        <v>6.91243461619677</v>
      </c>
      <c r="J357" s="233" t="n">
        <v>96.8841087422879</v>
      </c>
      <c r="K357" s="233" t="n">
        <v>1.23985159047349</v>
      </c>
    </row>
    <row r="358">
      <c r="A358" s="233" t="s">
        <v>164</v>
      </c>
      <c r="B358" s="233" t="s">
        <v>165</v>
      </c>
      <c r="C358" s="233" t="s">
        <v>22</v>
      </c>
      <c r="D358" s="233" t="n">
        <v>945.0233831</v>
      </c>
      <c r="E358" s="233" t="n">
        <v>19.7531128055443</v>
      </c>
      <c r="F358" s="233" t="n">
        <v>5.93000019567858</v>
      </c>
      <c r="G358" s="233" t="n">
        <v>19.2716676810802</v>
      </c>
      <c r="H358" s="233" t="n">
        <v>14991.2894654</v>
      </c>
      <c r="I358" s="233" t="n">
        <v>6.21387663831684</v>
      </c>
      <c r="J358" s="233" t="n">
        <v>94.0699998043214</v>
      </c>
      <c r="K358" s="233" t="n">
        <v>1.21485057252661</v>
      </c>
    </row>
    <row r="359">
      <c r="A359" s="233" t="s">
        <v>164</v>
      </c>
      <c r="B359" s="233" t="s">
        <v>165</v>
      </c>
      <c r="C359" s="233" t="s">
        <v>23</v>
      </c>
      <c r="D359" s="233" t="n">
        <v>1088.5445464</v>
      </c>
      <c r="E359" s="233" t="n">
        <v>22.1284671874101</v>
      </c>
      <c r="F359" s="233" t="n">
        <v>6.27424463427586</v>
      </c>
      <c r="G359" s="233" t="n">
        <v>22.4722380983848</v>
      </c>
      <c r="H359" s="233" t="n">
        <v>16260.8673725</v>
      </c>
      <c r="I359" s="233" t="n">
        <v>6.70683453185076</v>
      </c>
      <c r="J359" s="233" t="n">
        <v>93.7257553657241</v>
      </c>
      <c r="K359" s="233" t="n">
        <v>1.50434977833769</v>
      </c>
    </row>
    <row r="360">
      <c r="A360" s="233" t="s">
        <v>164</v>
      </c>
      <c r="B360" s="233" t="s">
        <v>165</v>
      </c>
      <c r="C360" s="233" t="s">
        <v>24</v>
      </c>
      <c r="D360" s="233" t="n">
        <v>37.5887341</v>
      </c>
      <c r="E360" s="233" t="n">
        <v>100</v>
      </c>
      <c r="F360" s="233" t="n">
        <v>0.993483720873898</v>
      </c>
      <c r="G360" s="233" t="n">
        <v>98.2700421864837</v>
      </c>
      <c r="H360" s="233" t="n">
        <v>3745.9392</v>
      </c>
      <c r="I360" s="233" t="n">
        <v>13.1101353810107</v>
      </c>
      <c r="J360" s="233" t="n">
        <v>99.0065162791261</v>
      </c>
      <c r="K360" s="233" t="n">
        <v>0.986093550515587</v>
      </c>
    </row>
    <row r="361">
      <c r="A361" s="233" t="s">
        <v>166</v>
      </c>
      <c r="B361" s="233" t="s">
        <v>167</v>
      </c>
      <c r="C361" s="233" t="s">
        <v>22</v>
      </c>
      <c r="D361" s="233" t="n">
        <v>435.9574463</v>
      </c>
      <c r="E361" s="233" t="n">
        <v>28.5694166655113</v>
      </c>
      <c r="F361" s="233" t="n">
        <v>5.28482987108308</v>
      </c>
      <c r="G361" s="233" t="n">
        <v>28.6522276878198</v>
      </c>
      <c r="H361" s="233" t="n">
        <v>7813.2664064</v>
      </c>
      <c r="I361" s="233" t="n">
        <v>6.25547712111722</v>
      </c>
      <c r="J361" s="233" t="n">
        <v>94.7151701289169</v>
      </c>
      <c r="K361" s="233" t="n">
        <v>1.59871062419635</v>
      </c>
    </row>
    <row r="362">
      <c r="A362" s="233" t="s">
        <v>166</v>
      </c>
      <c r="B362" s="233" t="s">
        <v>167</v>
      </c>
      <c r="C362" s="233" t="s">
        <v>23</v>
      </c>
      <c r="D362" s="233" t="n">
        <v>331.6364827</v>
      </c>
      <c r="E362" s="233" t="n">
        <v>30.2101962862482</v>
      </c>
      <c r="F362" s="233" t="n">
        <v>3.32965139136341</v>
      </c>
      <c r="G362" s="233" t="n">
        <v>30.0257568895466</v>
      </c>
      <c r="H362" s="233" t="n">
        <v>9628.4597472</v>
      </c>
      <c r="I362" s="233" t="n">
        <v>5.02652230190117</v>
      </c>
      <c r="J362" s="233" t="n">
        <v>96.6703486086366</v>
      </c>
      <c r="K362" s="233" t="n">
        <v>1.0341878832853</v>
      </c>
    </row>
    <row r="363">
      <c r="A363" s="233" t="s">
        <v>166</v>
      </c>
      <c r="B363" s="233" t="s">
        <v>167</v>
      </c>
      <c r="C363" s="233" t="s">
        <v>24</v>
      </c>
      <c r="D363" s="233" t="n">
        <v>209.4863459</v>
      </c>
      <c r="E363" s="233" t="n">
        <v>41.5414863118857</v>
      </c>
      <c r="F363" s="233" t="n">
        <v>8.05330127423055</v>
      </c>
      <c r="G363" s="233" t="n">
        <v>40.5279056883018</v>
      </c>
      <c r="H363" s="233" t="n">
        <v>2391.7617481</v>
      </c>
      <c r="I363" s="233" t="n">
        <v>9.88155152914593</v>
      </c>
      <c r="J363" s="233" t="n">
        <v>91.9466987257695</v>
      </c>
      <c r="K363" s="233" t="n">
        <v>3.54970258905036</v>
      </c>
    </row>
    <row r="364">
      <c r="A364" s="233" t="s">
        <v>168</v>
      </c>
      <c r="B364" s="233" t="s">
        <v>169</v>
      </c>
      <c r="C364" s="233" t="s">
        <v>22</v>
      </c>
      <c r="D364" s="233" t="n">
        <v>2077.4667071</v>
      </c>
      <c r="E364" s="233" t="n">
        <v>16.6823125807319</v>
      </c>
      <c r="F364" s="233" t="n">
        <v>9.76738416183069</v>
      </c>
      <c r="G364" s="233" t="n">
        <v>16.4661049664847</v>
      </c>
      <c r="H364" s="233" t="n">
        <v>19191.9609378</v>
      </c>
      <c r="I364" s="233" t="n">
        <v>5.867815563164</v>
      </c>
      <c r="J364" s="233" t="n">
        <v>90.2326158381693</v>
      </c>
      <c r="K364" s="233" t="n">
        <v>1.78240175531575</v>
      </c>
    </row>
    <row r="365">
      <c r="A365" s="233" t="s">
        <v>168</v>
      </c>
      <c r="B365" s="233" t="s">
        <v>169</v>
      </c>
      <c r="C365" s="233" t="s">
        <v>23</v>
      </c>
      <c r="D365" s="233" t="n">
        <v>911.2474221</v>
      </c>
      <c r="E365" s="233" t="n">
        <v>25.6064135669108</v>
      </c>
      <c r="F365" s="233" t="n">
        <v>4.37011120813903</v>
      </c>
      <c r="G365" s="233" t="n">
        <v>26.476334321441</v>
      </c>
      <c r="H365" s="233" t="n">
        <v>19940.5656943</v>
      </c>
      <c r="I365" s="233" t="n">
        <v>6.7344956253745</v>
      </c>
      <c r="J365" s="233" t="n">
        <v>95.629888791861</v>
      </c>
      <c r="K365" s="233" t="n">
        <v>1.20992010793191</v>
      </c>
    </row>
    <row r="366">
      <c r="A366" s="233" t="s">
        <v>168</v>
      </c>
      <c r="B366" s="233" t="s">
        <v>169</v>
      </c>
      <c r="C366" s="233" t="s">
        <v>24</v>
      </c>
      <c r="D366" s="233" t="n">
        <v>772.4691389</v>
      </c>
      <c r="E366" s="233" t="n">
        <v>29.7699283522703</v>
      </c>
      <c r="F366" s="233" t="n">
        <v>5.78184755020159</v>
      </c>
      <c r="G366" s="233" t="n">
        <v>28.9072658406457</v>
      </c>
      <c r="H366" s="233" t="n">
        <v>12587.778294</v>
      </c>
      <c r="I366" s="233" t="n">
        <v>8.84571257806733</v>
      </c>
      <c r="J366" s="233" t="n">
        <v>94.2181524497984</v>
      </c>
      <c r="K366" s="233" t="n">
        <v>1.77394058191513</v>
      </c>
    </row>
    <row r="367">
      <c r="A367" s="233" t="s">
        <v>170</v>
      </c>
      <c r="B367" s="233" t="s">
        <v>171</v>
      </c>
      <c r="C367" s="233" t="s">
        <v>22</v>
      </c>
      <c r="D367" s="233" t="n">
        <v>1488.7826182</v>
      </c>
      <c r="E367" s="233" t="n">
        <v>14.036543152807</v>
      </c>
      <c r="F367" s="233" t="n">
        <v>12.5464551711207</v>
      </c>
      <c r="G367" s="233" t="n">
        <v>13.1407683607185</v>
      </c>
      <c r="H367" s="233" t="n">
        <v>10377.3787628</v>
      </c>
      <c r="I367" s="233" t="n">
        <v>5.04091363035018</v>
      </c>
      <c r="J367" s="233" t="n">
        <v>87.4535448288793</v>
      </c>
      <c r="K367" s="233" t="n">
        <v>1.88523016962248</v>
      </c>
    </row>
    <row r="368">
      <c r="A368" s="233" t="s">
        <v>170</v>
      </c>
      <c r="B368" s="233" t="s">
        <v>171</v>
      </c>
      <c r="C368" s="233" t="s">
        <v>23</v>
      </c>
      <c r="D368" s="233" t="n">
        <v>894.3685862</v>
      </c>
      <c r="E368" s="233" t="n">
        <v>17.1604852056836</v>
      </c>
      <c r="F368" s="233" t="n">
        <v>9.48919770417468</v>
      </c>
      <c r="G368" s="233" t="n">
        <v>16.6652028126931</v>
      </c>
      <c r="H368" s="233" t="n">
        <v>8530.7547391</v>
      </c>
      <c r="I368" s="233" t="n">
        <v>5.63289568951177</v>
      </c>
      <c r="J368" s="233" t="n">
        <v>90.5108022958253</v>
      </c>
      <c r="K368" s="233" t="n">
        <v>1.74718818371481</v>
      </c>
    </row>
    <row r="369">
      <c r="A369" s="233" t="s">
        <v>170</v>
      </c>
      <c r="B369" s="233" t="s">
        <v>171</v>
      </c>
      <c r="C369" s="233" t="s">
        <v>24</v>
      </c>
      <c r="D369" s="233" t="n">
        <v>268.1678346</v>
      </c>
      <c r="E369" s="233" t="n">
        <v>31.762655085348</v>
      </c>
      <c r="F369" s="233" t="n">
        <v>6.81066371778663</v>
      </c>
      <c r="G369" s="233" t="n">
        <v>31.1480638792259</v>
      </c>
      <c r="H369" s="233" t="n">
        <v>3669.302076</v>
      </c>
      <c r="I369" s="233" t="n">
        <v>8.79975074276008</v>
      </c>
      <c r="J369" s="233" t="n">
        <v>93.1893362822134</v>
      </c>
      <c r="K369" s="233" t="n">
        <v>2.27642986853244</v>
      </c>
    </row>
    <row r="370">
      <c r="A370" s="233" t="s">
        <v>172</v>
      </c>
      <c r="B370" s="233" t="s">
        <v>173</v>
      </c>
      <c r="C370" s="233" t="s">
        <v>22</v>
      </c>
      <c r="D370" s="233" t="n">
        <v>1105.1513924</v>
      </c>
      <c r="E370" s="233" t="n">
        <v>22.0850945007661</v>
      </c>
      <c r="F370" s="233" t="n">
        <v>10.9512326868466</v>
      </c>
      <c r="G370" s="233" t="n">
        <v>20.0811251399603</v>
      </c>
      <c r="H370" s="233" t="n">
        <v>8986.4193376</v>
      </c>
      <c r="I370" s="233" t="n">
        <v>8.42420376930302</v>
      </c>
      <c r="J370" s="233" t="n">
        <v>89.0487673131534</v>
      </c>
      <c r="K370" s="233" t="n">
        <v>2.46958021606332</v>
      </c>
    </row>
    <row r="371">
      <c r="A371" s="233" t="s">
        <v>172</v>
      </c>
      <c r="B371" s="233" t="s">
        <v>173</v>
      </c>
      <c r="C371" s="233" t="s">
        <v>23</v>
      </c>
      <c r="D371" s="233" t="n">
        <v>935.3269928</v>
      </c>
      <c r="E371" s="233" t="n">
        <v>18.0140453784908</v>
      </c>
      <c r="F371" s="233" t="n">
        <v>5.53624592119735</v>
      </c>
      <c r="G371" s="233" t="n">
        <v>19.2225208755934</v>
      </c>
      <c r="H371" s="233" t="n">
        <v>15959.2800408</v>
      </c>
      <c r="I371" s="233" t="n">
        <v>5.51680575857189</v>
      </c>
      <c r="J371" s="233" t="n">
        <v>94.4637540788026</v>
      </c>
      <c r="K371" s="233" t="n">
        <v>1.12657604845831</v>
      </c>
    </row>
    <row r="372">
      <c r="A372" s="233" t="s">
        <v>172</v>
      </c>
      <c r="B372" s="233" t="s">
        <v>173</v>
      </c>
      <c r="C372" s="233" t="s">
        <v>24</v>
      </c>
      <c r="D372" s="233" t="n">
        <v>38.2092077</v>
      </c>
      <c r="E372" s="233" t="n">
        <v>100</v>
      </c>
      <c r="F372" s="233" t="n">
        <v>0.952443499901034</v>
      </c>
      <c r="G372" s="233" t="n">
        <v>100.037790124064</v>
      </c>
      <c r="H372" s="233" t="n">
        <v>3973.4941326</v>
      </c>
      <c r="I372" s="233" t="n">
        <v>11.3035214126842</v>
      </c>
      <c r="J372" s="233" t="n">
        <v>99.047556500099</v>
      </c>
      <c r="K372" s="233" t="n">
        <v>0.961965608389678</v>
      </c>
    </row>
    <row r="373">
      <c r="A373" s="233" t="s">
        <v>174</v>
      </c>
      <c r="B373" s="233" t="s">
        <v>175</v>
      </c>
      <c r="C373" s="233" t="s">
        <v>22</v>
      </c>
      <c r="D373" s="233" t="n">
        <v>732.2406487</v>
      </c>
      <c r="E373" s="233" t="n">
        <v>24.1100850115254</v>
      </c>
      <c r="F373" s="233" t="n">
        <v>12.2113236772302</v>
      </c>
      <c r="G373" s="233" t="n">
        <v>21.1540040820282</v>
      </c>
      <c r="H373" s="233" t="n">
        <v>5264.1661951</v>
      </c>
      <c r="I373" s="233" t="n">
        <v>9.25125824884914</v>
      </c>
      <c r="J373" s="233" t="n">
        <v>87.7886763227698</v>
      </c>
      <c r="K373" s="233" t="n">
        <v>2.94250240162346</v>
      </c>
    </row>
    <row r="374">
      <c r="A374" s="233" t="s">
        <v>174</v>
      </c>
      <c r="B374" s="233" t="s">
        <v>175</v>
      </c>
      <c r="C374" s="233" t="s">
        <v>23</v>
      </c>
      <c r="D374" s="233" t="n">
        <v>469.4486755</v>
      </c>
      <c r="E374" s="233" t="n">
        <v>36.7494784987825</v>
      </c>
      <c r="F374" s="233" t="n">
        <v>2.72600219854257</v>
      </c>
      <c r="G374" s="233" t="n">
        <v>36.4091125945138</v>
      </c>
      <c r="H374" s="233" t="n">
        <v>16751.692076</v>
      </c>
      <c r="I374" s="233" t="n">
        <v>3.87791822726586</v>
      </c>
      <c r="J374" s="233" t="n">
        <v>97.2739978014574</v>
      </c>
      <c r="K374" s="233" t="n">
        <v>1.02032735595186</v>
      </c>
    </row>
    <row r="375">
      <c r="A375" s="233" t="s">
        <v>174</v>
      </c>
      <c r="B375" s="233" t="s">
        <v>175</v>
      </c>
      <c r="C375" s="233" t="s">
        <v>24</v>
      </c>
      <c r="D375" s="233" t="n">
        <v>288.0104401</v>
      </c>
      <c r="E375" s="233" t="n">
        <v>34.6585855239266</v>
      </c>
      <c r="F375" s="233" t="n">
        <v>3.75352527829025</v>
      </c>
      <c r="G375" s="233" t="n">
        <v>34.9387720410028</v>
      </c>
      <c r="H375" s="233" t="n">
        <v>7385.0547119</v>
      </c>
      <c r="I375" s="233" t="n">
        <v>8.17542365501109</v>
      </c>
      <c r="J375" s="233" t="n">
        <v>96.2464747217097</v>
      </c>
      <c r="K375" s="233" t="n">
        <v>1.36258044180337</v>
      </c>
    </row>
    <row r="376">
      <c r="A376" s="233" t="s">
        <v>176</v>
      </c>
      <c r="B376" s="233" t="s">
        <v>177</v>
      </c>
      <c r="C376" s="233" t="s">
        <v>22</v>
      </c>
      <c r="D376" s="233" t="n">
        <v>1080.3060478</v>
      </c>
      <c r="E376" s="233" t="n">
        <v>22.9797061249205</v>
      </c>
      <c r="F376" s="233" t="n">
        <v>8.62836453152332</v>
      </c>
      <c r="G376" s="233" t="n">
        <v>21.2623243007249</v>
      </c>
      <c r="H376" s="233" t="n">
        <v>11440.0973711</v>
      </c>
      <c r="I376" s="233" t="n">
        <v>6.47093555991827</v>
      </c>
      <c r="J376" s="233" t="n">
        <v>91.3716354684767</v>
      </c>
      <c r="K376" s="233" t="n">
        <v>2.00783409329928</v>
      </c>
    </row>
    <row r="377">
      <c r="A377" s="233" t="s">
        <v>176</v>
      </c>
      <c r="B377" s="233" t="s">
        <v>177</v>
      </c>
      <c r="C377" s="233" t="s">
        <v>23</v>
      </c>
      <c r="D377" s="233" t="n">
        <v>602.9511989</v>
      </c>
      <c r="E377" s="233" t="n">
        <v>26.5635255899031</v>
      </c>
      <c r="F377" s="233" t="n">
        <v>3.85480883871692</v>
      </c>
      <c r="G377" s="233" t="n">
        <v>25.5011624418013</v>
      </c>
      <c r="H377" s="233" t="n">
        <v>15038.5818609</v>
      </c>
      <c r="I377" s="233" t="n">
        <v>5.15604891943812</v>
      </c>
      <c r="J377" s="233" t="n">
        <v>96.1451911612831</v>
      </c>
      <c r="K377" s="233" t="n">
        <v>1.02243393757791</v>
      </c>
    </row>
    <row r="378">
      <c r="A378" s="233" t="s">
        <v>176</v>
      </c>
      <c r="B378" s="233" t="s">
        <v>177</v>
      </c>
      <c r="C378" s="233" t="s">
        <v>24</v>
      </c>
      <c r="D378" s="233" t="n">
        <v>154.708629</v>
      </c>
      <c r="E378" s="233" t="n">
        <v>50.1947970436808</v>
      </c>
      <c r="F378" s="233" t="n">
        <v>2.69808742246185</v>
      </c>
      <c r="G378" s="233" t="n">
        <v>49.1951807301565</v>
      </c>
      <c r="H378" s="233" t="n">
        <v>5579.302349</v>
      </c>
      <c r="I378" s="233" t="n">
        <v>9.71067813486491</v>
      </c>
      <c r="J378" s="233" t="n">
        <v>97.3019125775381</v>
      </c>
      <c r="K378" s="233" t="n">
        <v>1.3641345258039</v>
      </c>
    </row>
    <row r="379">
      <c r="A379" s="233" t="s">
        <v>178</v>
      </c>
      <c r="B379" s="233" t="s">
        <v>179</v>
      </c>
      <c r="C379" s="233" t="s">
        <v>22</v>
      </c>
      <c r="D379" s="233" t="n">
        <v>1109.0618698</v>
      </c>
      <c r="E379" s="233" t="n">
        <v>28.0879125549207</v>
      </c>
      <c r="F379" s="233" t="n">
        <v>5.59094520965368</v>
      </c>
      <c r="G379" s="233" t="n">
        <v>27.4519689649599</v>
      </c>
      <c r="H379" s="233" t="n">
        <v>18727.6889516</v>
      </c>
      <c r="I379" s="233" t="n">
        <v>5.37104346805134</v>
      </c>
      <c r="J379" s="233" t="n">
        <v>94.4090547903463</v>
      </c>
      <c r="K379" s="233" t="n">
        <v>1.62571751958583</v>
      </c>
    </row>
    <row r="380">
      <c r="A380" s="233" t="s">
        <v>178</v>
      </c>
      <c r="B380" s="233" t="s">
        <v>179</v>
      </c>
      <c r="C380" s="233" t="s">
        <v>23</v>
      </c>
      <c r="D380" s="233" t="n">
        <v>591.42437</v>
      </c>
      <c r="E380" s="233" t="n">
        <v>30.8242110181764</v>
      </c>
      <c r="F380" s="233" t="n">
        <v>2.63949576879989</v>
      </c>
      <c r="G380" s="233" t="n">
        <v>31.4082323763919</v>
      </c>
      <c r="H380" s="233" t="n">
        <v>21815.293496</v>
      </c>
      <c r="I380" s="233" t="n">
        <v>6.64914307005529</v>
      </c>
      <c r="J380" s="233" t="n">
        <v>97.3605042312001</v>
      </c>
      <c r="K380" s="233" t="n">
        <v>0.851494115787495</v>
      </c>
    </row>
    <row r="381">
      <c r="A381" s="233" t="s">
        <v>178</v>
      </c>
      <c r="B381" s="233" t="s">
        <v>179</v>
      </c>
      <c r="C381" s="233" t="s">
        <v>24</v>
      </c>
      <c r="D381" s="233" t="n">
        <v>287.5519908</v>
      </c>
      <c r="E381" s="233" t="n">
        <v>52.242256706547</v>
      </c>
      <c r="F381" s="233" t="n">
        <v>4.88306088560192</v>
      </c>
      <c r="G381" s="233" t="n">
        <v>50.0397862821139</v>
      </c>
      <c r="H381" s="233" t="n">
        <v>5601.213223</v>
      </c>
      <c r="I381" s="233" t="n">
        <v>12.3571813645022</v>
      </c>
      <c r="J381" s="233" t="n">
        <v>95.1169391143981</v>
      </c>
      <c r="K381" s="233" t="n">
        <v>2.56891491035252</v>
      </c>
    </row>
    <row r="382">
      <c r="A382" s="233" t="s">
        <v>180</v>
      </c>
      <c r="B382" s="233" t="s">
        <v>181</v>
      </c>
      <c r="C382" s="233" t="s">
        <v>22</v>
      </c>
      <c r="D382" s="233" t="n">
        <v>324.3473653</v>
      </c>
      <c r="E382" s="233" t="n">
        <v>20.5565015156413</v>
      </c>
      <c r="F382" s="233" t="n">
        <v>8.46827113814144</v>
      </c>
      <c r="G382" s="233" t="n">
        <v>21.0172957846451</v>
      </c>
      <c r="H382" s="233" t="n">
        <v>3505.8011976</v>
      </c>
      <c r="I382" s="233" t="n">
        <v>6.30305332551345</v>
      </c>
      <c r="J382" s="233" t="n">
        <v>91.5317288618586</v>
      </c>
      <c r="K382" s="233" t="n">
        <v>1.94446408374415</v>
      </c>
    </row>
    <row r="383">
      <c r="A383" s="233" t="s">
        <v>180</v>
      </c>
      <c r="B383" s="233" t="s">
        <v>181</v>
      </c>
      <c r="C383" s="233" t="s">
        <v>23</v>
      </c>
      <c r="D383" s="233" t="n">
        <v>270.779595</v>
      </c>
      <c r="E383" s="233" t="n">
        <v>21.6761639323237</v>
      </c>
      <c r="F383" s="233" t="n">
        <v>5.63671770349931</v>
      </c>
      <c r="G383" s="233" t="n">
        <v>20.4957390321178</v>
      </c>
      <c r="H383" s="233" t="n">
        <v>4533.0727397</v>
      </c>
      <c r="I383" s="233" t="n">
        <v>4.50302670921738</v>
      </c>
      <c r="J383" s="233" t="n">
        <v>94.3632822965007</v>
      </c>
      <c r="K383" s="233" t="n">
        <v>1.22429712317165</v>
      </c>
    </row>
    <row r="384">
      <c r="A384" s="233" t="s">
        <v>180</v>
      </c>
      <c r="B384" s="233" t="s">
        <v>181</v>
      </c>
      <c r="C384" s="233" t="s">
        <v>24</v>
      </c>
      <c r="D384" s="233" t="n">
        <v>78.3415869</v>
      </c>
      <c r="E384" s="233" t="n">
        <v>40.4603245299713</v>
      </c>
      <c r="F384" s="233" t="n">
        <v>2.74142723006537</v>
      </c>
      <c r="G384" s="233" t="n">
        <v>40.1732743860956</v>
      </c>
      <c r="H384" s="233" t="n">
        <v>2779.3518817</v>
      </c>
      <c r="I384" s="233" t="n">
        <v>5.77691050248931</v>
      </c>
      <c r="J384" s="233" t="n">
        <v>97.2585727699346</v>
      </c>
      <c r="K384" s="233" t="n">
        <v>1.1323640187837</v>
      </c>
    </row>
    <row r="385">
      <c r="A385" s="233" t="s">
        <v>182</v>
      </c>
      <c r="B385" s="233" t="s">
        <v>183</v>
      </c>
      <c r="C385" s="233" t="s">
        <v>22</v>
      </c>
      <c r="D385" s="233" t="n">
        <v>569.0297324</v>
      </c>
      <c r="E385" s="233" t="n">
        <v>24.6257084279241</v>
      </c>
      <c r="F385" s="233" t="n">
        <v>7.14615438238283</v>
      </c>
      <c r="G385" s="233" t="n">
        <v>23.6829697984129</v>
      </c>
      <c r="H385" s="233" t="n">
        <v>7393.7108124</v>
      </c>
      <c r="I385" s="233" t="n">
        <v>8.13949386570691</v>
      </c>
      <c r="J385" s="233" t="n">
        <v>92.8538456176172</v>
      </c>
      <c r="K385" s="233" t="n">
        <v>1.82267258062447</v>
      </c>
    </row>
    <row r="386">
      <c r="A386" s="233" t="s">
        <v>182</v>
      </c>
      <c r="B386" s="233" t="s">
        <v>183</v>
      </c>
      <c r="C386" s="233" t="s">
        <v>23</v>
      </c>
      <c r="D386" s="233" t="n">
        <v>288.0996315</v>
      </c>
      <c r="E386" s="233" t="n">
        <v>33.9343453906995</v>
      </c>
      <c r="F386" s="233" t="n">
        <v>1.79518508493287</v>
      </c>
      <c r="G386" s="233" t="n">
        <v>34.4745233749949</v>
      </c>
      <c r="H386" s="233" t="n">
        <v>15760.3643357</v>
      </c>
      <c r="I386" s="233" t="n">
        <v>4.92338844495934</v>
      </c>
      <c r="J386" s="233" t="n">
        <v>98.2048149150671</v>
      </c>
      <c r="K386" s="233" t="n">
        <v>0.630194662313498</v>
      </c>
    </row>
    <row r="387">
      <c r="A387" s="233" t="s">
        <v>182</v>
      </c>
      <c r="B387" s="233" t="s">
        <v>183</v>
      </c>
      <c r="C387" s="233" t="s">
        <v>24</v>
      </c>
      <c r="D387" s="233" t="n">
        <v>173.23749</v>
      </c>
      <c r="E387" s="233" t="n">
        <v>51.5934849573645</v>
      </c>
      <c r="F387" s="233" t="n">
        <v>1.92377008682048</v>
      </c>
      <c r="G387" s="233" t="n">
        <v>51.7551955542861</v>
      </c>
      <c r="H387" s="233" t="n">
        <v>8831.8661441</v>
      </c>
      <c r="I387" s="233" t="n">
        <v>7.86987470730153</v>
      </c>
      <c r="J387" s="233" t="n">
        <v>98.0762299131795</v>
      </c>
      <c r="K387" s="233" t="n">
        <v>1.01518071333919</v>
      </c>
    </row>
    <row r="388">
      <c r="A388" s="233" t="s">
        <v>184</v>
      </c>
      <c r="B388" s="233" t="s">
        <v>185</v>
      </c>
      <c r="C388" s="233" t="s">
        <v>22</v>
      </c>
      <c r="D388" s="233" t="n">
        <v>310.7473858</v>
      </c>
      <c r="E388" s="233" t="n">
        <v>35.4561415405311</v>
      </c>
      <c r="F388" s="233" t="n">
        <v>2.8945814005287</v>
      </c>
      <c r="G388" s="233" t="n">
        <v>35.5376775845115</v>
      </c>
      <c r="H388" s="233" t="n">
        <v>10424.7387796</v>
      </c>
      <c r="I388" s="233" t="n">
        <v>5.14863639615585</v>
      </c>
      <c r="J388" s="233" t="n">
        <v>97.1054185994713</v>
      </c>
      <c r="K388" s="233" t="n">
        <v>1.05933017989866</v>
      </c>
    </row>
    <row r="389">
      <c r="A389" s="233" t="s">
        <v>184</v>
      </c>
      <c r="B389" s="233" t="s">
        <v>185</v>
      </c>
      <c r="C389" s="233" t="s">
        <v>23</v>
      </c>
      <c r="D389" s="233" t="n">
        <v>85.0811297</v>
      </c>
      <c r="E389" s="233" t="n">
        <v>57.7944297342728</v>
      </c>
      <c r="F389" s="233" t="n">
        <v>0.72033253404962</v>
      </c>
      <c r="G389" s="233" t="n">
        <v>58.2314799386846</v>
      </c>
      <c r="H389" s="233" t="n">
        <v>11726.2873256</v>
      </c>
      <c r="I389" s="233" t="n">
        <v>5.71911266872487</v>
      </c>
      <c r="J389" s="233" t="n">
        <v>99.2796674659504</v>
      </c>
      <c r="K389" s="233" t="n">
        <v>0.422503726859061</v>
      </c>
    </row>
    <row r="390">
      <c r="A390" s="233" t="s">
        <v>184</v>
      </c>
      <c r="B390" s="233" t="s">
        <v>185</v>
      </c>
      <c r="C390" s="233" t="s">
        <v>24</v>
      </c>
      <c r="D390" s="233" t="n">
        <v>59.9412047</v>
      </c>
      <c r="E390" s="233" t="n">
        <v>74.8467781046092</v>
      </c>
      <c r="F390" s="233" t="n">
        <v>1.55816699436057</v>
      </c>
      <c r="G390" s="233" t="n">
        <v>75.3854713001273</v>
      </c>
      <c r="H390" s="233" t="n">
        <v>3786.9638393</v>
      </c>
      <c r="I390" s="233" t="n">
        <v>10.2825805493244</v>
      </c>
      <c r="J390" s="233" t="n">
        <v>98.4418330056394</v>
      </c>
      <c r="K390" s="233" t="n">
        <v>1.19322395416434</v>
      </c>
    </row>
    <row r="391">
      <c r="A391" s="233" t="s">
        <v>186</v>
      </c>
      <c r="B391" s="233" t="s">
        <v>187</v>
      </c>
      <c r="C391" s="233" t="s">
        <v>22</v>
      </c>
      <c r="D391" s="233" t="n">
        <v>37.1420574</v>
      </c>
      <c r="E391" s="233" t="n">
        <v>44.2520785005903</v>
      </c>
      <c r="F391" s="233" t="n">
        <v>1.92655801352684</v>
      </c>
      <c r="G391" s="233" t="n">
        <v>43.6572318673101</v>
      </c>
      <c r="H391" s="233" t="n">
        <v>1890.7551115</v>
      </c>
      <c r="I391" s="233" t="n">
        <v>7.95411729999497</v>
      </c>
      <c r="J391" s="233" t="n">
        <v>98.0734419864732</v>
      </c>
      <c r="K391" s="233" t="n">
        <v>0.857604140313198</v>
      </c>
    </row>
    <row r="392">
      <c r="A392" s="233" t="s">
        <v>186</v>
      </c>
      <c r="B392" s="233" t="s">
        <v>187</v>
      </c>
      <c r="C392" s="233" t="s">
        <v>23</v>
      </c>
      <c r="D392" s="233" t="n">
        <v>23.9944802</v>
      </c>
      <c r="E392" s="233" t="n">
        <v>58.7932404911745</v>
      </c>
      <c r="F392" s="233" t="n">
        <v>0.769230275207209</v>
      </c>
      <c r="G392" s="233" t="n">
        <v>60.3691600341149</v>
      </c>
      <c r="H392" s="233" t="n">
        <v>3095.2899491</v>
      </c>
      <c r="I392" s="233" t="n">
        <v>6.70495049341267</v>
      </c>
      <c r="J392" s="233" t="n">
        <v>99.2307697247928</v>
      </c>
      <c r="K392" s="233" t="n">
        <v>0.467977681880943</v>
      </c>
    </row>
    <row r="393">
      <c r="A393" s="233" t="s">
        <v>186</v>
      </c>
      <c r="B393" s="233" t="s">
        <v>187</v>
      </c>
      <c r="C393" s="233" t="s">
        <v>24</v>
      </c>
      <c r="D393" s="233"/>
      <c r="E393" s="233"/>
      <c r="F393" s="233"/>
      <c r="G393" s="233"/>
      <c r="H393" s="233" t="n">
        <v>1715.0530555</v>
      </c>
      <c r="I393" s="233" t="n">
        <v>7.09538491252551</v>
      </c>
      <c r="J393" s="233" t="n">
        <v>100</v>
      </c>
      <c r="K393" s="233" t="n">
        <v>0</v>
      </c>
    </row>
    <row r="394">
      <c r="A394" s="233" t="s">
        <v>188</v>
      </c>
      <c r="B394" s="233" t="s">
        <v>189</v>
      </c>
      <c r="C394" s="233" t="s">
        <v>22</v>
      </c>
      <c r="D394" s="233" t="n">
        <v>76.24392</v>
      </c>
      <c r="E394" s="233" t="n">
        <v>49.6756282375502</v>
      </c>
      <c r="F394" s="233" t="n">
        <v>1.4747412761294</v>
      </c>
      <c r="G394" s="233" t="n">
        <v>48.9245224544366</v>
      </c>
      <c r="H394" s="233" t="n">
        <v>5093.7422487</v>
      </c>
      <c r="I394" s="233" t="n">
        <v>9.06980106166092</v>
      </c>
      <c r="J394" s="233" t="n">
        <v>98.5252587238706</v>
      </c>
      <c r="K394" s="233" t="n">
        <v>0.732309801699579</v>
      </c>
    </row>
    <row r="395">
      <c r="A395" s="233" t="s">
        <v>188</v>
      </c>
      <c r="B395" s="233" t="s">
        <v>189</v>
      </c>
      <c r="C395" s="233" t="s">
        <v>23</v>
      </c>
      <c r="D395" s="233" t="n">
        <v>29.0912918</v>
      </c>
      <c r="E395" s="233" t="n">
        <v>99.9999999999998</v>
      </c>
      <c r="F395" s="233" t="n">
        <v>0.39275655432935</v>
      </c>
      <c r="G395" s="233" t="n">
        <v>99.5794204228106</v>
      </c>
      <c r="H395" s="233" t="n">
        <v>7377.861305</v>
      </c>
      <c r="I395" s="233" t="n">
        <v>5.44897492447896</v>
      </c>
      <c r="J395" s="233" t="n">
        <v>99.6072434456707</v>
      </c>
      <c r="K395" s="233" t="n">
        <v>0.392646846699548</v>
      </c>
    </row>
    <row r="396">
      <c r="A396" s="233" t="s">
        <v>188</v>
      </c>
      <c r="B396" s="233" t="s">
        <v>189</v>
      </c>
      <c r="C396" s="233" t="s">
        <v>24</v>
      </c>
      <c r="D396" s="233" t="n">
        <v>46.0641101</v>
      </c>
      <c r="E396" s="233" t="n">
        <v>57.2189497853036</v>
      </c>
      <c r="F396" s="233" t="n">
        <v>0.800942091124354</v>
      </c>
      <c r="G396" s="233" t="n">
        <v>56.9959432384399</v>
      </c>
      <c r="H396" s="233" t="n">
        <v>5705.176911</v>
      </c>
      <c r="I396" s="233" t="n">
        <v>6.77715662215022</v>
      </c>
      <c r="J396" s="233" t="n">
        <v>99.1990579088757</v>
      </c>
      <c r="K396" s="233" t="n">
        <v>0.460190357905774</v>
      </c>
    </row>
    <row r="397">
      <c r="A397" s="233" t="s">
        <v>190</v>
      </c>
      <c r="B397" s="233" t="s">
        <v>191</v>
      </c>
      <c r="C397" s="233" t="s">
        <v>22</v>
      </c>
      <c r="D397" s="233" t="n">
        <v>680.2312965</v>
      </c>
      <c r="E397" s="233" t="n">
        <v>31.7116992060586</v>
      </c>
      <c r="F397" s="233" t="n">
        <v>6.29734595997897</v>
      </c>
      <c r="G397" s="233" t="n">
        <v>30.3557591138628</v>
      </c>
      <c r="H397" s="233" t="n">
        <v>10121.641442</v>
      </c>
      <c r="I397" s="233" t="n">
        <v>8.45573694971836</v>
      </c>
      <c r="J397" s="233" t="n">
        <v>93.702654040021</v>
      </c>
      <c r="K397" s="233" t="n">
        <v>2.04007793563812</v>
      </c>
    </row>
    <row r="398">
      <c r="A398" s="233" t="s">
        <v>190</v>
      </c>
      <c r="B398" s="233" t="s">
        <v>191</v>
      </c>
      <c r="C398" s="233" t="s">
        <v>23</v>
      </c>
      <c r="D398" s="233" t="n">
        <v>209.0847689</v>
      </c>
      <c r="E398" s="233" t="n">
        <v>63.1886707347016</v>
      </c>
      <c r="F398" s="233" t="n">
        <v>1.31282964124174</v>
      </c>
      <c r="G398" s="233" t="n">
        <v>62.9365294215457</v>
      </c>
      <c r="H398" s="233" t="n">
        <v>15717.1833722</v>
      </c>
      <c r="I398" s="233" t="n">
        <v>6.72797693744725</v>
      </c>
      <c r="J398" s="233" t="n">
        <v>98.6871703587583</v>
      </c>
      <c r="K398" s="233" t="n">
        <v>0.837240960918432</v>
      </c>
    </row>
    <row r="399">
      <c r="A399" s="233" t="s">
        <v>190</v>
      </c>
      <c r="B399" s="233" t="s">
        <v>191</v>
      </c>
      <c r="C399" s="233" t="s">
        <v>24</v>
      </c>
      <c r="D399" s="233" t="n">
        <v>199.5357861</v>
      </c>
      <c r="E399" s="233" t="n">
        <v>52.2018872115769</v>
      </c>
      <c r="F399" s="233" t="n">
        <v>1.66725335035319</v>
      </c>
      <c r="G399" s="233" t="n">
        <v>51.7796872817232</v>
      </c>
      <c r="H399" s="233" t="n">
        <v>11768.3985448</v>
      </c>
      <c r="I399" s="233" t="n">
        <v>7.93137807181942</v>
      </c>
      <c r="J399" s="233" t="n">
        <v>98.3327466496468</v>
      </c>
      <c r="K399" s="233" t="n">
        <v>0.877935988183887</v>
      </c>
    </row>
    <row r="400">
      <c r="A400" s="233" t="s">
        <v>192</v>
      </c>
      <c r="B400" s="233" t="s">
        <v>193</v>
      </c>
      <c r="C400" s="233" t="s">
        <v>22</v>
      </c>
      <c r="D400" s="233" t="n">
        <v>240.2463799</v>
      </c>
      <c r="E400" s="233" t="n">
        <v>35.2094232969027</v>
      </c>
      <c r="F400" s="233" t="n">
        <v>3.98062276278396</v>
      </c>
      <c r="G400" s="233" t="n">
        <v>33.0436485804628</v>
      </c>
      <c r="H400" s="233" t="n">
        <v>5795.1504466</v>
      </c>
      <c r="I400" s="233" t="n">
        <v>8.75031960401281</v>
      </c>
      <c r="J400" s="233" t="n">
        <v>96.019377237216</v>
      </c>
      <c r="K400" s="233" t="n">
        <v>1.36987245168096</v>
      </c>
    </row>
    <row r="401">
      <c r="A401" s="233" t="s">
        <v>192</v>
      </c>
      <c r="B401" s="233" t="s">
        <v>193</v>
      </c>
      <c r="C401" s="233" t="s">
        <v>23</v>
      </c>
      <c r="D401" s="233" t="n">
        <v>194.8283621</v>
      </c>
      <c r="E401" s="233" t="n">
        <v>42.6041196356406</v>
      </c>
      <c r="F401" s="233" t="n">
        <v>1.70659705025149</v>
      </c>
      <c r="G401" s="233" t="n">
        <v>43.2681908051477</v>
      </c>
      <c r="H401" s="233" t="n">
        <v>11221.361656</v>
      </c>
      <c r="I401" s="233" t="n">
        <v>4.64558368485343</v>
      </c>
      <c r="J401" s="233" t="n">
        <v>98.2934029497485</v>
      </c>
      <c r="K401" s="233" t="n">
        <v>0.751234208826145</v>
      </c>
    </row>
    <row r="402">
      <c r="A402" s="233" t="s">
        <v>192</v>
      </c>
      <c r="B402" s="233" t="s">
        <v>193</v>
      </c>
      <c r="C402" s="233" t="s">
        <v>24</v>
      </c>
      <c r="D402" s="233" t="n">
        <v>83.353357</v>
      </c>
      <c r="E402" s="233" t="n">
        <v>72.5767039189835</v>
      </c>
      <c r="F402" s="233" t="n">
        <v>0.92428342048292</v>
      </c>
      <c r="G402" s="233" t="n">
        <v>72.5564104118756</v>
      </c>
      <c r="H402" s="233" t="n">
        <v>8934.8065659</v>
      </c>
      <c r="I402" s="233" t="n">
        <v>6.33265102005848</v>
      </c>
      <c r="J402" s="233" t="n">
        <v>99.0757165795171</v>
      </c>
      <c r="K402" s="233" t="n">
        <v>0.676883191045378</v>
      </c>
    </row>
    <row r="403">
      <c r="A403" s="233" t="s">
        <v>194</v>
      </c>
      <c r="B403" s="233" t="s">
        <v>195</v>
      </c>
      <c r="C403" s="233" t="s">
        <v>22</v>
      </c>
      <c r="D403" s="233" t="n">
        <v>1527.6312869</v>
      </c>
      <c r="E403" s="233" t="n">
        <v>20.6277121796334</v>
      </c>
      <c r="F403" s="233" t="n">
        <v>8.75912358270345</v>
      </c>
      <c r="G403" s="233" t="n">
        <v>19.915608119767</v>
      </c>
      <c r="H403" s="233" t="n">
        <v>15912.8269105</v>
      </c>
      <c r="I403" s="233" t="n">
        <v>6.19879757459239</v>
      </c>
      <c r="J403" s="233" t="n">
        <v>91.2408764172966</v>
      </c>
      <c r="K403" s="233" t="n">
        <v>1.91189825871359</v>
      </c>
    </row>
    <row r="404">
      <c r="A404" s="233" t="s">
        <v>194</v>
      </c>
      <c r="B404" s="233" t="s">
        <v>195</v>
      </c>
      <c r="C404" s="233" t="s">
        <v>23</v>
      </c>
      <c r="D404" s="233" t="n">
        <v>342.6796927</v>
      </c>
      <c r="E404" s="233" t="n">
        <v>45.4942476707339</v>
      </c>
      <c r="F404" s="233" t="n">
        <v>2.54915100903579</v>
      </c>
      <c r="G404" s="233" t="n">
        <v>44.7539972171403</v>
      </c>
      <c r="H404" s="233" t="n">
        <v>13100.2152745</v>
      </c>
      <c r="I404" s="233" t="n">
        <v>6.21142039202058</v>
      </c>
      <c r="J404" s="233" t="n">
        <v>97.4508489909642</v>
      </c>
      <c r="K404" s="233" t="n">
        <v>1.1706896178507</v>
      </c>
    </row>
    <row r="405">
      <c r="A405" s="233" t="s">
        <v>194</v>
      </c>
      <c r="B405" s="233" t="s">
        <v>195</v>
      </c>
      <c r="C405" s="233" t="s">
        <v>24</v>
      </c>
      <c r="D405" s="233" t="n">
        <v>173.5281339</v>
      </c>
      <c r="E405" s="233" t="n">
        <v>57.7273134611114</v>
      </c>
      <c r="F405" s="233" t="n">
        <v>1.4570697584382</v>
      </c>
      <c r="G405" s="233" t="n">
        <v>56.8569231290192</v>
      </c>
      <c r="H405" s="233" t="n">
        <v>11735.8628129</v>
      </c>
      <c r="I405" s="233" t="n">
        <v>8.51762888815477</v>
      </c>
      <c r="J405" s="233" t="n">
        <v>98.5429302415618</v>
      </c>
      <c r="K405" s="233" t="n">
        <v>0.840694538370839</v>
      </c>
    </row>
    <row r="406">
      <c r="A406" s="233" t="s">
        <v>196</v>
      </c>
      <c r="B406" s="233" t="s">
        <v>197</v>
      </c>
      <c r="C406" s="233" t="s">
        <v>22</v>
      </c>
      <c r="D406" s="233" t="n">
        <v>205.210318</v>
      </c>
      <c r="E406" s="233" t="n">
        <v>51.0824510235255</v>
      </c>
      <c r="F406" s="233" t="n">
        <v>2.79513358379226</v>
      </c>
      <c r="G406" s="233" t="n">
        <v>49.0615476386036</v>
      </c>
      <c r="H406" s="233" t="n">
        <v>7136.4895274</v>
      </c>
      <c r="I406" s="233" t="n">
        <v>7.14861571931527</v>
      </c>
      <c r="J406" s="233" t="n">
        <v>97.2048664162077</v>
      </c>
      <c r="K406" s="233" t="n">
        <v>1.41076866347732</v>
      </c>
    </row>
    <row r="407">
      <c r="A407" s="233" t="s">
        <v>196</v>
      </c>
      <c r="B407" s="233" t="s">
        <v>197</v>
      </c>
      <c r="C407" s="233" t="s">
        <v>23</v>
      </c>
      <c r="D407" s="233" t="n">
        <v>473.7662863</v>
      </c>
      <c r="E407" s="233" t="n">
        <v>32.9192672292697</v>
      </c>
      <c r="F407" s="233" t="n">
        <v>2.38119273939769</v>
      </c>
      <c r="G407" s="233" t="n">
        <v>32.6947621177056</v>
      </c>
      <c r="H407" s="233" t="n">
        <v>19422.4092085</v>
      </c>
      <c r="I407" s="233" t="n">
        <v>3.63638145221744</v>
      </c>
      <c r="J407" s="233" t="n">
        <v>97.6188072606023</v>
      </c>
      <c r="K407" s="233" t="n">
        <v>0.797515687352958</v>
      </c>
    </row>
    <row r="408">
      <c r="A408" s="233" t="s">
        <v>196</v>
      </c>
      <c r="B408" s="233" t="s">
        <v>197</v>
      </c>
      <c r="C408" s="233" t="s">
        <v>24</v>
      </c>
      <c r="D408" s="233"/>
      <c r="E408" s="233"/>
      <c r="F408" s="233"/>
      <c r="G408" s="233"/>
      <c r="H408" s="233" t="n">
        <v>4913.0393116</v>
      </c>
      <c r="I408" s="233" t="n">
        <v>9.48943535000413</v>
      </c>
      <c r="J408" s="233" t="n">
        <v>100</v>
      </c>
      <c r="K408" s="233" t="n">
        <v>0.00000000000000105353896162665</v>
      </c>
    </row>
    <row r="409">
      <c r="A409" s="233" t="s">
        <v>198</v>
      </c>
      <c r="B409" s="233" t="s">
        <v>199</v>
      </c>
      <c r="C409" s="233" t="s">
        <v>22</v>
      </c>
      <c r="D409" s="233" t="n">
        <v>90.2431134</v>
      </c>
      <c r="E409" s="233" t="n">
        <v>52.4628505499044</v>
      </c>
      <c r="F409" s="233" t="n">
        <v>2.90107323888997</v>
      </c>
      <c r="G409" s="233" t="n">
        <v>52.4829440875621</v>
      </c>
      <c r="H409" s="233" t="n">
        <v>3020.4371752</v>
      </c>
      <c r="I409" s="233" t="n">
        <v>9.70232377132885</v>
      </c>
      <c r="J409" s="233" t="n">
        <v>97.09892676111</v>
      </c>
      <c r="K409" s="233" t="n">
        <v>1.56805919147983</v>
      </c>
    </row>
    <row r="410">
      <c r="A410" s="233" t="s">
        <v>198</v>
      </c>
      <c r="B410" s="233" t="s">
        <v>199</v>
      </c>
      <c r="C410" s="233" t="s">
        <v>23</v>
      </c>
      <c r="D410" s="233" t="n">
        <v>35.5472446</v>
      </c>
      <c r="E410" s="233" t="n">
        <v>70.847611801219</v>
      </c>
      <c r="F410" s="233" t="n">
        <v>0.411200457233254</v>
      </c>
      <c r="G410" s="233" t="n">
        <v>70.8527708401554</v>
      </c>
      <c r="H410" s="233" t="n">
        <v>8609.2010709</v>
      </c>
      <c r="I410" s="233" t="n">
        <v>4.12741948242417</v>
      </c>
      <c r="J410" s="233" t="n">
        <v>99.5887995427667</v>
      </c>
      <c r="K410" s="233" t="n">
        <v>0.292549884118278</v>
      </c>
    </row>
    <row r="411">
      <c r="A411" s="233" t="s">
        <v>198</v>
      </c>
      <c r="B411" s="233" t="s">
        <v>199</v>
      </c>
      <c r="C411" s="233" t="s">
        <v>24</v>
      </c>
      <c r="D411" s="233" t="n">
        <v>19.7425147</v>
      </c>
      <c r="E411" s="233" t="n">
        <v>100</v>
      </c>
      <c r="F411" s="233" t="n">
        <v>0.617930783688738</v>
      </c>
      <c r="G411" s="233" t="n">
        <v>100.388830127018</v>
      </c>
      <c r="H411" s="233" t="n">
        <v>3175.1969868</v>
      </c>
      <c r="I411" s="233" t="n">
        <v>8.15005510311389</v>
      </c>
      <c r="J411" s="233" t="n">
        <v>99.3820692163113</v>
      </c>
      <c r="K411" s="233" t="n">
        <v>0.624190550299013</v>
      </c>
    </row>
    <row r="412">
      <c r="A412" s="233" t="s">
        <v>200</v>
      </c>
      <c r="B412" s="233" t="s">
        <v>201</v>
      </c>
      <c r="C412" s="233" t="s">
        <v>22</v>
      </c>
      <c r="D412" s="233" t="n">
        <v>1440.5580962</v>
      </c>
      <c r="E412" s="233" t="n">
        <v>16.6905791540776</v>
      </c>
      <c r="F412" s="233" t="n">
        <v>13.0632100700667</v>
      </c>
      <c r="G412" s="233" t="n">
        <v>15.3369873643027</v>
      </c>
      <c r="H412" s="233" t="n">
        <v>9587.0384017</v>
      </c>
      <c r="I412" s="233" t="n">
        <v>5.79516513907167</v>
      </c>
      <c r="J412" s="233" t="n">
        <v>86.9367899299333</v>
      </c>
      <c r="K412" s="233" t="n">
        <v>2.30455124859473</v>
      </c>
    </row>
    <row r="413">
      <c r="A413" s="233" t="s">
        <v>200</v>
      </c>
      <c r="B413" s="233" t="s">
        <v>201</v>
      </c>
      <c r="C413" s="233" t="s">
        <v>23</v>
      </c>
      <c r="D413" s="233" t="n">
        <v>543.6082484</v>
      </c>
      <c r="E413" s="233" t="n">
        <v>26.6820258982284</v>
      </c>
      <c r="F413" s="233" t="n">
        <v>4.56356221068469</v>
      </c>
      <c r="G413" s="233" t="n">
        <v>26.5296823002796</v>
      </c>
      <c r="H413" s="233" t="n">
        <v>11368.3198311</v>
      </c>
      <c r="I413" s="233" t="n">
        <v>5.83790540044479</v>
      </c>
      <c r="J413" s="233" t="n">
        <v>95.4364377893153</v>
      </c>
      <c r="K413" s="233" t="n">
        <v>1.26859151925074</v>
      </c>
    </row>
    <row r="414">
      <c r="A414" s="233" t="s">
        <v>200</v>
      </c>
      <c r="B414" s="233" t="s">
        <v>201</v>
      </c>
      <c r="C414" s="233" t="s">
        <v>24</v>
      </c>
      <c r="D414" s="233" t="n">
        <v>123.9357106</v>
      </c>
      <c r="E414" s="233" t="n">
        <v>50.3521890217609</v>
      </c>
      <c r="F414" s="233" t="n">
        <v>2.96863239321262</v>
      </c>
      <c r="G414" s="233" t="n">
        <v>48.5202037842881</v>
      </c>
      <c r="H414" s="233" t="n">
        <v>4050.906243</v>
      </c>
      <c r="I414" s="233" t="n">
        <v>8.96462784522903</v>
      </c>
      <c r="J414" s="233" t="n">
        <v>97.0313676067874</v>
      </c>
      <c r="K414" s="233" t="n">
        <v>1.48445448345139</v>
      </c>
    </row>
    <row r="415">
      <c r="A415" s="233" t="s">
        <v>202</v>
      </c>
      <c r="B415" s="233" t="s">
        <v>203</v>
      </c>
      <c r="C415" s="233" t="s">
        <v>22</v>
      </c>
      <c r="D415" s="233" t="n">
        <v>337.5811762</v>
      </c>
      <c r="E415" s="233" t="n">
        <v>25.3502455365071</v>
      </c>
      <c r="F415" s="233" t="n">
        <v>5.12875371917226</v>
      </c>
      <c r="G415" s="233" t="n">
        <v>25.0631186688179</v>
      </c>
      <c r="H415" s="233" t="n">
        <v>6244.5476349</v>
      </c>
      <c r="I415" s="233" t="n">
        <v>5.95576443473816</v>
      </c>
      <c r="J415" s="233" t="n">
        <v>94.8712462808277</v>
      </c>
      <c r="K415" s="233" t="n">
        <v>1.35491593212824</v>
      </c>
    </row>
    <row r="416">
      <c r="A416" s="233" t="s">
        <v>202</v>
      </c>
      <c r="B416" s="233" t="s">
        <v>203</v>
      </c>
      <c r="C416" s="233" t="s">
        <v>23</v>
      </c>
      <c r="D416" s="233" t="n">
        <v>214.6400719</v>
      </c>
      <c r="E416" s="233" t="n">
        <v>34.3448916702628</v>
      </c>
      <c r="F416" s="233" t="n">
        <v>1.72929378822145</v>
      </c>
      <c r="G416" s="233" t="n">
        <v>34.5980307200021</v>
      </c>
      <c r="H416" s="233" t="n">
        <v>12197.3672667</v>
      </c>
      <c r="I416" s="233" t="n">
        <v>3.73055936420894</v>
      </c>
      <c r="J416" s="233" t="n">
        <v>98.2707062117785</v>
      </c>
      <c r="K416" s="233" t="n">
        <v>0.608830056434694</v>
      </c>
    </row>
    <row r="417">
      <c r="A417" s="233" t="s">
        <v>202</v>
      </c>
      <c r="B417" s="233" t="s">
        <v>203</v>
      </c>
      <c r="C417" s="233" t="s">
        <v>24</v>
      </c>
      <c r="D417" s="233" t="n">
        <v>126.4914279</v>
      </c>
      <c r="E417" s="233" t="n">
        <v>49.0036722093997</v>
      </c>
      <c r="F417" s="233" t="n">
        <v>3.71753041140665</v>
      </c>
      <c r="G417" s="233" t="n">
        <v>47.3281182186196</v>
      </c>
      <c r="H417" s="233" t="n">
        <v>3276.0746281</v>
      </c>
      <c r="I417" s="233" t="n">
        <v>9.55325817628962</v>
      </c>
      <c r="J417" s="233" t="n">
        <v>96.2824695885933</v>
      </c>
      <c r="K417" s="233" t="n">
        <v>1.82737023202832</v>
      </c>
    </row>
    <row r="418">
      <c r="A418" s="233" t="s">
        <v>204</v>
      </c>
      <c r="B418" s="233" t="s">
        <v>205</v>
      </c>
      <c r="C418" s="233" t="s">
        <v>22</v>
      </c>
      <c r="D418" s="233" t="n">
        <v>126.584826</v>
      </c>
      <c r="E418" s="233" t="n">
        <v>70.970741421559</v>
      </c>
      <c r="F418" s="233" t="n">
        <v>1.08175245960493</v>
      </c>
      <c r="G418" s="233" t="n">
        <v>71.7221960625062</v>
      </c>
      <c r="H418" s="233" t="n">
        <v>11575.2444489</v>
      </c>
      <c r="I418" s="233" t="n">
        <v>9.30335157817984</v>
      </c>
      <c r="J418" s="233" t="n">
        <v>98.9182475403951</v>
      </c>
      <c r="K418" s="233" t="n">
        <v>0.784341250760627</v>
      </c>
    </row>
    <row r="419">
      <c r="A419" s="233" t="s">
        <v>204</v>
      </c>
      <c r="B419" s="233" t="s">
        <v>205</v>
      </c>
      <c r="C419" s="233" t="s">
        <v>23</v>
      </c>
      <c r="D419" s="233" t="n">
        <v>113.2795899</v>
      </c>
      <c r="E419" s="233" t="n">
        <v>71.6637520269951</v>
      </c>
      <c r="F419" s="233" t="n">
        <v>0.349467786860002</v>
      </c>
      <c r="G419" s="233" t="n">
        <v>71.9345873529639</v>
      </c>
      <c r="H419" s="233" t="n">
        <v>32301.6078931</v>
      </c>
      <c r="I419" s="233" t="n">
        <v>4.61997543433518</v>
      </c>
      <c r="J419" s="233" t="n">
        <v>99.65053221314</v>
      </c>
      <c r="K419" s="233" t="n">
        <v>0.252269812138675</v>
      </c>
    </row>
    <row r="420">
      <c r="A420" s="233" t="s">
        <v>204</v>
      </c>
      <c r="B420" s="233" t="s">
        <v>205</v>
      </c>
      <c r="C420" s="233" t="s">
        <v>24</v>
      </c>
      <c r="D420" s="233"/>
      <c r="E420" s="233"/>
      <c r="F420" s="233"/>
      <c r="G420" s="233"/>
      <c r="H420" s="233" t="n">
        <v>10127.427755</v>
      </c>
      <c r="I420" s="233" t="n">
        <v>10.8827848857257</v>
      </c>
      <c r="J420" s="233" t="n">
        <v>100</v>
      </c>
      <c r="K420" s="233" t="n">
        <v>0.00000000000000120823183521753</v>
      </c>
    </row>
    <row r="421">
      <c r="A421" s="233" t="s">
        <v>206</v>
      </c>
      <c r="B421" s="233" t="s">
        <v>207</v>
      </c>
      <c r="C421" s="233" t="s">
        <v>22</v>
      </c>
      <c r="D421" s="233" t="n">
        <v>1538.9256162</v>
      </c>
      <c r="E421" s="233" t="n">
        <v>26.2677007047468</v>
      </c>
      <c r="F421" s="233" t="n">
        <v>7.45597881785795</v>
      </c>
      <c r="G421" s="233" t="n">
        <v>25.3717358409674</v>
      </c>
      <c r="H421" s="233" t="n">
        <v>19101.2298053</v>
      </c>
      <c r="I421" s="233" t="n">
        <v>6.58869604091966</v>
      </c>
      <c r="J421" s="233" t="n">
        <v>92.544021182142</v>
      </c>
      <c r="K421" s="233" t="n">
        <v>2.04412043680509</v>
      </c>
    </row>
    <row r="422">
      <c r="A422" s="233" t="s">
        <v>206</v>
      </c>
      <c r="B422" s="233" t="s">
        <v>207</v>
      </c>
      <c r="C422" s="233" t="s">
        <v>23</v>
      </c>
      <c r="D422" s="233" t="n">
        <v>526.1267209</v>
      </c>
      <c r="E422" s="233" t="n">
        <v>41.5775672194623</v>
      </c>
      <c r="F422" s="233" t="n">
        <v>2.58595581562003</v>
      </c>
      <c r="G422" s="233" t="n">
        <v>41.6097365454429</v>
      </c>
      <c r="H422" s="233" t="n">
        <v>19819.4150599</v>
      </c>
      <c r="I422" s="233" t="n">
        <v>5.70555493966406</v>
      </c>
      <c r="J422" s="233" t="n">
        <v>97.41404418438</v>
      </c>
      <c r="K422" s="233" t="n">
        <v>1.10457317635272</v>
      </c>
    </row>
    <row r="423">
      <c r="A423" s="233" t="s">
        <v>206</v>
      </c>
      <c r="B423" s="233" t="s">
        <v>207</v>
      </c>
      <c r="C423" s="233" t="s">
        <v>24</v>
      </c>
      <c r="D423" s="233" t="n">
        <v>73.9803946</v>
      </c>
      <c r="E423" s="233" t="n">
        <v>100</v>
      </c>
      <c r="F423" s="233" t="n">
        <v>0.61516251055025</v>
      </c>
      <c r="G423" s="233" t="n">
        <v>100.404357496412</v>
      </c>
      <c r="H423" s="233" t="n">
        <v>11952.1742119</v>
      </c>
      <c r="I423" s="233" t="n">
        <v>7.42029674210937</v>
      </c>
      <c r="J423" s="233" t="n">
        <v>99.3848374894498</v>
      </c>
      <c r="K423" s="233" t="n">
        <v>0.621473035403756</v>
      </c>
    </row>
    <row r="424">
      <c r="A424" s="233" t="s">
        <v>208</v>
      </c>
      <c r="B424" s="233" t="s">
        <v>209</v>
      </c>
      <c r="C424" s="233" t="s">
        <v>22</v>
      </c>
      <c r="D424" s="233" t="n">
        <v>130.6524472</v>
      </c>
      <c r="E424" s="233" t="n">
        <v>50.746494089571</v>
      </c>
      <c r="F424" s="233" t="n">
        <v>1.71108755500553</v>
      </c>
      <c r="G424" s="233" t="n">
        <v>49.6906750409492</v>
      </c>
      <c r="H424" s="233" t="n">
        <v>7504.9852978</v>
      </c>
      <c r="I424" s="233" t="n">
        <v>7.23519493684977</v>
      </c>
      <c r="J424" s="233" t="n">
        <v>98.2889124449945</v>
      </c>
      <c r="K424" s="233" t="n">
        <v>0.865052766861926</v>
      </c>
    </row>
    <row r="425">
      <c r="A425" s="233" t="s">
        <v>208</v>
      </c>
      <c r="B425" s="233" t="s">
        <v>209</v>
      </c>
      <c r="C425" s="233" t="s">
        <v>23</v>
      </c>
      <c r="D425" s="233" t="n">
        <v>127.9165851</v>
      </c>
      <c r="E425" s="233" t="n">
        <v>49.3316614212139</v>
      </c>
      <c r="F425" s="233" t="n">
        <v>0.808447683795862</v>
      </c>
      <c r="G425" s="233" t="n">
        <v>50.0135049576252</v>
      </c>
      <c r="H425" s="233" t="n">
        <v>15694.5772712</v>
      </c>
      <c r="I425" s="233" t="n">
        <v>5.05287109816835</v>
      </c>
      <c r="J425" s="233" t="n">
        <v>99.1915523162041</v>
      </c>
      <c r="K425" s="233" t="n">
        <v>0.407628485464278</v>
      </c>
    </row>
    <row r="426">
      <c r="A426" s="233" t="s">
        <v>208</v>
      </c>
      <c r="B426" s="233" t="s">
        <v>209</v>
      </c>
      <c r="C426" s="233" t="s">
        <v>24</v>
      </c>
      <c r="D426" s="233" t="n">
        <v>28.0377888</v>
      </c>
      <c r="E426" s="233" t="n">
        <v>100</v>
      </c>
      <c r="F426" s="233" t="n">
        <v>0.425728411047815</v>
      </c>
      <c r="G426" s="233" t="n">
        <v>100.501133564066</v>
      </c>
      <c r="H426" s="233" t="n">
        <v>6557.8014628</v>
      </c>
      <c r="I426" s="233" t="n">
        <v>8.61456501591272</v>
      </c>
      <c r="J426" s="233" t="n">
        <v>99.5742715889522</v>
      </c>
      <c r="K426" s="233" t="n">
        <v>0.429691196510658</v>
      </c>
    </row>
    <row r="427">
      <c r="A427" s="233" t="s">
        <v>210</v>
      </c>
      <c r="B427" s="233" t="s">
        <v>211</v>
      </c>
      <c r="C427" s="233" t="s">
        <v>22</v>
      </c>
      <c r="D427" s="233" t="n">
        <v>1337.0032979</v>
      </c>
      <c r="E427" s="233" t="n">
        <v>30.1970575462581</v>
      </c>
      <c r="F427" s="233" t="n">
        <v>3.58425494089904</v>
      </c>
      <c r="G427" s="233" t="n">
        <v>30.5379435964027</v>
      </c>
      <c r="H427" s="233" t="n">
        <v>35965.1228049</v>
      </c>
      <c r="I427" s="233" t="n">
        <v>6.53271795251422</v>
      </c>
      <c r="J427" s="233" t="n">
        <v>96.415745059101</v>
      </c>
      <c r="K427" s="233" t="n">
        <v>1.13524793230824</v>
      </c>
    </row>
    <row r="428">
      <c r="A428" s="233" t="s">
        <v>210</v>
      </c>
      <c r="B428" s="233" t="s">
        <v>211</v>
      </c>
      <c r="C428" s="233" t="s">
        <v>23</v>
      </c>
      <c r="D428" s="233" t="n">
        <v>1130.8094754</v>
      </c>
      <c r="E428" s="233" t="n">
        <v>30.9673387072377</v>
      </c>
      <c r="F428" s="233" t="n">
        <v>3.05997539189016</v>
      </c>
      <c r="G428" s="233" t="n">
        <v>31.8884885452439</v>
      </c>
      <c r="H428" s="233" t="n">
        <v>35824.0457302</v>
      </c>
      <c r="I428" s="233" t="n">
        <v>6.22126797798885</v>
      </c>
      <c r="J428" s="233" t="n">
        <v>96.9400246081098</v>
      </c>
      <c r="K428" s="233" t="n">
        <v>1.00658103427853</v>
      </c>
    </row>
    <row r="429">
      <c r="A429" s="233" t="s">
        <v>210</v>
      </c>
      <c r="B429" s="233" t="s">
        <v>211</v>
      </c>
      <c r="C429" s="233" t="s">
        <v>24</v>
      </c>
      <c r="D429" s="233" t="n">
        <v>293.5502644</v>
      </c>
      <c r="E429" s="233" t="n">
        <v>72.0811491501355</v>
      </c>
      <c r="F429" s="233" t="n">
        <v>1.68698436562057</v>
      </c>
      <c r="G429" s="233" t="n">
        <v>72.0599864112648</v>
      </c>
      <c r="H429" s="233" t="n">
        <v>17107.3379941</v>
      </c>
      <c r="I429" s="233" t="n">
        <v>12.3230393636059</v>
      </c>
      <c r="J429" s="233" t="n">
        <v>98.3130156343794</v>
      </c>
      <c r="K429" s="233" t="n">
        <v>1.23650027087689</v>
      </c>
    </row>
    <row r="430">
      <c r="A430" s="233" t="s">
        <v>212</v>
      </c>
      <c r="B430" s="233" t="s">
        <v>213</v>
      </c>
      <c r="C430" s="233" t="s">
        <v>22</v>
      </c>
      <c r="D430" s="233" t="n">
        <v>2179.5600623</v>
      </c>
      <c r="E430" s="233" t="n">
        <v>15.3396627992876</v>
      </c>
      <c r="F430" s="233" t="n">
        <v>14.1868338399659</v>
      </c>
      <c r="G430" s="233" t="n">
        <v>13.416969536878</v>
      </c>
      <c r="H430" s="233" t="n">
        <v>13183.6991884</v>
      </c>
      <c r="I430" s="233" t="n">
        <v>5.7649527650825</v>
      </c>
      <c r="J430" s="233" t="n">
        <v>85.8131661600341</v>
      </c>
      <c r="K430" s="233" t="n">
        <v>2.21812486327095</v>
      </c>
    </row>
    <row r="431">
      <c r="A431" s="233" t="s">
        <v>212</v>
      </c>
      <c r="B431" s="233" t="s">
        <v>213</v>
      </c>
      <c r="C431" s="233" t="s">
        <v>23</v>
      </c>
      <c r="D431" s="233" t="n">
        <v>2731.0089101</v>
      </c>
      <c r="E431" s="233" t="n">
        <v>15.9778345114809</v>
      </c>
      <c r="F431" s="233" t="n">
        <v>19.774137813329</v>
      </c>
      <c r="G431" s="233" t="n">
        <v>14.445725094152</v>
      </c>
      <c r="H431" s="233" t="n">
        <v>11080.0049297</v>
      </c>
      <c r="I431" s="233" t="n">
        <v>6.40610339479416</v>
      </c>
      <c r="J431" s="233" t="n">
        <v>80.225862186671</v>
      </c>
      <c r="K431" s="233" t="n">
        <v>3.56059443974023</v>
      </c>
    </row>
    <row r="432">
      <c r="A432" s="233" t="s">
        <v>212</v>
      </c>
      <c r="B432" s="233" t="s">
        <v>213</v>
      </c>
      <c r="C432" s="233" t="s">
        <v>24</v>
      </c>
      <c r="D432" s="233" t="n">
        <v>255.44215</v>
      </c>
      <c r="E432" s="233" t="n">
        <v>36.6910911655901</v>
      </c>
      <c r="F432" s="233" t="n">
        <v>10.2107645854394</v>
      </c>
      <c r="G432" s="233" t="n">
        <v>36.5199295645267</v>
      </c>
      <c r="H432" s="233" t="n">
        <v>2246.2524867</v>
      </c>
      <c r="I432" s="233" t="n">
        <v>13.1560765327211</v>
      </c>
      <c r="J432" s="233" t="n">
        <v>89.7892354145606</v>
      </c>
      <c r="K432" s="233" t="n">
        <v>4.15301903105123</v>
      </c>
    </row>
    <row r="433">
      <c r="A433" s="233" t="s">
        <v>214</v>
      </c>
      <c r="B433" s="233" t="s">
        <v>215</v>
      </c>
      <c r="C433" s="233" t="s">
        <v>22</v>
      </c>
      <c r="D433" s="233" t="n">
        <v>2329.3923326</v>
      </c>
      <c r="E433" s="233" t="n">
        <v>21.9877749250678</v>
      </c>
      <c r="F433" s="233" t="n">
        <v>13.5165653805281</v>
      </c>
      <c r="G433" s="233" t="n">
        <v>20.275725660211</v>
      </c>
      <c r="H433" s="233" t="n">
        <v>14904.2189216</v>
      </c>
      <c r="I433" s="233" t="n">
        <v>8.82259113522698</v>
      </c>
      <c r="J433" s="233" t="n">
        <v>86.4834346194719</v>
      </c>
      <c r="K433" s="233" t="n">
        <v>3.16890943022502</v>
      </c>
    </row>
    <row r="434">
      <c r="A434" s="233" t="s">
        <v>214</v>
      </c>
      <c r="B434" s="233" t="s">
        <v>215</v>
      </c>
      <c r="C434" s="233" t="s">
        <v>23</v>
      </c>
      <c r="D434" s="233" t="n">
        <v>1608.3576361</v>
      </c>
      <c r="E434" s="233" t="n">
        <v>23.0976062145885</v>
      </c>
      <c r="F434" s="233" t="n">
        <v>5.20506508857351</v>
      </c>
      <c r="G434" s="233" t="n">
        <v>23.9693104546494</v>
      </c>
      <c r="H434" s="233" t="n">
        <v>29291.4987294</v>
      </c>
      <c r="I434" s="233" t="n">
        <v>5.36975734136465</v>
      </c>
      <c r="J434" s="233" t="n">
        <v>94.7949349114265</v>
      </c>
      <c r="K434" s="233" t="n">
        <v>1.31612328402619</v>
      </c>
    </row>
    <row r="435">
      <c r="A435" s="233" t="s">
        <v>214</v>
      </c>
      <c r="B435" s="233" t="s">
        <v>215</v>
      </c>
      <c r="C435" s="233" t="s">
        <v>24</v>
      </c>
      <c r="D435" s="233" t="n">
        <v>310.0197411</v>
      </c>
      <c r="E435" s="233" t="n">
        <v>51.6077038618557</v>
      </c>
      <c r="F435" s="233" t="n">
        <v>2.79569979711627</v>
      </c>
      <c r="G435" s="233" t="n">
        <v>51.3633991509722</v>
      </c>
      <c r="H435" s="233" t="n">
        <v>10779.144461</v>
      </c>
      <c r="I435" s="233" t="n">
        <v>12.3521474026818</v>
      </c>
      <c r="J435" s="233" t="n">
        <v>97.2043002028837</v>
      </c>
      <c r="K435" s="233" t="n">
        <v>1.47726637901679</v>
      </c>
    </row>
    <row r="436">
      <c r="A436" s="233" t="s">
        <v>216</v>
      </c>
      <c r="B436" s="233" t="s">
        <v>217</v>
      </c>
      <c r="C436" s="233" t="s">
        <v>22</v>
      </c>
      <c r="D436" s="233" t="n">
        <v>321.2448984</v>
      </c>
      <c r="E436" s="233" t="n">
        <v>46.2945439161416</v>
      </c>
      <c r="F436" s="233" t="n">
        <v>2.92199000938239</v>
      </c>
      <c r="G436" s="233" t="n">
        <v>46.3737240286931</v>
      </c>
      <c r="H436" s="233" t="n">
        <v>10672.8001657</v>
      </c>
      <c r="I436" s="233" t="n">
        <v>11.2945605405781</v>
      </c>
      <c r="J436" s="233" t="n">
        <v>97.0780099906176</v>
      </c>
      <c r="K436" s="233" t="n">
        <v>1.39582134329694</v>
      </c>
    </row>
    <row r="437">
      <c r="A437" s="233" t="s">
        <v>216</v>
      </c>
      <c r="B437" s="233" t="s">
        <v>217</v>
      </c>
      <c r="C437" s="233" t="s">
        <v>23</v>
      </c>
      <c r="D437" s="233" t="n">
        <v>359.2312115</v>
      </c>
      <c r="E437" s="233" t="n">
        <v>40.2533000211408</v>
      </c>
      <c r="F437" s="233" t="n">
        <v>1.29146675058126</v>
      </c>
      <c r="G437" s="233" t="n">
        <v>40.0598026925542</v>
      </c>
      <c r="H437" s="233" t="n">
        <v>27456.5225691</v>
      </c>
      <c r="I437" s="233" t="n">
        <v>5.35795346354367</v>
      </c>
      <c r="J437" s="233" t="n">
        <v>98.7085332494187</v>
      </c>
      <c r="K437" s="233" t="n">
        <v>0.524127970593507</v>
      </c>
    </row>
    <row r="438">
      <c r="A438" s="233" t="s">
        <v>216</v>
      </c>
      <c r="B438" s="233" t="s">
        <v>217</v>
      </c>
      <c r="C438" s="233" t="s">
        <v>24</v>
      </c>
      <c r="D438" s="233"/>
      <c r="E438" s="233"/>
      <c r="F438" s="233"/>
      <c r="G438" s="233"/>
      <c r="H438" s="233" t="n">
        <v>9410.4536278</v>
      </c>
      <c r="I438" s="233" t="n">
        <v>10.8650021463183</v>
      </c>
      <c r="J438" s="233" t="n">
        <v>100</v>
      </c>
      <c r="K438" s="233" t="n">
        <v>0</v>
      </c>
    </row>
    <row r="439">
      <c r="A439" s="233" t="s">
        <v>218</v>
      </c>
      <c r="B439" s="233" t="s">
        <v>219</v>
      </c>
      <c r="C439" s="233" t="s">
        <v>22</v>
      </c>
      <c r="D439" s="233" t="n">
        <v>1199.8398718</v>
      </c>
      <c r="E439" s="233" t="n">
        <v>27.8205669752772</v>
      </c>
      <c r="F439" s="233" t="n">
        <v>6.7260604288361</v>
      </c>
      <c r="G439" s="233" t="n">
        <v>26.4612276391836</v>
      </c>
      <c r="H439" s="233" t="n">
        <v>16638.8323271</v>
      </c>
      <c r="I439" s="233" t="n">
        <v>7.40104516618737</v>
      </c>
      <c r="J439" s="233" t="n">
        <v>93.2739395711639</v>
      </c>
      <c r="K439" s="233" t="n">
        <v>1.9081408691497</v>
      </c>
    </row>
    <row r="440">
      <c r="A440" s="233" t="s">
        <v>218</v>
      </c>
      <c r="B440" s="233" t="s">
        <v>219</v>
      </c>
      <c r="C440" s="233" t="s">
        <v>23</v>
      </c>
      <c r="D440" s="233" t="n">
        <v>489.4639919</v>
      </c>
      <c r="E440" s="233" t="n">
        <v>32.6768443997836</v>
      </c>
      <c r="F440" s="233" t="n">
        <v>1.97117513069372</v>
      </c>
      <c r="G440" s="233" t="n">
        <v>33.2028571149259</v>
      </c>
      <c r="H440" s="233" t="n">
        <v>24341.6118612</v>
      </c>
      <c r="I440" s="233" t="n">
        <v>5.05233655076755</v>
      </c>
      <c r="J440" s="233" t="n">
        <v>98.0288248693063</v>
      </c>
      <c r="K440" s="233" t="n">
        <v>0.667646952824091</v>
      </c>
    </row>
    <row r="441">
      <c r="A441" s="233" t="s">
        <v>218</v>
      </c>
      <c r="B441" s="233" t="s">
        <v>219</v>
      </c>
      <c r="C441" s="233" t="s">
        <v>24</v>
      </c>
      <c r="D441" s="233" t="n">
        <v>239.7509494</v>
      </c>
      <c r="E441" s="233" t="n">
        <v>49.4968450359112</v>
      </c>
      <c r="F441" s="233" t="n">
        <v>3.42851057698563</v>
      </c>
      <c r="G441" s="233" t="n">
        <v>49.5967349011774</v>
      </c>
      <c r="H441" s="233" t="n">
        <v>6753.1091867</v>
      </c>
      <c r="I441" s="233" t="n">
        <v>10.7122496179588</v>
      </c>
      <c r="J441" s="233" t="n">
        <v>96.5714894230144</v>
      </c>
      <c r="K441" s="233" t="n">
        <v>1.76079846348642</v>
      </c>
    </row>
    <row r="442">
      <c r="A442" s="233" t="s">
        <v>220</v>
      </c>
      <c r="B442" s="233" t="s">
        <v>221</v>
      </c>
      <c r="C442" s="233" t="s">
        <v>22</v>
      </c>
      <c r="D442" s="233" t="n">
        <v>43.6436493</v>
      </c>
      <c r="E442" s="233" t="n">
        <v>49.2687299552325</v>
      </c>
      <c r="F442" s="233" t="n">
        <v>1.67246757032594</v>
      </c>
      <c r="G442" s="233" t="n">
        <v>49.5015904268003</v>
      </c>
      <c r="H442" s="233" t="n">
        <v>2565.8927073</v>
      </c>
      <c r="I442" s="233" t="n">
        <v>9.34392175028662</v>
      </c>
      <c r="J442" s="233" t="n">
        <v>98.3275324296741</v>
      </c>
      <c r="K442" s="233" t="n">
        <v>0.841979887246671</v>
      </c>
    </row>
    <row r="443">
      <c r="A443" s="233" t="s">
        <v>220</v>
      </c>
      <c r="B443" s="233" t="s">
        <v>221</v>
      </c>
      <c r="C443" s="233" t="s">
        <v>23</v>
      </c>
      <c r="D443" s="233" t="n">
        <v>90.0931044</v>
      </c>
      <c r="E443" s="233" t="n">
        <v>37.8614749699926</v>
      </c>
      <c r="F443" s="233" t="n">
        <v>1.3972227680337</v>
      </c>
      <c r="G443" s="233" t="n">
        <v>38.1957061001047</v>
      </c>
      <c r="H443" s="233" t="n">
        <v>6357.919801</v>
      </c>
      <c r="I443" s="233" t="n">
        <v>4.29993944241478</v>
      </c>
      <c r="J443" s="233" t="n">
        <v>98.6027772319663</v>
      </c>
      <c r="K443" s="233" t="n">
        <v>0.541241450822832</v>
      </c>
    </row>
    <row r="444">
      <c r="A444" s="233" t="s">
        <v>220</v>
      </c>
      <c r="B444" s="233" t="s">
        <v>221</v>
      </c>
      <c r="C444" s="233" t="s">
        <v>24</v>
      </c>
      <c r="D444" s="233" t="n">
        <v>36.2046362</v>
      </c>
      <c r="E444" s="233" t="n">
        <v>58.3205715240262</v>
      </c>
      <c r="F444" s="233" t="n">
        <v>1.44851299004491</v>
      </c>
      <c r="G444" s="233" t="n">
        <v>58.7216793233423</v>
      </c>
      <c r="H444" s="233" t="n">
        <v>2463.2300564</v>
      </c>
      <c r="I444" s="233" t="n">
        <v>8.8395388505711</v>
      </c>
      <c r="J444" s="233" t="n">
        <v>98.5514870099551</v>
      </c>
      <c r="K444" s="233" t="n">
        <v>0.863093169649693</v>
      </c>
    </row>
    <row r="445">
      <c r="A445" s="233" t="s">
        <v>222</v>
      </c>
      <c r="B445" s="233" t="s">
        <v>223</v>
      </c>
      <c r="C445" s="233" t="s">
        <v>22</v>
      </c>
      <c r="D445" s="233" t="n">
        <v>1239.5726277</v>
      </c>
      <c r="E445" s="233" t="n">
        <v>15.4679643546157</v>
      </c>
      <c r="F445" s="233" t="n">
        <v>11.0151138021611</v>
      </c>
      <c r="G445" s="233" t="n">
        <v>14.4200306307013</v>
      </c>
      <c r="H445" s="233" t="n">
        <v>10013.8075004</v>
      </c>
      <c r="I445" s="233" t="n">
        <v>5.39992434929394</v>
      </c>
      <c r="J445" s="233" t="n">
        <v>88.9848861978389</v>
      </c>
      <c r="K445" s="233" t="n">
        <v>1.78500288323885</v>
      </c>
    </row>
    <row r="446">
      <c r="A446" s="233" t="s">
        <v>222</v>
      </c>
      <c r="B446" s="233" t="s">
        <v>223</v>
      </c>
      <c r="C446" s="233" t="s">
        <v>23</v>
      </c>
      <c r="D446" s="233" t="n">
        <v>369.4892377</v>
      </c>
      <c r="E446" s="233" t="n">
        <v>24.974912553026</v>
      </c>
      <c r="F446" s="233" t="n">
        <v>5.53137135609814</v>
      </c>
      <c r="G446" s="233" t="n">
        <v>23.9365195424615</v>
      </c>
      <c r="H446" s="233" t="n">
        <v>6310.3956211</v>
      </c>
      <c r="I446" s="233" t="n">
        <v>6.86472252049071</v>
      </c>
      <c r="J446" s="233" t="n">
        <v>94.4686286439019</v>
      </c>
      <c r="K446" s="233" t="n">
        <v>1.40154229464833</v>
      </c>
    </row>
    <row r="447">
      <c r="A447" s="233" t="s">
        <v>222</v>
      </c>
      <c r="B447" s="233" t="s">
        <v>223</v>
      </c>
      <c r="C447" s="233" t="s">
        <v>24</v>
      </c>
      <c r="D447" s="233" t="n">
        <v>137.9041758</v>
      </c>
      <c r="E447" s="233" t="n">
        <v>43.8833081906339</v>
      </c>
      <c r="F447" s="233" t="n">
        <v>3.16550291193845</v>
      </c>
      <c r="G447" s="233" t="n">
        <v>43.3432628805758</v>
      </c>
      <c r="H447" s="233" t="n">
        <v>4218.5655428</v>
      </c>
      <c r="I447" s="233" t="n">
        <v>9.03972472810924</v>
      </c>
      <c r="J447" s="233" t="n">
        <v>96.8344970880615</v>
      </c>
      <c r="K447" s="233" t="n">
        <v>1.41688374481466</v>
      </c>
    </row>
    <row r="448">
      <c r="A448" s="233" t="s">
        <v>224</v>
      </c>
      <c r="B448" s="233" t="s">
        <v>225</v>
      </c>
      <c r="C448" s="233" t="s">
        <v>22</v>
      </c>
      <c r="D448" s="233" t="n">
        <v>454.9137589</v>
      </c>
      <c r="E448" s="233" t="n">
        <v>17.5943901402489</v>
      </c>
      <c r="F448" s="233" t="n">
        <v>10.773348657947</v>
      </c>
      <c r="G448" s="233" t="n">
        <v>16.9582583226959</v>
      </c>
      <c r="H448" s="233" t="n">
        <v>3767.6708185</v>
      </c>
      <c r="I448" s="233" t="n">
        <v>5.84148226227446</v>
      </c>
      <c r="J448" s="233" t="n">
        <v>89.226651342053</v>
      </c>
      <c r="K448" s="233" t="n">
        <v>2.0475634442624</v>
      </c>
    </row>
    <row r="449">
      <c r="A449" s="233" t="s">
        <v>224</v>
      </c>
      <c r="B449" s="233" t="s">
        <v>225</v>
      </c>
      <c r="C449" s="233" t="s">
        <v>23</v>
      </c>
      <c r="D449" s="233" t="n">
        <v>313.1813783</v>
      </c>
      <c r="E449" s="233" t="n">
        <v>18.3108805591583</v>
      </c>
      <c r="F449" s="233" t="n">
        <v>6.89122628887089</v>
      </c>
      <c r="G449" s="233" t="n">
        <v>18.720111604945</v>
      </c>
      <c r="H449" s="233" t="n">
        <v>4231.4579235</v>
      </c>
      <c r="I449" s="233" t="n">
        <v>5.15430490609379</v>
      </c>
      <c r="J449" s="233" t="n">
        <v>93.1087737111291</v>
      </c>
      <c r="K449" s="233" t="n">
        <v>1.38552490899334</v>
      </c>
    </row>
    <row r="450">
      <c r="A450" s="233" t="s">
        <v>224</v>
      </c>
      <c r="B450" s="233" t="s">
        <v>225</v>
      </c>
      <c r="C450" s="233" t="s">
        <v>24</v>
      </c>
      <c r="D450" s="233" t="n">
        <v>29.6756116</v>
      </c>
      <c r="E450" s="233" t="n">
        <v>70.305796504391</v>
      </c>
      <c r="F450" s="233" t="n">
        <v>2.24701299799439</v>
      </c>
      <c r="G450" s="233" t="n">
        <v>71.1283893637402</v>
      </c>
      <c r="H450" s="233" t="n">
        <v>1290.9937226</v>
      </c>
      <c r="I450" s="233" t="n">
        <v>9.55665264290742</v>
      </c>
      <c r="J450" s="233" t="n">
        <v>97.7529870020056</v>
      </c>
      <c r="K450" s="233" t="n">
        <v>1.63500288153293</v>
      </c>
    </row>
    <row r="451">
      <c r="A451" s="233" t="s">
        <v>226</v>
      </c>
      <c r="B451" s="233" t="s">
        <v>227</v>
      </c>
      <c r="C451" s="233" t="s">
        <v>22</v>
      </c>
      <c r="D451" s="233" t="n">
        <v>977.6261608</v>
      </c>
      <c r="E451" s="233" t="n">
        <v>25.07132488378</v>
      </c>
      <c r="F451" s="233" t="n">
        <v>5.49244270064074</v>
      </c>
      <c r="G451" s="233" t="n">
        <v>24.9923567460951</v>
      </c>
      <c r="H451" s="233" t="n">
        <v>16821.852397</v>
      </c>
      <c r="I451" s="233" t="n">
        <v>6.18578800986152</v>
      </c>
      <c r="J451" s="233" t="n">
        <v>94.5075572993593</v>
      </c>
      <c r="K451" s="233" t="n">
        <v>1.45246677942474</v>
      </c>
    </row>
    <row r="452">
      <c r="A452" s="233" t="s">
        <v>226</v>
      </c>
      <c r="B452" s="233" t="s">
        <v>227</v>
      </c>
      <c r="C452" s="233" t="s">
        <v>23</v>
      </c>
      <c r="D452" s="233" t="n">
        <v>446.8569774</v>
      </c>
      <c r="E452" s="233" t="n">
        <v>33.9393891941112</v>
      </c>
      <c r="F452" s="233" t="n">
        <v>2.78606943811863</v>
      </c>
      <c r="G452" s="233" t="n">
        <v>33.7705772880583</v>
      </c>
      <c r="H452" s="233" t="n">
        <v>15592.1179055</v>
      </c>
      <c r="I452" s="233" t="n">
        <v>6.23957548664803</v>
      </c>
      <c r="J452" s="233" t="n">
        <v>97.2139305618814</v>
      </c>
      <c r="K452" s="233" t="n">
        <v>0.967836324959531</v>
      </c>
    </row>
    <row r="453">
      <c r="A453" s="233" t="s">
        <v>226</v>
      </c>
      <c r="B453" s="233" t="s">
        <v>227</v>
      </c>
      <c r="C453" s="233" t="s">
        <v>24</v>
      </c>
      <c r="D453" s="233"/>
      <c r="E453" s="233"/>
      <c r="F453" s="233"/>
      <c r="G453" s="233"/>
      <c r="H453" s="233" t="n">
        <v>8829.9535573</v>
      </c>
      <c r="I453" s="233" t="n">
        <v>8.96028404357892</v>
      </c>
      <c r="J453" s="233" t="n">
        <v>100</v>
      </c>
      <c r="K453" s="233" t="n">
        <v>0</v>
      </c>
    </row>
    <row r="454">
      <c r="A454" s="233" t="s">
        <v>228</v>
      </c>
      <c r="B454" s="233" t="s">
        <v>229</v>
      </c>
      <c r="C454" s="233" t="s">
        <v>22</v>
      </c>
      <c r="D454" s="233" t="n">
        <v>166.6310768</v>
      </c>
      <c r="E454" s="233" t="n">
        <v>33.1415707604026</v>
      </c>
      <c r="F454" s="233" t="n">
        <v>3.70616080544196</v>
      </c>
      <c r="G454" s="233" t="n">
        <v>33.6653223174987</v>
      </c>
      <c r="H454" s="233" t="n">
        <v>4329.4252345</v>
      </c>
      <c r="I454" s="233" t="n">
        <v>9.31492490614019</v>
      </c>
      <c r="J454" s="233" t="n">
        <v>96.293839194558</v>
      </c>
      <c r="K454" s="233" t="n">
        <v>1.29571215686595</v>
      </c>
    </row>
    <row r="455">
      <c r="A455" s="233" t="s">
        <v>228</v>
      </c>
      <c r="B455" s="233" t="s">
        <v>229</v>
      </c>
      <c r="C455" s="233" t="s">
        <v>23</v>
      </c>
      <c r="D455" s="233" t="n">
        <v>62.5372539</v>
      </c>
      <c r="E455" s="233" t="n">
        <v>57.2397708064721</v>
      </c>
      <c r="F455" s="233" t="n">
        <v>0.61104379239518</v>
      </c>
      <c r="G455" s="233" t="n">
        <v>57.8951298652671</v>
      </c>
      <c r="H455" s="233" t="n">
        <v>10171.9589767</v>
      </c>
      <c r="I455" s="233" t="n">
        <v>4.45914544407524</v>
      </c>
      <c r="J455" s="233" t="n">
        <v>99.3889562076048</v>
      </c>
      <c r="K455" s="233" t="n">
        <v>0.355939543626854</v>
      </c>
    </row>
    <row r="456">
      <c r="A456" s="233" t="s">
        <v>228</v>
      </c>
      <c r="B456" s="233" t="s">
        <v>229</v>
      </c>
      <c r="C456" s="233" t="s">
        <v>24</v>
      </c>
      <c r="D456" s="233"/>
      <c r="E456" s="233"/>
      <c r="F456" s="233"/>
      <c r="G456" s="233"/>
      <c r="H456" s="233" t="n">
        <v>4465.5349052</v>
      </c>
      <c r="I456" s="233" t="n">
        <v>8.75332234343594</v>
      </c>
      <c r="J456" s="233" t="n">
        <v>100</v>
      </c>
      <c r="K456" s="233" t="n">
        <v>0</v>
      </c>
    </row>
    <row r="457">
      <c r="A457" s="233" t="s">
        <v>230</v>
      </c>
      <c r="B457" s="233" t="s">
        <v>231</v>
      </c>
      <c r="C457" s="233" t="s">
        <v>22</v>
      </c>
      <c r="D457" s="233" t="n">
        <v>485.1883473</v>
      </c>
      <c r="E457" s="233" t="n">
        <v>23.9696186367564</v>
      </c>
      <c r="F457" s="233" t="n">
        <v>5.29143211375883</v>
      </c>
      <c r="G457" s="233" t="n">
        <v>24.8613435615681</v>
      </c>
      <c r="H457" s="233" t="n">
        <v>8684.1317322</v>
      </c>
      <c r="I457" s="233" t="n">
        <v>8.04190456842551</v>
      </c>
      <c r="J457" s="233" t="n">
        <v>94.7085678862412</v>
      </c>
      <c r="K457" s="233" t="n">
        <v>1.38902017683222</v>
      </c>
    </row>
    <row r="458">
      <c r="A458" s="233" t="s">
        <v>230</v>
      </c>
      <c r="B458" s="233" t="s">
        <v>231</v>
      </c>
      <c r="C458" s="233" t="s">
        <v>23</v>
      </c>
      <c r="D458" s="233" t="n">
        <v>265.733168</v>
      </c>
      <c r="E458" s="233" t="n">
        <v>31.602021802013</v>
      </c>
      <c r="F458" s="233" t="n">
        <v>2.96032738533435</v>
      </c>
      <c r="G458" s="233" t="n">
        <v>30.6836585580319</v>
      </c>
      <c r="H458" s="233" t="n">
        <v>8710.745897</v>
      </c>
      <c r="I458" s="233" t="n">
        <v>6.63364947800785</v>
      </c>
      <c r="J458" s="233" t="n">
        <v>97.0396726146656</v>
      </c>
      <c r="K458" s="233" t="n">
        <v>0.936046796780546</v>
      </c>
    </row>
    <row r="459">
      <c r="A459" s="233" t="s">
        <v>230</v>
      </c>
      <c r="B459" s="233" t="s">
        <v>231</v>
      </c>
      <c r="C459" s="233" t="s">
        <v>24</v>
      </c>
      <c r="D459" s="233" t="n">
        <v>80.0641934</v>
      </c>
      <c r="E459" s="233" t="n">
        <v>58.2742030409377</v>
      </c>
      <c r="F459" s="233" t="n">
        <v>2.48513807849003</v>
      </c>
      <c r="G459" s="233" t="n">
        <v>56.7490514108181</v>
      </c>
      <c r="H459" s="233" t="n">
        <v>3141.6559232</v>
      </c>
      <c r="I459" s="233" t="n">
        <v>9.44960254837018</v>
      </c>
      <c r="J459" s="233" t="n">
        <v>97.51486192151</v>
      </c>
      <c r="K459" s="233" t="n">
        <v>1.44623317718203</v>
      </c>
    </row>
    <row r="460">
      <c r="A460" s="233" t="s">
        <v>232</v>
      </c>
      <c r="B460" s="233" t="s">
        <v>233</v>
      </c>
      <c r="C460" s="233" t="s">
        <v>22</v>
      </c>
      <c r="D460" s="233" t="n">
        <v>420.4280465</v>
      </c>
      <c r="E460" s="233" t="n">
        <v>36.6291066335794</v>
      </c>
      <c r="F460" s="233" t="n">
        <v>3.81537662570693</v>
      </c>
      <c r="G460" s="233" t="n">
        <v>35.3770241378978</v>
      </c>
      <c r="H460" s="233" t="n">
        <v>10598.8785055</v>
      </c>
      <c r="I460" s="233" t="n">
        <v>7.57021477770267</v>
      </c>
      <c r="J460" s="233" t="n">
        <v>96.1846233742931</v>
      </c>
      <c r="K460" s="233" t="n">
        <v>1.40330820299162</v>
      </c>
    </row>
    <row r="461">
      <c r="A461" s="233" t="s">
        <v>232</v>
      </c>
      <c r="B461" s="233" t="s">
        <v>233</v>
      </c>
      <c r="C461" s="233" t="s">
        <v>23</v>
      </c>
      <c r="D461" s="233" t="n">
        <v>95.3159423</v>
      </c>
      <c r="E461" s="233" t="n">
        <v>81.8851256703337</v>
      </c>
      <c r="F461" s="233" t="n">
        <v>0.387359153768069</v>
      </c>
      <c r="G461" s="233" t="n">
        <v>82.2028955612126</v>
      </c>
      <c r="H461" s="233" t="n">
        <v>24511.290452</v>
      </c>
      <c r="I461" s="233" t="n">
        <v>5.16679346401218</v>
      </c>
      <c r="J461" s="233" t="n">
        <v>99.6126408462319</v>
      </c>
      <c r="K461" s="233" t="n">
        <v>0.319658667729024</v>
      </c>
    </row>
    <row r="462">
      <c r="A462" s="233" t="s">
        <v>232</v>
      </c>
      <c r="B462" s="233" t="s">
        <v>233</v>
      </c>
      <c r="C462" s="233" t="s">
        <v>24</v>
      </c>
      <c r="D462" s="233"/>
      <c r="E462" s="233"/>
      <c r="F462" s="233"/>
      <c r="G462" s="233"/>
      <c r="H462" s="233" t="n">
        <v>9525.7177965</v>
      </c>
      <c r="I462" s="233" t="n">
        <v>9.34799014681693</v>
      </c>
      <c r="J462" s="233" t="n">
        <v>100</v>
      </c>
      <c r="K462" s="233" t="n">
        <v>0</v>
      </c>
    </row>
    <row r="463">
      <c r="A463" s="233" t="s">
        <v>234</v>
      </c>
      <c r="B463" s="233" t="s">
        <v>235</v>
      </c>
      <c r="C463" s="233" t="s">
        <v>22</v>
      </c>
      <c r="D463" s="233" t="n">
        <v>120.8857228</v>
      </c>
      <c r="E463" s="233" t="n">
        <v>42.1001040911663</v>
      </c>
      <c r="F463" s="233" t="n">
        <v>4.24535630492162</v>
      </c>
      <c r="G463" s="233" t="n">
        <v>40.9995216228903</v>
      </c>
      <c r="H463" s="233" t="n">
        <v>2726.5954806</v>
      </c>
      <c r="I463" s="233" t="n">
        <v>8.95082190850778</v>
      </c>
      <c r="J463" s="233" t="n">
        <v>95.7546436950784</v>
      </c>
      <c r="K463" s="233" t="n">
        <v>1.8177455515868</v>
      </c>
    </row>
    <row r="464">
      <c r="A464" s="233" t="s">
        <v>234</v>
      </c>
      <c r="B464" s="233" t="s">
        <v>235</v>
      </c>
      <c r="C464" s="233" t="s">
        <v>23</v>
      </c>
      <c r="D464" s="233" t="n">
        <v>57.7009282</v>
      </c>
      <c r="E464" s="233" t="n">
        <v>51.9574252145975</v>
      </c>
      <c r="F464" s="233" t="n">
        <v>1.40562693407444</v>
      </c>
      <c r="G464" s="233" t="n">
        <v>52.0194760561648</v>
      </c>
      <c r="H464" s="233" t="n">
        <v>4047.2949851</v>
      </c>
      <c r="I464" s="233" t="n">
        <v>7.57936593948645</v>
      </c>
      <c r="J464" s="233" t="n">
        <v>98.5943730659256</v>
      </c>
      <c r="K464" s="233" t="n">
        <v>0.741624236426696</v>
      </c>
    </row>
    <row r="465">
      <c r="A465" s="233" t="s">
        <v>234</v>
      </c>
      <c r="B465" s="233" t="s">
        <v>235</v>
      </c>
      <c r="C465" s="233" t="s">
        <v>24</v>
      </c>
      <c r="D465" s="233" t="n">
        <v>53.9413593</v>
      </c>
      <c r="E465" s="233" t="n">
        <v>49.6656253428012</v>
      </c>
      <c r="F465" s="233" t="n">
        <v>2.31416904622918</v>
      </c>
      <c r="G465" s="233" t="n">
        <v>47.5364019257421</v>
      </c>
      <c r="H465" s="233" t="n">
        <v>2276.9756231</v>
      </c>
      <c r="I465" s="233" t="n">
        <v>10.7791191697167</v>
      </c>
      <c r="J465" s="233" t="n">
        <v>97.6858309537708</v>
      </c>
      <c r="K465" s="233" t="n">
        <v>1.12613332795134</v>
      </c>
    </row>
    <row r="466">
      <c r="A466" s="233" t="s">
        <v>236</v>
      </c>
      <c r="B466" s="233" t="s">
        <v>237</v>
      </c>
      <c r="C466" s="233" t="s">
        <v>22</v>
      </c>
      <c r="D466" s="233" t="n">
        <v>1140.6118762</v>
      </c>
      <c r="E466" s="233" t="n">
        <v>33.2859548123478</v>
      </c>
      <c r="F466" s="233" t="n">
        <v>5.24675992943167</v>
      </c>
      <c r="G466" s="233" t="n">
        <v>31.7354601001442</v>
      </c>
      <c r="H466" s="233" t="n">
        <v>20598.745204</v>
      </c>
      <c r="I466" s="233" t="n">
        <v>7.38066404971395</v>
      </c>
      <c r="J466" s="233" t="n">
        <v>94.7532400705683</v>
      </c>
      <c r="K466" s="233" t="n">
        <v>1.75728386988672</v>
      </c>
    </row>
    <row r="467">
      <c r="A467" s="233" t="s">
        <v>236</v>
      </c>
      <c r="B467" s="233" t="s">
        <v>237</v>
      </c>
      <c r="C467" s="233" t="s">
        <v>23</v>
      </c>
      <c r="D467" s="233" t="n">
        <v>1389.2889391</v>
      </c>
      <c r="E467" s="233" t="n">
        <v>29.4359031848453</v>
      </c>
      <c r="F467" s="233" t="n">
        <v>5.16634971829628</v>
      </c>
      <c r="G467" s="233" t="n">
        <v>28.6846782897049</v>
      </c>
      <c r="H467" s="233" t="n">
        <v>25501.8240295</v>
      </c>
      <c r="I467" s="233" t="n">
        <v>5.16034954952329</v>
      </c>
      <c r="J467" s="233" t="n">
        <v>94.8336502817037</v>
      </c>
      <c r="K467" s="233" t="n">
        <v>1.56268454458119</v>
      </c>
    </row>
    <row r="468">
      <c r="A468" s="233" t="s">
        <v>236</v>
      </c>
      <c r="B468" s="233" t="s">
        <v>237</v>
      </c>
      <c r="C468" s="233" t="s">
        <v>24</v>
      </c>
      <c r="D468" s="233" t="n">
        <v>446.6073295</v>
      </c>
      <c r="E468" s="233" t="n">
        <v>45.4645157158173</v>
      </c>
      <c r="F468" s="233" t="n">
        <v>3.11801508408245</v>
      </c>
      <c r="G468" s="233" t="n">
        <v>43.7525685836275</v>
      </c>
      <c r="H468" s="233" t="n">
        <v>13876.8426044</v>
      </c>
      <c r="I468" s="233" t="n">
        <v>7.23544875033195</v>
      </c>
      <c r="J468" s="233" t="n">
        <v>96.8819849159176</v>
      </c>
      <c r="K468" s="233" t="n">
        <v>1.40811698820478</v>
      </c>
    </row>
    <row r="469">
      <c r="A469" s="233" t="s">
        <v>238</v>
      </c>
      <c r="B469" s="233" t="s">
        <v>239</v>
      </c>
      <c r="C469" s="233" t="s">
        <v>22</v>
      </c>
      <c r="D469" s="233" t="n">
        <v>1209.9043728</v>
      </c>
      <c r="E469" s="233" t="n">
        <v>35.500726802675</v>
      </c>
      <c r="F469" s="233" t="n">
        <v>5.38041582471602</v>
      </c>
      <c r="G469" s="233" t="n">
        <v>32.8097280927661</v>
      </c>
      <c r="H469" s="233" t="n">
        <v>21277.2864358</v>
      </c>
      <c r="I469" s="233" t="n">
        <v>8.10089548190906</v>
      </c>
      <c r="J469" s="233" t="n">
        <v>94.619584175284</v>
      </c>
      <c r="K469" s="233" t="n">
        <v>1.86568120937759</v>
      </c>
    </row>
    <row r="470">
      <c r="A470" s="233" t="s">
        <v>238</v>
      </c>
      <c r="B470" s="233" t="s">
        <v>239</v>
      </c>
      <c r="C470" s="233" t="s">
        <v>23</v>
      </c>
      <c r="D470" s="233" t="n">
        <v>73.2466628</v>
      </c>
      <c r="E470" s="233" t="n">
        <v>100</v>
      </c>
      <c r="F470" s="233" t="n">
        <v>0.196275999251019</v>
      </c>
      <c r="G470" s="233" t="n">
        <v>100.017423624724</v>
      </c>
      <c r="H470" s="233" t="n">
        <v>37244.9496931</v>
      </c>
      <c r="I470" s="233" t="n">
        <v>5.09166594431249</v>
      </c>
      <c r="J470" s="233" t="n">
        <v>99.803724000749</v>
      </c>
      <c r="K470" s="233" t="n">
        <v>0.196696265204571</v>
      </c>
    </row>
    <row r="471">
      <c r="A471" s="233" t="s">
        <v>238</v>
      </c>
      <c r="B471" s="233" t="s">
        <v>239</v>
      </c>
      <c r="C471" s="233" t="s">
        <v>24</v>
      </c>
      <c r="D471" s="233" t="n">
        <v>217.1964297</v>
      </c>
      <c r="E471" s="233" t="n">
        <v>58.5675951421278</v>
      </c>
      <c r="F471" s="233" t="n">
        <v>1.14183823473341</v>
      </c>
      <c r="G471" s="233" t="n">
        <v>58.0570052554222</v>
      </c>
      <c r="H471" s="233" t="n">
        <v>18804.4498152</v>
      </c>
      <c r="I471" s="233" t="n">
        <v>6.44382718613328</v>
      </c>
      <c r="J471" s="233" t="n">
        <v>98.8581617652666</v>
      </c>
      <c r="K471" s="233" t="n">
        <v>0.670573953743604</v>
      </c>
    </row>
    <row r="472">
      <c r="A472" s="233" t="s">
        <v>240</v>
      </c>
      <c r="B472" s="233" t="s">
        <v>241</v>
      </c>
      <c r="C472" s="233" t="s">
        <v>22</v>
      </c>
      <c r="D472" s="233" t="n">
        <v>863.6265504</v>
      </c>
      <c r="E472" s="233" t="n">
        <v>31.3661249202779</v>
      </c>
      <c r="F472" s="233" t="n">
        <v>3.9935532515644</v>
      </c>
      <c r="G472" s="233" t="n">
        <v>30.4152724825376</v>
      </c>
      <c r="H472" s="233" t="n">
        <v>20761.8907771</v>
      </c>
      <c r="I472" s="233" t="n">
        <v>4.67420290175573</v>
      </c>
      <c r="J472" s="233" t="n">
        <v>96.0064467484356</v>
      </c>
      <c r="K472" s="233" t="n">
        <v>1.2651755630341</v>
      </c>
    </row>
    <row r="473">
      <c r="A473" s="233" t="s">
        <v>240</v>
      </c>
      <c r="B473" s="233" t="s">
        <v>241</v>
      </c>
      <c r="C473" s="233" t="s">
        <v>23</v>
      </c>
      <c r="D473" s="233" t="n">
        <v>325.6028151</v>
      </c>
      <c r="E473" s="233" t="n">
        <v>44.9484813304968</v>
      </c>
      <c r="F473" s="233" t="n">
        <v>2.05248882172932</v>
      </c>
      <c r="G473" s="233" t="n">
        <v>45.0410374501704</v>
      </c>
      <c r="H473" s="233" t="n">
        <v>15538.2017354</v>
      </c>
      <c r="I473" s="233" t="n">
        <v>6.71122271151124</v>
      </c>
      <c r="J473" s="233" t="n">
        <v>97.9475111782707</v>
      </c>
      <c r="K473" s="233" t="n">
        <v>0.943834353455991</v>
      </c>
    </row>
    <row r="474">
      <c r="A474" s="233" t="s">
        <v>240</v>
      </c>
      <c r="B474" s="233" t="s">
        <v>241</v>
      </c>
      <c r="C474" s="233" t="s">
        <v>24</v>
      </c>
      <c r="D474" s="233" t="n">
        <v>250.0684587</v>
      </c>
      <c r="E474" s="233" t="n">
        <v>49.2884077967611</v>
      </c>
      <c r="F474" s="233" t="n">
        <v>3.02380315875726</v>
      </c>
      <c r="G474" s="233" t="n">
        <v>46.8469880013198</v>
      </c>
      <c r="H474" s="233" t="n">
        <v>8019.9294734</v>
      </c>
      <c r="I474" s="233" t="n">
        <v>9.39722685908825</v>
      </c>
      <c r="J474" s="233" t="n">
        <v>96.9761968412427</v>
      </c>
      <c r="K474" s="233" t="n">
        <v>1.46073031229051</v>
      </c>
    </row>
    <row r="475">
      <c r="A475" s="233" t="s">
        <v>242</v>
      </c>
      <c r="B475" s="233" t="s">
        <v>243</v>
      </c>
      <c r="C475" s="233" t="s">
        <v>22</v>
      </c>
      <c r="D475" s="233" t="n">
        <v>1212.1736053</v>
      </c>
      <c r="E475" s="233" t="n">
        <v>18.1477698527188</v>
      </c>
      <c r="F475" s="233" t="n">
        <v>7.71812823258057</v>
      </c>
      <c r="G475" s="233" t="n">
        <v>17.6722211561629</v>
      </c>
      <c r="H475" s="233" t="n">
        <v>14493.3649498</v>
      </c>
      <c r="I475" s="233" t="n">
        <v>4.51655946779099</v>
      </c>
      <c r="J475" s="233" t="n">
        <v>92.2818717674194</v>
      </c>
      <c r="K475" s="233" t="n">
        <v>1.47804185616816</v>
      </c>
    </row>
    <row r="476">
      <c r="A476" s="233" t="s">
        <v>242</v>
      </c>
      <c r="B476" s="233" t="s">
        <v>243</v>
      </c>
      <c r="C476" s="233" t="s">
        <v>23</v>
      </c>
      <c r="D476" s="233" t="n">
        <v>186.8481007</v>
      </c>
      <c r="E476" s="233" t="n">
        <v>49.1897603468664</v>
      </c>
      <c r="F476" s="233" t="n">
        <v>1.49260625341957</v>
      </c>
      <c r="G476" s="233" t="n">
        <v>48.6770887686875</v>
      </c>
      <c r="H476" s="233" t="n">
        <v>12331.3964311</v>
      </c>
      <c r="I476" s="233" t="n">
        <v>5.40884981405817</v>
      </c>
      <c r="J476" s="233" t="n">
        <v>98.5073937465804</v>
      </c>
      <c r="K476" s="233" t="n">
        <v>0.737566230625451</v>
      </c>
    </row>
    <row r="477">
      <c r="A477" s="233" t="s">
        <v>242</v>
      </c>
      <c r="B477" s="233" t="s">
        <v>243</v>
      </c>
      <c r="C477" s="233" t="s">
        <v>24</v>
      </c>
      <c r="D477" s="233" t="n">
        <v>42.4884764</v>
      </c>
      <c r="E477" s="233" t="n">
        <v>100</v>
      </c>
      <c r="F477" s="233" t="n">
        <v>0.66009156202327</v>
      </c>
      <c r="G477" s="233" t="n">
        <v>101.17163011336</v>
      </c>
      <c r="H477" s="233" t="n">
        <v>6394.2664898</v>
      </c>
      <c r="I477" s="233" t="n">
        <v>10.6036924438037</v>
      </c>
      <c r="J477" s="233" t="n">
        <v>99.3399084379767</v>
      </c>
      <c r="K477" s="233" t="n">
        <v>0.672262944511009</v>
      </c>
    </row>
    <row r="478">
      <c r="A478" s="233" t="s">
        <v>244</v>
      </c>
      <c r="B478" s="233" t="s">
        <v>245</v>
      </c>
      <c r="C478" s="233" t="s">
        <v>22</v>
      </c>
      <c r="D478" s="233" t="n">
        <v>110.7606411</v>
      </c>
      <c r="E478" s="233" t="n">
        <v>27.6815349134512</v>
      </c>
      <c r="F478" s="233" t="n">
        <v>5.31843079447782</v>
      </c>
      <c r="G478" s="233" t="n">
        <v>26.4517923490533</v>
      </c>
      <c r="H478" s="233" t="n">
        <v>1971.8205822</v>
      </c>
      <c r="I478" s="233" t="n">
        <v>7.13711412242954</v>
      </c>
      <c r="J478" s="233" t="n">
        <v>94.6815692055222</v>
      </c>
      <c r="K478" s="233" t="n">
        <v>1.48584384668323</v>
      </c>
    </row>
    <row r="479">
      <c r="A479" s="233" t="s">
        <v>244</v>
      </c>
      <c r="B479" s="233" t="s">
        <v>245</v>
      </c>
      <c r="C479" s="233" t="s">
        <v>23</v>
      </c>
      <c r="D479" s="233" t="n">
        <v>66.4998432</v>
      </c>
      <c r="E479" s="233" t="n">
        <v>34.5709355134529</v>
      </c>
      <c r="F479" s="233" t="n">
        <v>3.01080843382206</v>
      </c>
      <c r="G479" s="233" t="n">
        <v>34.723937518242</v>
      </c>
      <c r="H479" s="233" t="n">
        <v>2142.2040535</v>
      </c>
      <c r="I479" s="233" t="n">
        <v>5.74542504248107</v>
      </c>
      <c r="J479" s="233" t="n">
        <v>96.989191566178</v>
      </c>
      <c r="K479" s="233" t="n">
        <v>1.07792551156691</v>
      </c>
    </row>
    <row r="480">
      <c r="A480" s="233" t="s">
        <v>244</v>
      </c>
      <c r="B480" s="233" t="s">
        <v>245</v>
      </c>
      <c r="C480" s="233" t="s">
        <v>24</v>
      </c>
      <c r="D480" s="233" t="n">
        <v>17.8818205</v>
      </c>
      <c r="E480" s="233" t="n">
        <v>58.4497230038201</v>
      </c>
      <c r="F480" s="233" t="n">
        <v>1.22882008235853</v>
      </c>
      <c r="G480" s="233" t="n">
        <v>57.7389476338025</v>
      </c>
      <c r="H480" s="233" t="n">
        <v>1437.3206747</v>
      </c>
      <c r="I480" s="233" t="n">
        <v>7.07130072432825</v>
      </c>
      <c r="J480" s="233" t="n">
        <v>98.7711799176415</v>
      </c>
      <c r="K480" s="233" t="n">
        <v>0.718334826472914</v>
      </c>
    </row>
    <row r="481">
      <c r="A481" s="233" t="s">
        <v>246</v>
      </c>
      <c r="B481" s="233" t="s">
        <v>247</v>
      </c>
      <c r="C481" s="233" t="s">
        <v>22</v>
      </c>
      <c r="D481" s="233" t="n">
        <v>403.0700325</v>
      </c>
      <c r="E481" s="233" t="n">
        <v>13.6405404659343</v>
      </c>
      <c r="F481" s="233" t="n">
        <v>22.2112247141589</v>
      </c>
      <c r="G481" s="233" t="n">
        <v>13.3740064385273</v>
      </c>
      <c r="H481" s="233" t="n">
        <v>1411.6431933</v>
      </c>
      <c r="I481" s="233" t="n">
        <v>7.16647389103669</v>
      </c>
      <c r="J481" s="233" t="n">
        <v>77.7887752858411</v>
      </c>
      <c r="K481" s="233" t="n">
        <v>3.81871370571389</v>
      </c>
    </row>
    <row r="482">
      <c r="A482" s="233" t="s">
        <v>246</v>
      </c>
      <c r="B482" s="233" t="s">
        <v>247</v>
      </c>
      <c r="C482" s="233" t="s">
        <v>23</v>
      </c>
      <c r="D482" s="233" t="n">
        <v>236.7701531</v>
      </c>
      <c r="E482" s="233" t="n">
        <v>15.8197486299491</v>
      </c>
      <c r="F482" s="233" t="n">
        <v>10.4560483993753</v>
      </c>
      <c r="G482" s="233" t="n">
        <v>15.7623233243323</v>
      </c>
      <c r="H482" s="233" t="n">
        <v>2027.6622984</v>
      </c>
      <c r="I482" s="233" t="n">
        <v>5.56781318491633</v>
      </c>
      <c r="J482" s="233" t="n">
        <v>89.5439516006247</v>
      </c>
      <c r="K482" s="233" t="n">
        <v>1.8405667007069</v>
      </c>
    </row>
    <row r="483">
      <c r="A483" s="233" t="s">
        <v>246</v>
      </c>
      <c r="B483" s="233" t="s">
        <v>247</v>
      </c>
      <c r="C483" s="233" t="s">
        <v>24</v>
      </c>
      <c r="D483" s="233" t="n">
        <v>49.3485465</v>
      </c>
      <c r="E483" s="233" t="n">
        <v>30.9543149778042</v>
      </c>
      <c r="F483" s="233" t="n">
        <v>6.0429442043316</v>
      </c>
      <c r="G483" s="233" t="n">
        <v>32.9519783331937</v>
      </c>
      <c r="H483" s="233" t="n">
        <v>767.2823015</v>
      </c>
      <c r="I483" s="233" t="n">
        <v>11.9024580826058</v>
      </c>
      <c r="J483" s="233" t="n">
        <v>93.9570557956684</v>
      </c>
      <c r="K483" s="233" t="n">
        <v>2.11934021137148</v>
      </c>
    </row>
    <row r="484">
      <c r="A484" s="233" t="s">
        <v>248</v>
      </c>
      <c r="B484" s="233" t="s">
        <v>249</v>
      </c>
      <c r="C484" s="233" t="s">
        <v>22</v>
      </c>
      <c r="D484" s="233" t="n">
        <v>609.1294535</v>
      </c>
      <c r="E484" s="233" t="n">
        <v>14.2867721403041</v>
      </c>
      <c r="F484" s="233" t="n">
        <v>22.491673559599</v>
      </c>
      <c r="G484" s="233" t="n">
        <v>11.8967800390788</v>
      </c>
      <c r="H484" s="233" t="n">
        <v>2099.1147858</v>
      </c>
      <c r="I484" s="233" t="n">
        <v>6.43807668252901</v>
      </c>
      <c r="J484" s="233" t="n">
        <v>77.508326440401</v>
      </c>
      <c r="K484" s="233" t="n">
        <v>3.45225481361754</v>
      </c>
    </row>
    <row r="485">
      <c r="A485" s="233" t="s">
        <v>248</v>
      </c>
      <c r="B485" s="233" t="s">
        <v>249</v>
      </c>
      <c r="C485" s="233" t="s">
        <v>23</v>
      </c>
      <c r="D485" s="233" t="n">
        <v>361.0365677</v>
      </c>
      <c r="E485" s="233" t="n">
        <v>16.519212007898</v>
      </c>
      <c r="F485" s="233" t="n">
        <v>11.576585080371</v>
      </c>
      <c r="G485" s="233" t="n">
        <v>17.2367514088207</v>
      </c>
      <c r="H485" s="233" t="n">
        <v>2757.6427768</v>
      </c>
      <c r="I485" s="233" t="n">
        <v>5.77093409863473</v>
      </c>
      <c r="J485" s="233" t="n">
        <v>88.423414919629</v>
      </c>
      <c r="K485" s="233" t="n">
        <v>2.2566728436669</v>
      </c>
    </row>
    <row r="486">
      <c r="A486" s="233" t="s">
        <v>248</v>
      </c>
      <c r="B486" s="233" t="s">
        <v>249</v>
      </c>
      <c r="C486" s="233" t="s">
        <v>24</v>
      </c>
      <c r="D486" s="233" t="n">
        <v>134.093383</v>
      </c>
      <c r="E486" s="233" t="n">
        <v>27.3379917903391</v>
      </c>
      <c r="F486" s="233" t="n">
        <v>7.54914849284069</v>
      </c>
      <c r="G486" s="233" t="n">
        <v>28.2267944233052</v>
      </c>
      <c r="H486" s="233" t="n">
        <v>1642.1782472</v>
      </c>
      <c r="I486" s="233" t="n">
        <v>9.12258352341163</v>
      </c>
      <c r="J486" s="233" t="n">
        <v>92.4508515071593</v>
      </c>
      <c r="K486" s="233" t="n">
        <v>2.30488155711488</v>
      </c>
    </row>
    <row r="487">
      <c r="A487" s="233" t="s">
        <v>250</v>
      </c>
      <c r="B487" s="233" t="s">
        <v>251</v>
      </c>
      <c r="C487" s="233" t="s">
        <v>22</v>
      </c>
      <c r="D487" s="233" t="n">
        <v>214.8888878</v>
      </c>
      <c r="E487" s="233" t="n">
        <v>26.4673101584647</v>
      </c>
      <c r="F487" s="233" t="n">
        <v>9.8325159003606</v>
      </c>
      <c r="G487" s="233" t="n">
        <v>23.5366345701228</v>
      </c>
      <c r="H487" s="233" t="n">
        <v>1970.6035129</v>
      </c>
      <c r="I487" s="233" t="n">
        <v>8.15781004665809</v>
      </c>
      <c r="J487" s="233" t="n">
        <v>90.1674840996394</v>
      </c>
      <c r="K487" s="233" t="n">
        <v>2.56660520100544</v>
      </c>
    </row>
    <row r="488">
      <c r="A488" s="233" t="s">
        <v>250</v>
      </c>
      <c r="B488" s="233" t="s">
        <v>251</v>
      </c>
      <c r="C488" s="233" t="s">
        <v>23</v>
      </c>
      <c r="D488" s="233" t="n">
        <v>96.8680043</v>
      </c>
      <c r="E488" s="233" t="n">
        <v>30.983871428398</v>
      </c>
      <c r="F488" s="233" t="n">
        <v>2.71853128196555</v>
      </c>
      <c r="G488" s="233" t="n">
        <v>31.6437620547133</v>
      </c>
      <c r="H488" s="233" t="n">
        <v>3466.3797296</v>
      </c>
      <c r="I488" s="233" t="n">
        <v>5.71340615794775</v>
      </c>
      <c r="J488" s="233" t="n">
        <v>97.2814687180344</v>
      </c>
      <c r="K488" s="233" t="n">
        <v>0.884285138356107</v>
      </c>
    </row>
    <row r="489">
      <c r="A489" s="233" t="s">
        <v>250</v>
      </c>
      <c r="B489" s="233" t="s">
        <v>251</v>
      </c>
      <c r="C489" s="233" t="s">
        <v>24</v>
      </c>
      <c r="D489" s="233" t="n">
        <v>13.0729733</v>
      </c>
      <c r="E489" s="233" t="n">
        <v>70.7787458134052</v>
      </c>
      <c r="F489" s="233" t="n">
        <v>0.703266408083614</v>
      </c>
      <c r="G489" s="233" t="n">
        <v>72.2525497551187</v>
      </c>
      <c r="H489" s="233" t="n">
        <v>1845.8204915</v>
      </c>
      <c r="I489" s="233" t="n">
        <v>8.49959491002428</v>
      </c>
      <c r="J489" s="233" t="n">
        <v>99.2967335919164</v>
      </c>
      <c r="K489" s="233" t="n">
        <v>0.511726713488807</v>
      </c>
    </row>
    <row r="490">
      <c r="A490" s="233" t="s">
        <v>252</v>
      </c>
      <c r="B490" s="233" t="s">
        <v>253</v>
      </c>
      <c r="C490" s="233" t="s">
        <v>22</v>
      </c>
      <c r="D490" s="233" t="n">
        <v>98.2888242</v>
      </c>
      <c r="E490" s="233" t="n">
        <v>50.8444125571424</v>
      </c>
      <c r="F490" s="233" t="n">
        <v>3.25123271101195</v>
      </c>
      <c r="G490" s="233" t="n">
        <v>47.6870861991389</v>
      </c>
      <c r="H490" s="233" t="n">
        <v>2924.8360314</v>
      </c>
      <c r="I490" s="233" t="n">
        <v>12.0626318201902</v>
      </c>
      <c r="J490" s="233" t="n">
        <v>96.748767288988</v>
      </c>
      <c r="K490" s="233" t="n">
        <v>1.60251979315021</v>
      </c>
    </row>
    <row r="491">
      <c r="A491" s="233" t="s">
        <v>252</v>
      </c>
      <c r="B491" s="233" t="s">
        <v>253</v>
      </c>
      <c r="C491" s="233" t="s">
        <v>23</v>
      </c>
      <c r="D491" s="233" t="n">
        <v>13.0863868</v>
      </c>
      <c r="E491" s="233" t="n">
        <v>100</v>
      </c>
      <c r="F491" s="233" t="n">
        <v>0.192466391227933</v>
      </c>
      <c r="G491" s="233" t="n">
        <v>100.488665619601</v>
      </c>
      <c r="H491" s="233" t="n">
        <v>6786.2237247</v>
      </c>
      <c r="I491" s="233" t="n">
        <v>5.92335776651077</v>
      </c>
      <c r="J491" s="233" t="n">
        <v>99.8075336087721</v>
      </c>
      <c r="K491" s="233" t="n">
        <v>0.193779869432775</v>
      </c>
    </row>
    <row r="492">
      <c r="A492" s="233" t="s">
        <v>252</v>
      </c>
      <c r="B492" s="233" t="s">
        <v>253</v>
      </c>
      <c r="C492" s="233" t="s">
        <v>24</v>
      </c>
      <c r="D492" s="233" t="n">
        <v>17.7798812</v>
      </c>
      <c r="E492" s="233" t="n">
        <v>99.9999999999997</v>
      </c>
      <c r="F492" s="233" t="n">
        <v>0.452068236157231</v>
      </c>
      <c r="G492" s="233" t="n">
        <v>99.5836748212725</v>
      </c>
      <c r="H492" s="233" t="n">
        <v>3915.2284078</v>
      </c>
      <c r="I492" s="233" t="n">
        <v>8.96461190157201</v>
      </c>
      <c r="J492" s="233" t="n">
        <v>99.5479317638428</v>
      </c>
      <c r="K492" s="233" t="n">
        <v>0.452230552949161</v>
      </c>
    </row>
    <row r="493">
      <c r="A493" s="233" t="s">
        <v>254</v>
      </c>
      <c r="B493" s="233" t="s">
        <v>255</v>
      </c>
      <c r="C493" s="233" t="s">
        <v>22</v>
      </c>
      <c r="D493" s="233" t="n">
        <v>358.7859756</v>
      </c>
      <c r="E493" s="233" t="n">
        <v>30.538984555146</v>
      </c>
      <c r="F493" s="233" t="n">
        <v>5.99018312955884</v>
      </c>
      <c r="G493" s="233" t="n">
        <v>30.6309368639648</v>
      </c>
      <c r="H493" s="233" t="n">
        <v>5630.7800834</v>
      </c>
      <c r="I493" s="233" t="n">
        <v>7.03291643400887</v>
      </c>
      <c r="J493" s="233" t="n">
        <v>94.0098168704412</v>
      </c>
      <c r="K493" s="233" t="n">
        <v>1.95176341528217</v>
      </c>
    </row>
    <row r="494">
      <c r="A494" s="233" t="s">
        <v>254</v>
      </c>
      <c r="B494" s="233" t="s">
        <v>255</v>
      </c>
      <c r="C494" s="233" t="s">
        <v>23</v>
      </c>
      <c r="D494" s="233" t="n">
        <v>384.3600921</v>
      </c>
      <c r="E494" s="233" t="n">
        <v>23.5811086712474</v>
      </c>
      <c r="F494" s="233" t="n">
        <v>4.66752234559385</v>
      </c>
      <c r="G494" s="233" t="n">
        <v>22.4124000063724</v>
      </c>
      <c r="H494" s="233" t="n">
        <v>7850.4176688</v>
      </c>
      <c r="I494" s="233" t="n">
        <v>5.37557552684727</v>
      </c>
      <c r="J494" s="233" t="n">
        <v>95.3324776544061</v>
      </c>
      <c r="K494" s="233" t="n">
        <v>1.09732150492677</v>
      </c>
    </row>
    <row r="495">
      <c r="A495" s="233" t="s">
        <v>254</v>
      </c>
      <c r="B495" s="233" t="s">
        <v>255</v>
      </c>
      <c r="C495" s="233" t="s">
        <v>24</v>
      </c>
      <c r="D495" s="233" t="n">
        <v>98.482086</v>
      </c>
      <c r="E495" s="233" t="n">
        <v>44.0971517311044</v>
      </c>
      <c r="F495" s="233" t="n">
        <v>2.6015475328625</v>
      </c>
      <c r="G495" s="233" t="n">
        <v>42.460621081311</v>
      </c>
      <c r="H495" s="233" t="n">
        <v>3687.0372926</v>
      </c>
      <c r="I495" s="233" t="n">
        <v>9.55785817500219</v>
      </c>
      <c r="J495" s="233" t="n">
        <v>97.3984524671375</v>
      </c>
      <c r="K495" s="233" t="n">
        <v>1.13413838946943</v>
      </c>
    </row>
    <row r="496">
      <c r="A496" s="233" t="s">
        <v>256</v>
      </c>
      <c r="B496" s="233" t="s">
        <v>257</v>
      </c>
      <c r="C496" s="233" t="s">
        <v>22</v>
      </c>
      <c r="D496" s="233" t="n">
        <v>2818.3352004</v>
      </c>
      <c r="E496" s="233" t="n">
        <v>10.3598641812495</v>
      </c>
      <c r="F496" s="233" t="n">
        <v>32.6927764029028</v>
      </c>
      <c r="G496" s="233" t="n">
        <v>7.75781041907074</v>
      </c>
      <c r="H496" s="233" t="n">
        <v>5802.3312296</v>
      </c>
      <c r="I496" s="233" t="n">
        <v>5.97757321095648</v>
      </c>
      <c r="J496" s="233" t="n">
        <v>67.3072235970972</v>
      </c>
      <c r="K496" s="233" t="n">
        <v>3.76815960980639</v>
      </c>
    </row>
    <row r="497">
      <c r="A497" s="233" t="s">
        <v>256</v>
      </c>
      <c r="B497" s="233" t="s">
        <v>257</v>
      </c>
      <c r="C497" s="233" t="s">
        <v>23</v>
      </c>
      <c r="D497" s="233" t="n">
        <v>746.3643026</v>
      </c>
      <c r="E497" s="233" t="n">
        <v>14.5159941648855</v>
      </c>
      <c r="F497" s="233" t="n">
        <v>7.96729591441176</v>
      </c>
      <c r="G497" s="233" t="n">
        <v>14.2280800553742</v>
      </c>
      <c r="H497" s="233" t="n">
        <v>8621.4853495</v>
      </c>
      <c r="I497" s="233" t="n">
        <v>4.93066518290375</v>
      </c>
      <c r="J497" s="233" t="n">
        <v>92.0327040855882</v>
      </c>
      <c r="K497" s="233" t="n">
        <v>1.23172871232475</v>
      </c>
    </row>
    <row r="498">
      <c r="A498" s="233" t="s">
        <v>256</v>
      </c>
      <c r="B498" s="233" t="s">
        <v>257</v>
      </c>
      <c r="C498" s="233" t="s">
        <v>24</v>
      </c>
      <c r="D498" s="233" t="n">
        <v>167.6905265</v>
      </c>
      <c r="E498" s="233" t="n">
        <v>33.5597856306387</v>
      </c>
      <c r="F498" s="233" t="n">
        <v>9.78420847582684</v>
      </c>
      <c r="G498" s="233" t="n">
        <v>30.2569223945487</v>
      </c>
      <c r="H498" s="233" t="n">
        <v>1546.1990223</v>
      </c>
      <c r="I498" s="233" t="n">
        <v>12.5736400130938</v>
      </c>
      <c r="J498" s="233" t="n">
        <v>90.2157915241732</v>
      </c>
      <c r="K498" s="233" t="n">
        <v>3.28146582259775</v>
      </c>
    </row>
    <row r="499">
      <c r="A499" s="233" t="s">
        <v>258</v>
      </c>
      <c r="B499" s="233" t="s">
        <v>259</v>
      </c>
      <c r="C499" s="233" t="s">
        <v>22</v>
      </c>
      <c r="D499" s="233" t="n">
        <v>2424.0630951</v>
      </c>
      <c r="E499" s="233" t="n">
        <v>8.89905598226653</v>
      </c>
      <c r="F499" s="233" t="n">
        <v>34.3900157656895</v>
      </c>
      <c r="G499" s="233" t="n">
        <v>7.27332469659892</v>
      </c>
      <c r="H499" s="233" t="n">
        <v>4624.6777709</v>
      </c>
      <c r="I499" s="233" t="n">
        <v>5.88657102990229</v>
      </c>
      <c r="J499" s="233" t="n">
        <v>65.6099842343105</v>
      </c>
      <c r="K499" s="233" t="n">
        <v>3.81237328287927</v>
      </c>
    </row>
    <row r="500">
      <c r="A500" s="233" t="s">
        <v>258</v>
      </c>
      <c r="B500" s="233" t="s">
        <v>259</v>
      </c>
      <c r="C500" s="233" t="s">
        <v>23</v>
      </c>
      <c r="D500" s="233" t="n">
        <v>1215.9692307</v>
      </c>
      <c r="E500" s="233" t="n">
        <v>12.5995535626568</v>
      </c>
      <c r="F500" s="233" t="n">
        <v>17.9310531640999</v>
      </c>
      <c r="G500" s="233" t="n">
        <v>12.0624649680472</v>
      </c>
      <c r="H500" s="233" t="n">
        <v>5565.3905677</v>
      </c>
      <c r="I500" s="233" t="n">
        <v>5.04476017136992</v>
      </c>
      <c r="J500" s="233" t="n">
        <v>82.0689468359001</v>
      </c>
      <c r="K500" s="233" t="n">
        <v>2.6354998933352</v>
      </c>
    </row>
    <row r="501">
      <c r="A501" s="233" t="s">
        <v>258</v>
      </c>
      <c r="B501" s="233" t="s">
        <v>259</v>
      </c>
      <c r="C501" s="233" t="s">
        <v>24</v>
      </c>
      <c r="D501" s="233" t="n">
        <v>214.6148836</v>
      </c>
      <c r="E501" s="233" t="n">
        <v>24.1227233198026</v>
      </c>
      <c r="F501" s="233" t="n">
        <v>12.2789747803743</v>
      </c>
      <c r="G501" s="233" t="n">
        <v>23.8313892557771</v>
      </c>
      <c r="H501" s="233" t="n">
        <v>1533.2092421</v>
      </c>
      <c r="I501" s="233" t="n">
        <v>11.5882961132009</v>
      </c>
      <c r="J501" s="233" t="n">
        <v>87.7210252196257</v>
      </c>
      <c r="K501" s="233" t="n">
        <v>3.33585964049472</v>
      </c>
    </row>
    <row r="502">
      <c r="A502" s="233" t="s">
        <v>260</v>
      </c>
      <c r="B502" s="233" t="s">
        <v>261</v>
      </c>
      <c r="C502" s="233" t="s">
        <v>22</v>
      </c>
      <c r="D502" s="233" t="n">
        <v>478.2851916</v>
      </c>
      <c r="E502" s="233" t="n">
        <v>24.5545406314753</v>
      </c>
      <c r="F502" s="233" t="n">
        <v>7.99406853760116</v>
      </c>
      <c r="G502" s="233" t="n">
        <v>22.9131260843667</v>
      </c>
      <c r="H502" s="233" t="n">
        <v>5504.7156965</v>
      </c>
      <c r="I502" s="233" t="n">
        <v>6.24460835319494</v>
      </c>
      <c r="J502" s="233" t="n">
        <v>92.0059314623988</v>
      </c>
      <c r="K502" s="233" t="n">
        <v>1.99084012756267</v>
      </c>
    </row>
    <row r="503">
      <c r="A503" s="233" t="s">
        <v>260</v>
      </c>
      <c r="B503" s="233" t="s">
        <v>261</v>
      </c>
      <c r="C503" s="233" t="s">
        <v>23</v>
      </c>
      <c r="D503" s="233" t="n">
        <v>225.9497296</v>
      </c>
      <c r="E503" s="233" t="n">
        <v>35.7201954799191</v>
      </c>
      <c r="F503" s="233" t="n">
        <v>3.82164918342719</v>
      </c>
      <c r="G503" s="233" t="n">
        <v>35.4182795418228</v>
      </c>
      <c r="H503" s="233" t="n">
        <v>5686.4121528</v>
      </c>
      <c r="I503" s="233" t="n">
        <v>6.22579827478336</v>
      </c>
      <c r="J503" s="233" t="n">
        <v>96.1783508165728</v>
      </c>
      <c r="K503" s="233" t="n">
        <v>1.40734622646575</v>
      </c>
    </row>
    <row r="504">
      <c r="A504" s="233" t="s">
        <v>260</v>
      </c>
      <c r="B504" s="233" t="s">
        <v>261</v>
      </c>
      <c r="C504" s="233" t="s">
        <v>24</v>
      </c>
      <c r="D504" s="233" t="n">
        <v>103.9149373</v>
      </c>
      <c r="E504" s="233" t="n">
        <v>45.9272746161268</v>
      </c>
      <c r="F504" s="233" t="n">
        <v>2.95006861371466</v>
      </c>
      <c r="G504" s="233" t="n">
        <v>46.6053430293504</v>
      </c>
      <c r="H504" s="233" t="n">
        <v>3418.5433817</v>
      </c>
      <c r="I504" s="233" t="n">
        <v>9.29320104363047</v>
      </c>
      <c r="J504" s="233" t="n">
        <v>97.0499313862854</v>
      </c>
      <c r="K504" s="233" t="n">
        <v>1.41668270897635</v>
      </c>
    </row>
    <row r="505">
      <c r="A505" s="233" t="s">
        <v>262</v>
      </c>
      <c r="B505" s="233" t="s">
        <v>263</v>
      </c>
      <c r="C505" s="233" t="s">
        <v>22</v>
      </c>
      <c r="D505" s="233" t="n">
        <v>2217.8986009</v>
      </c>
      <c r="E505" s="233" t="n">
        <v>8.79565666015456</v>
      </c>
      <c r="F505" s="233" t="n">
        <v>33.3789440459574</v>
      </c>
      <c r="G505" s="233" t="n">
        <v>7.7130306395164</v>
      </c>
      <c r="H505" s="233" t="n">
        <v>4426.7052483</v>
      </c>
      <c r="I505" s="233" t="n">
        <v>6.40765645141351</v>
      </c>
      <c r="J505" s="233" t="n">
        <v>66.6210559540426</v>
      </c>
      <c r="K505" s="233" t="n">
        <v>3.8644361674299</v>
      </c>
    </row>
    <row r="506">
      <c r="A506" s="233" t="s">
        <v>262</v>
      </c>
      <c r="B506" s="233" t="s">
        <v>263</v>
      </c>
      <c r="C506" s="233" t="s">
        <v>23</v>
      </c>
      <c r="D506" s="233" t="n">
        <v>1221.231207</v>
      </c>
      <c r="E506" s="233" t="n">
        <v>11.8055848752314</v>
      </c>
      <c r="F506" s="233" t="n">
        <v>20.5620024815181</v>
      </c>
      <c r="G506" s="233" t="n">
        <v>11.547237711068</v>
      </c>
      <c r="H506" s="233" t="n">
        <v>4718.0308279</v>
      </c>
      <c r="I506" s="233" t="n">
        <v>5.87817097836897</v>
      </c>
      <c r="J506" s="233" t="n">
        <v>79.4379975184819</v>
      </c>
      <c r="K506" s="233" t="n">
        <v>2.98892643176734</v>
      </c>
    </row>
    <row r="507">
      <c r="A507" s="233" t="s">
        <v>262</v>
      </c>
      <c r="B507" s="233" t="s">
        <v>263</v>
      </c>
      <c r="C507" s="233" t="s">
        <v>24</v>
      </c>
      <c r="D507" s="233" t="n">
        <v>144.3408824</v>
      </c>
      <c r="E507" s="233" t="n">
        <v>29.3963887317979</v>
      </c>
      <c r="F507" s="233" t="n">
        <v>16.0663678153672</v>
      </c>
      <c r="G507" s="233" t="n">
        <v>24.6358307222072</v>
      </c>
      <c r="H507" s="233" t="n">
        <v>754.0630634</v>
      </c>
      <c r="I507" s="233" t="n">
        <v>14.4627773331676</v>
      </c>
      <c r="J507" s="233" t="n">
        <v>83.9336321846328</v>
      </c>
      <c r="K507" s="233" t="n">
        <v>4.71572964874707</v>
      </c>
    </row>
    <row r="508">
      <c r="A508" s="233" t="s">
        <v>264</v>
      </c>
      <c r="B508" s="233" t="s">
        <v>265</v>
      </c>
      <c r="C508" s="233" t="s">
        <v>22</v>
      </c>
      <c r="D508" s="233" t="n">
        <v>1649.013963</v>
      </c>
      <c r="E508" s="233" t="n">
        <v>9.58455406754005</v>
      </c>
      <c r="F508" s="233" t="n">
        <v>29.2898991598979</v>
      </c>
      <c r="G508" s="233" t="n">
        <v>8.99594335608075</v>
      </c>
      <c r="H508" s="233" t="n">
        <v>3980.9609099</v>
      </c>
      <c r="I508" s="233" t="n">
        <v>6.05800352850252</v>
      </c>
      <c r="J508" s="233" t="n">
        <v>70.7101008401021</v>
      </c>
      <c r="K508" s="233" t="n">
        <v>3.72634560857993</v>
      </c>
    </row>
    <row r="509">
      <c r="A509" s="233" t="s">
        <v>264</v>
      </c>
      <c r="B509" s="233" t="s">
        <v>265</v>
      </c>
      <c r="C509" s="233" t="s">
        <v>23</v>
      </c>
      <c r="D509" s="233" t="n">
        <v>1259.4367615</v>
      </c>
      <c r="E509" s="233" t="n">
        <v>10.5756151395557</v>
      </c>
      <c r="F509" s="233" t="n">
        <v>26.5862153305415</v>
      </c>
      <c r="G509" s="233" t="n">
        <v>9.44365853629538</v>
      </c>
      <c r="H509" s="233" t="n">
        <v>3477.7428101</v>
      </c>
      <c r="I509" s="233" t="n">
        <v>5.93782189680909</v>
      </c>
      <c r="J509" s="233" t="n">
        <v>73.4137846694585</v>
      </c>
      <c r="K509" s="233" t="n">
        <v>3.41994545689872</v>
      </c>
    </row>
    <row r="510">
      <c r="A510" s="233" t="s">
        <v>264</v>
      </c>
      <c r="B510" s="233" t="s">
        <v>265</v>
      </c>
      <c r="C510" s="233" t="s">
        <v>24</v>
      </c>
      <c r="D510" s="233" t="n">
        <v>149.7203035</v>
      </c>
      <c r="E510" s="233" t="n">
        <v>27.9882067509753</v>
      </c>
      <c r="F510" s="233" t="n">
        <v>30.0952291080382</v>
      </c>
      <c r="G510" s="233" t="n">
        <v>21.7892616888284</v>
      </c>
      <c r="H510" s="233" t="n">
        <v>347.7681953</v>
      </c>
      <c r="I510" s="233" t="n">
        <v>20.2491749350248</v>
      </c>
      <c r="J510" s="233" t="n">
        <v>69.9047708919618</v>
      </c>
      <c r="K510" s="233" t="n">
        <v>9.38065906308111</v>
      </c>
    </row>
    <row r="511">
      <c r="A511" s="233" t="s">
        <v>266</v>
      </c>
      <c r="B511" s="233" t="s">
        <v>267</v>
      </c>
      <c r="C511" s="233" t="s">
        <v>22</v>
      </c>
      <c r="D511" s="233" t="n">
        <v>1892.6010071</v>
      </c>
      <c r="E511" s="233" t="n">
        <v>12.9818329746768</v>
      </c>
      <c r="F511" s="233" t="n">
        <v>16.142552735654</v>
      </c>
      <c r="G511" s="233" t="n">
        <v>12.7445877659584</v>
      </c>
      <c r="H511" s="233" t="n">
        <v>9831.6971141</v>
      </c>
      <c r="I511" s="233" t="n">
        <v>5.3384066177349</v>
      </c>
      <c r="J511" s="233" t="n">
        <v>83.857447264346</v>
      </c>
      <c r="K511" s="233" t="n">
        <v>2.45333225393357</v>
      </c>
    </row>
    <row r="512">
      <c r="A512" s="233" t="s">
        <v>266</v>
      </c>
      <c r="B512" s="233" t="s">
        <v>267</v>
      </c>
      <c r="C512" s="233" t="s">
        <v>23</v>
      </c>
      <c r="D512" s="233" t="n">
        <v>902.0629026</v>
      </c>
      <c r="E512" s="233" t="n">
        <v>17.1712277628932</v>
      </c>
      <c r="F512" s="233" t="n">
        <v>13.6667848322712</v>
      </c>
      <c r="G512" s="233" t="n">
        <v>15.9083349303538</v>
      </c>
      <c r="H512" s="233" t="n">
        <v>5698.3402915</v>
      </c>
      <c r="I512" s="233" t="n">
        <v>8.17330916144702</v>
      </c>
      <c r="J512" s="233" t="n">
        <v>86.3332151677288</v>
      </c>
      <c r="K512" s="233" t="n">
        <v>2.51833306694825</v>
      </c>
    </row>
    <row r="513">
      <c r="A513" s="233" t="s">
        <v>266</v>
      </c>
      <c r="B513" s="233" t="s">
        <v>267</v>
      </c>
      <c r="C513" s="233" t="s">
        <v>24</v>
      </c>
      <c r="D513" s="233" t="n">
        <v>84.1072674</v>
      </c>
      <c r="E513" s="233" t="n">
        <v>49.6871596339546</v>
      </c>
      <c r="F513" s="233" t="n">
        <v>10.8742724292126</v>
      </c>
      <c r="G513" s="233" t="n">
        <v>43.9035573697396</v>
      </c>
      <c r="H513" s="233" t="n">
        <v>689.3446389</v>
      </c>
      <c r="I513" s="233" t="n">
        <v>20.0673478923145</v>
      </c>
      <c r="J513" s="233" t="n">
        <v>89.1257275707874</v>
      </c>
      <c r="K513" s="233" t="n">
        <v>5.35669392511747</v>
      </c>
    </row>
    <row r="514">
      <c r="A514" s="233" t="s">
        <v>268</v>
      </c>
      <c r="B514" s="233" t="s">
        <v>269</v>
      </c>
      <c r="C514" s="233" t="s">
        <v>22</v>
      </c>
      <c r="D514" s="233" t="n">
        <v>1872.8542518</v>
      </c>
      <c r="E514" s="233" t="n">
        <v>14.7076765012761</v>
      </c>
      <c r="F514" s="233" t="n">
        <v>16.6363446935936</v>
      </c>
      <c r="G514" s="233" t="n">
        <v>13.620858043876</v>
      </c>
      <c r="H514" s="233" t="n">
        <v>9384.7524298</v>
      </c>
      <c r="I514" s="233" t="n">
        <v>5.40184304583112</v>
      </c>
      <c r="J514" s="233" t="n">
        <v>83.3636553064064</v>
      </c>
      <c r="K514" s="233" t="n">
        <v>2.71822640942921</v>
      </c>
    </row>
    <row r="515">
      <c r="A515" s="233" t="s">
        <v>268</v>
      </c>
      <c r="B515" s="233" t="s">
        <v>269</v>
      </c>
      <c r="C515" s="233" t="s">
        <v>23</v>
      </c>
      <c r="D515" s="233" t="n">
        <v>700.3574304</v>
      </c>
      <c r="E515" s="233" t="n">
        <v>22.2321442453489</v>
      </c>
      <c r="F515" s="233" t="n">
        <v>9.44475463275682</v>
      </c>
      <c r="G515" s="233" t="n">
        <v>20.780053460523</v>
      </c>
      <c r="H515" s="233" t="n">
        <v>6714.9482883</v>
      </c>
      <c r="I515" s="233" t="n">
        <v>6.93311445423778</v>
      </c>
      <c r="J515" s="233" t="n">
        <v>90.5552453672432</v>
      </c>
      <c r="K515" s="233" t="n">
        <v>2.16732344321164</v>
      </c>
    </row>
    <row r="516">
      <c r="A516" s="233" t="s">
        <v>268</v>
      </c>
      <c r="B516" s="233" t="s">
        <v>269</v>
      </c>
      <c r="C516" s="233" t="s">
        <v>24</v>
      </c>
      <c r="D516" s="233" t="n">
        <v>127.8754362</v>
      </c>
      <c r="E516" s="233" t="n">
        <v>54.2831396791389</v>
      </c>
      <c r="F516" s="233" t="n">
        <v>9.93551490013066</v>
      </c>
      <c r="G516" s="233" t="n">
        <v>50.7992097750889</v>
      </c>
      <c r="H516" s="233" t="n">
        <v>1159.178506</v>
      </c>
      <c r="I516" s="233" t="n">
        <v>17.866049513587</v>
      </c>
      <c r="J516" s="233" t="n">
        <v>90.0644850998694</v>
      </c>
      <c r="K516" s="233" t="n">
        <v>5.60394371960931</v>
      </c>
    </row>
    <row r="517">
      <c r="A517" s="233" t="s">
        <v>270</v>
      </c>
      <c r="B517" s="233" t="s">
        <v>271</v>
      </c>
      <c r="C517" s="233" t="s">
        <v>22</v>
      </c>
      <c r="D517" s="233" t="n">
        <v>719.7772369</v>
      </c>
      <c r="E517" s="233" t="n">
        <v>18.7916918418219</v>
      </c>
      <c r="F517" s="233" t="n">
        <v>8.81438064388171</v>
      </c>
      <c r="G517" s="233" t="n">
        <v>17.0049047507491</v>
      </c>
      <c r="H517" s="233" t="n">
        <v>7446.1650565</v>
      </c>
      <c r="I517" s="233" t="n">
        <v>4.17901139045302</v>
      </c>
      <c r="J517" s="233" t="n">
        <v>91.1856193561183</v>
      </c>
      <c r="K517" s="233" t="n">
        <v>1.64376471141442</v>
      </c>
    </row>
    <row r="518">
      <c r="A518" s="233" t="s">
        <v>270</v>
      </c>
      <c r="B518" s="233" t="s">
        <v>271</v>
      </c>
      <c r="C518" s="233" t="s">
        <v>23</v>
      </c>
      <c r="D518" s="233" t="n">
        <v>386.9363808</v>
      </c>
      <c r="E518" s="233" t="n">
        <v>21.9862647468246</v>
      </c>
      <c r="F518" s="233" t="n">
        <v>4.95022681041062</v>
      </c>
      <c r="G518" s="233" t="n">
        <v>21.2776224883557</v>
      </c>
      <c r="H518" s="233" t="n">
        <v>7429.602045</v>
      </c>
      <c r="I518" s="233" t="n">
        <v>4.2573417441932</v>
      </c>
      <c r="J518" s="233" t="n">
        <v>95.0497731895894</v>
      </c>
      <c r="K518" s="233" t="n">
        <v>1.10814632975043</v>
      </c>
    </row>
    <row r="519">
      <c r="A519" s="233" t="s">
        <v>270</v>
      </c>
      <c r="B519" s="233" t="s">
        <v>271</v>
      </c>
      <c r="C519" s="233" t="s">
        <v>24</v>
      </c>
      <c r="D519" s="233" t="n">
        <v>31.5101867</v>
      </c>
      <c r="E519" s="233" t="n">
        <v>72.6466838427271</v>
      </c>
      <c r="F519" s="233" t="n">
        <v>2.23277320376501</v>
      </c>
      <c r="G519" s="233" t="n">
        <v>72.0524728001757</v>
      </c>
      <c r="H519" s="233" t="n">
        <v>1379.7476449</v>
      </c>
      <c r="I519" s="233" t="n">
        <v>12.3639663448705</v>
      </c>
      <c r="J519" s="233" t="n">
        <v>97.767226796235</v>
      </c>
      <c r="K519" s="233" t="n">
        <v>1.64550878453919</v>
      </c>
    </row>
    <row r="520">
      <c r="A520" s="233" t="s">
        <v>272</v>
      </c>
      <c r="B520" s="233" t="s">
        <v>273</v>
      </c>
      <c r="C520" s="233" t="s">
        <v>22</v>
      </c>
      <c r="D520" s="233" t="n">
        <v>191.3491648</v>
      </c>
      <c r="E520" s="233" t="n">
        <v>16.0048683516684</v>
      </c>
      <c r="F520" s="233" t="n">
        <v>10.8809791700909</v>
      </c>
      <c r="G520" s="233" t="n">
        <v>15.4281563319967</v>
      </c>
      <c r="H520" s="233" t="n">
        <v>1567.2165103</v>
      </c>
      <c r="I520" s="233" t="n">
        <v>7.99217390064294</v>
      </c>
      <c r="J520" s="233" t="n">
        <v>89.1190208299091</v>
      </c>
      <c r="K520" s="233" t="n">
        <v>1.88369941812717</v>
      </c>
    </row>
    <row r="521">
      <c r="A521" s="233" t="s">
        <v>272</v>
      </c>
      <c r="B521" s="233" t="s">
        <v>273</v>
      </c>
      <c r="C521" s="233" t="s">
        <v>23</v>
      </c>
      <c r="D521" s="233" t="n">
        <v>139.7351676</v>
      </c>
      <c r="E521" s="233" t="n">
        <v>20.6696416346667</v>
      </c>
      <c r="F521" s="233" t="n">
        <v>6.27293072778436</v>
      </c>
      <c r="G521" s="233" t="n">
        <v>20.8476954954918</v>
      </c>
      <c r="H521" s="233" t="n">
        <v>2087.854673</v>
      </c>
      <c r="I521" s="233" t="n">
        <v>6.11948325461082</v>
      </c>
      <c r="J521" s="233" t="n">
        <v>93.7270692722156</v>
      </c>
      <c r="K521" s="233" t="n">
        <v>1.39528687595409</v>
      </c>
    </row>
    <row r="522">
      <c r="A522" s="233" t="s">
        <v>272</v>
      </c>
      <c r="B522" s="233" t="s">
        <v>273</v>
      </c>
      <c r="C522" s="233" t="s">
        <v>24</v>
      </c>
      <c r="D522" s="233" t="n">
        <v>10.2358348</v>
      </c>
      <c r="E522" s="233" t="n">
        <v>100</v>
      </c>
      <c r="F522" s="233" t="n">
        <v>1.61020456979997</v>
      </c>
      <c r="G522" s="233" t="n">
        <v>100.541837596805</v>
      </c>
      <c r="H522" s="233" t="n">
        <v>625.4495304</v>
      </c>
      <c r="I522" s="233" t="n">
        <v>12.6706859587811</v>
      </c>
      <c r="J522" s="233" t="n">
        <v>98.3897954302</v>
      </c>
      <c r="K522" s="233" t="n">
        <v>1.64542395526487</v>
      </c>
    </row>
    <row r="523">
      <c r="A523" s="233" t="s">
        <v>274</v>
      </c>
      <c r="B523" s="233" t="s">
        <v>275</v>
      </c>
      <c r="C523" s="233" t="s">
        <v>22</v>
      </c>
      <c r="D523" s="233" t="n">
        <v>4890.7776335</v>
      </c>
      <c r="E523" s="233" t="n">
        <v>17.1417168249371</v>
      </c>
      <c r="F523" s="233" t="n">
        <v>16.7152003574108</v>
      </c>
      <c r="G523" s="233" t="n">
        <v>15.7346588952062</v>
      </c>
      <c r="H523" s="233" t="n">
        <v>24368.6839878</v>
      </c>
      <c r="I523" s="233" t="n">
        <v>6.85035894849313</v>
      </c>
      <c r="J523" s="233" t="n">
        <v>83.2847996425892</v>
      </c>
      <c r="K523" s="233" t="n">
        <v>3.15793490670046</v>
      </c>
    </row>
    <row r="524">
      <c r="A524" s="233" t="s">
        <v>274</v>
      </c>
      <c r="B524" s="233" t="s">
        <v>275</v>
      </c>
      <c r="C524" s="233" t="s">
        <v>23</v>
      </c>
      <c r="D524" s="233" t="n">
        <v>1811.7756985</v>
      </c>
      <c r="E524" s="233" t="n">
        <v>22.2699449865987</v>
      </c>
      <c r="F524" s="233" t="n">
        <v>5.30866575198651</v>
      </c>
      <c r="G524" s="233" t="n">
        <v>21.6041844421465</v>
      </c>
      <c r="H524" s="233" t="n">
        <v>32316.8694855</v>
      </c>
      <c r="I524" s="233" t="n">
        <v>5.37112926509499</v>
      </c>
      <c r="J524" s="233" t="n">
        <v>94.6913342480135</v>
      </c>
      <c r="K524" s="233" t="n">
        <v>1.21119207959655</v>
      </c>
    </row>
    <row r="525">
      <c r="A525" s="233" t="s">
        <v>274</v>
      </c>
      <c r="B525" s="233" t="s">
        <v>275</v>
      </c>
      <c r="C525" s="233" t="s">
        <v>24</v>
      </c>
      <c r="D525" s="233" t="n">
        <v>358.4997015</v>
      </c>
      <c r="E525" s="233" t="n">
        <v>39.7838464739195</v>
      </c>
      <c r="F525" s="233" t="n">
        <v>3.57636633099836</v>
      </c>
      <c r="G525" s="233" t="n">
        <v>39.8303526574935</v>
      </c>
      <c r="H525" s="233" t="n">
        <v>9665.6328487</v>
      </c>
      <c r="I525" s="233" t="n">
        <v>11.23091916885</v>
      </c>
      <c r="J525" s="233" t="n">
        <v>96.4236336690016</v>
      </c>
      <c r="K525" s="233" t="n">
        <v>1.47731346326399</v>
      </c>
    </row>
    <row r="526">
      <c r="A526" s="233" t="s">
        <v>276</v>
      </c>
      <c r="B526" s="233" t="s">
        <v>277</v>
      </c>
      <c r="C526" s="233" t="s">
        <v>22</v>
      </c>
      <c r="D526" s="233" t="n">
        <v>4452.6853039</v>
      </c>
      <c r="E526" s="233" t="n">
        <v>10.8101797896683</v>
      </c>
      <c r="F526" s="233" t="n">
        <v>20.6622867293013</v>
      </c>
      <c r="G526" s="233" t="n">
        <v>9.88809101785325</v>
      </c>
      <c r="H526" s="233" t="n">
        <v>17097.1332725</v>
      </c>
      <c r="I526" s="233" t="n">
        <v>5.96534224293783</v>
      </c>
      <c r="J526" s="233" t="n">
        <v>79.3377132706987</v>
      </c>
      <c r="K526" s="233" t="n">
        <v>2.57520116718274</v>
      </c>
    </row>
    <row r="527">
      <c r="A527" s="233" t="s">
        <v>276</v>
      </c>
      <c r="B527" s="233" t="s">
        <v>277</v>
      </c>
      <c r="C527" s="233" t="s">
        <v>23</v>
      </c>
      <c r="D527" s="233" t="n">
        <v>5090.8069541</v>
      </c>
      <c r="E527" s="233" t="n">
        <v>10.379831415732</v>
      </c>
      <c r="F527" s="233" t="n">
        <v>27.5211453825063</v>
      </c>
      <c r="G527" s="233" t="n">
        <v>8.67066376949385</v>
      </c>
      <c r="H527" s="233" t="n">
        <v>13406.9949482</v>
      </c>
      <c r="I527" s="233" t="n">
        <v>6.48766895335835</v>
      </c>
      <c r="J527" s="233" t="n">
        <v>72.4788546174937</v>
      </c>
      <c r="K527" s="233" t="n">
        <v>3.29236160563546</v>
      </c>
    </row>
    <row r="528">
      <c r="A528" s="233" t="s">
        <v>276</v>
      </c>
      <c r="B528" s="233" t="s">
        <v>277</v>
      </c>
      <c r="C528" s="233" t="s">
        <v>24</v>
      </c>
      <c r="D528" s="233" t="n">
        <v>642.9271655</v>
      </c>
      <c r="E528" s="233" t="n">
        <v>25.1130110398674</v>
      </c>
      <c r="F528" s="233" t="n">
        <v>21.5040490162537</v>
      </c>
      <c r="G528" s="233" t="n">
        <v>22.1670542518713</v>
      </c>
      <c r="H528" s="233" t="n">
        <v>2346.8686865</v>
      </c>
      <c r="I528" s="233" t="n">
        <v>15.4708858491952</v>
      </c>
      <c r="J528" s="233" t="n">
        <v>78.4959509837463</v>
      </c>
      <c r="K528" s="233" t="n">
        <v>6.0726880202636</v>
      </c>
    </row>
    <row r="529">
      <c r="A529" s="233" t="s">
        <v>278</v>
      </c>
      <c r="B529" s="233" t="s">
        <v>279</v>
      </c>
      <c r="C529" s="233" t="s">
        <v>22</v>
      </c>
      <c r="D529" s="233" t="n">
        <v>1362.1826647</v>
      </c>
      <c r="E529" s="233" t="n">
        <v>13.8570688726221</v>
      </c>
      <c r="F529" s="233" t="n">
        <v>16.6106362563815</v>
      </c>
      <c r="G529" s="233" t="n">
        <v>12.5128204550978</v>
      </c>
      <c r="H529" s="233" t="n">
        <v>6838.4825216</v>
      </c>
      <c r="I529" s="233" t="n">
        <v>5.83083414960273</v>
      </c>
      <c r="J529" s="233" t="n">
        <v>83.3893637436185</v>
      </c>
      <c r="K529" s="233" t="n">
        <v>2.49247505665187</v>
      </c>
    </row>
    <row r="530">
      <c r="A530" s="233" t="s">
        <v>278</v>
      </c>
      <c r="B530" s="233" t="s">
        <v>279</v>
      </c>
      <c r="C530" s="233" t="s">
        <v>23</v>
      </c>
      <c r="D530" s="233" t="n">
        <v>351.6302739</v>
      </c>
      <c r="E530" s="233" t="n">
        <v>20.667612040437</v>
      </c>
      <c r="F530" s="233" t="n">
        <v>7.7845581887251</v>
      </c>
      <c r="G530" s="233" t="n">
        <v>19.9911077415231</v>
      </c>
      <c r="H530" s="233" t="n">
        <v>4165.3925985</v>
      </c>
      <c r="I530" s="233" t="n">
        <v>7.69659329867869</v>
      </c>
      <c r="J530" s="233" t="n">
        <v>92.2154418112749</v>
      </c>
      <c r="K530" s="233" t="n">
        <v>1.68759091117787</v>
      </c>
    </row>
    <row r="531">
      <c r="A531" s="233" t="s">
        <v>278</v>
      </c>
      <c r="B531" s="233" t="s">
        <v>279</v>
      </c>
      <c r="C531" s="233" t="s">
        <v>24</v>
      </c>
      <c r="D531" s="233" t="n">
        <v>115.9689283</v>
      </c>
      <c r="E531" s="233" t="n">
        <v>39.5024381476485</v>
      </c>
      <c r="F531" s="233" t="n">
        <v>9.94875791735661</v>
      </c>
      <c r="G531" s="233" t="n">
        <v>37.3203909234601</v>
      </c>
      <c r="H531" s="233" t="n">
        <v>1049.6934515</v>
      </c>
      <c r="I531" s="233" t="n">
        <v>12.4437355752031</v>
      </c>
      <c r="J531" s="233" t="n">
        <v>90.0512420826434</v>
      </c>
      <c r="K531" s="233" t="n">
        <v>4.12311397479525</v>
      </c>
    </row>
    <row r="532">
      <c r="A532" s="233" t="s">
        <v>280</v>
      </c>
      <c r="B532" s="233" t="s">
        <v>281</v>
      </c>
      <c r="C532" s="233" t="s">
        <v>22</v>
      </c>
      <c r="D532" s="233" t="n">
        <v>2157.3390181</v>
      </c>
      <c r="E532" s="233" t="n">
        <v>12.5120399606398</v>
      </c>
      <c r="F532" s="233" t="n">
        <v>20.4626769935855</v>
      </c>
      <c r="G532" s="233" t="n">
        <v>11.5936928119124</v>
      </c>
      <c r="H532" s="233" t="n">
        <v>8385.4605324</v>
      </c>
      <c r="I532" s="233" t="n">
        <v>5.1276188320474</v>
      </c>
      <c r="J532" s="233" t="n">
        <v>79.5373230064145</v>
      </c>
      <c r="K532" s="233" t="n">
        <v>2.9827253697473</v>
      </c>
    </row>
    <row r="533">
      <c r="A533" s="233" t="s">
        <v>280</v>
      </c>
      <c r="B533" s="233" t="s">
        <v>281</v>
      </c>
      <c r="C533" s="233" t="s">
        <v>23</v>
      </c>
      <c r="D533" s="233" t="n">
        <v>1176.3622963</v>
      </c>
      <c r="E533" s="233" t="n">
        <v>17.6711211998777</v>
      </c>
      <c r="F533" s="233" t="n">
        <v>14.0682983186259</v>
      </c>
      <c r="G533" s="233" t="n">
        <v>17.3510648313453</v>
      </c>
      <c r="H533" s="233" t="n">
        <v>7185.4329234</v>
      </c>
      <c r="I533" s="233" t="n">
        <v>6.7442992074196</v>
      </c>
      <c r="J533" s="233" t="n">
        <v>85.9317016813741</v>
      </c>
      <c r="K533" s="233" t="n">
        <v>2.84062751484059</v>
      </c>
    </row>
    <row r="534">
      <c r="A534" s="233" t="s">
        <v>280</v>
      </c>
      <c r="B534" s="233" t="s">
        <v>281</v>
      </c>
      <c r="C534" s="233" t="s">
        <v>24</v>
      </c>
      <c r="D534" s="233" t="n">
        <v>47.3299785</v>
      </c>
      <c r="E534" s="233" t="n">
        <v>70.6537461429623</v>
      </c>
      <c r="F534" s="233" t="n">
        <v>2.30715787888186</v>
      </c>
      <c r="G534" s="233" t="n">
        <v>71.9716166571446</v>
      </c>
      <c r="H534" s="233" t="n">
        <v>2004.1108411</v>
      </c>
      <c r="I534" s="233" t="n">
        <v>12.854681360332</v>
      </c>
      <c r="J534" s="233" t="n">
        <v>97.6928421211181</v>
      </c>
      <c r="K534" s="233" t="n">
        <v>1.69971390760164</v>
      </c>
    </row>
    <row r="535">
      <c r="A535" s="233" t="s">
        <v>282</v>
      </c>
      <c r="B535" s="233" t="s">
        <v>283</v>
      </c>
      <c r="C535" s="233" t="s">
        <v>22</v>
      </c>
      <c r="D535" s="233" t="n">
        <v>1258.8696325</v>
      </c>
      <c r="E535" s="233" t="n">
        <v>24.8595021491725</v>
      </c>
      <c r="F535" s="233" t="n">
        <v>11.6430908856425</v>
      </c>
      <c r="G535" s="233" t="n">
        <v>23.0911928872064</v>
      </c>
      <c r="H535" s="233" t="n">
        <v>9553.2905135</v>
      </c>
      <c r="I535" s="233" t="n">
        <v>7.0079932329699</v>
      </c>
      <c r="J535" s="233" t="n">
        <v>88.3569091143575</v>
      </c>
      <c r="K535" s="233" t="n">
        <v>3.04280514267061</v>
      </c>
    </row>
    <row r="536">
      <c r="A536" s="233" t="s">
        <v>282</v>
      </c>
      <c r="B536" s="233" t="s">
        <v>283</v>
      </c>
      <c r="C536" s="233" t="s">
        <v>23</v>
      </c>
      <c r="D536" s="233" t="n">
        <v>1009.0387373</v>
      </c>
      <c r="E536" s="233" t="n">
        <v>21.2287520563588</v>
      </c>
      <c r="F536" s="233" t="n">
        <v>8.27437269768909</v>
      </c>
      <c r="G536" s="233" t="n">
        <v>20.2303144462184</v>
      </c>
      <c r="H536" s="233" t="n">
        <v>11185.7073077</v>
      </c>
      <c r="I536" s="233" t="n">
        <v>6.06166638490432</v>
      </c>
      <c r="J536" s="233" t="n">
        <v>91.7256273023109</v>
      </c>
      <c r="K536" s="233" t="n">
        <v>1.824933406754</v>
      </c>
    </row>
    <row r="537">
      <c r="A537" s="233" t="s">
        <v>282</v>
      </c>
      <c r="B537" s="233" t="s">
        <v>283</v>
      </c>
      <c r="C537" s="233" t="s">
        <v>24</v>
      </c>
      <c r="D537" s="233" t="n">
        <v>94.2322572</v>
      </c>
      <c r="E537" s="233" t="n">
        <v>57.0366028460215</v>
      </c>
      <c r="F537" s="233" t="n">
        <v>2.50963348655891</v>
      </c>
      <c r="G537" s="233" t="n">
        <v>57.8362371114253</v>
      </c>
      <c r="H537" s="233" t="n">
        <v>3660.5892219</v>
      </c>
      <c r="I537" s="233" t="n">
        <v>12.4446545496922</v>
      </c>
      <c r="J537" s="233" t="n">
        <v>97.4903665134411</v>
      </c>
      <c r="K537" s="233" t="n">
        <v>1.48884205262868</v>
      </c>
    </row>
    <row r="538">
      <c r="A538" s="233" t="s">
        <v>284</v>
      </c>
      <c r="B538" s="233" t="s">
        <v>285</v>
      </c>
      <c r="C538" s="233" t="s">
        <v>22</v>
      </c>
      <c r="D538" s="233" t="n">
        <v>927.0941215</v>
      </c>
      <c r="E538" s="233" t="n">
        <v>16.5028624736491</v>
      </c>
      <c r="F538" s="233" t="n">
        <v>11.7301416221701</v>
      </c>
      <c r="G538" s="233" t="n">
        <v>16.2309522916943</v>
      </c>
      <c r="H538" s="233" t="n">
        <v>6976.4261544</v>
      </c>
      <c r="I538" s="233" t="n">
        <v>7.65277603054232</v>
      </c>
      <c r="J538" s="233" t="n">
        <v>88.2698583778299</v>
      </c>
      <c r="K538" s="233" t="n">
        <v>2.15692392106612</v>
      </c>
    </row>
    <row r="539">
      <c r="A539" s="233" t="s">
        <v>284</v>
      </c>
      <c r="B539" s="233" t="s">
        <v>285</v>
      </c>
      <c r="C539" s="233" t="s">
        <v>23</v>
      </c>
      <c r="D539" s="233" t="n">
        <v>1099.5505944</v>
      </c>
      <c r="E539" s="233" t="n">
        <v>17.5336821985806</v>
      </c>
      <c r="F539" s="233" t="n">
        <v>12.4484812624418</v>
      </c>
      <c r="G539" s="233" t="n">
        <v>15.5403698272427</v>
      </c>
      <c r="H539" s="233" t="n">
        <v>7733.258575</v>
      </c>
      <c r="I539" s="233" t="n">
        <v>5.08342070282795</v>
      </c>
      <c r="J539" s="233" t="n">
        <v>87.5515187375582</v>
      </c>
      <c r="K539" s="233" t="n">
        <v>2.20960190520211</v>
      </c>
    </row>
    <row r="540">
      <c r="A540" s="233" t="s">
        <v>284</v>
      </c>
      <c r="B540" s="233" t="s">
        <v>285</v>
      </c>
      <c r="C540" s="233" t="s">
        <v>24</v>
      </c>
      <c r="D540" s="233" t="n">
        <v>98.1323216</v>
      </c>
      <c r="E540" s="233" t="n">
        <v>41.2437076990925</v>
      </c>
      <c r="F540" s="233" t="n">
        <v>9.98754641355321</v>
      </c>
      <c r="G540" s="233" t="n">
        <v>42.1995993514243</v>
      </c>
      <c r="H540" s="233" t="n">
        <v>884.4145176</v>
      </c>
      <c r="I540" s="233" t="n">
        <v>18.1438195872736</v>
      </c>
      <c r="J540" s="233" t="n">
        <v>90.0124535864468</v>
      </c>
      <c r="K540" s="233" t="n">
        <v>4.68235716684386</v>
      </c>
    </row>
    <row r="541">
      <c r="A541" s="233" t="s">
        <v>286</v>
      </c>
      <c r="B541" s="233" t="s">
        <v>287</v>
      </c>
      <c r="C541" s="233" t="s">
        <v>22</v>
      </c>
      <c r="D541" s="233" t="n">
        <v>191.4348222</v>
      </c>
      <c r="E541" s="233" t="n">
        <v>28.7425506972557</v>
      </c>
      <c r="F541" s="233" t="n">
        <v>8.47501660457444</v>
      </c>
      <c r="G541" s="233" t="n">
        <v>26.6199454993655</v>
      </c>
      <c r="H541" s="233" t="n">
        <v>2067.3787133</v>
      </c>
      <c r="I541" s="233" t="n">
        <v>9.78576177183562</v>
      </c>
      <c r="J541" s="233" t="n">
        <v>91.5249833954256</v>
      </c>
      <c r="K541" s="233" t="n">
        <v>2.46494969734422</v>
      </c>
    </row>
    <row r="542">
      <c r="A542" s="233" t="s">
        <v>286</v>
      </c>
      <c r="B542" s="233" t="s">
        <v>287</v>
      </c>
      <c r="C542" s="233" t="s">
        <v>23</v>
      </c>
      <c r="D542" s="233" t="n">
        <v>19.0157566</v>
      </c>
      <c r="E542" s="233" t="n">
        <v>71.3826889368305</v>
      </c>
      <c r="F542" s="233" t="n">
        <v>0.481668740457148</v>
      </c>
      <c r="G542" s="233" t="n">
        <v>70.8392971713969</v>
      </c>
      <c r="H542" s="233" t="n">
        <v>3928.8751906</v>
      </c>
      <c r="I542" s="233" t="n">
        <v>6.44749312725125</v>
      </c>
      <c r="J542" s="233" t="n">
        <v>99.5183312595428</v>
      </c>
      <c r="K542" s="233" t="n">
        <v>0.342862210525103</v>
      </c>
    </row>
    <row r="543">
      <c r="A543" s="233" t="s">
        <v>286</v>
      </c>
      <c r="B543" s="233" t="s">
        <v>287</v>
      </c>
      <c r="C543" s="233" t="s">
        <v>24</v>
      </c>
      <c r="D543" s="233" t="n">
        <v>3.4344236</v>
      </c>
      <c r="E543" s="233" t="n">
        <v>100</v>
      </c>
      <c r="F543" s="233" t="n">
        <v>0.551309936644915</v>
      </c>
      <c r="G543" s="233" t="n">
        <v>101.369283602639</v>
      </c>
      <c r="H543" s="233" t="n">
        <v>619.5225325</v>
      </c>
      <c r="I543" s="233" t="n">
        <v>15.4349450071088</v>
      </c>
      <c r="J543" s="233" t="n">
        <v>99.4486900633551</v>
      </c>
      <c r="K543" s="233" t="n">
        <v>0.561957058309247</v>
      </c>
    </row>
    <row r="544">
      <c r="A544" s="233" t="s">
        <v>288</v>
      </c>
      <c r="B544" s="233" t="s">
        <v>289</v>
      </c>
      <c r="C544" s="233" t="s">
        <v>22</v>
      </c>
      <c r="D544" s="233" t="n">
        <v>1715.881598</v>
      </c>
      <c r="E544" s="233" t="n">
        <v>14.7397131876293</v>
      </c>
      <c r="F544" s="233" t="n">
        <v>15.4847109576639</v>
      </c>
      <c r="G544" s="233" t="n">
        <v>12.7165250197454</v>
      </c>
      <c r="H544" s="233" t="n">
        <v>9365.2525781</v>
      </c>
      <c r="I544" s="233" t="n">
        <v>5.57566299485801</v>
      </c>
      <c r="J544" s="233" t="n">
        <v>84.5152890423361</v>
      </c>
      <c r="K544" s="233" t="n">
        <v>2.32989458532195</v>
      </c>
    </row>
    <row r="545">
      <c r="A545" s="233" t="s">
        <v>288</v>
      </c>
      <c r="B545" s="233" t="s">
        <v>289</v>
      </c>
      <c r="C545" s="233" t="s">
        <v>23</v>
      </c>
      <c r="D545" s="233" t="n">
        <v>1197.78215</v>
      </c>
      <c r="E545" s="233" t="n">
        <v>18.3127619801269</v>
      </c>
      <c r="F545" s="233" t="n">
        <v>8.57365479001318</v>
      </c>
      <c r="G545" s="233" t="n">
        <v>17.4121558754063</v>
      </c>
      <c r="H545" s="233" t="n">
        <v>12772.7144391</v>
      </c>
      <c r="I545" s="233" t="n">
        <v>5.18877257797893</v>
      </c>
      <c r="J545" s="233" t="n">
        <v>91.4263452099868</v>
      </c>
      <c r="K545" s="233" t="n">
        <v>1.63285334531043</v>
      </c>
    </row>
    <row r="546">
      <c r="A546" s="233" t="s">
        <v>288</v>
      </c>
      <c r="B546" s="233" t="s">
        <v>289</v>
      </c>
      <c r="C546" s="233" t="s">
        <v>24</v>
      </c>
      <c r="D546" s="233" t="n">
        <v>113.4570169</v>
      </c>
      <c r="E546" s="233" t="n">
        <v>57.873064111279</v>
      </c>
      <c r="F546" s="233" t="n">
        <v>3.3304975716955</v>
      </c>
      <c r="G546" s="233" t="n">
        <v>56.3007203456201</v>
      </c>
      <c r="H546" s="233" t="n">
        <v>3293.1515891</v>
      </c>
      <c r="I546" s="233" t="n">
        <v>12.0169175876132</v>
      </c>
      <c r="J546" s="233" t="n">
        <v>96.6695024283045</v>
      </c>
      <c r="K546" s="233" t="n">
        <v>1.93969564015148</v>
      </c>
    </row>
    <row r="547">
      <c r="A547" s="233" t="s">
        <v>290</v>
      </c>
      <c r="B547" s="233" t="s">
        <v>291</v>
      </c>
      <c r="C547" s="233" t="s">
        <v>22</v>
      </c>
      <c r="D547" s="233" t="n">
        <v>466.2619677</v>
      </c>
      <c r="E547" s="233" t="n">
        <v>28.9669135294303</v>
      </c>
      <c r="F547" s="233" t="n">
        <v>6.27246796883563</v>
      </c>
      <c r="G547" s="233" t="n">
        <v>26.8994825660653</v>
      </c>
      <c r="H547" s="233" t="n">
        <v>6967.2071232</v>
      </c>
      <c r="I547" s="233" t="n">
        <v>7.2312582431022</v>
      </c>
      <c r="J547" s="233" t="n">
        <v>93.7275320311644</v>
      </c>
      <c r="K547" s="233" t="n">
        <v>1.80017695033084</v>
      </c>
    </row>
    <row r="548">
      <c r="A548" s="233" t="s">
        <v>290</v>
      </c>
      <c r="B548" s="233" t="s">
        <v>291</v>
      </c>
      <c r="C548" s="233" t="s">
        <v>23</v>
      </c>
      <c r="D548" s="233" t="n">
        <v>273.626092</v>
      </c>
      <c r="E548" s="233" t="n">
        <v>39.2459307633704</v>
      </c>
      <c r="F548" s="233" t="n">
        <v>2.69906662048044</v>
      </c>
      <c r="G548" s="233" t="n">
        <v>38.6316717372911</v>
      </c>
      <c r="H548" s="233" t="n">
        <v>9864.1782113</v>
      </c>
      <c r="I548" s="233" t="n">
        <v>6.90725320050152</v>
      </c>
      <c r="J548" s="233" t="n">
        <v>97.3009333795196</v>
      </c>
      <c r="K548" s="233" t="n">
        <v>1.07161824720406</v>
      </c>
    </row>
    <row r="549">
      <c r="A549" s="233" t="s">
        <v>290</v>
      </c>
      <c r="B549" s="233" t="s">
        <v>291</v>
      </c>
      <c r="C549" s="233" t="s">
        <v>24</v>
      </c>
      <c r="D549" s="233" t="n">
        <v>278.0940902</v>
      </c>
      <c r="E549" s="233" t="n">
        <v>35.8197672387446</v>
      </c>
      <c r="F549" s="233" t="n">
        <v>3.66999351725801</v>
      </c>
      <c r="G549" s="233" t="n">
        <v>36.1422224730681</v>
      </c>
      <c r="H549" s="233" t="n">
        <v>7299.4149406</v>
      </c>
      <c r="I549" s="233" t="n">
        <v>6.58796431388911</v>
      </c>
      <c r="J549" s="233" t="n">
        <v>96.330006482742</v>
      </c>
      <c r="K549" s="233" t="n">
        <v>1.3769512431126</v>
      </c>
    </row>
    <row r="550">
      <c r="A550" s="233" t="s">
        <v>292</v>
      </c>
      <c r="B550" s="233" t="s">
        <v>293</v>
      </c>
      <c r="C550" s="233" t="s">
        <v>22</v>
      </c>
      <c r="D550" s="233" t="n">
        <v>148.3974808</v>
      </c>
      <c r="E550" s="233" t="n">
        <v>41.9426778742511</v>
      </c>
      <c r="F550" s="233" t="n">
        <v>2.17218555139085</v>
      </c>
      <c r="G550" s="233" t="n">
        <v>39.8177699343187</v>
      </c>
      <c r="H550" s="233" t="n">
        <v>6683.3154318</v>
      </c>
      <c r="I550" s="233" t="n">
        <v>6.87895714295166</v>
      </c>
      <c r="J550" s="233" t="n">
        <v>97.8278144486091</v>
      </c>
      <c r="K550" s="233" t="n">
        <v>0.88412058500364</v>
      </c>
    </row>
    <row r="551">
      <c r="A551" s="233" t="s">
        <v>292</v>
      </c>
      <c r="B551" s="233" t="s">
        <v>293</v>
      </c>
      <c r="C551" s="233" t="s">
        <v>23</v>
      </c>
      <c r="D551" s="233" t="n">
        <v>115.9770877</v>
      </c>
      <c r="E551" s="233" t="n">
        <v>50.2702608430048</v>
      </c>
      <c r="F551" s="233" t="n">
        <v>1.31285336418028</v>
      </c>
      <c r="G551" s="233" t="n">
        <v>50.8586314243056</v>
      </c>
      <c r="H551" s="233" t="n">
        <v>8717.9940826</v>
      </c>
      <c r="I551" s="233" t="n">
        <v>5.57573558207267</v>
      </c>
      <c r="J551" s="233" t="n">
        <v>98.6871466358197</v>
      </c>
      <c r="K551" s="233" t="n">
        <v>0.676581780294069</v>
      </c>
    </row>
    <row r="552">
      <c r="A552" s="233" t="s">
        <v>292</v>
      </c>
      <c r="B552" s="233" t="s">
        <v>293</v>
      </c>
      <c r="C552" s="233" t="s">
        <v>24</v>
      </c>
      <c r="D552" s="233" t="n">
        <v>15.1721234</v>
      </c>
      <c r="E552" s="233" t="n">
        <v>99.9999999999999</v>
      </c>
      <c r="F552" s="233" t="n">
        <v>0.468311422710426</v>
      </c>
      <c r="G552" s="233" t="n">
        <v>99.3205084722755</v>
      </c>
      <c r="H552" s="233" t="n">
        <v>3224.5787484</v>
      </c>
      <c r="I552" s="233" t="n">
        <v>11.8128182948221</v>
      </c>
      <c r="J552" s="233" t="n">
        <v>99.5316885772896</v>
      </c>
      <c r="K552" s="233" t="n">
        <v>0.467317788855309</v>
      </c>
    </row>
    <row r="553">
      <c r="A553" s="233" t="s">
        <v>294</v>
      </c>
      <c r="B553" s="233" t="s">
        <v>295</v>
      </c>
      <c r="C553" s="233" t="s">
        <v>22</v>
      </c>
      <c r="D553" s="233" t="n">
        <v>546.733445</v>
      </c>
      <c r="E553" s="233" t="n">
        <v>18.8664808860172</v>
      </c>
      <c r="F553" s="233" t="n">
        <v>13.8866363300296</v>
      </c>
      <c r="G553" s="233" t="n">
        <v>17.5202013382711</v>
      </c>
      <c r="H553" s="233" t="n">
        <v>3390.3858977</v>
      </c>
      <c r="I553" s="233" t="n">
        <v>5.74013223941081</v>
      </c>
      <c r="J553" s="233" t="n">
        <v>86.1133636699704</v>
      </c>
      <c r="K553" s="233" t="n">
        <v>2.82530671250868</v>
      </c>
    </row>
    <row r="554">
      <c r="A554" s="233" t="s">
        <v>294</v>
      </c>
      <c r="B554" s="233" t="s">
        <v>295</v>
      </c>
      <c r="C554" s="233" t="s">
        <v>23</v>
      </c>
      <c r="D554" s="233" t="n">
        <v>161.9074809</v>
      </c>
      <c r="E554" s="233" t="n">
        <v>31.7112500419216</v>
      </c>
      <c r="F554" s="233" t="n">
        <v>6.592605575883</v>
      </c>
      <c r="G554" s="233" t="n">
        <v>30.0318002825477</v>
      </c>
      <c r="H554" s="233" t="n">
        <v>2293.9876737</v>
      </c>
      <c r="I554" s="233" t="n">
        <v>6.33749186472387</v>
      </c>
      <c r="J554" s="233" t="n">
        <v>93.407394424117</v>
      </c>
      <c r="K554" s="233" t="n">
        <v>2.11961606698463</v>
      </c>
    </row>
    <row r="555">
      <c r="A555" s="233" t="s">
        <v>294</v>
      </c>
      <c r="B555" s="233" t="s">
        <v>295</v>
      </c>
      <c r="C555" s="233" t="s">
        <v>24</v>
      </c>
      <c r="D555" s="233" t="n">
        <v>23.5800479</v>
      </c>
      <c r="E555" s="233" t="n">
        <v>61.3524533181219</v>
      </c>
      <c r="F555" s="233" t="n">
        <v>5.57842033480183</v>
      </c>
      <c r="G555" s="233" t="n">
        <v>62.3265344461236</v>
      </c>
      <c r="H555" s="233" t="n">
        <v>399.1211199</v>
      </c>
      <c r="I555" s="233" t="n">
        <v>17.1618261639924</v>
      </c>
      <c r="J555" s="233" t="n">
        <v>94.4215796651982</v>
      </c>
      <c r="K555" s="233" t="n">
        <v>3.68224730389817</v>
      </c>
    </row>
    <row r="556">
      <c r="A556" s="233" t="s">
        <v>296</v>
      </c>
      <c r="B556" s="233" t="s">
        <v>297</v>
      </c>
      <c r="C556" s="233" t="s">
        <v>22</v>
      </c>
      <c r="D556" s="233" t="n">
        <v>1093.1782718</v>
      </c>
      <c r="E556" s="233" t="n">
        <v>14.3984526021038</v>
      </c>
      <c r="F556" s="233" t="n">
        <v>17.5813332841672</v>
      </c>
      <c r="G556" s="233" t="n">
        <v>14.0530518925837</v>
      </c>
      <c r="H556" s="233" t="n">
        <v>5124.6565996</v>
      </c>
      <c r="I556" s="233" t="n">
        <v>8.08120668648668</v>
      </c>
      <c r="J556" s="233" t="n">
        <v>82.4186667158328</v>
      </c>
      <c r="K556" s="233" t="n">
        <v>2.99776008067535</v>
      </c>
    </row>
    <row r="557">
      <c r="A557" s="233" t="s">
        <v>296</v>
      </c>
      <c r="B557" s="233" t="s">
        <v>297</v>
      </c>
      <c r="C557" s="233" t="s">
        <v>23</v>
      </c>
      <c r="D557" s="233" t="n">
        <v>798.5796568</v>
      </c>
      <c r="E557" s="233" t="n">
        <v>16.4552942525898</v>
      </c>
      <c r="F557" s="233" t="n">
        <v>16.4632427119026</v>
      </c>
      <c r="G557" s="233" t="n">
        <v>14.0316907241596</v>
      </c>
      <c r="H557" s="233" t="n">
        <v>4052.1029868</v>
      </c>
      <c r="I557" s="233" t="n">
        <v>7.66907227960736</v>
      </c>
      <c r="J557" s="233" t="n">
        <v>83.5367572880974</v>
      </c>
      <c r="K557" s="233" t="n">
        <v>2.76533513568769</v>
      </c>
    </row>
    <row r="558">
      <c r="A558" s="233" t="s">
        <v>296</v>
      </c>
      <c r="B558" s="233" t="s">
        <v>297</v>
      </c>
      <c r="C558" s="233" t="s">
        <v>24</v>
      </c>
      <c r="D558" s="233" t="n">
        <v>76.3586535</v>
      </c>
      <c r="E558" s="233" t="n">
        <v>41.5312056434812</v>
      </c>
      <c r="F558" s="233" t="n">
        <v>5.4494219119969</v>
      </c>
      <c r="G558" s="233" t="n">
        <v>44.5379554213871</v>
      </c>
      <c r="H558" s="233" t="n">
        <v>1324.8661871</v>
      </c>
      <c r="I558" s="233" t="n">
        <v>18.0960281755664</v>
      </c>
      <c r="J558" s="233" t="n">
        <v>94.5505780880031</v>
      </c>
      <c r="K558" s="233" t="n">
        <v>2.56694475165397</v>
      </c>
    </row>
    <row r="559">
      <c r="A559" s="233" t="s">
        <v>298</v>
      </c>
      <c r="B559" s="233" t="s">
        <v>299</v>
      </c>
      <c r="C559" s="233" t="s">
        <v>22</v>
      </c>
      <c r="D559" s="233" t="n">
        <v>153.2397938</v>
      </c>
      <c r="E559" s="233" t="n">
        <v>36.98708740088</v>
      </c>
      <c r="F559" s="233" t="n">
        <v>2.65553166586081</v>
      </c>
      <c r="G559" s="233" t="n">
        <v>36.8744400693998</v>
      </c>
      <c r="H559" s="233" t="n">
        <v>5617.3482873</v>
      </c>
      <c r="I559" s="233" t="n">
        <v>6.95190359504474</v>
      </c>
      <c r="J559" s="233" t="n">
        <v>97.3444683341392</v>
      </c>
      <c r="K559" s="233" t="n">
        <v>1.0059250920048</v>
      </c>
    </row>
    <row r="560">
      <c r="A560" s="233" t="s">
        <v>298</v>
      </c>
      <c r="B560" s="233" t="s">
        <v>299</v>
      </c>
      <c r="C560" s="233" t="s">
        <v>23</v>
      </c>
      <c r="D560" s="233" t="n">
        <v>155.0822894</v>
      </c>
      <c r="E560" s="233" t="n">
        <v>40.3135911119685</v>
      </c>
      <c r="F560" s="233" t="n">
        <v>1.55853369696452</v>
      </c>
      <c r="G560" s="233" t="n">
        <v>39.6919474074153</v>
      </c>
      <c r="H560" s="233" t="n">
        <v>9795.4429833</v>
      </c>
      <c r="I560" s="233" t="n">
        <v>4.70879400312357</v>
      </c>
      <c r="J560" s="233" t="n">
        <v>98.4414663030355</v>
      </c>
      <c r="K560" s="233" t="n">
        <v>0.628406299253718</v>
      </c>
    </row>
    <row r="561">
      <c r="A561" s="233" t="s">
        <v>298</v>
      </c>
      <c r="B561" s="233" t="s">
        <v>299</v>
      </c>
      <c r="C561" s="233" t="s">
        <v>24</v>
      </c>
      <c r="D561" s="233" t="n">
        <v>82.0214686</v>
      </c>
      <c r="E561" s="233" t="n">
        <v>58.5257029069464</v>
      </c>
      <c r="F561" s="233" t="n">
        <v>2.61334764189871</v>
      </c>
      <c r="G561" s="233" t="n">
        <v>57.4982313545353</v>
      </c>
      <c r="H561" s="233" t="n">
        <v>3056.5379517</v>
      </c>
      <c r="I561" s="233" t="n">
        <v>9.23725850545751</v>
      </c>
      <c r="J561" s="233" t="n">
        <v>97.3866523581013</v>
      </c>
      <c r="K561" s="233" t="n">
        <v>1.54295135611797</v>
      </c>
    </row>
    <row r="562">
      <c r="A562" s="233" t="s">
        <v>300</v>
      </c>
      <c r="B562" s="233" t="s">
        <v>301</v>
      </c>
      <c r="C562" s="233" t="s">
        <v>22</v>
      </c>
      <c r="D562" s="233" t="n">
        <v>5021.393619</v>
      </c>
      <c r="E562" s="233" t="n">
        <v>9.37064012212667</v>
      </c>
      <c r="F562" s="233" t="n">
        <v>30.9314159483764</v>
      </c>
      <c r="G562" s="233" t="n">
        <v>7.64539041515382</v>
      </c>
      <c r="H562" s="233" t="n">
        <v>11212.5661434</v>
      </c>
      <c r="I562" s="233" t="n">
        <v>6.38602901033373</v>
      </c>
      <c r="J562" s="233" t="n">
        <v>69.0685840516236</v>
      </c>
      <c r="K562" s="233" t="n">
        <v>3.42388300362578</v>
      </c>
    </row>
    <row r="563">
      <c r="A563" s="233" t="s">
        <v>300</v>
      </c>
      <c r="B563" s="233" t="s">
        <v>301</v>
      </c>
      <c r="C563" s="233" t="s">
        <v>23</v>
      </c>
      <c r="D563" s="233" t="n">
        <v>3325.8413786</v>
      </c>
      <c r="E563" s="233" t="n">
        <v>11.2747659508066</v>
      </c>
      <c r="F563" s="233" t="n">
        <v>20.3664510678098</v>
      </c>
      <c r="G563" s="233" t="n">
        <v>10.3747706370595</v>
      </c>
      <c r="H563" s="233" t="n">
        <v>13004.1582248</v>
      </c>
      <c r="I563" s="233" t="n">
        <v>5.68673800847961</v>
      </c>
      <c r="J563" s="233" t="n">
        <v>79.6335489321902</v>
      </c>
      <c r="K563" s="233" t="n">
        <v>2.65336985922036</v>
      </c>
    </row>
    <row r="564">
      <c r="A564" s="233" t="s">
        <v>300</v>
      </c>
      <c r="B564" s="233" t="s">
        <v>301</v>
      </c>
      <c r="C564" s="233" t="s">
        <v>24</v>
      </c>
      <c r="D564" s="233" t="n">
        <v>734.0506764</v>
      </c>
      <c r="E564" s="233" t="n">
        <v>30.8273708075068</v>
      </c>
      <c r="F564" s="233" t="n">
        <v>14.3333579652398</v>
      </c>
      <c r="G564" s="233" t="n">
        <v>26.5125279327436</v>
      </c>
      <c r="H564" s="233" t="n">
        <v>4387.2243115</v>
      </c>
      <c r="I564" s="233" t="n">
        <v>11.5992935143676</v>
      </c>
      <c r="J564" s="233" t="n">
        <v>85.6666420347602</v>
      </c>
      <c r="K564" s="233" t="n">
        <v>4.43595715201769</v>
      </c>
    </row>
    <row r="565">
      <c r="A565" s="233" t="s">
        <v>302</v>
      </c>
      <c r="B565" s="233" t="s">
        <v>303</v>
      </c>
      <c r="C565" s="233" t="s">
        <v>22</v>
      </c>
      <c r="D565" s="233" t="n">
        <v>2823.5834107</v>
      </c>
      <c r="E565" s="233" t="n">
        <v>12.0583901962725</v>
      </c>
      <c r="F565" s="233" t="n">
        <v>22.5355922807588</v>
      </c>
      <c r="G565" s="233" t="n">
        <v>11.889976682778</v>
      </c>
      <c r="H565" s="233" t="n">
        <v>9705.8561333</v>
      </c>
      <c r="I565" s="233" t="n">
        <v>8.36374882683957</v>
      </c>
      <c r="J565" s="233" t="n">
        <v>77.4644077192412</v>
      </c>
      <c r="K565" s="233" t="n">
        <v>3.458977802063</v>
      </c>
    </row>
    <row r="566">
      <c r="A566" s="233" t="s">
        <v>302</v>
      </c>
      <c r="B566" s="233" t="s">
        <v>303</v>
      </c>
      <c r="C566" s="233" t="s">
        <v>23</v>
      </c>
      <c r="D566" s="233" t="n">
        <v>4742.6576586</v>
      </c>
      <c r="E566" s="233" t="n">
        <v>8.332044391976</v>
      </c>
      <c r="F566" s="233" t="n">
        <v>23.941843263411</v>
      </c>
      <c r="G566" s="233" t="n">
        <v>7.8406488179505</v>
      </c>
      <c r="H566" s="233" t="n">
        <v>15066.4172168</v>
      </c>
      <c r="I566" s="233" t="n">
        <v>4.73656795078378</v>
      </c>
      <c r="J566" s="233" t="n">
        <v>76.058156736589</v>
      </c>
      <c r="K566" s="233" t="n">
        <v>2.46810589603093</v>
      </c>
    </row>
    <row r="567">
      <c r="A567" s="233" t="s">
        <v>302</v>
      </c>
      <c r="B567" s="233" t="s">
        <v>303</v>
      </c>
      <c r="C567" s="233" t="s">
        <v>24</v>
      </c>
      <c r="D567" s="233" t="n">
        <v>463.0479059</v>
      </c>
      <c r="E567" s="233" t="n">
        <v>24.8101614472082</v>
      </c>
      <c r="F567" s="233" t="n">
        <v>24.608641416185</v>
      </c>
      <c r="G567" s="233" t="n">
        <v>22.6415367187707</v>
      </c>
      <c r="H567" s="233" t="n">
        <v>1418.599675</v>
      </c>
      <c r="I567" s="233" t="n">
        <v>16.0069121701684</v>
      </c>
      <c r="J567" s="233" t="n">
        <v>75.391358583815</v>
      </c>
      <c r="K567" s="233" t="n">
        <v>7.39046846601365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624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234" t="s">
        <v>79</v>
      </c>
      <c r="B578" s="234" t="s">
        <v>80</v>
      </c>
      <c r="C578" s="234" t="s">
        <v>22</v>
      </c>
      <c r="D578" s="234"/>
      <c r="E578" s="234"/>
      <c r="F578" s="234"/>
      <c r="G578" s="234"/>
      <c r="H578" s="234" t="n">
        <v>48.3212169</v>
      </c>
      <c r="I578" s="234"/>
      <c r="J578" s="234" t="n">
        <v>100</v>
      </c>
      <c r="K578" s="234"/>
    </row>
    <row r="579">
      <c r="A579" s="234" t="s">
        <v>79</v>
      </c>
      <c r="B579" s="234" t="s">
        <v>80</v>
      </c>
      <c r="C579" s="234" t="s">
        <v>23</v>
      </c>
      <c r="D579" s="234" t="n">
        <v>4.72428</v>
      </c>
      <c r="E579" s="234"/>
      <c r="F579" s="234" t="n">
        <v>4.79803850911062</v>
      </c>
      <c r="G579" s="234"/>
      <c r="H579" s="234" t="n">
        <v>93.7384562</v>
      </c>
      <c r="I579" s="234"/>
      <c r="J579" s="234" t="n">
        <v>95.2019614908894</v>
      </c>
      <c r="K579" s="234"/>
    </row>
    <row r="580">
      <c r="A580" s="234" t="s">
        <v>79</v>
      </c>
      <c r="B580" s="234" t="s">
        <v>80</v>
      </c>
      <c r="C580" s="234" t="s">
        <v>24</v>
      </c>
      <c r="D580" s="234"/>
      <c r="E580" s="234"/>
      <c r="F580" s="234"/>
      <c r="G580" s="234"/>
      <c r="H580" s="234" t="n">
        <v>11.5000002</v>
      </c>
      <c r="I580" s="234"/>
      <c r="J580" s="234" t="n">
        <v>100</v>
      </c>
      <c r="K580" s="234"/>
    </row>
    <row r="581">
      <c r="A581" s="234" t="s">
        <v>81</v>
      </c>
      <c r="B581" s="234" t="s">
        <v>82</v>
      </c>
      <c r="C581" s="234" t="s">
        <v>22</v>
      </c>
      <c r="D581" s="234" t="n">
        <v>13.58794</v>
      </c>
      <c r="E581" s="234"/>
      <c r="F581" s="234" t="n">
        <v>12.5</v>
      </c>
      <c r="G581" s="234"/>
      <c r="H581" s="234" t="n">
        <v>95.11558</v>
      </c>
      <c r="I581" s="234"/>
      <c r="J581" s="234" t="n">
        <v>87.5</v>
      </c>
      <c r="K581" s="234"/>
    </row>
    <row r="582">
      <c r="A582" s="234" t="s">
        <v>81</v>
      </c>
      <c r="B582" s="234" t="s">
        <v>82</v>
      </c>
      <c r="C582" s="234" t="s">
        <v>23</v>
      </c>
      <c r="D582" s="234" t="n">
        <v>11.8894475</v>
      </c>
      <c r="E582" s="234"/>
      <c r="F582" s="234" t="n">
        <v>5.38461538461538</v>
      </c>
      <c r="G582" s="234"/>
      <c r="H582" s="234" t="n">
        <v>208.9145775</v>
      </c>
      <c r="I582" s="234"/>
      <c r="J582" s="234" t="n">
        <v>94.6153846153846</v>
      </c>
      <c r="K582" s="234"/>
    </row>
    <row r="583">
      <c r="A583" s="234" t="s">
        <v>81</v>
      </c>
      <c r="B583" s="234" t="s">
        <v>82</v>
      </c>
      <c r="C583" s="234" t="s">
        <v>24</v>
      </c>
      <c r="D583" s="234" t="n">
        <v>3.396985</v>
      </c>
      <c r="E583" s="234"/>
      <c r="F583" s="234" t="n">
        <v>8.33333333333333</v>
      </c>
      <c r="G583" s="234"/>
      <c r="H583" s="234" t="n">
        <v>37.366835</v>
      </c>
      <c r="I583" s="234"/>
      <c r="J583" s="234" t="n">
        <v>91.6666666666667</v>
      </c>
      <c r="K583" s="234"/>
    </row>
    <row r="584">
      <c r="A584" s="234" t="s">
        <v>83</v>
      </c>
      <c r="B584" s="234" t="s">
        <v>84</v>
      </c>
      <c r="C584" s="234" t="s">
        <v>22</v>
      </c>
      <c r="D584" s="234" t="n">
        <v>9.498563</v>
      </c>
      <c r="E584" s="234"/>
      <c r="F584" s="234" t="n">
        <v>11.6266810231958</v>
      </c>
      <c r="G584" s="234"/>
      <c r="H584" s="234" t="n">
        <v>72.1976922</v>
      </c>
      <c r="I584" s="234"/>
      <c r="J584" s="234" t="n">
        <v>88.3733189768042</v>
      </c>
      <c r="K584" s="234"/>
    </row>
    <row r="585">
      <c r="A585" s="234" t="s">
        <v>83</v>
      </c>
      <c r="B585" s="234" t="s">
        <v>84</v>
      </c>
      <c r="C585" s="234" t="s">
        <v>23</v>
      </c>
      <c r="D585" s="234"/>
      <c r="E585" s="234"/>
      <c r="F585" s="234"/>
      <c r="G585" s="234"/>
      <c r="H585" s="234" t="n">
        <v>197.2172891</v>
      </c>
      <c r="I585" s="234"/>
      <c r="J585" s="234" t="n">
        <v>100</v>
      </c>
      <c r="K585" s="234"/>
    </row>
    <row r="586">
      <c r="A586" s="234" t="s">
        <v>83</v>
      </c>
      <c r="B586" s="234" t="s">
        <v>84</v>
      </c>
      <c r="C586" s="234" t="s">
        <v>24</v>
      </c>
      <c r="D586" s="234"/>
      <c r="E586" s="234"/>
      <c r="F586" s="234"/>
      <c r="G586" s="234"/>
      <c r="H586" s="234" t="n">
        <v>56.8450382</v>
      </c>
      <c r="I586" s="234"/>
      <c r="J586" s="234" t="n">
        <v>100</v>
      </c>
      <c r="K586" s="234"/>
    </row>
    <row r="587">
      <c r="A587" s="234" t="s">
        <v>87</v>
      </c>
      <c r="B587" s="234" t="s">
        <v>88</v>
      </c>
      <c r="C587" s="234" t="s">
        <v>22</v>
      </c>
      <c r="D587" s="234" t="n">
        <v>6.3507634</v>
      </c>
      <c r="E587" s="234"/>
      <c r="F587" s="234" t="n">
        <v>0.684699287663512</v>
      </c>
      <c r="G587" s="234"/>
      <c r="H587" s="234" t="n">
        <v>921.1751614</v>
      </c>
      <c r="I587" s="234"/>
      <c r="J587" s="234" t="n">
        <v>99.3153007123365</v>
      </c>
      <c r="K587" s="234"/>
    </row>
    <row r="588">
      <c r="A588" s="234" t="s">
        <v>87</v>
      </c>
      <c r="B588" s="234" t="s">
        <v>88</v>
      </c>
      <c r="C588" s="234" t="s">
        <v>23</v>
      </c>
      <c r="D588" s="234" t="n">
        <v>10.9816637</v>
      </c>
      <c r="E588" s="234"/>
      <c r="F588" s="234" t="n">
        <v>0.677107741730386</v>
      </c>
      <c r="G588" s="234"/>
      <c r="H588" s="234" t="n">
        <v>1610.8671239</v>
      </c>
      <c r="I588" s="234"/>
      <c r="J588" s="234" t="n">
        <v>99.3228922582696</v>
      </c>
      <c r="K588" s="234"/>
    </row>
    <row r="589">
      <c r="A589" s="234" t="s">
        <v>87</v>
      </c>
      <c r="B589" s="234" t="s">
        <v>88</v>
      </c>
      <c r="C589" s="234" t="s">
        <v>24</v>
      </c>
      <c r="D589" s="234" t="n">
        <v>11.9814571</v>
      </c>
      <c r="E589" s="234"/>
      <c r="F589" s="234" t="n">
        <v>3.1577047463642</v>
      </c>
      <c r="G589" s="234"/>
      <c r="H589" s="234" t="n">
        <v>367.4541793</v>
      </c>
      <c r="I589" s="234"/>
      <c r="J589" s="234" t="n">
        <v>96.8422952536358</v>
      </c>
      <c r="K589" s="234"/>
    </row>
    <row r="590">
      <c r="A590" s="234" t="s">
        <v>99</v>
      </c>
      <c r="B590" s="234" t="s">
        <v>100</v>
      </c>
      <c r="C590" s="234" t="s">
        <v>22</v>
      </c>
      <c r="D590" s="234" t="n">
        <v>37.8912151</v>
      </c>
      <c r="E590" s="234"/>
      <c r="F590" s="234" t="n">
        <v>6.48046157962658</v>
      </c>
      <c r="G590" s="234"/>
      <c r="H590" s="234" t="n">
        <v>546.8081097</v>
      </c>
      <c r="I590" s="234"/>
      <c r="J590" s="234" t="n">
        <v>93.5195384203734</v>
      </c>
      <c r="K590" s="234"/>
    </row>
    <row r="591">
      <c r="A591" s="234" t="s">
        <v>99</v>
      </c>
      <c r="B591" s="234" t="s">
        <v>100</v>
      </c>
      <c r="C591" s="234" t="s">
        <v>23</v>
      </c>
      <c r="D591" s="234" t="n">
        <v>41.3894094</v>
      </c>
      <c r="E591" s="234"/>
      <c r="F591" s="234" t="n">
        <v>7.49107553392905</v>
      </c>
      <c r="G591" s="234"/>
      <c r="H591" s="234" t="n">
        <v>511.1268376</v>
      </c>
      <c r="I591" s="234"/>
      <c r="J591" s="234" t="n">
        <v>92.5089244660709</v>
      </c>
      <c r="K591" s="234"/>
    </row>
    <row r="592">
      <c r="A592" s="234" t="s">
        <v>99</v>
      </c>
      <c r="B592" s="234" t="s">
        <v>100</v>
      </c>
      <c r="C592" s="234" t="s">
        <v>24</v>
      </c>
      <c r="D592" s="234" t="n">
        <v>7.8666854</v>
      </c>
      <c r="E592" s="234"/>
      <c r="F592" s="234" t="n">
        <v>7.11629694376185</v>
      </c>
      <c r="G592" s="234"/>
      <c r="H592" s="234" t="n">
        <v>102.6779625</v>
      </c>
      <c r="I592" s="234"/>
      <c r="J592" s="234" t="n">
        <v>92.8837030562381</v>
      </c>
      <c r="K592" s="234"/>
    </row>
    <row r="593">
      <c r="A593" s="234" t="s">
        <v>115</v>
      </c>
      <c r="B593" s="234" t="s">
        <v>116</v>
      </c>
      <c r="C593" s="234" t="s">
        <v>22</v>
      </c>
      <c r="D593" s="234" t="n">
        <v>14.6437028</v>
      </c>
      <c r="E593" s="234"/>
      <c r="F593" s="234" t="n">
        <v>1.41010655680195</v>
      </c>
      <c r="G593" s="234"/>
      <c r="H593" s="234" t="n">
        <v>1023.8382991</v>
      </c>
      <c r="I593" s="234"/>
      <c r="J593" s="234" t="n">
        <v>98.5898934431981</v>
      </c>
      <c r="K593" s="234"/>
    </row>
    <row r="594">
      <c r="A594" s="234" t="s">
        <v>115</v>
      </c>
      <c r="B594" s="234" t="s">
        <v>116</v>
      </c>
      <c r="C594" s="234" t="s">
        <v>23</v>
      </c>
      <c r="D594" s="234" t="n">
        <v>2.6138109</v>
      </c>
      <c r="E594" s="234"/>
      <c r="F594" s="234" t="n">
        <v>0.185719354261443</v>
      </c>
      <c r="G594" s="234"/>
      <c r="H594" s="234" t="n">
        <v>1404.7844166</v>
      </c>
      <c r="I594" s="234"/>
      <c r="J594" s="234" t="n">
        <v>99.8142806457385</v>
      </c>
      <c r="K594" s="234"/>
    </row>
    <row r="595">
      <c r="A595" s="234" t="s">
        <v>115</v>
      </c>
      <c r="B595" s="234" t="s">
        <v>116</v>
      </c>
      <c r="C595" s="234" t="s">
        <v>24</v>
      </c>
      <c r="D595" s="234"/>
      <c r="E595" s="234"/>
      <c r="F595" s="234"/>
      <c r="G595" s="234"/>
      <c r="H595" s="234" t="n">
        <v>585.4968329</v>
      </c>
      <c r="I595" s="234"/>
      <c r="J595" s="234" t="n">
        <v>100</v>
      </c>
      <c r="K595" s="234"/>
    </row>
    <row r="596">
      <c r="A596" s="234" t="s">
        <v>117</v>
      </c>
      <c r="B596" s="234" t="s">
        <v>118</v>
      </c>
      <c r="C596" s="234" t="s">
        <v>22</v>
      </c>
      <c r="D596" s="234" t="n">
        <v>14.4370592</v>
      </c>
      <c r="E596" s="234"/>
      <c r="F596" s="234" t="n">
        <v>3.06513409961686</v>
      </c>
      <c r="G596" s="234"/>
      <c r="H596" s="234" t="n">
        <v>456.5719972</v>
      </c>
      <c r="I596" s="234"/>
      <c r="J596" s="234" t="n">
        <v>96.9348659003831</v>
      </c>
      <c r="K596" s="234"/>
    </row>
    <row r="597">
      <c r="A597" s="234" t="s">
        <v>117</v>
      </c>
      <c r="B597" s="234" t="s">
        <v>118</v>
      </c>
      <c r="C597" s="234" t="s">
        <v>23</v>
      </c>
      <c r="D597" s="234" t="n">
        <v>3.6092648</v>
      </c>
      <c r="E597" s="234"/>
      <c r="F597" s="234" t="n">
        <v>0.647249190938511</v>
      </c>
      <c r="G597" s="234"/>
      <c r="H597" s="234" t="n">
        <v>554.0221468</v>
      </c>
      <c r="I597" s="234"/>
      <c r="J597" s="234" t="n">
        <v>99.3527508090615</v>
      </c>
      <c r="K597" s="234"/>
    </row>
    <row r="598">
      <c r="A598" s="234" t="s">
        <v>117</v>
      </c>
      <c r="B598" s="234" t="s">
        <v>118</v>
      </c>
      <c r="C598" s="234" t="s">
        <v>24</v>
      </c>
      <c r="D598" s="234"/>
      <c r="E598" s="234"/>
      <c r="F598" s="234"/>
      <c r="G598" s="234"/>
      <c r="H598" s="234" t="n">
        <v>106.4733116</v>
      </c>
      <c r="I598" s="234"/>
      <c r="J598" s="234" t="n">
        <v>100</v>
      </c>
      <c r="K598" s="234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625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235" t="s">
        <v>20</v>
      </c>
      <c r="B609" s="235" t="s">
        <v>21</v>
      </c>
      <c r="C609" s="235" t="s">
        <v>22</v>
      </c>
      <c r="D609" s="235" t="n">
        <v>96.4092435</v>
      </c>
      <c r="E609" s="235"/>
      <c r="F609" s="235" t="n">
        <v>2.95694211018872</v>
      </c>
      <c r="G609" s="235"/>
      <c r="H609" s="235" t="n">
        <v>3164.0280565</v>
      </c>
      <c r="I609" s="235"/>
      <c r="J609" s="235" t="n">
        <v>97.0430578898113</v>
      </c>
      <c r="K609" s="235"/>
    </row>
    <row r="610">
      <c r="A610" s="235" t="s">
        <v>20</v>
      </c>
      <c r="B610" s="235" t="s">
        <v>21</v>
      </c>
      <c r="C610" s="235" t="s">
        <v>23</v>
      </c>
      <c r="D610" s="235" t="n">
        <v>75.2078763</v>
      </c>
      <c r="E610" s="235"/>
      <c r="F610" s="235" t="n">
        <v>1.61533151437817</v>
      </c>
      <c r="G610" s="235"/>
      <c r="H610" s="235" t="n">
        <v>4580.6708477</v>
      </c>
      <c r="I610" s="235"/>
      <c r="J610" s="235" t="n">
        <v>98.3846684856218</v>
      </c>
      <c r="K610" s="235"/>
    </row>
    <row r="611">
      <c r="A611" s="235" t="s">
        <v>20</v>
      </c>
      <c r="B611" s="235" t="s">
        <v>21</v>
      </c>
      <c r="C611" s="235" t="s">
        <v>24</v>
      </c>
      <c r="D611" s="235" t="n">
        <v>23.2451275</v>
      </c>
      <c r="E611" s="235"/>
      <c r="F611" s="235" t="n">
        <v>1.80046940759887</v>
      </c>
      <c r="G611" s="235"/>
      <c r="H611" s="235" t="n">
        <v>1267.8141597</v>
      </c>
      <c r="I611" s="235"/>
      <c r="J611" s="235" t="n">
        <v>98.1995305924011</v>
      </c>
      <c r="K611" s="235"/>
    </row>
    <row r="612">
      <c r="A612" s="235" t="s">
        <v>34</v>
      </c>
      <c r="B612" s="235" t="s">
        <v>35</v>
      </c>
      <c r="C612" s="235" t="s">
        <v>22</v>
      </c>
      <c r="D612" s="235" t="n">
        <v>129.7699583</v>
      </c>
      <c r="E612" s="235" t="n">
        <v>33.7753640711705</v>
      </c>
      <c r="F612" s="235" t="n">
        <v>6.58399053153648</v>
      </c>
      <c r="G612" s="235" t="n">
        <v>31.2487936429352</v>
      </c>
      <c r="H612" s="235" t="n">
        <v>1841.2225223</v>
      </c>
      <c r="I612" s="235" t="n">
        <v>11.1494216485905</v>
      </c>
      <c r="J612" s="235" t="n">
        <v>93.4160094684635</v>
      </c>
      <c r="K612" s="235" t="n">
        <v>2.20242507293656</v>
      </c>
    </row>
    <row r="613">
      <c r="A613" s="235" t="s">
        <v>34</v>
      </c>
      <c r="B613" s="235" t="s">
        <v>35</v>
      </c>
      <c r="C613" s="235" t="s">
        <v>23</v>
      </c>
      <c r="D613" s="235" t="n">
        <v>129.0294114</v>
      </c>
      <c r="E613" s="235" t="n">
        <v>28.9201560432218</v>
      </c>
      <c r="F613" s="235" t="n">
        <v>2.93290915661763</v>
      </c>
      <c r="G613" s="235" t="n">
        <v>29.1519259518655</v>
      </c>
      <c r="H613" s="235" t="n">
        <v>4270.3366961</v>
      </c>
      <c r="I613" s="235" t="n">
        <v>4.81840873354306</v>
      </c>
      <c r="J613" s="235" t="n">
        <v>97.0670908433824</v>
      </c>
      <c r="K613" s="235" t="n">
        <v>0.880833553518353</v>
      </c>
    </row>
    <row r="614">
      <c r="A614" s="235" t="s">
        <v>34</v>
      </c>
      <c r="B614" s="235" t="s">
        <v>35</v>
      </c>
      <c r="C614" s="235" t="s">
        <v>24</v>
      </c>
      <c r="D614" s="235" t="n">
        <v>49.6810619</v>
      </c>
      <c r="E614" s="235" t="n">
        <v>43.9235322077706</v>
      </c>
      <c r="F614" s="235" t="n">
        <v>2.93811414137304</v>
      </c>
      <c r="G614" s="235" t="n">
        <v>41.6453948157242</v>
      </c>
      <c r="H614" s="235" t="n">
        <v>1641.2356115</v>
      </c>
      <c r="I614" s="235" t="n">
        <v>12.2894903639237</v>
      </c>
      <c r="J614" s="235" t="n">
        <v>97.061885858627</v>
      </c>
      <c r="K614" s="235" t="n">
        <v>1.26062792154442</v>
      </c>
    </row>
    <row r="615">
      <c r="A615" s="235" t="s">
        <v>36</v>
      </c>
      <c r="B615" s="235" t="s">
        <v>37</v>
      </c>
      <c r="C615" s="235" t="s">
        <v>22</v>
      </c>
      <c r="D615" s="235" t="n">
        <v>211.9262371</v>
      </c>
      <c r="E615" s="235" t="n">
        <v>19.472211466057</v>
      </c>
      <c r="F615" s="235" t="n">
        <v>12.3379154526894</v>
      </c>
      <c r="G615" s="235" t="n">
        <v>19.612546764887</v>
      </c>
      <c r="H615" s="235" t="n">
        <v>1505.7564453</v>
      </c>
      <c r="I615" s="235" t="n">
        <v>7.82636970143256</v>
      </c>
      <c r="J615" s="235" t="n">
        <v>87.6620845473106</v>
      </c>
      <c r="K615" s="235" t="n">
        <v>2.76034895869377</v>
      </c>
    </row>
    <row r="616">
      <c r="A616" s="235" t="s">
        <v>36</v>
      </c>
      <c r="B616" s="235" t="s">
        <v>37</v>
      </c>
      <c r="C616" s="235" t="s">
        <v>23</v>
      </c>
      <c r="D616" s="235" t="n">
        <v>96.3520565</v>
      </c>
      <c r="E616" s="235" t="n">
        <v>24.4747527931902</v>
      </c>
      <c r="F616" s="235" t="n">
        <v>6.39067285351301</v>
      </c>
      <c r="G616" s="235" t="n">
        <v>25.7601016118769</v>
      </c>
      <c r="H616" s="235" t="n">
        <v>1411.3460953</v>
      </c>
      <c r="I616" s="235" t="n">
        <v>8.88826748295289</v>
      </c>
      <c r="J616" s="235" t="n">
        <v>93.609327146487</v>
      </c>
      <c r="K616" s="235" t="n">
        <v>1.7586322548515</v>
      </c>
    </row>
    <row r="617">
      <c r="A617" s="235" t="s">
        <v>36</v>
      </c>
      <c r="B617" s="235" t="s">
        <v>37</v>
      </c>
      <c r="C617" s="235" t="s">
        <v>24</v>
      </c>
      <c r="D617" s="235" t="n">
        <v>40.4647634</v>
      </c>
      <c r="E617" s="235" t="n">
        <v>37.572578233142</v>
      </c>
      <c r="F617" s="235" t="n">
        <v>7.3626980130173</v>
      </c>
      <c r="G617" s="235" t="n">
        <v>38.3391704940515</v>
      </c>
      <c r="H617" s="235" t="n">
        <v>509.1267495</v>
      </c>
      <c r="I617" s="235" t="n">
        <v>13.9044912482925</v>
      </c>
      <c r="J617" s="235" t="n">
        <v>92.6373019869827</v>
      </c>
      <c r="K617" s="235" t="n">
        <v>3.0471497805166</v>
      </c>
    </row>
    <row r="618">
      <c r="A618" s="235" t="s">
        <v>38</v>
      </c>
      <c r="B618" s="235" t="s">
        <v>39</v>
      </c>
      <c r="C618" s="235" t="s">
        <v>22</v>
      </c>
      <c r="D618" s="235" t="n">
        <v>3.395031</v>
      </c>
      <c r="E618" s="235" t="n">
        <v>56.5685424949238</v>
      </c>
      <c r="F618" s="235" t="n">
        <v>1.32743362831858</v>
      </c>
      <c r="G618" s="235" t="n">
        <v>57.4503977590962</v>
      </c>
      <c r="H618" s="235" t="n">
        <v>252.363971</v>
      </c>
      <c r="I618" s="235" t="n">
        <v>8.02427494024702</v>
      </c>
      <c r="J618" s="235" t="n">
        <v>98.6725663716814</v>
      </c>
      <c r="K618" s="235" t="n">
        <v>0.772875306176181</v>
      </c>
    </row>
    <row r="619">
      <c r="A619" s="235" t="s">
        <v>38</v>
      </c>
      <c r="B619" s="235" t="s">
        <v>39</v>
      </c>
      <c r="C619" s="235" t="s">
        <v>23</v>
      </c>
      <c r="D619" s="235" t="n">
        <v>1.131677</v>
      </c>
      <c r="E619" s="235" t="n">
        <v>99.9999999999998</v>
      </c>
      <c r="F619" s="235" t="n">
        <v>0.413223140495868</v>
      </c>
      <c r="G619" s="235" t="n">
        <v>98.8687464675864</v>
      </c>
      <c r="H619" s="235" t="n">
        <v>272.734157</v>
      </c>
      <c r="I619" s="235" t="n">
        <v>6.98920747971747</v>
      </c>
      <c r="J619" s="235" t="n">
        <v>99.5867768595041</v>
      </c>
      <c r="K619" s="235" t="n">
        <v>0.410243761276292</v>
      </c>
    </row>
    <row r="620">
      <c r="A620" s="235" t="s">
        <v>38</v>
      </c>
      <c r="B620" s="235" t="s">
        <v>39</v>
      </c>
      <c r="C620" s="235" t="s">
        <v>24</v>
      </c>
      <c r="D620" s="235"/>
      <c r="E620" s="235"/>
      <c r="F620" s="235"/>
      <c r="G620" s="235"/>
      <c r="H620" s="235" t="n">
        <v>95.060868</v>
      </c>
      <c r="I620" s="235" t="n">
        <v>11.2561396700693</v>
      </c>
      <c r="J620" s="235" t="n">
        <v>100</v>
      </c>
      <c r="K620" s="235" t="n">
        <v>0</v>
      </c>
    </row>
    <row r="621">
      <c r="A621" s="235" t="s">
        <v>40</v>
      </c>
      <c r="B621" s="235" t="s">
        <v>41</v>
      </c>
      <c r="C621" s="235" t="s">
        <v>22</v>
      </c>
      <c r="D621" s="235" t="n">
        <v>108.6953831</v>
      </c>
      <c r="E621" s="235" t="n">
        <v>32.1189357516228</v>
      </c>
      <c r="F621" s="235" t="n">
        <v>3.4914623687408</v>
      </c>
      <c r="G621" s="235" t="n">
        <v>32.9178091785854</v>
      </c>
      <c r="H621" s="235" t="n">
        <v>3004.4810347</v>
      </c>
      <c r="I621" s="235" t="n">
        <v>7.06778456371683</v>
      </c>
      <c r="J621" s="235" t="n">
        <v>96.5085376312592</v>
      </c>
      <c r="K621" s="235" t="n">
        <v>1.19089248297961</v>
      </c>
    </row>
    <row r="622">
      <c r="A622" s="235" t="s">
        <v>40</v>
      </c>
      <c r="B622" s="235" t="s">
        <v>41</v>
      </c>
      <c r="C622" s="235" t="s">
        <v>23</v>
      </c>
      <c r="D622" s="235" t="n">
        <v>32.241145</v>
      </c>
      <c r="E622" s="235" t="n">
        <v>65.0314699835214</v>
      </c>
      <c r="F622" s="235" t="n">
        <v>1.00389254615219</v>
      </c>
      <c r="G622" s="235" t="n">
        <v>64.2657549605713</v>
      </c>
      <c r="H622" s="235" t="n">
        <v>3179.3720026</v>
      </c>
      <c r="I622" s="235" t="n">
        <v>5.27398108442385</v>
      </c>
      <c r="J622" s="235" t="n">
        <v>98.9961074538478</v>
      </c>
      <c r="K622" s="235" t="n">
        <v>0.651701506625782</v>
      </c>
    </row>
    <row r="623">
      <c r="A623" s="235" t="s">
        <v>40</v>
      </c>
      <c r="B623" s="235" t="s">
        <v>41</v>
      </c>
      <c r="C623" s="235" t="s">
        <v>24</v>
      </c>
      <c r="D623" s="235" t="n">
        <v>36.8116861</v>
      </c>
      <c r="E623" s="235" t="n">
        <v>50.7353763017432</v>
      </c>
      <c r="F623" s="235" t="n">
        <v>6.29535810243935</v>
      </c>
      <c r="G623" s="235" t="n">
        <v>46.133188527739</v>
      </c>
      <c r="H623" s="235" t="n">
        <v>547.9316359</v>
      </c>
      <c r="I623" s="235" t="n">
        <v>13.6700228556487</v>
      </c>
      <c r="J623" s="235" t="n">
        <v>93.7046418975606</v>
      </c>
      <c r="K623" s="235" t="n">
        <v>3.09936558433211</v>
      </c>
    </row>
    <row r="624">
      <c r="A624" s="235" t="s">
        <v>42</v>
      </c>
      <c r="B624" s="235" t="s">
        <v>43</v>
      </c>
      <c r="C624" s="235" t="s">
        <v>22</v>
      </c>
      <c r="D624" s="235" t="n">
        <v>9.4258065</v>
      </c>
      <c r="E624" s="235" t="n">
        <v>53.5689508499504</v>
      </c>
      <c r="F624" s="235" t="n">
        <v>3.69827008704108</v>
      </c>
      <c r="G624" s="235" t="n">
        <v>49.5167664084012</v>
      </c>
      <c r="H624" s="235" t="n">
        <v>245.4448838</v>
      </c>
      <c r="I624" s="235" t="n">
        <v>8.41724938086353</v>
      </c>
      <c r="J624" s="235" t="n">
        <v>96.3017299129589</v>
      </c>
      <c r="K624" s="235" t="n">
        <v>1.90158968256029</v>
      </c>
    </row>
    <row r="625">
      <c r="A625" s="235" t="s">
        <v>42</v>
      </c>
      <c r="B625" s="235" t="s">
        <v>43</v>
      </c>
      <c r="C625" s="235" t="s">
        <v>23</v>
      </c>
      <c r="D625" s="235" t="n">
        <v>8.9926867</v>
      </c>
      <c r="E625" s="235" t="n">
        <v>44.4037761381929</v>
      </c>
      <c r="F625" s="235" t="n">
        <v>2.70423484672386</v>
      </c>
      <c r="G625" s="235" t="n">
        <v>44.9156406745406</v>
      </c>
      <c r="H625" s="235" t="n">
        <v>323.548206</v>
      </c>
      <c r="I625" s="235" t="n">
        <v>6.22936985534734</v>
      </c>
      <c r="J625" s="235" t="n">
        <v>97.2957651532761</v>
      </c>
      <c r="K625" s="235" t="n">
        <v>1.24838363194609</v>
      </c>
    </row>
    <row r="626">
      <c r="A626" s="235" t="s">
        <v>42</v>
      </c>
      <c r="B626" s="235" t="s">
        <v>43</v>
      </c>
      <c r="C626" s="235" t="s">
        <v>24</v>
      </c>
      <c r="D626" s="235" t="n">
        <v>1.1996481</v>
      </c>
      <c r="E626" s="235" t="n">
        <v>100</v>
      </c>
      <c r="F626" s="235" t="n">
        <v>1.08995683345256</v>
      </c>
      <c r="G626" s="235" t="n">
        <v>100.602002583232</v>
      </c>
      <c r="H626" s="235" t="n">
        <v>108.8641694</v>
      </c>
      <c r="I626" s="235" t="n">
        <v>12.0248863234754</v>
      </c>
      <c r="J626" s="235" t="n">
        <v>98.9100431665474</v>
      </c>
      <c r="K626" s="235" t="n">
        <v>1.10860168152965</v>
      </c>
    </row>
    <row r="627">
      <c r="A627" s="235" t="s">
        <v>44</v>
      </c>
      <c r="B627" s="235" t="s">
        <v>45</v>
      </c>
      <c r="C627" s="235" t="s">
        <v>22</v>
      </c>
      <c r="D627" s="235" t="n">
        <v>12.7403636</v>
      </c>
      <c r="E627" s="235" t="n">
        <v>45.0178546095215</v>
      </c>
      <c r="F627" s="235" t="n">
        <v>2.40632970022514</v>
      </c>
      <c r="G627" s="235" t="n">
        <v>44.7080170636105</v>
      </c>
      <c r="H627" s="235" t="n">
        <v>516.7117559</v>
      </c>
      <c r="I627" s="235" t="n">
        <v>7.97332681261476</v>
      </c>
      <c r="J627" s="235" t="n">
        <v>97.5936702997749</v>
      </c>
      <c r="K627" s="235" t="n">
        <v>1.10234843067057</v>
      </c>
    </row>
    <row r="628">
      <c r="A628" s="235" t="s">
        <v>44</v>
      </c>
      <c r="B628" s="235" t="s">
        <v>45</v>
      </c>
      <c r="C628" s="235" t="s">
        <v>23</v>
      </c>
      <c r="D628" s="235" t="n">
        <v>1.7928819</v>
      </c>
      <c r="E628" s="235" t="n">
        <v>100</v>
      </c>
      <c r="F628" s="235" t="n">
        <v>0.219896364106823</v>
      </c>
      <c r="G628" s="235" t="n">
        <v>99.8874637987062</v>
      </c>
      <c r="H628" s="235" t="n">
        <v>813.5375158</v>
      </c>
      <c r="I628" s="235" t="n">
        <v>5.85450599106723</v>
      </c>
      <c r="J628" s="235" t="n">
        <v>99.7801036358932</v>
      </c>
      <c r="K628" s="235" t="n">
        <v>0.220132965479163</v>
      </c>
    </row>
    <row r="629">
      <c r="A629" s="235" t="s">
        <v>44</v>
      </c>
      <c r="B629" s="235" t="s">
        <v>45</v>
      </c>
      <c r="C629" s="235" t="s">
        <v>24</v>
      </c>
      <c r="D629" s="235"/>
      <c r="E629" s="235"/>
      <c r="F629" s="235"/>
      <c r="G629" s="235"/>
      <c r="H629" s="235" t="n">
        <v>326.3379717</v>
      </c>
      <c r="I629" s="235" t="n">
        <v>11.5858588395118</v>
      </c>
      <c r="J629" s="235" t="n">
        <v>100</v>
      </c>
      <c r="K629" s="235" t="n">
        <v>0.00000000000000128628872436829</v>
      </c>
    </row>
    <row r="630">
      <c r="A630" s="235" t="s">
        <v>46</v>
      </c>
      <c r="B630" s="235" t="s">
        <v>47</v>
      </c>
      <c r="C630" s="235" t="s">
        <v>22</v>
      </c>
      <c r="D630" s="235" t="n">
        <v>1.8362341</v>
      </c>
      <c r="E630" s="235" t="n">
        <v>100</v>
      </c>
      <c r="F630" s="235" t="n">
        <v>0.230633081596184</v>
      </c>
      <c r="G630" s="235" t="n">
        <v>100.686684561234</v>
      </c>
      <c r="H630" s="235" t="n">
        <v>794.3349341</v>
      </c>
      <c r="I630" s="235" t="n">
        <v>8.05533904455764</v>
      </c>
      <c r="J630" s="235" t="n">
        <v>99.7693669184038</v>
      </c>
      <c r="K630" s="235" t="n">
        <v>0.232753610184298</v>
      </c>
    </row>
    <row r="631">
      <c r="A631" s="235" t="s">
        <v>46</v>
      </c>
      <c r="B631" s="235" t="s">
        <v>47</v>
      </c>
      <c r="C631" s="235" t="s">
        <v>23</v>
      </c>
      <c r="D631" s="235" t="n">
        <v>7.2279986</v>
      </c>
      <c r="E631" s="235" t="n">
        <v>77.5468499589614</v>
      </c>
      <c r="F631" s="235" t="n">
        <v>0.379436661733704</v>
      </c>
      <c r="G631" s="235" t="n">
        <v>78.2187040122322</v>
      </c>
      <c r="H631" s="235" t="n">
        <v>1897.7008944</v>
      </c>
      <c r="I631" s="235" t="n">
        <v>3.66521202289724</v>
      </c>
      <c r="J631" s="235" t="n">
        <v>99.6205633382663</v>
      </c>
      <c r="K631" s="235" t="n">
        <v>0.297920860322396</v>
      </c>
    </row>
    <row r="632">
      <c r="A632" s="235" t="s">
        <v>46</v>
      </c>
      <c r="B632" s="235" t="s">
        <v>47</v>
      </c>
      <c r="C632" s="235" t="s">
        <v>24</v>
      </c>
      <c r="D632" s="235"/>
      <c r="E632" s="235"/>
      <c r="F632" s="235"/>
      <c r="G632" s="235"/>
      <c r="H632" s="235" t="n">
        <v>273.0917141</v>
      </c>
      <c r="I632" s="235" t="n">
        <v>13.4934168143011</v>
      </c>
      <c r="J632" s="235" t="n">
        <v>100</v>
      </c>
      <c r="K632" s="235" t="n">
        <v>0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E1" s="7" t="str">
        <f>=HYPERLINK("#'Indice'!A1", "Ir al índice")</f>
      </c>
    </row>
    <row r="5">
      <c r="A5" s="1" t="s">
        <v>0</v>
      </c>
    </row>
    <row r="7">
      <c r="A7" s="2" t="s">
        <v>626</v>
      </c>
    </row>
    <row r="9">
      <c r="A9" t="s">
        <v>615</v>
      </c>
    </row>
    <row r="10">
      <c r="A10" t="s">
        <v>627</v>
      </c>
    </row>
    <row r="11">
      <c r="A11" t="s">
        <v>628</v>
      </c>
    </row>
    <row r="12">
      <c r="A12" s="3" t="s">
        <v>6</v>
      </c>
    </row>
    <row r="13">
      <c r="A13" s="3" t="s">
        <v>629</v>
      </c>
    </row>
    <row r="15">
      <c r="A15" s="4" t="s">
        <v>630</v>
      </c>
    </row>
    <row r="16">
      <c r="A16" s="5" t="s">
        <v>9</v>
      </c>
      <c r="B16" s="5" t="s">
        <v>10</v>
      </c>
      <c r="C16" s="5" t="s">
        <v>11</v>
      </c>
      <c r="D16" s="5" t="s">
        <v>310</v>
      </c>
      <c r="E16" s="5" t="s">
        <v>311</v>
      </c>
    </row>
    <row r="17">
      <c r="A17" s="236" t="s">
        <v>20</v>
      </c>
      <c r="B17" s="236" t="s">
        <v>21</v>
      </c>
      <c r="C17" s="236" t="s">
        <v>22</v>
      </c>
      <c r="D17" s="236" t="n">
        <v>980013.876062633</v>
      </c>
      <c r="E17" s="236" t="n">
        <v>4.21816171104594</v>
      </c>
    </row>
    <row r="18">
      <c r="A18" s="236" t="s">
        <v>20</v>
      </c>
      <c r="B18" s="236" t="s">
        <v>21</v>
      </c>
      <c r="C18" s="236" t="s">
        <v>23</v>
      </c>
      <c r="D18" s="236" t="n">
        <v>836898.18333179</v>
      </c>
      <c r="E18" s="236" t="n">
        <v>4.70838539467861</v>
      </c>
    </row>
    <row r="19">
      <c r="A19" s="236" t="s">
        <v>20</v>
      </c>
      <c r="B19" s="236" t="s">
        <v>21</v>
      </c>
      <c r="C19" s="236" t="s">
        <v>24</v>
      </c>
      <c r="D19" s="236" t="n">
        <v>778907.567225096</v>
      </c>
      <c r="E19" s="236" t="n">
        <v>16.2769322158276</v>
      </c>
    </row>
    <row r="20">
      <c r="A20" s="236" t="s">
        <v>20</v>
      </c>
      <c r="B20" s="236" t="s">
        <v>26</v>
      </c>
      <c r="C20" s="236" t="s">
        <v>22</v>
      </c>
      <c r="D20" s="236" t="n">
        <v>980013.876062633</v>
      </c>
      <c r="E20" s="236" t="n">
        <v>4.21816171104594</v>
      </c>
    </row>
    <row r="21">
      <c r="A21" s="236" t="s">
        <v>20</v>
      </c>
      <c r="B21" s="236" t="s">
        <v>26</v>
      </c>
      <c r="C21" s="236" t="s">
        <v>23</v>
      </c>
      <c r="D21" s="236" t="n">
        <v>836898.18333179</v>
      </c>
      <c r="E21" s="236" t="n">
        <v>4.70838539467861</v>
      </c>
    </row>
    <row r="22">
      <c r="A22" s="236" t="s">
        <v>20</v>
      </c>
      <c r="B22" s="236" t="s">
        <v>26</v>
      </c>
      <c r="C22" s="236" t="s">
        <v>24</v>
      </c>
      <c r="D22" s="236" t="n">
        <v>778907.567225096</v>
      </c>
      <c r="E22" s="236" t="n">
        <v>16.2769322158276</v>
      </c>
    </row>
    <row r="23">
      <c r="A23" t="s">
        <v>27</v>
      </c>
    </row>
    <row r="24">
      <c r="A24" t="s">
        <v>28</v>
      </c>
    </row>
    <row r="25">
      <c r="A25" t="s">
        <v>29</v>
      </c>
    </row>
    <row r="26">
      <c r="A26" t="s">
        <v>30</v>
      </c>
    </row>
    <row r="27">
      <c r="A27" t="s">
        <v>31</v>
      </c>
    </row>
    <row r="30">
      <c r="E30" s="7" t="str">
        <f>=HYPERLINK("#'Indice'!A1", "Ir al índice")</f>
      </c>
    </row>
    <row r="31">
      <c r="A31" s="4" t="s">
        <v>631</v>
      </c>
    </row>
    <row r="32">
      <c r="A32" s="5" t="s">
        <v>9</v>
      </c>
      <c r="B32" s="5" t="s">
        <v>10</v>
      </c>
      <c r="C32" s="5" t="s">
        <v>11</v>
      </c>
      <c r="D32" s="5" t="s">
        <v>310</v>
      </c>
      <c r="E32" s="5" t="s">
        <v>311</v>
      </c>
    </row>
    <row r="33">
      <c r="A33" s="237" t="s">
        <v>20</v>
      </c>
      <c r="B33" s="237" t="s">
        <v>21</v>
      </c>
      <c r="C33" s="237" t="s">
        <v>22</v>
      </c>
      <c r="D33" s="237" t="n">
        <v>980013.876062633</v>
      </c>
      <c r="E33" s="237" t="n">
        <v>4.21816171104594</v>
      </c>
    </row>
    <row r="34">
      <c r="A34" s="237" t="s">
        <v>20</v>
      </c>
      <c r="B34" s="237" t="s">
        <v>21</v>
      </c>
      <c r="C34" s="237" t="s">
        <v>23</v>
      </c>
      <c r="D34" s="237" t="n">
        <v>836898.18333179</v>
      </c>
      <c r="E34" s="237" t="n">
        <v>4.70838539467861</v>
      </c>
    </row>
    <row r="35">
      <c r="A35" s="237" t="s">
        <v>20</v>
      </c>
      <c r="B35" s="237" t="s">
        <v>21</v>
      </c>
      <c r="C35" s="237" t="s">
        <v>24</v>
      </c>
      <c r="D35" s="237" t="n">
        <v>778907.567225096</v>
      </c>
      <c r="E35" s="237" t="n">
        <v>16.2769322158276</v>
      </c>
    </row>
    <row r="36">
      <c r="A36" s="237" t="s">
        <v>34</v>
      </c>
      <c r="B36" s="237" t="s">
        <v>35</v>
      </c>
      <c r="C36" s="237" t="s">
        <v>22</v>
      </c>
      <c r="D36" s="237" t="n">
        <v>1195521.93456232</v>
      </c>
      <c r="E36" s="237" t="n">
        <v>47.8983026445938</v>
      </c>
    </row>
    <row r="37">
      <c r="A37" s="237" t="s">
        <v>34</v>
      </c>
      <c r="B37" s="237" t="s">
        <v>35</v>
      </c>
      <c r="C37" s="237" t="s">
        <v>23</v>
      </c>
      <c r="D37" s="237" t="n">
        <v>561363.937022016</v>
      </c>
      <c r="E37" s="237" t="n">
        <v>25.7836196995856</v>
      </c>
    </row>
    <row r="38">
      <c r="A38" s="237" t="s">
        <v>34</v>
      </c>
      <c r="B38" s="237" t="s">
        <v>35</v>
      </c>
      <c r="C38" s="237" t="s">
        <v>24</v>
      </c>
      <c r="D38" s="237" t="n">
        <v>840275.831818675</v>
      </c>
      <c r="E38" s="237" t="n">
        <v>93.2354437579473</v>
      </c>
    </row>
    <row r="39">
      <c r="A39" s="237" t="s">
        <v>36</v>
      </c>
      <c r="B39" s="237" t="s">
        <v>37</v>
      </c>
      <c r="C39" s="237" t="s">
        <v>22</v>
      </c>
      <c r="D39" s="237" t="n">
        <v>1085804.46282781</v>
      </c>
      <c r="E39" s="237" t="n">
        <v>25.8132802406715</v>
      </c>
    </row>
    <row r="40">
      <c r="A40" s="237" t="s">
        <v>36</v>
      </c>
      <c r="B40" s="237" t="s">
        <v>37</v>
      </c>
      <c r="C40" s="237" t="s">
        <v>23</v>
      </c>
      <c r="D40" s="237" t="n">
        <v>881999.338116654</v>
      </c>
      <c r="E40" s="237" t="n">
        <v>24.1770233423516</v>
      </c>
    </row>
    <row r="41">
      <c r="A41" s="237" t="s">
        <v>36</v>
      </c>
      <c r="B41" s="237" t="s">
        <v>37</v>
      </c>
      <c r="C41" s="237" t="s">
        <v>24</v>
      </c>
      <c r="D41" s="237" t="n">
        <v>489552.106076022</v>
      </c>
      <c r="E41" s="237" t="n">
        <v>41.8670256210373</v>
      </c>
    </row>
    <row r="42">
      <c r="A42" s="237" t="s">
        <v>38</v>
      </c>
      <c r="B42" s="237" t="s">
        <v>39</v>
      </c>
      <c r="C42" s="237" t="s">
        <v>22</v>
      </c>
      <c r="D42" s="237" t="n">
        <v>311876.657639402</v>
      </c>
      <c r="E42" s="237" t="n">
        <v>67.8551952248172</v>
      </c>
    </row>
    <row r="43">
      <c r="A43" s="237" t="s">
        <v>38</v>
      </c>
      <c r="B43" s="237" t="s">
        <v>39</v>
      </c>
      <c r="C43" s="237" t="s">
        <v>23</v>
      </c>
      <c r="D43" s="237" t="n">
        <v>329231.270257461</v>
      </c>
      <c r="E43" s="237" t="n">
        <v>57.4869077920958</v>
      </c>
    </row>
    <row r="44">
      <c r="A44" s="237" t="s">
        <v>38</v>
      </c>
      <c r="B44" s="237" t="s">
        <v>39</v>
      </c>
      <c r="C44" s="237" t="s">
        <v>24</v>
      </c>
      <c r="D44" s="237" t="n">
        <v>12748.6763502824</v>
      </c>
      <c r="E44" s="237" t="n">
        <v>42.2886126096346</v>
      </c>
    </row>
    <row r="45">
      <c r="A45" s="237" t="s">
        <v>40</v>
      </c>
      <c r="B45" s="237" t="s">
        <v>41</v>
      </c>
      <c r="C45" s="237" t="s">
        <v>22</v>
      </c>
      <c r="D45" s="237" t="n">
        <v>533563.730003405</v>
      </c>
      <c r="E45" s="237" t="n">
        <v>35.329597272581</v>
      </c>
    </row>
    <row r="46">
      <c r="A46" s="237" t="s">
        <v>40</v>
      </c>
      <c r="B46" s="237" t="s">
        <v>41</v>
      </c>
      <c r="C46" s="237" t="s">
        <v>23</v>
      </c>
      <c r="D46" s="237" t="n">
        <v>171553.5165571</v>
      </c>
      <c r="E46" s="237" t="n">
        <v>15.4347584773585</v>
      </c>
    </row>
    <row r="47">
      <c r="A47" s="237" t="s">
        <v>40</v>
      </c>
      <c r="B47" s="237" t="s">
        <v>41</v>
      </c>
      <c r="C47" s="237" t="s">
        <v>24</v>
      </c>
      <c r="D47" s="237" t="n">
        <v>101609.195836319</v>
      </c>
      <c r="E47" s="237" t="n">
        <v>21.1754100338764</v>
      </c>
    </row>
    <row r="48">
      <c r="A48" s="237" t="s">
        <v>42</v>
      </c>
      <c r="B48" s="237" t="s">
        <v>43</v>
      </c>
      <c r="C48" s="237" t="s">
        <v>22</v>
      </c>
      <c r="D48" s="237" t="n">
        <v>216916.883050129</v>
      </c>
      <c r="E48" s="237" t="n">
        <v>37.1307928872366</v>
      </c>
    </row>
    <row r="49">
      <c r="A49" s="237" t="s">
        <v>42</v>
      </c>
      <c r="B49" s="237" t="s">
        <v>43</v>
      </c>
      <c r="C49" s="237" t="s">
        <v>23</v>
      </c>
      <c r="D49" s="237" t="n">
        <v>490631.863477177</v>
      </c>
      <c r="E49" s="237" t="n">
        <v>21.6950524576877</v>
      </c>
    </row>
    <row r="50">
      <c r="A50" s="237" t="s">
        <v>42</v>
      </c>
      <c r="B50" s="237" t="s">
        <v>43</v>
      </c>
      <c r="C50" s="237" t="s">
        <v>24</v>
      </c>
      <c r="D50" s="237" t="n">
        <v>513256.3068244</v>
      </c>
      <c r="E50" s="237" t="n">
        <v>51.0138628466832</v>
      </c>
    </row>
    <row r="51">
      <c r="A51" s="237" t="s">
        <v>44</v>
      </c>
      <c r="B51" s="237" t="s">
        <v>45</v>
      </c>
      <c r="C51" s="237" t="s">
        <v>22</v>
      </c>
      <c r="D51" s="237" t="n">
        <v>408372.367367369</v>
      </c>
      <c r="E51" s="237" t="n">
        <v>33.4907732791278</v>
      </c>
    </row>
    <row r="52">
      <c r="A52" s="237" t="s">
        <v>44</v>
      </c>
      <c r="B52" s="237" t="s">
        <v>45</v>
      </c>
      <c r="C52" s="237" t="s">
        <v>23</v>
      </c>
      <c r="D52" s="237" t="n">
        <v>157514.403051478</v>
      </c>
      <c r="E52" s="237" t="n">
        <v>34.1376250000761</v>
      </c>
    </row>
    <row r="53">
      <c r="A53" s="237" t="s">
        <v>44</v>
      </c>
      <c r="B53" s="237" t="s">
        <v>45</v>
      </c>
      <c r="C53" s="237" t="s">
        <v>24</v>
      </c>
      <c r="D53" s="237" t="n">
        <v>338182.71657799</v>
      </c>
      <c r="E53" s="237" t="n">
        <v>52.1290649409202</v>
      </c>
    </row>
    <row r="54">
      <c r="A54" t="s">
        <v>27</v>
      </c>
    </row>
    <row r="55">
      <c r="A55" t="s">
        <v>28</v>
      </c>
    </row>
    <row r="56">
      <c r="A56" t="s">
        <v>29</v>
      </c>
    </row>
    <row r="57">
      <c r="A57" t="s">
        <v>30</v>
      </c>
    </row>
    <row r="58">
      <c r="A58" t="s">
        <v>31</v>
      </c>
    </row>
    <row r="61">
      <c r="E61" s="7" t="str">
        <f>=HYPERLINK("#'Indice'!A1", "Ir al índice")</f>
      </c>
    </row>
    <row r="62">
      <c r="A62" s="4" t="s">
        <v>632</v>
      </c>
    </row>
    <row r="63">
      <c r="A63" s="5" t="s">
        <v>9</v>
      </c>
      <c r="B63" s="5" t="s">
        <v>10</v>
      </c>
      <c r="C63" s="5" t="s">
        <v>11</v>
      </c>
      <c r="D63" s="5" t="s">
        <v>310</v>
      </c>
      <c r="E63" s="5" t="s">
        <v>311</v>
      </c>
    </row>
    <row r="64">
      <c r="A64" s="238" t="s">
        <v>20</v>
      </c>
      <c r="B64" s="238" t="s">
        <v>21</v>
      </c>
      <c r="C64" s="238" t="s">
        <v>22</v>
      </c>
      <c r="D64" s="238" t="n">
        <v>980013.876062633</v>
      </c>
      <c r="E64" s="238" t="n">
        <v>4.21816171104594</v>
      </c>
    </row>
    <row r="65">
      <c r="A65" s="238" t="s">
        <v>20</v>
      </c>
      <c r="B65" s="238" t="s">
        <v>21</v>
      </c>
      <c r="C65" s="238" t="s">
        <v>23</v>
      </c>
      <c r="D65" s="238" t="n">
        <v>836898.18333179</v>
      </c>
      <c r="E65" s="238" t="n">
        <v>4.70838539467861</v>
      </c>
    </row>
    <row r="66">
      <c r="A66" s="238" t="s">
        <v>20</v>
      </c>
      <c r="B66" s="238" t="s">
        <v>21</v>
      </c>
      <c r="C66" s="238" t="s">
        <v>24</v>
      </c>
      <c r="D66" s="238" t="n">
        <v>778907.567225096</v>
      </c>
      <c r="E66" s="238" t="n">
        <v>16.2769322158276</v>
      </c>
    </row>
    <row r="67">
      <c r="A67" s="238" t="s">
        <v>51</v>
      </c>
      <c r="B67" s="238" t="s">
        <v>52</v>
      </c>
      <c r="C67" s="238" t="s">
        <v>22</v>
      </c>
      <c r="D67" s="238" t="n">
        <v>628240.811085765</v>
      </c>
      <c r="E67" s="238" t="n">
        <v>18.5682294568617</v>
      </c>
    </row>
    <row r="68">
      <c r="A68" s="238" t="s">
        <v>51</v>
      </c>
      <c r="B68" s="238" t="s">
        <v>52</v>
      </c>
      <c r="C68" s="238" t="s">
        <v>23</v>
      </c>
      <c r="D68" s="238" t="n">
        <v>1170755.19676189</v>
      </c>
      <c r="E68" s="238" t="n">
        <v>25.4975383763374</v>
      </c>
    </row>
    <row r="69">
      <c r="A69" s="238" t="s">
        <v>51</v>
      </c>
      <c r="B69" s="238" t="s">
        <v>52</v>
      </c>
      <c r="C69" s="238" t="s">
        <v>24</v>
      </c>
      <c r="D69" s="238" t="n">
        <v>1229760.21517795</v>
      </c>
      <c r="E69" s="238" t="n">
        <v>85.9911745233911</v>
      </c>
    </row>
    <row r="70">
      <c r="A70" s="238" t="s">
        <v>34</v>
      </c>
      <c r="B70" s="238" t="s">
        <v>35</v>
      </c>
      <c r="C70" s="238" t="s">
        <v>22</v>
      </c>
      <c r="D70" s="238" t="n">
        <v>1176998.73113458</v>
      </c>
      <c r="E70" s="238" t="n">
        <v>52.7322020422364</v>
      </c>
    </row>
    <row r="71">
      <c r="A71" s="238" t="s">
        <v>34</v>
      </c>
      <c r="B71" s="238" t="s">
        <v>35</v>
      </c>
      <c r="C71" s="238" t="s">
        <v>23</v>
      </c>
      <c r="D71" s="238" t="n">
        <v>406341.519029493</v>
      </c>
      <c r="E71" s="238" t="n">
        <v>29.6944973412683</v>
      </c>
    </row>
    <row r="72">
      <c r="A72" s="238" t="s">
        <v>34</v>
      </c>
      <c r="B72" s="238" t="s">
        <v>35</v>
      </c>
      <c r="C72" s="238" t="s">
        <v>24</v>
      </c>
      <c r="D72" s="238" t="n">
        <v>68455.0668300512</v>
      </c>
      <c r="E72" s="238" t="n">
        <v>24.6199020995142</v>
      </c>
    </row>
    <row r="73">
      <c r="A73" s="238" t="s">
        <v>36</v>
      </c>
      <c r="B73" s="238" t="s">
        <v>37</v>
      </c>
      <c r="C73" s="238" t="s">
        <v>22</v>
      </c>
      <c r="D73" s="238" t="n">
        <v>1057791.74417794</v>
      </c>
      <c r="E73" s="238" t="n">
        <v>37.0715104352983</v>
      </c>
    </row>
    <row r="74">
      <c r="A74" s="238" t="s">
        <v>36</v>
      </c>
      <c r="B74" s="238" t="s">
        <v>37</v>
      </c>
      <c r="C74" s="238" t="s">
        <v>23</v>
      </c>
      <c r="D74" s="238" t="n">
        <v>875178.692986804</v>
      </c>
      <c r="E74" s="238" t="n">
        <v>34.6891195078894</v>
      </c>
    </row>
    <row r="75">
      <c r="A75" s="238" t="s">
        <v>36</v>
      </c>
      <c r="B75" s="238" t="s">
        <v>37</v>
      </c>
      <c r="C75" s="238" t="s">
        <v>24</v>
      </c>
      <c r="D75" s="238" t="n">
        <v>575205.493051525</v>
      </c>
      <c r="E75" s="238" t="n">
        <v>55.3488995089977</v>
      </c>
    </row>
    <row r="76">
      <c r="A76" s="238" t="s">
        <v>53</v>
      </c>
      <c r="B76" s="238" t="s">
        <v>54</v>
      </c>
      <c r="C76" s="238" t="s">
        <v>22</v>
      </c>
      <c r="D76" s="238" t="n">
        <v>113304.62106618</v>
      </c>
      <c r="E76" s="238" t="n">
        <v>16.2816375624306</v>
      </c>
    </row>
    <row r="77">
      <c r="A77" s="238" t="s">
        <v>53</v>
      </c>
      <c r="B77" s="238" t="s">
        <v>54</v>
      </c>
      <c r="C77" s="238" t="s">
        <v>23</v>
      </c>
      <c r="D77" s="238" t="n">
        <v>767242.405987</v>
      </c>
      <c r="E77" s="238" t="n">
        <v>76.8791467118723</v>
      </c>
    </row>
    <row r="78">
      <c r="A78" s="238" t="s">
        <v>38</v>
      </c>
      <c r="B78" s="238" t="s">
        <v>39</v>
      </c>
      <c r="C78" s="238" t="s">
        <v>22</v>
      </c>
      <c r="D78" s="238" t="n">
        <v>311876.657639402</v>
      </c>
      <c r="E78" s="238" t="n">
        <v>67.8551952248172</v>
      </c>
    </row>
    <row r="79">
      <c r="A79" s="238" t="s">
        <v>38</v>
      </c>
      <c r="B79" s="238" t="s">
        <v>39</v>
      </c>
      <c r="C79" s="238" t="s">
        <v>23</v>
      </c>
      <c r="D79" s="238" t="n">
        <v>329231.270257461</v>
      </c>
      <c r="E79" s="238" t="n">
        <v>57.4869077920958</v>
      </c>
    </row>
    <row r="80">
      <c r="A80" s="238" t="s">
        <v>38</v>
      </c>
      <c r="B80" s="238" t="s">
        <v>39</v>
      </c>
      <c r="C80" s="238" t="s">
        <v>24</v>
      </c>
      <c r="D80" s="238" t="n">
        <v>12748.6763502824</v>
      </c>
      <c r="E80" s="238" t="n">
        <v>42.2886126096346</v>
      </c>
    </row>
    <row r="81">
      <c r="A81" s="238" t="s">
        <v>57</v>
      </c>
      <c r="B81" s="238" t="s">
        <v>58</v>
      </c>
      <c r="C81" s="238" t="s">
        <v>22</v>
      </c>
      <c r="D81" s="238" t="n">
        <v>818875.899304953</v>
      </c>
      <c r="E81" s="238" t="n">
        <v>38.6407213886546</v>
      </c>
    </row>
    <row r="82">
      <c r="A82" s="238" t="s">
        <v>57</v>
      </c>
      <c r="B82" s="238" t="s">
        <v>58</v>
      </c>
      <c r="C82" s="238" t="s">
        <v>23</v>
      </c>
      <c r="D82" s="238" t="n">
        <v>620150.126893629</v>
      </c>
      <c r="E82" s="238" t="n">
        <v>36.5820471969069</v>
      </c>
    </row>
    <row r="83">
      <c r="A83" s="238" t="s">
        <v>57</v>
      </c>
      <c r="B83" s="238" t="s">
        <v>58</v>
      </c>
      <c r="C83" s="238" t="s">
        <v>24</v>
      </c>
      <c r="D83" s="238" t="n">
        <v>147397.202832326</v>
      </c>
      <c r="E83" s="238" t="n">
        <v>24.3303824187179</v>
      </c>
    </row>
    <row r="84">
      <c r="A84" s="238" t="s">
        <v>61</v>
      </c>
      <c r="B84" s="238" t="s">
        <v>62</v>
      </c>
      <c r="C84" s="238" t="s">
        <v>22</v>
      </c>
      <c r="D84" s="238" t="n">
        <v>687558.988503089</v>
      </c>
      <c r="E84" s="238" t="n">
        <v>53.691665009331</v>
      </c>
    </row>
    <row r="85">
      <c r="A85" s="238" t="s">
        <v>61</v>
      </c>
      <c r="B85" s="238" t="s">
        <v>62</v>
      </c>
      <c r="C85" s="238" t="s">
        <v>23</v>
      </c>
      <c r="D85" s="238" t="n">
        <v>212815.14951372</v>
      </c>
      <c r="E85" s="238" t="n">
        <v>35.7186391131071</v>
      </c>
    </row>
    <row r="86">
      <c r="A86" s="238" t="s">
        <v>61</v>
      </c>
      <c r="B86" s="238" t="s">
        <v>62</v>
      </c>
      <c r="C86" s="238" t="s">
        <v>24</v>
      </c>
      <c r="D86" s="238" t="n">
        <v>70894.8352588118</v>
      </c>
      <c r="E86" s="238" t="n">
        <v>52.657991931181</v>
      </c>
    </row>
    <row r="87">
      <c r="A87" s="238" t="s">
        <v>42</v>
      </c>
      <c r="B87" s="238" t="s">
        <v>43</v>
      </c>
      <c r="C87" s="238" t="s">
        <v>22</v>
      </c>
      <c r="D87" s="238" t="n">
        <v>216916.883050129</v>
      </c>
      <c r="E87" s="238" t="n">
        <v>37.1307928872366</v>
      </c>
    </row>
    <row r="88">
      <c r="A88" s="238" t="s">
        <v>42</v>
      </c>
      <c r="B88" s="238" t="s">
        <v>43</v>
      </c>
      <c r="C88" s="238" t="s">
        <v>23</v>
      </c>
      <c r="D88" s="238" t="n">
        <v>490631.863477177</v>
      </c>
      <c r="E88" s="238" t="n">
        <v>21.6950524576877</v>
      </c>
    </row>
    <row r="89">
      <c r="A89" s="238" t="s">
        <v>42</v>
      </c>
      <c r="B89" s="238" t="s">
        <v>43</v>
      </c>
      <c r="C89" s="238" t="s">
        <v>24</v>
      </c>
      <c r="D89" s="238" t="n">
        <v>513256.3068244</v>
      </c>
      <c r="E89" s="238" t="n">
        <v>51.0138628466832</v>
      </c>
    </row>
    <row r="90">
      <c r="A90" s="238" t="s">
        <v>63</v>
      </c>
      <c r="B90" s="238" t="s">
        <v>64</v>
      </c>
      <c r="C90" s="238" t="s">
        <v>22</v>
      </c>
      <c r="D90" s="238" t="n">
        <v>193800.654276585</v>
      </c>
      <c r="E90" s="238" t="n">
        <v>24.0712580993759</v>
      </c>
    </row>
    <row r="91">
      <c r="A91" s="238" t="s">
        <v>63</v>
      </c>
      <c r="B91" s="238" t="s">
        <v>64</v>
      </c>
      <c r="C91" s="238" t="s">
        <v>23</v>
      </c>
      <c r="D91" s="238" t="n">
        <v>500000</v>
      </c>
      <c r="E91" s="238" t="n">
        <v>0.0000000000000152424078050101</v>
      </c>
    </row>
    <row r="92">
      <c r="A92" s="238" t="s">
        <v>44</v>
      </c>
      <c r="B92" s="238" t="s">
        <v>45</v>
      </c>
      <c r="C92" s="238" t="s">
        <v>22</v>
      </c>
      <c r="D92" s="238" t="n">
        <v>408372.367367369</v>
      </c>
      <c r="E92" s="238" t="n">
        <v>33.4907732791278</v>
      </c>
    </row>
    <row r="93">
      <c r="A93" s="238" t="s">
        <v>44</v>
      </c>
      <c r="B93" s="238" t="s">
        <v>45</v>
      </c>
      <c r="C93" s="238" t="s">
        <v>23</v>
      </c>
      <c r="D93" s="238" t="n">
        <v>157514.403051478</v>
      </c>
      <c r="E93" s="238" t="n">
        <v>34.1376250000761</v>
      </c>
    </row>
    <row r="94">
      <c r="A94" s="238" t="s">
        <v>44</v>
      </c>
      <c r="B94" s="238" t="s">
        <v>45</v>
      </c>
      <c r="C94" s="238" t="s">
        <v>24</v>
      </c>
      <c r="D94" s="238" t="n">
        <v>338182.71657799</v>
      </c>
      <c r="E94" s="238" t="n">
        <v>52.1290649409202</v>
      </c>
    </row>
    <row r="95">
      <c r="A95" s="238" t="s">
        <v>67</v>
      </c>
      <c r="B95" s="238" t="s">
        <v>68</v>
      </c>
      <c r="C95" s="238" t="s">
        <v>22</v>
      </c>
      <c r="D95" s="238" t="n">
        <v>747105.692534234</v>
      </c>
      <c r="E95" s="238" t="n">
        <v>27.8991715645137</v>
      </c>
    </row>
    <row r="96">
      <c r="A96" s="238" t="s">
        <v>67</v>
      </c>
      <c r="B96" s="238" t="s">
        <v>68</v>
      </c>
      <c r="C96" s="238" t="s">
        <v>23</v>
      </c>
      <c r="D96" s="238" t="n">
        <v>362803.158032185</v>
      </c>
      <c r="E96" s="238" t="n">
        <v>18.8247118769391</v>
      </c>
    </row>
    <row r="97">
      <c r="A97" s="238" t="s">
        <v>67</v>
      </c>
      <c r="B97" s="238" t="s">
        <v>68</v>
      </c>
      <c r="C97" s="238" t="s">
        <v>24</v>
      </c>
      <c r="D97" s="238" t="n">
        <v>1381749.7838363</v>
      </c>
      <c r="E97" s="238" t="n">
        <v>76.6244308482653</v>
      </c>
    </row>
    <row r="98">
      <c r="A98" s="238" t="s">
        <v>71</v>
      </c>
      <c r="B98" s="238" t="s">
        <v>72</v>
      </c>
      <c r="C98" s="238" t="s">
        <v>22</v>
      </c>
      <c r="D98" s="238" t="n">
        <v>142114.588622102</v>
      </c>
      <c r="E98" s="238" t="n">
        <v>13.3132315912903</v>
      </c>
    </row>
    <row r="99">
      <c r="A99" s="238" t="s">
        <v>71</v>
      </c>
      <c r="B99" s="238" t="s">
        <v>72</v>
      </c>
      <c r="C99" s="238" t="s">
        <v>23</v>
      </c>
      <c r="D99" s="238" t="n">
        <v>221003.669942201</v>
      </c>
      <c r="E99" s="238" t="n">
        <v>49.5018937579591</v>
      </c>
    </row>
    <row r="100">
      <c r="A100" s="238" t="s">
        <v>71</v>
      </c>
      <c r="B100" s="238" t="s">
        <v>72</v>
      </c>
      <c r="C100" s="238" t="s">
        <v>24</v>
      </c>
      <c r="D100" s="238" t="n">
        <v>145731.96615365</v>
      </c>
      <c r="E100" s="238" t="n">
        <v>2.45738530765611</v>
      </c>
    </row>
    <row r="101">
      <c r="A101" s="238" t="s">
        <v>75</v>
      </c>
      <c r="B101" s="238" t="s">
        <v>76</v>
      </c>
      <c r="C101" s="238" t="s">
        <v>22</v>
      </c>
      <c r="D101" s="238" t="n">
        <v>1006093.88873464</v>
      </c>
      <c r="E101" s="238" t="n">
        <v>23.2507364924529</v>
      </c>
    </row>
    <row r="102">
      <c r="A102" s="238" t="s">
        <v>75</v>
      </c>
      <c r="B102" s="238" t="s">
        <v>76</v>
      </c>
      <c r="C102" s="238" t="s">
        <v>23</v>
      </c>
      <c r="D102" s="238" t="n">
        <v>660824.836003066</v>
      </c>
      <c r="E102" s="238" t="n">
        <v>25.8980942799341</v>
      </c>
    </row>
    <row r="103">
      <c r="A103" s="238" t="s">
        <v>75</v>
      </c>
      <c r="B103" s="238" t="s">
        <v>76</v>
      </c>
      <c r="C103" s="238" t="s">
        <v>24</v>
      </c>
      <c r="D103" s="238" t="n">
        <v>88713.8721335286</v>
      </c>
      <c r="E103" s="238" t="n">
        <v>38.5431730317766</v>
      </c>
    </row>
    <row r="104">
      <c r="A104" t="s">
        <v>27</v>
      </c>
    </row>
    <row r="105">
      <c r="A105" t="s">
        <v>28</v>
      </c>
    </row>
    <row r="106">
      <c r="A106" t="s">
        <v>29</v>
      </c>
    </row>
    <row r="107">
      <c r="A107" t="s">
        <v>30</v>
      </c>
    </row>
    <row r="108">
      <c r="A108" t="s">
        <v>31</v>
      </c>
    </row>
    <row r="111">
      <c r="E111" s="7" t="str">
        <f>=HYPERLINK("#'Indice'!A1", "Ir al índice")</f>
      </c>
    </row>
    <row r="112">
      <c r="A112" s="4" t="s">
        <v>633</v>
      </c>
    </row>
    <row r="113">
      <c r="A113" s="5" t="s">
        <v>9</v>
      </c>
      <c r="B113" s="5" t="s">
        <v>78</v>
      </c>
      <c r="C113" s="5" t="s">
        <v>11</v>
      </c>
      <c r="D113" s="5" t="s">
        <v>310</v>
      </c>
      <c r="E113" s="5" t="s">
        <v>311</v>
      </c>
    </row>
    <row r="114">
      <c r="A114" s="239" t="s">
        <v>79</v>
      </c>
      <c r="B114" s="239" t="s">
        <v>80</v>
      </c>
      <c r="C114" s="239" t="s">
        <v>22</v>
      </c>
      <c r="D114" s="239" t="n">
        <v>1368715.0089257</v>
      </c>
      <c r="E114" s="239" t="n">
        <v>13.1435674839108</v>
      </c>
    </row>
    <row r="115">
      <c r="A115" s="239" t="s">
        <v>79</v>
      </c>
      <c r="B115" s="239" t="s">
        <v>80</v>
      </c>
      <c r="C115" s="239" t="s">
        <v>23</v>
      </c>
      <c r="D115" s="239" t="n">
        <v>1071859.07533812</v>
      </c>
      <c r="E115" s="239" t="n">
        <v>11.1765387900247</v>
      </c>
    </row>
    <row r="116">
      <c r="A116" s="239" t="s">
        <v>79</v>
      </c>
      <c r="B116" s="239" t="s">
        <v>80</v>
      </c>
      <c r="C116" s="239" t="s">
        <v>24</v>
      </c>
      <c r="D116" s="239" t="n">
        <v>1191319.34914377</v>
      </c>
      <c r="E116" s="239" t="n">
        <v>29.7476432201293</v>
      </c>
    </row>
    <row r="117">
      <c r="A117" s="239" t="s">
        <v>81</v>
      </c>
      <c r="B117" s="239" t="s">
        <v>82</v>
      </c>
      <c r="C117" s="239" t="s">
        <v>22</v>
      </c>
      <c r="D117" s="239" t="n">
        <v>1456690.71654696</v>
      </c>
      <c r="E117" s="239" t="n">
        <v>11.062338559978</v>
      </c>
    </row>
    <row r="118">
      <c r="A118" s="239" t="s">
        <v>81</v>
      </c>
      <c r="B118" s="239" t="s">
        <v>82</v>
      </c>
      <c r="C118" s="239" t="s">
        <v>23</v>
      </c>
      <c r="D118" s="239" t="n">
        <v>1680025.41210751</v>
      </c>
      <c r="E118" s="239" t="n">
        <v>12.1918230421256</v>
      </c>
    </row>
    <row r="119">
      <c r="A119" s="239" t="s">
        <v>81</v>
      </c>
      <c r="B119" s="239" t="s">
        <v>82</v>
      </c>
      <c r="C119" s="239" t="s">
        <v>24</v>
      </c>
      <c r="D119" s="239" t="n">
        <v>1627940.79845499</v>
      </c>
      <c r="E119" s="239" t="n">
        <v>38.5205025955221</v>
      </c>
    </row>
    <row r="120">
      <c r="A120" s="239" t="s">
        <v>83</v>
      </c>
      <c r="B120" s="239" t="s">
        <v>84</v>
      </c>
      <c r="C120" s="239" t="s">
        <v>22</v>
      </c>
      <c r="D120" s="239" t="n">
        <v>1546986.30849701</v>
      </c>
      <c r="E120" s="239" t="n">
        <v>33.5797086131376</v>
      </c>
    </row>
    <row r="121">
      <c r="A121" s="239" t="s">
        <v>83</v>
      </c>
      <c r="B121" s="239" t="s">
        <v>84</v>
      </c>
      <c r="C121" s="239" t="s">
        <v>23</v>
      </c>
      <c r="D121" s="239" t="n">
        <v>1818021.04876934</v>
      </c>
      <c r="E121" s="239" t="n">
        <v>30.3109614832848</v>
      </c>
    </row>
    <row r="122">
      <c r="A122" s="239" t="s">
        <v>83</v>
      </c>
      <c r="B122" s="239" t="s">
        <v>84</v>
      </c>
      <c r="C122" s="239" t="s">
        <v>24</v>
      </c>
      <c r="D122" s="239" t="n">
        <v>2611695.2230472</v>
      </c>
      <c r="E122" s="239" t="n">
        <v>69.7940895148039</v>
      </c>
    </row>
    <row r="123">
      <c r="A123" s="239" t="s">
        <v>85</v>
      </c>
      <c r="B123" s="239" t="s">
        <v>86</v>
      </c>
      <c r="C123" s="239" t="s">
        <v>22</v>
      </c>
      <c r="D123" s="239" t="n">
        <v>478953.995329579</v>
      </c>
      <c r="E123" s="239" t="n">
        <v>25.6590714930913</v>
      </c>
    </row>
    <row r="124">
      <c r="A124" s="239" t="s">
        <v>85</v>
      </c>
      <c r="B124" s="239" t="s">
        <v>86</v>
      </c>
      <c r="C124" s="239" t="s">
        <v>23</v>
      </c>
      <c r="D124" s="239" t="n">
        <v>731914.485769367</v>
      </c>
      <c r="E124" s="239" t="n">
        <v>49.6256303604029</v>
      </c>
    </row>
    <row r="125">
      <c r="A125" s="239" t="s">
        <v>85</v>
      </c>
      <c r="B125" s="239" t="s">
        <v>86</v>
      </c>
      <c r="C125" s="239" t="s">
        <v>24</v>
      </c>
      <c r="D125" s="239" t="n">
        <v>362038.16895215</v>
      </c>
      <c r="E125" s="239" t="n">
        <v>39.4223674888079</v>
      </c>
    </row>
    <row r="126">
      <c r="A126" s="239" t="s">
        <v>87</v>
      </c>
      <c r="B126" s="239" t="s">
        <v>88</v>
      </c>
      <c r="C126" s="239" t="s">
        <v>22</v>
      </c>
      <c r="D126" s="239" t="n">
        <v>224153.101653879</v>
      </c>
      <c r="E126" s="239" t="n">
        <v>28.3688135059396</v>
      </c>
    </row>
    <row r="127">
      <c r="A127" s="239" t="s">
        <v>87</v>
      </c>
      <c r="B127" s="239" t="s">
        <v>88</v>
      </c>
      <c r="C127" s="239" t="s">
        <v>23</v>
      </c>
      <c r="D127" s="239" t="n">
        <v>222645.011620865</v>
      </c>
      <c r="E127" s="239" t="n">
        <v>23.9968904689438</v>
      </c>
    </row>
    <row r="128">
      <c r="A128" s="239" t="s">
        <v>87</v>
      </c>
      <c r="B128" s="239" t="s">
        <v>88</v>
      </c>
      <c r="C128" s="239" t="s">
        <v>24</v>
      </c>
      <c r="D128" s="239" t="n">
        <v>255387.486126989</v>
      </c>
      <c r="E128" s="239" t="n">
        <v>34.8491971913639</v>
      </c>
    </row>
    <row r="129">
      <c r="A129" s="239" t="s">
        <v>89</v>
      </c>
      <c r="B129" s="239" t="s">
        <v>90</v>
      </c>
      <c r="C129" s="239" t="s">
        <v>22</v>
      </c>
      <c r="D129" s="239" t="n">
        <v>212454.04884717</v>
      </c>
      <c r="E129" s="239" t="n">
        <v>27.4267775509149</v>
      </c>
    </row>
    <row r="130">
      <c r="A130" s="239" t="s">
        <v>89</v>
      </c>
      <c r="B130" s="239" t="s">
        <v>90</v>
      </c>
      <c r="C130" s="239" t="s">
        <v>23</v>
      </c>
      <c r="D130" s="239" t="n">
        <v>122387.60258985</v>
      </c>
      <c r="E130" s="239" t="n">
        <v>25.0702795377478</v>
      </c>
    </row>
    <row r="131">
      <c r="A131" s="239" t="s">
        <v>89</v>
      </c>
      <c r="B131" s="239" t="s">
        <v>90</v>
      </c>
      <c r="C131" s="239" t="s">
        <v>24</v>
      </c>
      <c r="D131" s="239" t="n">
        <v>175177.104802782</v>
      </c>
      <c r="E131" s="239" t="n">
        <v>30.1106124331588</v>
      </c>
    </row>
    <row r="132">
      <c r="A132" s="239" t="s">
        <v>91</v>
      </c>
      <c r="B132" s="239" t="s">
        <v>92</v>
      </c>
      <c r="C132" s="239" t="s">
        <v>22</v>
      </c>
      <c r="D132" s="239" t="n">
        <v>461858.35916043</v>
      </c>
      <c r="E132" s="239" t="n">
        <v>20.1591767968041</v>
      </c>
    </row>
    <row r="133">
      <c r="A133" s="239" t="s">
        <v>91</v>
      </c>
      <c r="B133" s="239" t="s">
        <v>92</v>
      </c>
      <c r="C133" s="239" t="s">
        <v>23</v>
      </c>
      <c r="D133" s="239" t="n">
        <v>245570.46553065</v>
      </c>
      <c r="E133" s="239" t="n">
        <v>30.7015210910579</v>
      </c>
    </row>
    <row r="134">
      <c r="A134" s="239" t="s">
        <v>91</v>
      </c>
      <c r="B134" s="239" t="s">
        <v>92</v>
      </c>
      <c r="C134" s="239" t="s">
        <v>24</v>
      </c>
      <c r="D134" s="239" t="n">
        <v>223144.114833458</v>
      </c>
      <c r="E134" s="239" t="n">
        <v>39.4900656029326</v>
      </c>
    </row>
    <row r="135">
      <c r="A135" s="239" t="s">
        <v>93</v>
      </c>
      <c r="B135" s="239" t="s">
        <v>94</v>
      </c>
      <c r="C135" s="239" t="s">
        <v>22</v>
      </c>
      <c r="D135" s="239" t="n">
        <v>584614.261429146</v>
      </c>
      <c r="E135" s="239" t="n">
        <v>12.3668371890744</v>
      </c>
    </row>
    <row r="136">
      <c r="A136" s="239" t="s">
        <v>93</v>
      </c>
      <c r="B136" s="239" t="s">
        <v>94</v>
      </c>
      <c r="C136" s="239" t="s">
        <v>23</v>
      </c>
      <c r="D136" s="239" t="n">
        <v>500067.203391129</v>
      </c>
      <c r="E136" s="239" t="n">
        <v>25.701794598303</v>
      </c>
    </row>
    <row r="137">
      <c r="A137" s="239" t="s">
        <v>93</v>
      </c>
      <c r="B137" s="239" t="s">
        <v>94</v>
      </c>
      <c r="C137" s="239" t="s">
        <v>24</v>
      </c>
      <c r="D137" s="239" t="n">
        <v>265341.679026151</v>
      </c>
      <c r="E137" s="239" t="n">
        <v>22.9621773882178</v>
      </c>
    </row>
    <row r="138">
      <c r="A138" s="239" t="s">
        <v>95</v>
      </c>
      <c r="B138" s="239" t="s">
        <v>96</v>
      </c>
      <c r="C138" s="239" t="s">
        <v>22</v>
      </c>
      <c r="D138" s="239" t="n">
        <v>627936.428964861</v>
      </c>
      <c r="E138" s="239" t="n">
        <v>12.3803599271803</v>
      </c>
    </row>
    <row r="139">
      <c r="A139" s="239" t="s">
        <v>95</v>
      </c>
      <c r="B139" s="239" t="s">
        <v>96</v>
      </c>
      <c r="C139" s="239" t="s">
        <v>23</v>
      </c>
      <c r="D139" s="239" t="n">
        <v>408789.053791084</v>
      </c>
      <c r="E139" s="239" t="n">
        <v>16.2092214079563</v>
      </c>
    </row>
    <row r="140">
      <c r="A140" s="239" t="s">
        <v>95</v>
      </c>
      <c r="B140" s="239" t="s">
        <v>96</v>
      </c>
      <c r="C140" s="239" t="s">
        <v>24</v>
      </c>
      <c r="D140" s="239" t="n">
        <v>377098.628255879</v>
      </c>
      <c r="E140" s="239" t="n">
        <v>19.9998799813618</v>
      </c>
    </row>
    <row r="141">
      <c r="A141" s="239" t="s">
        <v>97</v>
      </c>
      <c r="B141" s="239" t="s">
        <v>98</v>
      </c>
      <c r="C141" s="239" t="s">
        <v>22</v>
      </c>
      <c r="D141" s="239" t="n">
        <v>683020.251797675</v>
      </c>
      <c r="E141" s="239" t="n">
        <v>12.0516974256982</v>
      </c>
    </row>
    <row r="142">
      <c r="A142" s="239" t="s">
        <v>97</v>
      </c>
      <c r="B142" s="239" t="s">
        <v>98</v>
      </c>
      <c r="C142" s="239" t="s">
        <v>23</v>
      </c>
      <c r="D142" s="239" t="n">
        <v>474754.90154066</v>
      </c>
      <c r="E142" s="239" t="n">
        <v>10.8878022672994</v>
      </c>
    </row>
    <row r="143">
      <c r="A143" s="239" t="s">
        <v>97</v>
      </c>
      <c r="B143" s="239" t="s">
        <v>98</v>
      </c>
      <c r="C143" s="239" t="s">
        <v>24</v>
      </c>
      <c r="D143" s="239" t="n">
        <v>350555.562307731</v>
      </c>
      <c r="E143" s="239" t="n">
        <v>26.6718898280626</v>
      </c>
    </row>
    <row r="144">
      <c r="A144" s="239" t="s">
        <v>99</v>
      </c>
      <c r="B144" s="239" t="s">
        <v>100</v>
      </c>
      <c r="C144" s="239" t="s">
        <v>22</v>
      </c>
      <c r="D144" s="239" t="n">
        <v>1186919.77916433</v>
      </c>
      <c r="E144" s="239" t="n">
        <v>7.63285301556398</v>
      </c>
    </row>
    <row r="145">
      <c r="A145" s="239" t="s">
        <v>99</v>
      </c>
      <c r="B145" s="239" t="s">
        <v>100</v>
      </c>
      <c r="C145" s="239" t="s">
        <v>23</v>
      </c>
      <c r="D145" s="239" t="n">
        <v>885367.809560275</v>
      </c>
      <c r="E145" s="239" t="n">
        <v>8.85269607805354</v>
      </c>
    </row>
    <row r="146">
      <c r="A146" s="239" t="s">
        <v>99</v>
      </c>
      <c r="B146" s="239" t="s">
        <v>100</v>
      </c>
      <c r="C146" s="239" t="s">
        <v>24</v>
      </c>
      <c r="D146" s="239" t="n">
        <v>774679.57990082</v>
      </c>
      <c r="E146" s="239" t="n">
        <v>23.570256417915</v>
      </c>
    </row>
    <row r="147">
      <c r="A147" s="239" t="s">
        <v>101</v>
      </c>
      <c r="B147" s="239" t="s">
        <v>102</v>
      </c>
      <c r="C147" s="239" t="s">
        <v>22</v>
      </c>
      <c r="D147" s="239" t="n">
        <v>618228.296893147</v>
      </c>
      <c r="E147" s="239" t="n">
        <v>14.1157804789863</v>
      </c>
    </row>
    <row r="148">
      <c r="A148" s="239" t="s">
        <v>101</v>
      </c>
      <c r="B148" s="239" t="s">
        <v>102</v>
      </c>
      <c r="C148" s="239" t="s">
        <v>23</v>
      </c>
      <c r="D148" s="239" t="n">
        <v>595152.161222775</v>
      </c>
      <c r="E148" s="239" t="n">
        <v>23.67810356828</v>
      </c>
    </row>
    <row r="149">
      <c r="A149" s="239" t="s">
        <v>101</v>
      </c>
      <c r="B149" s="239" t="s">
        <v>102</v>
      </c>
      <c r="C149" s="239" t="s">
        <v>24</v>
      </c>
      <c r="D149" s="239" t="n">
        <v>337757.031961002</v>
      </c>
      <c r="E149" s="239" t="n">
        <v>24.842494503617</v>
      </c>
    </row>
    <row r="150">
      <c r="A150" s="239" t="s">
        <v>103</v>
      </c>
      <c r="B150" s="239" t="s">
        <v>104</v>
      </c>
      <c r="C150" s="239" t="s">
        <v>22</v>
      </c>
      <c r="D150" s="239" t="n">
        <v>1239666.04884708</v>
      </c>
      <c r="E150" s="239" t="n">
        <v>7.39908320495253</v>
      </c>
    </row>
    <row r="151">
      <c r="A151" s="239" t="s">
        <v>103</v>
      </c>
      <c r="B151" s="239" t="s">
        <v>104</v>
      </c>
      <c r="C151" s="239" t="s">
        <v>23</v>
      </c>
      <c r="D151" s="239" t="n">
        <v>822063.68621678</v>
      </c>
      <c r="E151" s="239" t="n">
        <v>9.80547527565703</v>
      </c>
    </row>
    <row r="152">
      <c r="A152" s="239" t="s">
        <v>103</v>
      </c>
      <c r="B152" s="239" t="s">
        <v>104</v>
      </c>
      <c r="C152" s="239" t="s">
        <v>24</v>
      </c>
      <c r="D152" s="239" t="n">
        <v>787633.946746434</v>
      </c>
      <c r="E152" s="239" t="n">
        <v>23.5330213538652</v>
      </c>
    </row>
    <row r="153">
      <c r="A153" s="239" t="s">
        <v>105</v>
      </c>
      <c r="B153" s="239" t="s">
        <v>106</v>
      </c>
      <c r="C153" s="239" t="s">
        <v>22</v>
      </c>
      <c r="D153" s="239" t="n">
        <v>726202.060011643</v>
      </c>
      <c r="E153" s="239" t="n">
        <v>28.8493574192772</v>
      </c>
    </row>
    <row r="154">
      <c r="A154" s="239" t="s">
        <v>105</v>
      </c>
      <c r="B154" s="239" t="s">
        <v>106</v>
      </c>
      <c r="C154" s="239" t="s">
        <v>23</v>
      </c>
      <c r="D154" s="239" t="n">
        <v>742163.98606418</v>
      </c>
      <c r="E154" s="239" t="n">
        <v>31.0736269221081</v>
      </c>
    </row>
    <row r="155">
      <c r="A155" s="239" t="s">
        <v>105</v>
      </c>
      <c r="B155" s="239" t="s">
        <v>106</v>
      </c>
      <c r="C155" s="239" t="s">
        <v>24</v>
      </c>
      <c r="D155" s="239" t="n">
        <v>1066251.75936835</v>
      </c>
      <c r="E155" s="239" t="n">
        <v>62.7983287799057</v>
      </c>
    </row>
    <row r="156">
      <c r="A156" s="239" t="s">
        <v>107</v>
      </c>
      <c r="B156" s="239" t="s">
        <v>108</v>
      </c>
      <c r="C156" s="239" t="s">
        <v>22</v>
      </c>
      <c r="D156" s="239" t="n">
        <v>812577.452127838</v>
      </c>
      <c r="E156" s="239" t="n">
        <v>16.4457340265431</v>
      </c>
    </row>
    <row r="157">
      <c r="A157" s="239" t="s">
        <v>107</v>
      </c>
      <c r="B157" s="239" t="s">
        <v>108</v>
      </c>
      <c r="C157" s="239" t="s">
        <v>23</v>
      </c>
      <c r="D157" s="239" t="n">
        <v>736469.142629457</v>
      </c>
      <c r="E157" s="239" t="n">
        <v>38.6132040803924</v>
      </c>
    </row>
    <row r="158">
      <c r="A158" s="239" t="s">
        <v>107</v>
      </c>
      <c r="B158" s="239" t="s">
        <v>108</v>
      </c>
      <c r="C158" s="239" t="s">
        <v>24</v>
      </c>
      <c r="D158" s="239" t="n">
        <v>605350.312615798</v>
      </c>
      <c r="E158" s="239" t="n">
        <v>23.2066477527735</v>
      </c>
    </row>
    <row r="159">
      <c r="A159" s="239" t="s">
        <v>109</v>
      </c>
      <c r="B159" s="239" t="s">
        <v>110</v>
      </c>
      <c r="C159" s="239" t="s">
        <v>22</v>
      </c>
      <c r="D159" s="239" t="n">
        <v>957535.468798691</v>
      </c>
      <c r="E159" s="239" t="n">
        <v>18.6053254518106</v>
      </c>
    </row>
    <row r="160">
      <c r="A160" s="239" t="s">
        <v>109</v>
      </c>
      <c r="B160" s="239" t="s">
        <v>110</v>
      </c>
      <c r="C160" s="239" t="s">
        <v>23</v>
      </c>
      <c r="D160" s="239" t="n">
        <v>488875.437346279</v>
      </c>
      <c r="E160" s="239" t="n">
        <v>21.9518498353081</v>
      </c>
    </row>
    <row r="161">
      <c r="A161" s="239" t="s">
        <v>109</v>
      </c>
      <c r="B161" s="239" t="s">
        <v>110</v>
      </c>
      <c r="C161" s="239" t="s">
        <v>24</v>
      </c>
      <c r="D161" s="239" t="n">
        <v>635424.447327746</v>
      </c>
      <c r="E161" s="239" t="n">
        <v>34.5078714488928</v>
      </c>
    </row>
    <row r="162">
      <c r="A162" s="239" t="s">
        <v>111</v>
      </c>
      <c r="B162" s="239" t="s">
        <v>112</v>
      </c>
      <c r="C162" s="239" t="s">
        <v>22</v>
      </c>
      <c r="D162" s="239" t="n">
        <v>936054.677205694</v>
      </c>
      <c r="E162" s="239" t="n">
        <v>29.6773134905988</v>
      </c>
    </row>
    <row r="163">
      <c r="A163" s="239" t="s">
        <v>111</v>
      </c>
      <c r="B163" s="239" t="s">
        <v>112</v>
      </c>
      <c r="C163" s="239" t="s">
        <v>23</v>
      </c>
      <c r="D163" s="239" t="n">
        <v>2259784.33867848</v>
      </c>
      <c r="E163" s="239" t="n">
        <v>33.8664453471743</v>
      </c>
    </row>
    <row r="164">
      <c r="A164" s="239" t="s">
        <v>111</v>
      </c>
      <c r="B164" s="239" t="s">
        <v>112</v>
      </c>
      <c r="C164" s="239" t="s">
        <v>24</v>
      </c>
      <c r="D164" s="239" t="n">
        <v>1583182.97115377</v>
      </c>
      <c r="E164" s="239" t="n">
        <v>46.038088517335</v>
      </c>
    </row>
    <row r="165">
      <c r="A165" s="239" t="s">
        <v>113</v>
      </c>
      <c r="B165" s="239" t="s">
        <v>114</v>
      </c>
      <c r="C165" s="239" t="s">
        <v>22</v>
      </c>
      <c r="D165" s="239" t="n">
        <v>564033.662577082</v>
      </c>
      <c r="E165" s="239" t="n">
        <v>20.6790723978694</v>
      </c>
    </row>
    <row r="166">
      <c r="A166" s="239" t="s">
        <v>113</v>
      </c>
      <c r="B166" s="239" t="s">
        <v>114</v>
      </c>
      <c r="C166" s="239" t="s">
        <v>23</v>
      </c>
      <c r="D166" s="239" t="n">
        <v>574782.312769097</v>
      </c>
      <c r="E166" s="239" t="n">
        <v>17.8434391532706</v>
      </c>
    </row>
    <row r="167">
      <c r="A167" s="239" t="s">
        <v>113</v>
      </c>
      <c r="B167" s="239" t="s">
        <v>114</v>
      </c>
      <c r="C167" s="239" t="s">
        <v>24</v>
      </c>
      <c r="D167" s="239" t="n">
        <v>2701735.983242</v>
      </c>
      <c r="E167" s="239" t="n">
        <v>79.3700870003222</v>
      </c>
    </row>
    <row r="168">
      <c r="A168" s="239" t="s">
        <v>115</v>
      </c>
      <c r="B168" s="239" t="s">
        <v>116</v>
      </c>
      <c r="C168" s="239" t="s">
        <v>22</v>
      </c>
      <c r="D168" s="239" t="n">
        <v>355945.646069166</v>
      </c>
      <c r="E168" s="239" t="n">
        <v>14.0023832157139</v>
      </c>
    </row>
    <row r="169">
      <c r="A169" s="239" t="s">
        <v>115</v>
      </c>
      <c r="B169" s="239" t="s">
        <v>116</v>
      </c>
      <c r="C169" s="239" t="s">
        <v>23</v>
      </c>
      <c r="D169" s="239" t="n">
        <v>613976.924792557</v>
      </c>
      <c r="E169" s="239" t="n">
        <v>34.3496138849488</v>
      </c>
    </row>
    <row r="170">
      <c r="A170" s="239" t="s">
        <v>115</v>
      </c>
      <c r="B170" s="239" t="s">
        <v>116</v>
      </c>
      <c r="C170" s="239" t="s">
        <v>24</v>
      </c>
      <c r="D170" s="239" t="n">
        <v>347797.40432589</v>
      </c>
      <c r="E170" s="239" t="n">
        <v>79.5478969267807</v>
      </c>
    </row>
    <row r="171">
      <c r="A171" t="s">
        <v>27</v>
      </c>
    </row>
    <row r="172">
      <c r="A172" t="s">
        <v>28</v>
      </c>
    </row>
    <row r="173">
      <c r="A173" t="s">
        <v>29</v>
      </c>
    </row>
    <row r="174">
      <c r="A174" t="s">
        <v>30</v>
      </c>
    </row>
    <row r="175">
      <c r="A175" t="s">
        <v>31</v>
      </c>
    </row>
    <row r="178">
      <c r="E178" s="7" t="str">
        <f>=HYPERLINK("#'Indice'!A1", "Ir al índice")</f>
      </c>
    </row>
    <row r="179">
      <c r="A179" s="4" t="s">
        <v>634</v>
      </c>
    </row>
    <row r="180">
      <c r="A180" s="5" t="s">
        <v>9</v>
      </c>
      <c r="B180" s="5" t="s">
        <v>78</v>
      </c>
      <c r="C180" s="5" t="s">
        <v>11</v>
      </c>
      <c r="D180" s="5" t="s">
        <v>310</v>
      </c>
      <c r="E180" s="5" t="s">
        <v>311</v>
      </c>
    </row>
    <row r="181">
      <c r="A181" s="240" t="s">
        <v>79</v>
      </c>
      <c r="B181" s="240" t="s">
        <v>80</v>
      </c>
      <c r="C181" s="240" t="s">
        <v>22</v>
      </c>
      <c r="D181" s="240" t="n">
        <v>1368715.0089257</v>
      </c>
      <c r="E181" s="240" t="n">
        <v>13.1435674839108</v>
      </c>
    </row>
    <row r="182">
      <c r="A182" s="240" t="s">
        <v>79</v>
      </c>
      <c r="B182" s="240" t="s">
        <v>80</v>
      </c>
      <c r="C182" s="240" t="s">
        <v>23</v>
      </c>
      <c r="D182" s="240" t="n">
        <v>1071859.07533812</v>
      </c>
      <c r="E182" s="240" t="n">
        <v>11.1765387900247</v>
      </c>
    </row>
    <row r="183">
      <c r="A183" s="240" t="s">
        <v>79</v>
      </c>
      <c r="B183" s="240" t="s">
        <v>80</v>
      </c>
      <c r="C183" s="240" t="s">
        <v>24</v>
      </c>
      <c r="D183" s="240" t="n">
        <v>1191319.34914377</v>
      </c>
      <c r="E183" s="240" t="n">
        <v>29.7476432201293</v>
      </c>
    </row>
    <row r="184">
      <c r="A184" s="240" t="s">
        <v>81</v>
      </c>
      <c r="B184" s="240" t="s">
        <v>82</v>
      </c>
      <c r="C184" s="240" t="s">
        <v>22</v>
      </c>
      <c r="D184" s="240" t="n">
        <v>1456690.71654696</v>
      </c>
      <c r="E184" s="240" t="n">
        <v>11.062338559978</v>
      </c>
    </row>
    <row r="185">
      <c r="A185" s="240" t="s">
        <v>81</v>
      </c>
      <c r="B185" s="240" t="s">
        <v>82</v>
      </c>
      <c r="C185" s="240" t="s">
        <v>23</v>
      </c>
      <c r="D185" s="240" t="n">
        <v>1680025.41210751</v>
      </c>
      <c r="E185" s="240" t="n">
        <v>12.1918230421256</v>
      </c>
    </row>
    <row r="186">
      <c r="A186" s="240" t="s">
        <v>81</v>
      </c>
      <c r="B186" s="240" t="s">
        <v>82</v>
      </c>
      <c r="C186" s="240" t="s">
        <v>24</v>
      </c>
      <c r="D186" s="240" t="n">
        <v>1627940.79845499</v>
      </c>
      <c r="E186" s="240" t="n">
        <v>38.5205025955221</v>
      </c>
    </row>
    <row r="187">
      <c r="A187" s="240" t="s">
        <v>83</v>
      </c>
      <c r="B187" s="240" t="s">
        <v>84</v>
      </c>
      <c r="C187" s="240" t="s">
        <v>22</v>
      </c>
      <c r="D187" s="240" t="n">
        <v>1546986.30849701</v>
      </c>
      <c r="E187" s="240" t="n">
        <v>33.5797086131376</v>
      </c>
    </row>
    <row r="188">
      <c r="A188" s="240" t="s">
        <v>83</v>
      </c>
      <c r="B188" s="240" t="s">
        <v>84</v>
      </c>
      <c r="C188" s="240" t="s">
        <v>23</v>
      </c>
      <c r="D188" s="240" t="n">
        <v>1818021.04876934</v>
      </c>
      <c r="E188" s="240" t="n">
        <v>30.3109614832848</v>
      </c>
    </row>
    <row r="189">
      <c r="A189" s="240" t="s">
        <v>83</v>
      </c>
      <c r="B189" s="240" t="s">
        <v>84</v>
      </c>
      <c r="C189" s="240" t="s">
        <v>24</v>
      </c>
      <c r="D189" s="240" t="n">
        <v>2611695.2230472</v>
      </c>
      <c r="E189" s="240" t="n">
        <v>69.7940895148039</v>
      </c>
    </row>
    <row r="190">
      <c r="A190" s="240" t="s">
        <v>85</v>
      </c>
      <c r="B190" s="240" t="s">
        <v>86</v>
      </c>
      <c r="C190" s="240" t="s">
        <v>22</v>
      </c>
      <c r="D190" s="240" t="n">
        <v>478953.995329579</v>
      </c>
      <c r="E190" s="240" t="n">
        <v>25.6590714930913</v>
      </c>
    </row>
    <row r="191">
      <c r="A191" s="240" t="s">
        <v>85</v>
      </c>
      <c r="B191" s="240" t="s">
        <v>86</v>
      </c>
      <c r="C191" s="240" t="s">
        <v>23</v>
      </c>
      <c r="D191" s="240" t="n">
        <v>731914.485769367</v>
      </c>
      <c r="E191" s="240" t="n">
        <v>49.6256303604029</v>
      </c>
    </row>
    <row r="192">
      <c r="A192" s="240" t="s">
        <v>85</v>
      </c>
      <c r="B192" s="240" t="s">
        <v>86</v>
      </c>
      <c r="C192" s="240" t="s">
        <v>24</v>
      </c>
      <c r="D192" s="240" t="n">
        <v>362038.16895215</v>
      </c>
      <c r="E192" s="240" t="n">
        <v>39.4223674888079</v>
      </c>
    </row>
    <row r="193">
      <c r="A193" s="240" t="s">
        <v>87</v>
      </c>
      <c r="B193" s="240" t="s">
        <v>88</v>
      </c>
      <c r="C193" s="240" t="s">
        <v>22</v>
      </c>
      <c r="D193" s="240" t="n">
        <v>224153.101653879</v>
      </c>
      <c r="E193" s="240" t="n">
        <v>28.3688135059396</v>
      </c>
    </row>
    <row r="194">
      <c r="A194" s="240" t="s">
        <v>87</v>
      </c>
      <c r="B194" s="240" t="s">
        <v>88</v>
      </c>
      <c r="C194" s="240" t="s">
        <v>23</v>
      </c>
      <c r="D194" s="240" t="n">
        <v>222645.011620865</v>
      </c>
      <c r="E194" s="240" t="n">
        <v>23.9968904689438</v>
      </c>
    </row>
    <row r="195">
      <c r="A195" s="240" t="s">
        <v>87</v>
      </c>
      <c r="B195" s="240" t="s">
        <v>88</v>
      </c>
      <c r="C195" s="240" t="s">
        <v>24</v>
      </c>
      <c r="D195" s="240" t="n">
        <v>255387.486126989</v>
      </c>
      <c r="E195" s="240" t="n">
        <v>34.8491971913639</v>
      </c>
    </row>
    <row r="196">
      <c r="A196" s="240" t="s">
        <v>89</v>
      </c>
      <c r="B196" s="240" t="s">
        <v>90</v>
      </c>
      <c r="C196" s="240" t="s">
        <v>22</v>
      </c>
      <c r="D196" s="240" t="n">
        <v>212454.04884717</v>
      </c>
      <c r="E196" s="240" t="n">
        <v>27.4267775509149</v>
      </c>
    </row>
    <row r="197">
      <c r="A197" s="240" t="s">
        <v>89</v>
      </c>
      <c r="B197" s="240" t="s">
        <v>90</v>
      </c>
      <c r="C197" s="240" t="s">
        <v>23</v>
      </c>
      <c r="D197" s="240" t="n">
        <v>122387.60258985</v>
      </c>
      <c r="E197" s="240" t="n">
        <v>25.0702795377478</v>
      </c>
    </row>
    <row r="198">
      <c r="A198" s="240" t="s">
        <v>89</v>
      </c>
      <c r="B198" s="240" t="s">
        <v>90</v>
      </c>
      <c r="C198" s="240" t="s">
        <v>24</v>
      </c>
      <c r="D198" s="240" t="n">
        <v>175177.104802782</v>
      </c>
      <c r="E198" s="240" t="n">
        <v>30.1106124331588</v>
      </c>
    </row>
    <row r="199">
      <c r="A199" s="240" t="s">
        <v>91</v>
      </c>
      <c r="B199" s="240" t="s">
        <v>92</v>
      </c>
      <c r="C199" s="240" t="s">
        <v>22</v>
      </c>
      <c r="D199" s="240" t="n">
        <v>461858.35916043</v>
      </c>
      <c r="E199" s="240" t="n">
        <v>20.1591767968041</v>
      </c>
    </row>
    <row r="200">
      <c r="A200" s="240" t="s">
        <v>91</v>
      </c>
      <c r="B200" s="240" t="s">
        <v>92</v>
      </c>
      <c r="C200" s="240" t="s">
        <v>23</v>
      </c>
      <c r="D200" s="240" t="n">
        <v>245570.46553065</v>
      </c>
      <c r="E200" s="240" t="n">
        <v>30.7015210910579</v>
      </c>
    </row>
    <row r="201">
      <c r="A201" s="240" t="s">
        <v>91</v>
      </c>
      <c r="B201" s="240" t="s">
        <v>92</v>
      </c>
      <c r="C201" s="240" t="s">
        <v>24</v>
      </c>
      <c r="D201" s="240" t="n">
        <v>223144.114833458</v>
      </c>
      <c r="E201" s="240" t="n">
        <v>39.4900656029326</v>
      </c>
    </row>
    <row r="202">
      <c r="A202" s="240" t="s">
        <v>93</v>
      </c>
      <c r="B202" s="240" t="s">
        <v>94</v>
      </c>
      <c r="C202" s="240" t="s">
        <v>22</v>
      </c>
      <c r="D202" s="240" t="n">
        <v>584614.261429146</v>
      </c>
      <c r="E202" s="240" t="n">
        <v>12.3668371890744</v>
      </c>
    </row>
    <row r="203">
      <c r="A203" s="240" t="s">
        <v>93</v>
      </c>
      <c r="B203" s="240" t="s">
        <v>94</v>
      </c>
      <c r="C203" s="240" t="s">
        <v>23</v>
      </c>
      <c r="D203" s="240" t="n">
        <v>500067.203391129</v>
      </c>
      <c r="E203" s="240" t="n">
        <v>25.701794598303</v>
      </c>
    </row>
    <row r="204">
      <c r="A204" s="240" t="s">
        <v>93</v>
      </c>
      <c r="B204" s="240" t="s">
        <v>94</v>
      </c>
      <c r="C204" s="240" t="s">
        <v>24</v>
      </c>
      <c r="D204" s="240" t="n">
        <v>265341.679026151</v>
      </c>
      <c r="E204" s="240" t="n">
        <v>22.9621773882178</v>
      </c>
    </row>
    <row r="205">
      <c r="A205" s="240" t="s">
        <v>95</v>
      </c>
      <c r="B205" s="240" t="s">
        <v>96</v>
      </c>
      <c r="C205" s="240" t="s">
        <v>22</v>
      </c>
      <c r="D205" s="240" t="n">
        <v>627936.428964861</v>
      </c>
      <c r="E205" s="240" t="n">
        <v>12.3803599271803</v>
      </c>
    </row>
    <row r="206">
      <c r="A206" s="240" t="s">
        <v>95</v>
      </c>
      <c r="B206" s="240" t="s">
        <v>96</v>
      </c>
      <c r="C206" s="240" t="s">
        <v>23</v>
      </c>
      <c r="D206" s="240" t="n">
        <v>408789.053791084</v>
      </c>
      <c r="E206" s="240" t="n">
        <v>16.2092214079563</v>
      </c>
    </row>
    <row r="207">
      <c r="A207" s="240" t="s">
        <v>95</v>
      </c>
      <c r="B207" s="240" t="s">
        <v>96</v>
      </c>
      <c r="C207" s="240" t="s">
        <v>24</v>
      </c>
      <c r="D207" s="240" t="n">
        <v>377098.628255879</v>
      </c>
      <c r="E207" s="240" t="n">
        <v>19.9998799813618</v>
      </c>
    </row>
    <row r="208">
      <c r="A208" s="240" t="s">
        <v>97</v>
      </c>
      <c r="B208" s="240" t="s">
        <v>98</v>
      </c>
      <c r="C208" s="240" t="s">
        <v>22</v>
      </c>
      <c r="D208" s="240" t="n">
        <v>683020.251797675</v>
      </c>
      <c r="E208" s="240" t="n">
        <v>12.0516974256982</v>
      </c>
    </row>
    <row r="209">
      <c r="A209" s="240" t="s">
        <v>97</v>
      </c>
      <c r="B209" s="240" t="s">
        <v>98</v>
      </c>
      <c r="C209" s="240" t="s">
        <v>23</v>
      </c>
      <c r="D209" s="240" t="n">
        <v>474754.90154066</v>
      </c>
      <c r="E209" s="240" t="n">
        <v>10.8878022672994</v>
      </c>
    </row>
    <row r="210">
      <c r="A210" s="240" t="s">
        <v>97</v>
      </c>
      <c r="B210" s="240" t="s">
        <v>98</v>
      </c>
      <c r="C210" s="240" t="s">
        <v>24</v>
      </c>
      <c r="D210" s="240" t="n">
        <v>350555.562307731</v>
      </c>
      <c r="E210" s="240" t="n">
        <v>26.6718898280626</v>
      </c>
    </row>
    <row r="211">
      <c r="A211" s="240" t="s">
        <v>99</v>
      </c>
      <c r="B211" s="240" t="s">
        <v>100</v>
      </c>
      <c r="C211" s="240" t="s">
        <v>22</v>
      </c>
      <c r="D211" s="240" t="n">
        <v>1186919.77916433</v>
      </c>
      <c r="E211" s="240" t="n">
        <v>7.63285301556398</v>
      </c>
    </row>
    <row r="212">
      <c r="A212" s="240" t="s">
        <v>99</v>
      </c>
      <c r="B212" s="240" t="s">
        <v>100</v>
      </c>
      <c r="C212" s="240" t="s">
        <v>23</v>
      </c>
      <c r="D212" s="240" t="n">
        <v>885367.809560275</v>
      </c>
      <c r="E212" s="240" t="n">
        <v>8.85269607805354</v>
      </c>
    </row>
    <row r="213">
      <c r="A213" s="240" t="s">
        <v>99</v>
      </c>
      <c r="B213" s="240" t="s">
        <v>100</v>
      </c>
      <c r="C213" s="240" t="s">
        <v>24</v>
      </c>
      <c r="D213" s="240" t="n">
        <v>774679.57990082</v>
      </c>
      <c r="E213" s="240" t="n">
        <v>23.570256417915</v>
      </c>
    </row>
    <row r="214">
      <c r="A214" s="240" t="s">
        <v>101</v>
      </c>
      <c r="B214" s="240" t="s">
        <v>102</v>
      </c>
      <c r="C214" s="240" t="s">
        <v>22</v>
      </c>
      <c r="D214" s="240" t="n">
        <v>618228.296893147</v>
      </c>
      <c r="E214" s="240" t="n">
        <v>14.1157804789863</v>
      </c>
    </row>
    <row r="215">
      <c r="A215" s="240" t="s">
        <v>101</v>
      </c>
      <c r="B215" s="240" t="s">
        <v>102</v>
      </c>
      <c r="C215" s="240" t="s">
        <v>23</v>
      </c>
      <c r="D215" s="240" t="n">
        <v>595152.161222775</v>
      </c>
      <c r="E215" s="240" t="n">
        <v>23.67810356828</v>
      </c>
    </row>
    <row r="216">
      <c r="A216" s="240" t="s">
        <v>101</v>
      </c>
      <c r="B216" s="240" t="s">
        <v>102</v>
      </c>
      <c r="C216" s="240" t="s">
        <v>24</v>
      </c>
      <c r="D216" s="240" t="n">
        <v>337757.031961002</v>
      </c>
      <c r="E216" s="240" t="n">
        <v>24.842494503617</v>
      </c>
    </row>
    <row r="217">
      <c r="A217" s="240" t="s">
        <v>103</v>
      </c>
      <c r="B217" s="240" t="s">
        <v>104</v>
      </c>
      <c r="C217" s="240" t="s">
        <v>22</v>
      </c>
      <c r="D217" s="240" t="n">
        <v>1239666.04884708</v>
      </c>
      <c r="E217" s="240" t="n">
        <v>7.39908320495253</v>
      </c>
    </row>
    <row r="218">
      <c r="A218" s="240" t="s">
        <v>103</v>
      </c>
      <c r="B218" s="240" t="s">
        <v>104</v>
      </c>
      <c r="C218" s="240" t="s">
        <v>23</v>
      </c>
      <c r="D218" s="240" t="n">
        <v>822063.68621678</v>
      </c>
      <c r="E218" s="240" t="n">
        <v>9.80547527565703</v>
      </c>
    </row>
    <row r="219">
      <c r="A219" s="240" t="s">
        <v>103</v>
      </c>
      <c r="B219" s="240" t="s">
        <v>104</v>
      </c>
      <c r="C219" s="240" t="s">
        <v>24</v>
      </c>
      <c r="D219" s="240" t="n">
        <v>787633.946746434</v>
      </c>
      <c r="E219" s="240" t="n">
        <v>23.5330213538652</v>
      </c>
    </row>
    <row r="220">
      <c r="A220" s="240" t="s">
        <v>105</v>
      </c>
      <c r="B220" s="240" t="s">
        <v>106</v>
      </c>
      <c r="C220" s="240" t="s">
        <v>22</v>
      </c>
      <c r="D220" s="240" t="n">
        <v>726202.060011643</v>
      </c>
      <c r="E220" s="240" t="n">
        <v>28.8493574192772</v>
      </c>
    </row>
    <row r="221">
      <c r="A221" s="240" t="s">
        <v>105</v>
      </c>
      <c r="B221" s="240" t="s">
        <v>106</v>
      </c>
      <c r="C221" s="240" t="s">
        <v>23</v>
      </c>
      <c r="D221" s="240" t="n">
        <v>742163.98606418</v>
      </c>
      <c r="E221" s="240" t="n">
        <v>31.0736269221081</v>
      </c>
    </row>
    <row r="222">
      <c r="A222" s="240" t="s">
        <v>105</v>
      </c>
      <c r="B222" s="240" t="s">
        <v>106</v>
      </c>
      <c r="C222" s="240" t="s">
        <v>24</v>
      </c>
      <c r="D222" s="240" t="n">
        <v>1066251.75936835</v>
      </c>
      <c r="E222" s="240" t="n">
        <v>62.7983287799057</v>
      </c>
    </row>
    <row r="223">
      <c r="A223" s="240" t="s">
        <v>107</v>
      </c>
      <c r="B223" s="240" t="s">
        <v>108</v>
      </c>
      <c r="C223" s="240" t="s">
        <v>22</v>
      </c>
      <c r="D223" s="240" t="n">
        <v>812577.452127838</v>
      </c>
      <c r="E223" s="240" t="n">
        <v>16.4457340265431</v>
      </c>
    </row>
    <row r="224">
      <c r="A224" s="240" t="s">
        <v>107</v>
      </c>
      <c r="B224" s="240" t="s">
        <v>108</v>
      </c>
      <c r="C224" s="240" t="s">
        <v>23</v>
      </c>
      <c r="D224" s="240" t="n">
        <v>736469.142629457</v>
      </c>
      <c r="E224" s="240" t="n">
        <v>38.6132040803924</v>
      </c>
    </row>
    <row r="225">
      <c r="A225" s="240" t="s">
        <v>107</v>
      </c>
      <c r="B225" s="240" t="s">
        <v>108</v>
      </c>
      <c r="C225" s="240" t="s">
        <v>24</v>
      </c>
      <c r="D225" s="240" t="n">
        <v>605350.312615798</v>
      </c>
      <c r="E225" s="240" t="n">
        <v>23.2066477527735</v>
      </c>
    </row>
    <row r="226">
      <c r="A226" s="240" t="s">
        <v>109</v>
      </c>
      <c r="B226" s="240" t="s">
        <v>110</v>
      </c>
      <c r="C226" s="240" t="s">
        <v>22</v>
      </c>
      <c r="D226" s="240" t="n">
        <v>957535.468798691</v>
      </c>
      <c r="E226" s="240" t="n">
        <v>18.6053254518106</v>
      </c>
    </row>
    <row r="227">
      <c r="A227" s="240" t="s">
        <v>109</v>
      </c>
      <c r="B227" s="240" t="s">
        <v>110</v>
      </c>
      <c r="C227" s="240" t="s">
        <v>23</v>
      </c>
      <c r="D227" s="240" t="n">
        <v>488875.437346279</v>
      </c>
      <c r="E227" s="240" t="n">
        <v>21.9518498353081</v>
      </c>
    </row>
    <row r="228">
      <c r="A228" s="240" t="s">
        <v>109</v>
      </c>
      <c r="B228" s="240" t="s">
        <v>110</v>
      </c>
      <c r="C228" s="240" t="s">
        <v>24</v>
      </c>
      <c r="D228" s="240" t="n">
        <v>635424.447327746</v>
      </c>
      <c r="E228" s="240" t="n">
        <v>34.5078714488928</v>
      </c>
    </row>
    <row r="229">
      <c r="A229" s="240" t="s">
        <v>111</v>
      </c>
      <c r="B229" s="240" t="s">
        <v>112</v>
      </c>
      <c r="C229" s="240" t="s">
        <v>22</v>
      </c>
      <c r="D229" s="240" t="n">
        <v>936054.677205694</v>
      </c>
      <c r="E229" s="240" t="n">
        <v>29.6773134905988</v>
      </c>
    </row>
    <row r="230">
      <c r="A230" s="240" t="s">
        <v>111</v>
      </c>
      <c r="B230" s="240" t="s">
        <v>112</v>
      </c>
      <c r="C230" s="240" t="s">
        <v>23</v>
      </c>
      <c r="D230" s="240" t="n">
        <v>2259784.33867848</v>
      </c>
      <c r="E230" s="240" t="n">
        <v>33.8664453471743</v>
      </c>
    </row>
    <row r="231">
      <c r="A231" s="240" t="s">
        <v>111</v>
      </c>
      <c r="B231" s="240" t="s">
        <v>112</v>
      </c>
      <c r="C231" s="240" t="s">
        <v>24</v>
      </c>
      <c r="D231" s="240" t="n">
        <v>1583182.97115377</v>
      </c>
      <c r="E231" s="240" t="n">
        <v>46.038088517335</v>
      </c>
    </row>
    <row r="232">
      <c r="A232" s="240" t="s">
        <v>113</v>
      </c>
      <c r="B232" s="240" t="s">
        <v>114</v>
      </c>
      <c r="C232" s="240" t="s">
        <v>22</v>
      </c>
      <c r="D232" s="240" t="n">
        <v>564033.662577082</v>
      </c>
      <c r="E232" s="240" t="n">
        <v>20.6790723978694</v>
      </c>
    </row>
    <row r="233">
      <c r="A233" s="240" t="s">
        <v>113</v>
      </c>
      <c r="B233" s="240" t="s">
        <v>114</v>
      </c>
      <c r="C233" s="240" t="s">
        <v>23</v>
      </c>
      <c r="D233" s="240" t="n">
        <v>574782.312769097</v>
      </c>
      <c r="E233" s="240" t="n">
        <v>17.8434391532706</v>
      </c>
    </row>
    <row r="234">
      <c r="A234" s="240" t="s">
        <v>113</v>
      </c>
      <c r="B234" s="240" t="s">
        <v>114</v>
      </c>
      <c r="C234" s="240" t="s">
        <v>24</v>
      </c>
      <c r="D234" s="240" t="n">
        <v>2701735.983242</v>
      </c>
      <c r="E234" s="240" t="n">
        <v>79.3700870003222</v>
      </c>
    </row>
    <row r="235">
      <c r="A235" s="240" t="s">
        <v>115</v>
      </c>
      <c r="B235" s="240" t="s">
        <v>116</v>
      </c>
      <c r="C235" s="240" t="s">
        <v>22</v>
      </c>
      <c r="D235" s="240" t="n">
        <v>355945.646069166</v>
      </c>
      <c r="E235" s="240" t="n">
        <v>14.0023832157139</v>
      </c>
    </row>
    <row r="236">
      <c r="A236" s="240" t="s">
        <v>115</v>
      </c>
      <c r="B236" s="240" t="s">
        <v>116</v>
      </c>
      <c r="C236" s="240" t="s">
        <v>23</v>
      </c>
      <c r="D236" s="240" t="n">
        <v>613976.924792557</v>
      </c>
      <c r="E236" s="240" t="n">
        <v>34.3496138849488</v>
      </c>
    </row>
    <row r="237">
      <c r="A237" s="240" t="s">
        <v>115</v>
      </c>
      <c r="B237" s="240" t="s">
        <v>116</v>
      </c>
      <c r="C237" s="240" t="s">
        <v>24</v>
      </c>
      <c r="D237" s="240" t="n">
        <v>347797.40432589</v>
      </c>
      <c r="E237" s="240" t="n">
        <v>79.5478969267807</v>
      </c>
    </row>
    <row r="238">
      <c r="A238" t="s">
        <v>27</v>
      </c>
    </row>
    <row r="239">
      <c r="A239" t="s">
        <v>28</v>
      </c>
    </row>
    <row r="240">
      <c r="A240" t="s">
        <v>29</v>
      </c>
    </row>
    <row r="241">
      <c r="A241" t="s">
        <v>30</v>
      </c>
    </row>
    <row r="242">
      <c r="A242" t="s">
        <v>31</v>
      </c>
    </row>
    <row r="245">
      <c r="E245" s="7" t="str">
        <f>=HYPERLINK("#'Indice'!A1", "Ir al índice")</f>
      </c>
    </row>
    <row r="246">
      <c r="A246" s="4" t="s">
        <v>635</v>
      </c>
    </row>
    <row r="247">
      <c r="A247" s="5" t="s">
        <v>9</v>
      </c>
      <c r="B247" s="5" t="s">
        <v>121</v>
      </c>
      <c r="C247" s="5" t="s">
        <v>11</v>
      </c>
      <c r="D247" s="5" t="s">
        <v>310</v>
      </c>
      <c r="E247" s="5" t="s">
        <v>311</v>
      </c>
    </row>
    <row r="248">
      <c r="A248" s="241" t="s">
        <v>95</v>
      </c>
      <c r="B248" s="241" t="s">
        <v>122</v>
      </c>
      <c r="C248" s="241" t="s">
        <v>22</v>
      </c>
      <c r="D248" s="241" t="n">
        <v>931303.139949288</v>
      </c>
      <c r="E248" s="241" t="n">
        <v>27.9816363541892</v>
      </c>
    </row>
    <row r="249">
      <c r="A249" s="241" t="s">
        <v>95</v>
      </c>
      <c r="B249" s="241" t="s">
        <v>122</v>
      </c>
      <c r="C249" s="241" t="s">
        <v>23</v>
      </c>
      <c r="D249" s="241" t="n">
        <v>345508.034599039</v>
      </c>
      <c r="E249" s="241" t="n">
        <v>23.0937811756605</v>
      </c>
    </row>
    <row r="250">
      <c r="A250" s="241" t="s">
        <v>95</v>
      </c>
      <c r="B250" s="241" t="s">
        <v>122</v>
      </c>
      <c r="C250" s="241" t="s">
        <v>24</v>
      </c>
      <c r="D250" s="241" t="n">
        <v>130861.579048271</v>
      </c>
      <c r="E250" s="241" t="n">
        <v>12.9374301861777</v>
      </c>
    </row>
    <row r="251">
      <c r="A251" s="241" t="s">
        <v>99</v>
      </c>
      <c r="B251" s="241" t="s">
        <v>123</v>
      </c>
      <c r="C251" s="241" t="s">
        <v>22</v>
      </c>
      <c r="D251" s="241" t="n">
        <v>409306.814191666</v>
      </c>
      <c r="E251" s="241" t="n">
        <v>34.2376146572841</v>
      </c>
    </row>
    <row r="252">
      <c r="A252" s="241" t="s">
        <v>99</v>
      </c>
      <c r="B252" s="241" t="s">
        <v>123</v>
      </c>
      <c r="C252" s="241" t="s">
        <v>23</v>
      </c>
      <c r="D252" s="241" t="n">
        <v>268426.757308672</v>
      </c>
      <c r="E252" s="241" t="n">
        <v>65.286827359398</v>
      </c>
    </row>
    <row r="253">
      <c r="A253" s="241" t="s">
        <v>99</v>
      </c>
      <c r="B253" s="241" t="s">
        <v>123</v>
      </c>
      <c r="C253" s="241" t="s">
        <v>24</v>
      </c>
      <c r="D253" s="241" t="n">
        <v>1344135.98315541</v>
      </c>
      <c r="E253" s="241" t="n">
        <v>62.4528017225308</v>
      </c>
    </row>
    <row r="254">
      <c r="A254" s="241" t="s">
        <v>101</v>
      </c>
      <c r="B254" s="241" t="s">
        <v>124</v>
      </c>
      <c r="C254" s="241" t="s">
        <v>22</v>
      </c>
      <c r="D254" s="241" t="n">
        <v>623372.971076463</v>
      </c>
      <c r="E254" s="241" t="n">
        <v>20.4136733655067</v>
      </c>
    </row>
    <row r="255">
      <c r="A255" s="241" t="s">
        <v>101</v>
      </c>
      <c r="B255" s="241" t="s">
        <v>124</v>
      </c>
      <c r="C255" s="241" t="s">
        <v>23</v>
      </c>
      <c r="D255" s="241" t="n">
        <v>760376.046144639</v>
      </c>
      <c r="E255" s="241" t="n">
        <v>23.7304966306874</v>
      </c>
    </row>
    <row r="256">
      <c r="A256" s="241" t="s">
        <v>101</v>
      </c>
      <c r="B256" s="241" t="s">
        <v>124</v>
      </c>
      <c r="C256" s="241" t="s">
        <v>24</v>
      </c>
      <c r="D256" s="241" t="n">
        <v>359366.298306781</v>
      </c>
      <c r="E256" s="241" t="n">
        <v>47.4280650551828</v>
      </c>
    </row>
    <row r="257">
      <c r="A257" s="241" t="s">
        <v>103</v>
      </c>
      <c r="B257" s="241" t="s">
        <v>125</v>
      </c>
      <c r="C257" s="241" t="s">
        <v>22</v>
      </c>
      <c r="D257" s="241" t="n">
        <v>1312249.30925847</v>
      </c>
      <c r="E257" s="241" t="n">
        <v>33.7773126234877</v>
      </c>
    </row>
    <row r="258">
      <c r="A258" s="241" t="s">
        <v>103</v>
      </c>
      <c r="B258" s="241" t="s">
        <v>125</v>
      </c>
      <c r="C258" s="241" t="s">
        <v>23</v>
      </c>
      <c r="D258" s="241" t="n">
        <v>1000154.16455202</v>
      </c>
      <c r="E258" s="241" t="n">
        <v>20.9076023306988</v>
      </c>
    </row>
    <row r="259">
      <c r="A259" s="241" t="s">
        <v>103</v>
      </c>
      <c r="B259" s="241" t="s">
        <v>125</v>
      </c>
      <c r="C259" s="241" t="s">
        <v>24</v>
      </c>
      <c r="D259" s="241" t="n">
        <v>651533.93003478</v>
      </c>
      <c r="E259" s="241" t="n">
        <v>35.5807824941468</v>
      </c>
    </row>
    <row r="260">
      <c r="A260" s="241" t="s">
        <v>105</v>
      </c>
      <c r="B260" s="241" t="s">
        <v>126</v>
      </c>
      <c r="C260" s="241" t="s">
        <v>22</v>
      </c>
      <c r="D260" s="241" t="n">
        <v>2149326.64903518</v>
      </c>
      <c r="E260" s="241" t="n">
        <v>18.8016043154277</v>
      </c>
    </row>
    <row r="261">
      <c r="A261" s="241" t="s">
        <v>105</v>
      </c>
      <c r="B261" s="241" t="s">
        <v>126</v>
      </c>
      <c r="C261" s="241" t="s">
        <v>23</v>
      </c>
      <c r="D261" s="241" t="n">
        <v>1510639.25737955</v>
      </c>
      <c r="E261" s="241" t="n">
        <v>31.6212976701209</v>
      </c>
    </row>
    <row r="262">
      <c r="A262" s="241" t="s">
        <v>105</v>
      </c>
      <c r="B262" s="241" t="s">
        <v>126</v>
      </c>
      <c r="C262" s="241" t="s">
        <v>24</v>
      </c>
      <c r="D262" s="241" t="n">
        <v>4399599.96258891</v>
      </c>
      <c r="E262" s="241" t="n">
        <v>53.8619928714028</v>
      </c>
    </row>
    <row r="263">
      <c r="A263" s="241" t="s">
        <v>113</v>
      </c>
      <c r="B263" s="241" t="s">
        <v>127</v>
      </c>
      <c r="C263" s="241" t="s">
        <v>22</v>
      </c>
      <c r="D263" s="241" t="n">
        <v>1287107.63057242</v>
      </c>
      <c r="E263" s="241" t="n">
        <v>25.9949076544001</v>
      </c>
    </row>
    <row r="264">
      <c r="A264" s="241" t="s">
        <v>113</v>
      </c>
      <c r="B264" s="241" t="s">
        <v>127</v>
      </c>
      <c r="C264" s="241" t="s">
        <v>23</v>
      </c>
      <c r="D264" s="241" t="n">
        <v>452711.991995133</v>
      </c>
      <c r="E264" s="241" t="n">
        <v>23.4532135242348</v>
      </c>
    </row>
    <row r="265">
      <c r="A265" s="241" t="s">
        <v>113</v>
      </c>
      <c r="B265" s="241" t="s">
        <v>127</v>
      </c>
      <c r="C265" s="241" t="s">
        <v>24</v>
      </c>
      <c r="D265" s="241" t="n">
        <v>620458.274138917</v>
      </c>
      <c r="E265" s="241" t="n">
        <v>28.3484906634598</v>
      </c>
    </row>
    <row r="266">
      <c r="A266" s="241" t="s">
        <v>115</v>
      </c>
      <c r="B266" s="241" t="s">
        <v>128</v>
      </c>
      <c r="C266" s="241" t="s">
        <v>22</v>
      </c>
      <c r="D266" s="241" t="n">
        <v>853832.333615706</v>
      </c>
      <c r="E266" s="241" t="n">
        <v>13.6153925984747</v>
      </c>
    </row>
    <row r="267">
      <c r="A267" s="241" t="s">
        <v>115</v>
      </c>
      <c r="B267" s="241" t="s">
        <v>128</v>
      </c>
      <c r="C267" s="241" t="s">
        <v>23</v>
      </c>
      <c r="D267" s="241" t="n">
        <v>929438.630212528</v>
      </c>
      <c r="E267" s="241" t="n">
        <v>21.953180376002</v>
      </c>
    </row>
    <row r="268">
      <c r="A268" s="241" t="s">
        <v>115</v>
      </c>
      <c r="B268" s="241" t="s">
        <v>128</v>
      </c>
      <c r="C268" s="241" t="s">
        <v>24</v>
      </c>
      <c r="D268" s="241" t="n">
        <v>601811.368176584</v>
      </c>
      <c r="E268" s="241" t="n">
        <v>55.3666713043673</v>
      </c>
    </row>
    <row r="269">
      <c r="A269" s="241" t="s">
        <v>117</v>
      </c>
      <c r="B269" s="241" t="s">
        <v>129</v>
      </c>
      <c r="C269" s="241" t="s">
        <v>22</v>
      </c>
      <c r="D269" s="241" t="n">
        <v>1798513.05968863</v>
      </c>
      <c r="E269" s="241" t="n">
        <v>14.6862449495644</v>
      </c>
    </row>
    <row r="270">
      <c r="A270" s="241" t="s">
        <v>117</v>
      </c>
      <c r="B270" s="241" t="s">
        <v>129</v>
      </c>
      <c r="C270" s="241" t="s">
        <v>23</v>
      </c>
      <c r="D270" s="241" t="n">
        <v>1115325.07455183</v>
      </c>
      <c r="E270" s="241" t="n">
        <v>23.5198907683044</v>
      </c>
    </row>
    <row r="271">
      <c r="A271" s="241" t="s">
        <v>117</v>
      </c>
      <c r="B271" s="241" t="s">
        <v>129</v>
      </c>
      <c r="C271" s="241" t="s">
        <v>24</v>
      </c>
      <c r="D271" s="241" t="n">
        <v>1154567.48815117</v>
      </c>
      <c r="E271" s="241" t="n">
        <v>39.9655645222275</v>
      </c>
    </row>
    <row r="272">
      <c r="A272" s="241" t="s">
        <v>130</v>
      </c>
      <c r="B272" s="241" t="s">
        <v>131</v>
      </c>
      <c r="C272" s="241" t="s">
        <v>22</v>
      </c>
      <c r="D272" s="241" t="n">
        <v>866874.703731557</v>
      </c>
      <c r="E272" s="241" t="n">
        <v>32.5695887533901</v>
      </c>
    </row>
    <row r="273">
      <c r="A273" s="241" t="s">
        <v>130</v>
      </c>
      <c r="B273" s="241" t="s">
        <v>131</v>
      </c>
      <c r="C273" s="241" t="s">
        <v>23</v>
      </c>
      <c r="D273" s="241" t="n">
        <v>667654.498822707</v>
      </c>
      <c r="E273" s="241" t="n">
        <v>30.924377190835</v>
      </c>
    </row>
    <row r="274">
      <c r="A274" s="241" t="s">
        <v>130</v>
      </c>
      <c r="B274" s="241" t="s">
        <v>131</v>
      </c>
      <c r="C274" s="241" t="s">
        <v>24</v>
      </c>
      <c r="D274" s="241" t="n">
        <v>482464.145575285</v>
      </c>
      <c r="E274" s="241" t="n">
        <v>48.7870106300796</v>
      </c>
    </row>
    <row r="275">
      <c r="A275" s="241" t="s">
        <v>132</v>
      </c>
      <c r="B275" s="241" t="s">
        <v>133</v>
      </c>
      <c r="C275" s="241" t="s">
        <v>22</v>
      </c>
      <c r="D275" s="241" t="n">
        <v>1078259.6870271</v>
      </c>
      <c r="E275" s="241" t="n">
        <v>17.4540047753008</v>
      </c>
    </row>
    <row r="276">
      <c r="A276" s="241" t="s">
        <v>132</v>
      </c>
      <c r="B276" s="241" t="s">
        <v>133</v>
      </c>
      <c r="C276" s="241" t="s">
        <v>23</v>
      </c>
      <c r="D276" s="241" t="n">
        <v>923906.955443913</v>
      </c>
      <c r="E276" s="241" t="n">
        <v>16.2608513369877</v>
      </c>
    </row>
    <row r="277">
      <c r="A277" s="241" t="s">
        <v>132</v>
      </c>
      <c r="B277" s="241" t="s">
        <v>133</v>
      </c>
      <c r="C277" s="241" t="s">
        <v>24</v>
      </c>
      <c r="D277" s="241" t="n">
        <v>363642.471852503</v>
      </c>
      <c r="E277" s="241" t="n">
        <v>20.9773092651145</v>
      </c>
    </row>
    <row r="278">
      <c r="A278" s="241" t="s">
        <v>134</v>
      </c>
      <c r="B278" s="241" t="s">
        <v>135</v>
      </c>
      <c r="C278" s="241" t="s">
        <v>22</v>
      </c>
      <c r="D278" s="241" t="n">
        <v>1577151.53898558</v>
      </c>
      <c r="E278" s="241" t="n">
        <v>17.8702793971531</v>
      </c>
    </row>
    <row r="279">
      <c r="A279" s="241" t="s">
        <v>134</v>
      </c>
      <c r="B279" s="241" t="s">
        <v>135</v>
      </c>
      <c r="C279" s="241" t="s">
        <v>23</v>
      </c>
      <c r="D279" s="241" t="n">
        <v>1413333.83356193</v>
      </c>
      <c r="E279" s="241" t="n">
        <v>18.2152511192299</v>
      </c>
    </row>
    <row r="280">
      <c r="A280" s="241" t="s">
        <v>134</v>
      </c>
      <c r="B280" s="241" t="s">
        <v>135</v>
      </c>
      <c r="C280" s="241" t="s">
        <v>24</v>
      </c>
      <c r="D280" s="241" t="n">
        <v>1248183.96636939</v>
      </c>
      <c r="E280" s="241" t="n">
        <v>33.7222586725925</v>
      </c>
    </row>
    <row r="281">
      <c r="A281" s="241" t="s">
        <v>136</v>
      </c>
      <c r="B281" s="241" t="s">
        <v>137</v>
      </c>
      <c r="C281" s="241" t="s">
        <v>22</v>
      </c>
      <c r="D281" s="241" t="n">
        <v>1559298.31776397</v>
      </c>
      <c r="E281" s="241" t="n">
        <v>17.2790672766209</v>
      </c>
    </row>
    <row r="282">
      <c r="A282" s="241" t="s">
        <v>136</v>
      </c>
      <c r="B282" s="241" t="s">
        <v>137</v>
      </c>
      <c r="C282" s="241" t="s">
        <v>23</v>
      </c>
      <c r="D282" s="241" t="n">
        <v>1047690.26293923</v>
      </c>
      <c r="E282" s="241" t="n">
        <v>18.8869824275056</v>
      </c>
    </row>
    <row r="283">
      <c r="A283" s="241" t="s">
        <v>136</v>
      </c>
      <c r="B283" s="241" t="s">
        <v>137</v>
      </c>
      <c r="C283" s="241" t="s">
        <v>24</v>
      </c>
      <c r="D283" s="241" t="n">
        <v>1048545.38871419</v>
      </c>
      <c r="E283" s="241" t="n">
        <v>50.476207005282</v>
      </c>
    </row>
    <row r="284">
      <c r="A284" s="241" t="s">
        <v>138</v>
      </c>
      <c r="B284" s="241" t="s">
        <v>139</v>
      </c>
      <c r="C284" s="241" t="s">
        <v>22</v>
      </c>
      <c r="D284" s="241" t="n">
        <v>773117.770940986</v>
      </c>
      <c r="E284" s="241" t="n">
        <v>29.7112520505812</v>
      </c>
    </row>
    <row r="285">
      <c r="A285" s="241" t="s">
        <v>138</v>
      </c>
      <c r="B285" s="241" t="s">
        <v>139</v>
      </c>
      <c r="C285" s="241" t="s">
        <v>23</v>
      </c>
      <c r="D285" s="241" t="n">
        <v>399989.239146441</v>
      </c>
      <c r="E285" s="241" t="n">
        <v>18.7644735281497</v>
      </c>
    </row>
    <row r="286">
      <c r="A286" s="241" t="s">
        <v>138</v>
      </c>
      <c r="B286" s="241" t="s">
        <v>139</v>
      </c>
      <c r="C286" s="241" t="s">
        <v>24</v>
      </c>
      <c r="D286" s="241" t="n">
        <v>351205.932252663</v>
      </c>
      <c r="E286" s="241" t="n">
        <v>57.3302529926025</v>
      </c>
    </row>
    <row r="287">
      <c r="A287" s="241" t="s">
        <v>140</v>
      </c>
      <c r="B287" s="241" t="s">
        <v>141</v>
      </c>
      <c r="C287" s="241" t="s">
        <v>22</v>
      </c>
      <c r="D287" s="241" t="n">
        <v>1075034.5850821</v>
      </c>
      <c r="E287" s="241" t="n">
        <v>27.2803734699139</v>
      </c>
    </row>
    <row r="288">
      <c r="A288" s="241" t="s">
        <v>140</v>
      </c>
      <c r="B288" s="241" t="s">
        <v>141</v>
      </c>
      <c r="C288" s="241" t="s">
        <v>23</v>
      </c>
      <c r="D288" s="241" t="n">
        <v>480686.159833728</v>
      </c>
      <c r="E288" s="241" t="n">
        <v>23.6194473675968</v>
      </c>
    </row>
    <row r="289">
      <c r="A289" s="241" t="s">
        <v>140</v>
      </c>
      <c r="B289" s="241" t="s">
        <v>141</v>
      </c>
      <c r="C289" s="241" t="s">
        <v>24</v>
      </c>
      <c r="D289" s="241" t="n">
        <v>96350.4821014168</v>
      </c>
      <c r="E289" s="241" t="n">
        <v>36.9889600686515</v>
      </c>
    </row>
    <row r="290">
      <c r="A290" s="241" t="s">
        <v>142</v>
      </c>
      <c r="B290" s="241" t="s">
        <v>143</v>
      </c>
      <c r="C290" s="241" t="s">
        <v>22</v>
      </c>
      <c r="D290" s="241" t="n">
        <v>221980.369375877</v>
      </c>
      <c r="E290" s="241" t="n">
        <v>25.515989322425</v>
      </c>
    </row>
    <row r="291">
      <c r="A291" s="241" t="s">
        <v>142</v>
      </c>
      <c r="B291" s="241" t="s">
        <v>143</v>
      </c>
      <c r="C291" s="241" t="s">
        <v>23</v>
      </c>
      <c r="D291" s="241" t="n">
        <v>210329.0967317</v>
      </c>
      <c r="E291" s="241" t="n">
        <v>34.5062432940575</v>
      </c>
    </row>
    <row r="292">
      <c r="A292" s="241" t="s">
        <v>142</v>
      </c>
      <c r="B292" s="241" t="s">
        <v>143</v>
      </c>
      <c r="C292" s="241" t="s">
        <v>24</v>
      </c>
      <c r="D292" s="241" t="n">
        <v>118098.198196299</v>
      </c>
      <c r="E292" s="241" t="n">
        <v>61.41030652871</v>
      </c>
    </row>
    <row r="293">
      <c r="A293" s="241" t="s">
        <v>144</v>
      </c>
      <c r="B293" s="241" t="s">
        <v>145</v>
      </c>
      <c r="C293" s="241" t="s">
        <v>22</v>
      </c>
      <c r="D293" s="241" t="n">
        <v>277369.219738785</v>
      </c>
      <c r="E293" s="241" t="n">
        <v>27.5198409452484</v>
      </c>
    </row>
    <row r="294">
      <c r="A294" s="241" t="s">
        <v>144</v>
      </c>
      <c r="B294" s="241" t="s">
        <v>145</v>
      </c>
      <c r="C294" s="241" t="s">
        <v>23</v>
      </c>
      <c r="D294" s="241" t="n">
        <v>644394.092841092</v>
      </c>
      <c r="E294" s="241" t="n">
        <v>25.1291654487085</v>
      </c>
    </row>
    <row r="295">
      <c r="A295" s="241" t="s">
        <v>146</v>
      </c>
      <c r="B295" s="241" t="s">
        <v>147</v>
      </c>
      <c r="C295" s="241" t="s">
        <v>22</v>
      </c>
      <c r="D295" s="241" t="n">
        <v>792675.056192425</v>
      </c>
      <c r="E295" s="241" t="n">
        <v>24.4495051154391</v>
      </c>
    </row>
    <row r="296">
      <c r="A296" s="241" t="s">
        <v>146</v>
      </c>
      <c r="B296" s="241" t="s">
        <v>147</v>
      </c>
      <c r="C296" s="241" t="s">
        <v>23</v>
      </c>
      <c r="D296" s="241" t="n">
        <v>661726.12341608</v>
      </c>
      <c r="E296" s="241" t="n">
        <v>37.0934170836651</v>
      </c>
    </row>
    <row r="297">
      <c r="A297" s="241" t="s">
        <v>146</v>
      </c>
      <c r="B297" s="241" t="s">
        <v>147</v>
      </c>
      <c r="C297" s="241" t="s">
        <v>24</v>
      </c>
      <c r="D297" s="241" t="n">
        <v>672718.310016529</v>
      </c>
      <c r="E297" s="241" t="n">
        <v>33.5035258376206</v>
      </c>
    </row>
    <row r="298">
      <c r="A298" s="241" t="s">
        <v>148</v>
      </c>
      <c r="B298" s="241" t="s">
        <v>149</v>
      </c>
      <c r="C298" s="241" t="s">
        <v>22</v>
      </c>
      <c r="D298" s="241" t="n">
        <v>355523.202832173</v>
      </c>
      <c r="E298" s="241" t="n">
        <v>36.9973188091094</v>
      </c>
    </row>
    <row r="299">
      <c r="A299" s="241" t="s">
        <v>148</v>
      </c>
      <c r="B299" s="241" t="s">
        <v>149</v>
      </c>
      <c r="C299" s="241" t="s">
        <v>23</v>
      </c>
      <c r="D299" s="241" t="n">
        <v>127150.023371571</v>
      </c>
      <c r="E299" s="241" t="n">
        <v>40.7309002586056</v>
      </c>
    </row>
    <row r="300">
      <c r="A300" s="241" t="s">
        <v>148</v>
      </c>
      <c r="B300" s="241" t="s">
        <v>149</v>
      </c>
      <c r="C300" s="241" t="s">
        <v>24</v>
      </c>
      <c r="D300" s="241" t="n">
        <v>148847.612585223</v>
      </c>
      <c r="E300" s="241" t="n">
        <v>24.4283518778433</v>
      </c>
    </row>
    <row r="301">
      <c r="A301" s="241" t="s">
        <v>150</v>
      </c>
      <c r="B301" s="241" t="s">
        <v>151</v>
      </c>
      <c r="C301" s="241" t="s">
        <v>22</v>
      </c>
      <c r="D301" s="241" t="n">
        <v>749724.377708121</v>
      </c>
      <c r="E301" s="241" t="n">
        <v>43.1568826315436</v>
      </c>
    </row>
    <row r="302">
      <c r="A302" s="241" t="s">
        <v>150</v>
      </c>
      <c r="B302" s="241" t="s">
        <v>151</v>
      </c>
      <c r="C302" s="241" t="s">
        <v>23</v>
      </c>
      <c r="D302" s="241" t="n">
        <v>1527652.64679101</v>
      </c>
      <c r="E302" s="241" t="n">
        <v>62.9353800908693</v>
      </c>
    </row>
    <row r="303">
      <c r="A303" s="241" t="s">
        <v>150</v>
      </c>
      <c r="B303" s="241" t="s">
        <v>151</v>
      </c>
      <c r="C303" s="241" t="s">
        <v>24</v>
      </c>
      <c r="D303" s="241" t="n">
        <v>295237.510353186</v>
      </c>
      <c r="E303" s="241" t="n">
        <v>31.8478740468406</v>
      </c>
    </row>
    <row r="304">
      <c r="A304" s="241" t="s">
        <v>152</v>
      </c>
      <c r="B304" s="241" t="s">
        <v>153</v>
      </c>
      <c r="C304" s="241" t="s">
        <v>22</v>
      </c>
      <c r="D304" s="241" t="n">
        <v>262020.618894296</v>
      </c>
      <c r="E304" s="241" t="n">
        <v>35.6155058023412</v>
      </c>
    </row>
    <row r="305">
      <c r="A305" s="241" t="s">
        <v>152</v>
      </c>
      <c r="B305" s="241" t="s">
        <v>153</v>
      </c>
      <c r="C305" s="241" t="s">
        <v>23</v>
      </c>
      <c r="D305" s="241" t="n">
        <v>416818.348457325</v>
      </c>
      <c r="E305" s="241" t="n">
        <v>32.883321706615</v>
      </c>
    </row>
    <row r="306">
      <c r="A306" s="241" t="s">
        <v>152</v>
      </c>
      <c r="B306" s="241" t="s">
        <v>153</v>
      </c>
      <c r="C306" s="241" t="s">
        <v>24</v>
      </c>
      <c r="D306" s="241" t="n">
        <v>952021.549077275</v>
      </c>
      <c r="E306" s="241" t="n">
        <v>50.0652971980272</v>
      </c>
    </row>
    <row r="307">
      <c r="A307" s="241" t="s">
        <v>154</v>
      </c>
      <c r="B307" s="241" t="s">
        <v>155</v>
      </c>
      <c r="C307" s="241" t="s">
        <v>22</v>
      </c>
      <c r="D307" s="241" t="n">
        <v>800010.86121777</v>
      </c>
      <c r="E307" s="241" t="n">
        <v>18.314441486319</v>
      </c>
    </row>
    <row r="308">
      <c r="A308" s="241" t="s">
        <v>154</v>
      </c>
      <c r="B308" s="241" t="s">
        <v>155</v>
      </c>
      <c r="C308" s="241" t="s">
        <v>23</v>
      </c>
      <c r="D308" s="241" t="n">
        <v>1153321.50572263</v>
      </c>
      <c r="E308" s="241" t="n">
        <v>65.7568512353061</v>
      </c>
    </row>
    <row r="309">
      <c r="A309" s="241" t="s">
        <v>154</v>
      </c>
      <c r="B309" s="241" t="s">
        <v>155</v>
      </c>
      <c r="C309" s="241" t="s">
        <v>24</v>
      </c>
      <c r="D309" s="241" t="n">
        <v>375128.023838512</v>
      </c>
      <c r="E309" s="241" t="n">
        <v>61.3708023967012</v>
      </c>
    </row>
    <row r="310">
      <c r="A310" s="241" t="s">
        <v>156</v>
      </c>
      <c r="B310" s="241" t="s">
        <v>157</v>
      </c>
      <c r="C310" s="241" t="s">
        <v>22</v>
      </c>
      <c r="D310" s="241" t="n">
        <v>527403.839778555</v>
      </c>
      <c r="E310" s="241" t="n">
        <v>28.0067384751754</v>
      </c>
    </row>
    <row r="311">
      <c r="A311" s="241" t="s">
        <v>156</v>
      </c>
      <c r="B311" s="241" t="s">
        <v>157</v>
      </c>
      <c r="C311" s="241" t="s">
        <v>23</v>
      </c>
      <c r="D311" s="241" t="n">
        <v>940768.901642833</v>
      </c>
      <c r="E311" s="241" t="n">
        <v>37.3126771403466</v>
      </c>
    </row>
    <row r="312">
      <c r="A312" s="241" t="s">
        <v>156</v>
      </c>
      <c r="B312" s="241" t="s">
        <v>157</v>
      </c>
      <c r="C312" s="241" t="s">
        <v>24</v>
      </c>
      <c r="D312" s="241" t="n">
        <v>720990.021779215</v>
      </c>
      <c r="E312" s="241" t="n">
        <v>68.8465437679985</v>
      </c>
    </row>
    <row r="313">
      <c r="A313" s="241" t="s">
        <v>158</v>
      </c>
      <c r="B313" s="241" t="s">
        <v>159</v>
      </c>
      <c r="C313" s="241" t="s">
        <v>22</v>
      </c>
      <c r="D313" s="241" t="n">
        <v>437845.792261109</v>
      </c>
      <c r="E313" s="241" t="n">
        <v>24.0089165038458</v>
      </c>
    </row>
    <row r="314">
      <c r="A314" s="241" t="s">
        <v>158</v>
      </c>
      <c r="B314" s="241" t="s">
        <v>159</v>
      </c>
      <c r="C314" s="241" t="s">
        <v>23</v>
      </c>
      <c r="D314" s="241" t="n">
        <v>700115.056620019</v>
      </c>
      <c r="E314" s="241" t="n">
        <v>54.9748149099068</v>
      </c>
    </row>
    <row r="315">
      <c r="A315" s="241" t="s">
        <v>158</v>
      </c>
      <c r="B315" s="241" t="s">
        <v>159</v>
      </c>
      <c r="C315" s="241" t="s">
        <v>24</v>
      </c>
      <c r="D315" s="241" t="n">
        <v>3188672.37366434</v>
      </c>
      <c r="E315" s="241" t="n">
        <v>65.4867895937029</v>
      </c>
    </row>
    <row r="316">
      <c r="A316" s="241" t="s">
        <v>160</v>
      </c>
      <c r="B316" s="241" t="s">
        <v>161</v>
      </c>
      <c r="C316" s="241" t="s">
        <v>22</v>
      </c>
      <c r="D316" s="241" t="n">
        <v>817723.204057148</v>
      </c>
      <c r="E316" s="241" t="n">
        <v>21.8476420875705</v>
      </c>
    </row>
    <row r="317">
      <c r="A317" s="241" t="s">
        <v>160</v>
      </c>
      <c r="B317" s="241" t="s">
        <v>161</v>
      </c>
      <c r="C317" s="241" t="s">
        <v>23</v>
      </c>
      <c r="D317" s="241" t="n">
        <v>520426.391248816</v>
      </c>
      <c r="E317" s="241" t="n">
        <v>34.251350340998</v>
      </c>
    </row>
    <row r="318">
      <c r="A318" s="241" t="s">
        <v>160</v>
      </c>
      <c r="B318" s="241" t="s">
        <v>161</v>
      </c>
      <c r="C318" s="241" t="s">
        <v>24</v>
      </c>
      <c r="D318" s="241" t="n">
        <v>670500.230610522</v>
      </c>
      <c r="E318" s="241" t="n">
        <v>24.4501589585601</v>
      </c>
    </row>
    <row r="319">
      <c r="A319" s="241" t="s">
        <v>162</v>
      </c>
      <c r="B319" s="241" t="s">
        <v>163</v>
      </c>
      <c r="C319" s="241" t="s">
        <v>22</v>
      </c>
      <c r="D319" s="241" t="n">
        <v>257364.121709307</v>
      </c>
      <c r="E319" s="241" t="n">
        <v>27.6560308788293</v>
      </c>
    </row>
    <row r="320">
      <c r="A320" s="241" t="s">
        <v>162</v>
      </c>
      <c r="B320" s="241" t="s">
        <v>163</v>
      </c>
      <c r="C320" s="241" t="s">
        <v>23</v>
      </c>
      <c r="D320" s="241" t="n">
        <v>339249.561186687</v>
      </c>
      <c r="E320" s="241" t="n">
        <v>19.4156991542588</v>
      </c>
    </row>
    <row r="321">
      <c r="A321" s="241" t="s">
        <v>162</v>
      </c>
      <c r="B321" s="241" t="s">
        <v>163</v>
      </c>
      <c r="C321" s="241" t="s">
        <v>24</v>
      </c>
      <c r="D321" s="241" t="n">
        <v>635443.118790225</v>
      </c>
      <c r="E321" s="241" t="n">
        <v>40.8611725809004</v>
      </c>
    </row>
    <row r="322">
      <c r="A322" s="241" t="s">
        <v>166</v>
      </c>
      <c r="B322" s="241" t="s">
        <v>167</v>
      </c>
      <c r="C322" s="241" t="s">
        <v>22</v>
      </c>
      <c r="D322" s="241" t="n">
        <v>994413.493306092</v>
      </c>
      <c r="E322" s="241" t="n">
        <v>22.2740230182622</v>
      </c>
    </row>
    <row r="323">
      <c r="A323" s="241" t="s">
        <v>166</v>
      </c>
      <c r="B323" s="241" t="s">
        <v>167</v>
      </c>
      <c r="C323" s="241" t="s">
        <v>23</v>
      </c>
      <c r="D323" s="241" t="n">
        <v>607839.444608189</v>
      </c>
      <c r="E323" s="241" t="n">
        <v>31.8117213930212</v>
      </c>
    </row>
    <row r="324">
      <c r="A324" s="241" t="s">
        <v>166</v>
      </c>
      <c r="B324" s="241" t="s">
        <v>167</v>
      </c>
      <c r="C324" s="241" t="s">
        <v>24</v>
      </c>
      <c r="D324" s="241" t="n">
        <v>901441.353156946</v>
      </c>
      <c r="E324" s="241" t="n">
        <v>45.8382135089518</v>
      </c>
    </row>
    <row r="325">
      <c r="A325" s="241" t="s">
        <v>168</v>
      </c>
      <c r="B325" s="241" t="s">
        <v>169</v>
      </c>
      <c r="C325" s="241" t="s">
        <v>22</v>
      </c>
      <c r="D325" s="241" t="n">
        <v>212454.04884717</v>
      </c>
      <c r="E325" s="241" t="n">
        <v>27.4267775509149</v>
      </c>
    </row>
    <row r="326">
      <c r="A326" s="241" t="s">
        <v>168</v>
      </c>
      <c r="B326" s="241" t="s">
        <v>169</v>
      </c>
      <c r="C326" s="241" t="s">
        <v>23</v>
      </c>
      <c r="D326" s="241" t="n">
        <v>122387.60258985</v>
      </c>
      <c r="E326" s="241" t="n">
        <v>25.0702795377478</v>
      </c>
    </row>
    <row r="327">
      <c r="A327" s="241" t="s">
        <v>168</v>
      </c>
      <c r="B327" s="241" t="s">
        <v>169</v>
      </c>
      <c r="C327" s="241" t="s">
        <v>24</v>
      </c>
      <c r="D327" s="241" t="n">
        <v>175177.104802782</v>
      </c>
      <c r="E327" s="241" t="n">
        <v>30.1106124331588</v>
      </c>
    </row>
    <row r="328">
      <c r="A328" s="241" t="s">
        <v>170</v>
      </c>
      <c r="B328" s="241" t="s">
        <v>171</v>
      </c>
      <c r="C328" s="241" t="s">
        <v>22</v>
      </c>
      <c r="D328" s="241" t="n">
        <v>948218.51061493</v>
      </c>
      <c r="E328" s="241" t="n">
        <v>22.7672624469819</v>
      </c>
    </row>
    <row r="329">
      <c r="A329" s="241" t="s">
        <v>170</v>
      </c>
      <c r="B329" s="241" t="s">
        <v>171</v>
      </c>
      <c r="C329" s="241" t="s">
        <v>23</v>
      </c>
      <c r="D329" s="241" t="n">
        <v>455489.334512797</v>
      </c>
      <c r="E329" s="241" t="n">
        <v>27.5324564219764</v>
      </c>
    </row>
    <row r="330">
      <c r="A330" s="241" t="s">
        <v>170</v>
      </c>
      <c r="B330" s="241" t="s">
        <v>171</v>
      </c>
      <c r="C330" s="241" t="s">
        <v>24</v>
      </c>
      <c r="D330" s="241" t="n">
        <v>427618.355918962</v>
      </c>
      <c r="E330" s="241" t="n">
        <v>26.960524127504</v>
      </c>
    </row>
    <row r="331">
      <c r="A331" s="241" t="s">
        <v>174</v>
      </c>
      <c r="B331" s="241" t="s">
        <v>175</v>
      </c>
      <c r="C331" s="241" t="s">
        <v>22</v>
      </c>
      <c r="D331" s="241" t="n">
        <v>651804.568319845</v>
      </c>
      <c r="E331" s="241" t="n">
        <v>38.9206463796632</v>
      </c>
    </row>
    <row r="332">
      <c r="A332" s="241" t="s">
        <v>174</v>
      </c>
      <c r="B332" s="241" t="s">
        <v>175</v>
      </c>
      <c r="C332" s="241" t="s">
        <v>23</v>
      </c>
      <c r="D332" s="241" t="n">
        <v>490137.684180131</v>
      </c>
      <c r="E332" s="241" t="n">
        <v>36.1697213946029</v>
      </c>
    </row>
    <row r="333">
      <c r="A333" s="241" t="s">
        <v>174</v>
      </c>
      <c r="B333" s="241" t="s">
        <v>175</v>
      </c>
      <c r="C333" s="241" t="s">
        <v>24</v>
      </c>
      <c r="D333" s="241" t="n">
        <v>294810.272787192</v>
      </c>
      <c r="E333" s="241" t="n">
        <v>47.3464048749701</v>
      </c>
    </row>
    <row r="334">
      <c r="A334" s="241" t="s">
        <v>176</v>
      </c>
      <c r="B334" s="241" t="s">
        <v>177</v>
      </c>
      <c r="C334" s="241" t="s">
        <v>22</v>
      </c>
      <c r="D334" s="241" t="n">
        <v>684019.945827752</v>
      </c>
      <c r="E334" s="241" t="n">
        <v>32.6660609860673</v>
      </c>
    </row>
    <row r="335">
      <c r="A335" s="241" t="s">
        <v>176</v>
      </c>
      <c r="B335" s="241" t="s">
        <v>177</v>
      </c>
      <c r="C335" s="241" t="s">
        <v>23</v>
      </c>
      <c r="D335" s="241" t="n">
        <v>252828.477645081</v>
      </c>
      <c r="E335" s="241" t="n">
        <v>27.3958051304257</v>
      </c>
    </row>
    <row r="336">
      <c r="A336" s="241" t="s">
        <v>176</v>
      </c>
      <c r="B336" s="241" t="s">
        <v>177</v>
      </c>
      <c r="C336" s="241" t="s">
        <v>24</v>
      </c>
      <c r="D336" s="241" t="n">
        <v>429401.576262433</v>
      </c>
      <c r="E336" s="241" t="n">
        <v>55.5225843689651</v>
      </c>
    </row>
    <row r="337">
      <c r="A337" s="241" t="s">
        <v>178</v>
      </c>
      <c r="B337" s="241" t="s">
        <v>179</v>
      </c>
      <c r="C337" s="241" t="s">
        <v>22</v>
      </c>
      <c r="D337" s="241" t="n">
        <v>397843.872108387</v>
      </c>
      <c r="E337" s="241" t="n">
        <v>27.363804526791</v>
      </c>
    </row>
    <row r="338">
      <c r="A338" s="241" t="s">
        <v>178</v>
      </c>
      <c r="B338" s="241" t="s">
        <v>179</v>
      </c>
      <c r="C338" s="241" t="s">
        <v>23</v>
      </c>
      <c r="D338" s="241" t="n">
        <v>392538.117742758</v>
      </c>
      <c r="E338" s="241" t="n">
        <v>47.5825427396919</v>
      </c>
    </row>
    <row r="339">
      <c r="A339" s="241" t="s">
        <v>178</v>
      </c>
      <c r="B339" s="241" t="s">
        <v>179</v>
      </c>
      <c r="C339" s="241" t="s">
        <v>24</v>
      </c>
      <c r="D339" s="241" t="n">
        <v>322301.034460444</v>
      </c>
      <c r="E339" s="241" t="n">
        <v>38.1413123124049</v>
      </c>
    </row>
    <row r="340">
      <c r="A340" s="241" t="s">
        <v>180</v>
      </c>
      <c r="B340" s="241" t="s">
        <v>181</v>
      </c>
      <c r="C340" s="241" t="s">
        <v>22</v>
      </c>
      <c r="D340" s="241" t="n">
        <v>279385.450785745</v>
      </c>
      <c r="E340" s="241" t="n">
        <v>24.3939482857867</v>
      </c>
    </row>
    <row r="341">
      <c r="A341" s="241" t="s">
        <v>180</v>
      </c>
      <c r="B341" s="241" t="s">
        <v>181</v>
      </c>
      <c r="C341" s="241" t="s">
        <v>23</v>
      </c>
      <c r="D341" s="241" t="n">
        <v>735894.885103513</v>
      </c>
      <c r="E341" s="241" t="n">
        <v>72.1173116880258</v>
      </c>
    </row>
    <row r="342">
      <c r="A342" s="241" t="s">
        <v>180</v>
      </c>
      <c r="B342" s="241" t="s">
        <v>181</v>
      </c>
      <c r="C342" s="241" t="s">
        <v>24</v>
      </c>
      <c r="D342" s="241" t="n">
        <v>83344.7103936903</v>
      </c>
      <c r="E342" s="241" t="n">
        <v>32.2986317213556</v>
      </c>
    </row>
    <row r="343">
      <c r="A343" s="241" t="s">
        <v>182</v>
      </c>
      <c r="B343" s="241" t="s">
        <v>183</v>
      </c>
      <c r="C343" s="241" t="s">
        <v>22</v>
      </c>
      <c r="D343" s="241" t="n">
        <v>380082.657594712</v>
      </c>
      <c r="E343" s="241" t="n">
        <v>28.200474173455</v>
      </c>
    </row>
    <row r="344">
      <c r="A344" s="241" t="s">
        <v>182</v>
      </c>
      <c r="B344" s="241" t="s">
        <v>183</v>
      </c>
      <c r="C344" s="241" t="s">
        <v>23</v>
      </c>
      <c r="D344" s="241" t="n">
        <v>201983.559718645</v>
      </c>
      <c r="E344" s="241" t="n">
        <v>41.2008883745405</v>
      </c>
    </row>
    <row r="345">
      <c r="A345" s="241" t="s">
        <v>182</v>
      </c>
      <c r="B345" s="241" t="s">
        <v>183</v>
      </c>
      <c r="C345" s="241" t="s">
        <v>24</v>
      </c>
      <c r="D345" s="241" t="n">
        <v>151633.972300107</v>
      </c>
      <c r="E345" s="241" t="n">
        <v>61.0685326474659</v>
      </c>
    </row>
    <row r="346">
      <c r="A346" s="241" t="s">
        <v>184</v>
      </c>
      <c r="B346" s="241" t="s">
        <v>185</v>
      </c>
      <c r="C346" s="241" t="s">
        <v>22</v>
      </c>
      <c r="D346" s="241" t="n">
        <v>250673.539510111</v>
      </c>
      <c r="E346" s="241" t="n">
        <v>39.7292243555655</v>
      </c>
    </row>
    <row r="347">
      <c r="A347" s="241" t="s">
        <v>184</v>
      </c>
      <c r="B347" s="241" t="s">
        <v>185</v>
      </c>
      <c r="C347" s="241" t="s">
        <v>23</v>
      </c>
      <c r="D347" s="241" t="n">
        <v>156406.09491825</v>
      </c>
      <c r="E347" s="241" t="n">
        <v>23.2224166905867</v>
      </c>
    </row>
    <row r="348">
      <c r="A348" s="241" t="s">
        <v>184</v>
      </c>
      <c r="B348" s="241" t="s">
        <v>185</v>
      </c>
      <c r="C348" s="241" t="s">
        <v>24</v>
      </c>
      <c r="D348" s="241" t="n">
        <v>77694.0572567438</v>
      </c>
      <c r="E348" s="241" t="n">
        <v>28.8940412708596</v>
      </c>
    </row>
    <row r="349">
      <c r="A349" s="241" t="s">
        <v>186</v>
      </c>
      <c r="B349" s="241" t="s">
        <v>187</v>
      </c>
      <c r="C349" s="241" t="s">
        <v>22</v>
      </c>
      <c r="D349" s="241" t="n">
        <v>115341.934693149</v>
      </c>
      <c r="E349" s="241" t="n">
        <v>42.2057043207554</v>
      </c>
    </row>
    <row r="350">
      <c r="A350" s="241" t="s">
        <v>186</v>
      </c>
      <c r="B350" s="241" t="s">
        <v>187</v>
      </c>
      <c r="C350" s="241" t="s">
        <v>23</v>
      </c>
      <c r="D350" s="241" t="n">
        <v>140218.190869582</v>
      </c>
      <c r="E350" s="241" t="n">
        <v>39.2441818031378</v>
      </c>
    </row>
    <row r="351">
      <c r="A351" s="241" t="s">
        <v>190</v>
      </c>
      <c r="B351" s="241" t="s">
        <v>191</v>
      </c>
      <c r="C351" s="241" t="s">
        <v>22</v>
      </c>
      <c r="D351" s="241" t="n">
        <v>1211914.82085234</v>
      </c>
      <c r="E351" s="241" t="n">
        <v>30.7313102345799</v>
      </c>
    </row>
    <row r="352">
      <c r="A352" s="241" t="s">
        <v>190</v>
      </c>
      <c r="B352" s="241" t="s">
        <v>191</v>
      </c>
      <c r="C352" s="241" t="s">
        <v>23</v>
      </c>
      <c r="D352" s="241" t="n">
        <v>788499.365531738</v>
      </c>
      <c r="E352" s="241" t="n">
        <v>30.4573952229377</v>
      </c>
    </row>
    <row r="353">
      <c r="A353" s="241" t="s">
        <v>190</v>
      </c>
      <c r="B353" s="241" t="s">
        <v>191</v>
      </c>
      <c r="C353" s="241" t="s">
        <v>24</v>
      </c>
      <c r="D353" s="241" t="n">
        <v>7127909.92091619</v>
      </c>
      <c r="E353" s="241" t="n">
        <v>86.7467374968873</v>
      </c>
    </row>
    <row r="354">
      <c r="A354" s="241" t="s">
        <v>192</v>
      </c>
      <c r="B354" s="241" t="s">
        <v>193</v>
      </c>
      <c r="C354" s="241" t="s">
        <v>22</v>
      </c>
      <c r="D354" s="241" t="n">
        <v>233042.0761108</v>
      </c>
      <c r="E354" s="241" t="n">
        <v>28.3250699320496</v>
      </c>
    </row>
    <row r="355">
      <c r="A355" s="241" t="s">
        <v>192</v>
      </c>
      <c r="B355" s="241" t="s">
        <v>193</v>
      </c>
      <c r="C355" s="241" t="s">
        <v>23</v>
      </c>
      <c r="D355" s="241" t="n">
        <v>494399.494712993</v>
      </c>
      <c r="E355" s="241" t="n">
        <v>52.1077831249777</v>
      </c>
    </row>
    <row r="356">
      <c r="A356" s="241" t="s">
        <v>192</v>
      </c>
      <c r="B356" s="241" t="s">
        <v>193</v>
      </c>
      <c r="C356" s="241" t="s">
        <v>24</v>
      </c>
      <c r="D356" s="241" t="n">
        <v>384979.168169555</v>
      </c>
      <c r="E356" s="241" t="n">
        <v>47.6738940169919</v>
      </c>
    </row>
    <row r="357">
      <c r="A357" s="241" t="s">
        <v>194</v>
      </c>
      <c r="B357" s="241" t="s">
        <v>195</v>
      </c>
      <c r="C357" s="241" t="s">
        <v>22</v>
      </c>
      <c r="D357" s="241" t="n">
        <v>140436.578062181</v>
      </c>
      <c r="E357" s="241" t="n">
        <v>24.1035047425074</v>
      </c>
    </row>
    <row r="358">
      <c r="A358" s="241" t="s">
        <v>194</v>
      </c>
      <c r="B358" s="241" t="s">
        <v>195</v>
      </c>
      <c r="C358" s="241" t="s">
        <v>23</v>
      </c>
      <c r="D358" s="241" t="n">
        <v>142874.13079176</v>
      </c>
      <c r="E358" s="241" t="n">
        <v>51.9412842710419</v>
      </c>
    </row>
    <row r="359">
      <c r="A359" s="241" t="s">
        <v>194</v>
      </c>
      <c r="B359" s="241" t="s">
        <v>195</v>
      </c>
      <c r="C359" s="241" t="s">
        <v>24</v>
      </c>
      <c r="D359" s="241" t="n">
        <v>128168.475566823</v>
      </c>
      <c r="E359" s="241" t="n">
        <v>9.60970834666279</v>
      </c>
    </row>
    <row r="360">
      <c r="A360" s="241" t="s">
        <v>196</v>
      </c>
      <c r="B360" s="241" t="s">
        <v>197</v>
      </c>
      <c r="C360" s="241" t="s">
        <v>22</v>
      </c>
      <c r="D360" s="241" t="n">
        <v>213838.448023207</v>
      </c>
      <c r="E360" s="241" t="n">
        <v>42.4557055154593</v>
      </c>
    </row>
    <row r="361">
      <c r="A361" s="241" t="s">
        <v>196</v>
      </c>
      <c r="B361" s="241" t="s">
        <v>197</v>
      </c>
      <c r="C361" s="241" t="s">
        <v>23</v>
      </c>
      <c r="D361" s="241" t="n">
        <v>293060.198983023</v>
      </c>
      <c r="E361" s="241" t="n">
        <v>29.9164099973872</v>
      </c>
    </row>
    <row r="362">
      <c r="A362" s="241" t="s">
        <v>200</v>
      </c>
      <c r="B362" s="241" t="s">
        <v>201</v>
      </c>
      <c r="C362" s="241" t="s">
        <v>22</v>
      </c>
      <c r="D362" s="241" t="n">
        <v>402800.911082573</v>
      </c>
      <c r="E362" s="241" t="n">
        <v>15.5942404952691</v>
      </c>
    </row>
    <row r="363">
      <c r="A363" s="241" t="s">
        <v>200</v>
      </c>
      <c r="B363" s="241" t="s">
        <v>201</v>
      </c>
      <c r="C363" s="241" t="s">
        <v>23</v>
      </c>
      <c r="D363" s="241" t="n">
        <v>913353.909255683</v>
      </c>
      <c r="E363" s="241" t="n">
        <v>43.6055504651377</v>
      </c>
    </row>
    <row r="364">
      <c r="A364" s="241" t="s">
        <v>200</v>
      </c>
      <c r="B364" s="241" t="s">
        <v>201</v>
      </c>
      <c r="C364" s="241" t="s">
        <v>24</v>
      </c>
      <c r="D364" s="241" t="n">
        <v>935654.094563138</v>
      </c>
      <c r="E364" s="241" t="n">
        <v>81.1759217190052</v>
      </c>
    </row>
    <row r="365">
      <c r="A365" s="241" t="s">
        <v>202</v>
      </c>
      <c r="B365" s="241" t="s">
        <v>203</v>
      </c>
      <c r="C365" s="241" t="s">
        <v>22</v>
      </c>
      <c r="D365" s="241" t="n">
        <v>208374.344544254</v>
      </c>
      <c r="E365" s="241" t="n">
        <v>26.2489878082923</v>
      </c>
    </row>
    <row r="366">
      <c r="A366" s="241" t="s">
        <v>202</v>
      </c>
      <c r="B366" s="241" t="s">
        <v>203</v>
      </c>
      <c r="C366" s="241" t="s">
        <v>23</v>
      </c>
      <c r="D366" s="241" t="n">
        <v>501655.042008763</v>
      </c>
      <c r="E366" s="241" t="n">
        <v>47.1119974691772</v>
      </c>
    </row>
    <row r="367">
      <c r="A367" s="241" t="s">
        <v>202</v>
      </c>
      <c r="B367" s="241" t="s">
        <v>203</v>
      </c>
      <c r="C367" s="241" t="s">
        <v>24</v>
      </c>
      <c r="D367" s="241" t="n">
        <v>77211.0512873734</v>
      </c>
      <c r="E367" s="241" t="n">
        <v>18.2570085717804</v>
      </c>
    </row>
    <row r="368">
      <c r="A368" s="241" t="s">
        <v>204</v>
      </c>
      <c r="B368" s="241" t="s">
        <v>205</v>
      </c>
      <c r="C368" s="241" t="s">
        <v>22</v>
      </c>
      <c r="D368" s="241" t="n">
        <v>157207.561157449</v>
      </c>
      <c r="E368" s="241" t="n">
        <v>63.6065082053594</v>
      </c>
    </row>
    <row r="369">
      <c r="A369" s="241" t="s">
        <v>204</v>
      </c>
      <c r="B369" s="241" t="s">
        <v>205</v>
      </c>
      <c r="C369" s="241" t="s">
        <v>23</v>
      </c>
      <c r="D369" s="241" t="n">
        <v>220014.193042201</v>
      </c>
      <c r="E369" s="241" t="n">
        <v>8.90876471209981</v>
      </c>
    </row>
    <row r="370">
      <c r="A370" s="241" t="s">
        <v>210</v>
      </c>
      <c r="B370" s="241" t="s">
        <v>211</v>
      </c>
      <c r="C370" s="241" t="s">
        <v>22</v>
      </c>
      <c r="D370" s="241" t="n">
        <v>613298.431445851</v>
      </c>
      <c r="E370" s="241" t="n">
        <v>53.6634307681779</v>
      </c>
    </row>
    <row r="371">
      <c r="A371" s="241" t="s">
        <v>210</v>
      </c>
      <c r="B371" s="241" t="s">
        <v>211</v>
      </c>
      <c r="C371" s="241" t="s">
        <v>23</v>
      </c>
      <c r="D371" s="241" t="n">
        <v>255750.106185245</v>
      </c>
      <c r="E371" s="241" t="n">
        <v>39.3614562103593</v>
      </c>
    </row>
    <row r="372">
      <c r="A372" s="241" t="s">
        <v>210</v>
      </c>
      <c r="B372" s="241" t="s">
        <v>211</v>
      </c>
      <c r="C372" s="241" t="s">
        <v>24</v>
      </c>
      <c r="D372" s="241" t="n">
        <v>1841674.06038623</v>
      </c>
      <c r="E372" s="241" t="n">
        <v>56.0688704969711</v>
      </c>
    </row>
    <row r="373">
      <c r="A373" s="241" t="s">
        <v>212</v>
      </c>
      <c r="B373" s="241" t="s">
        <v>213</v>
      </c>
      <c r="C373" s="241" t="s">
        <v>22</v>
      </c>
      <c r="D373" s="241" t="n">
        <v>602890.778015473</v>
      </c>
      <c r="E373" s="241" t="n">
        <v>20.2473902315484</v>
      </c>
    </row>
    <row r="374">
      <c r="A374" s="241" t="s">
        <v>212</v>
      </c>
      <c r="B374" s="241" t="s">
        <v>213</v>
      </c>
      <c r="C374" s="241" t="s">
        <v>23</v>
      </c>
      <c r="D374" s="241" t="n">
        <v>337295.715368082</v>
      </c>
      <c r="E374" s="241" t="n">
        <v>14.6149758936785</v>
      </c>
    </row>
    <row r="375">
      <c r="A375" s="241" t="s">
        <v>212</v>
      </c>
      <c r="B375" s="241" t="s">
        <v>213</v>
      </c>
      <c r="C375" s="241" t="s">
        <v>24</v>
      </c>
      <c r="D375" s="241" t="n">
        <v>108908.753345469</v>
      </c>
      <c r="E375" s="241" t="n">
        <v>26.4639521980163</v>
      </c>
    </row>
    <row r="376">
      <c r="A376" s="241" t="s">
        <v>214</v>
      </c>
      <c r="B376" s="241" t="s">
        <v>215</v>
      </c>
      <c r="C376" s="241" t="s">
        <v>22</v>
      </c>
      <c r="D376" s="241" t="n">
        <v>713805.663404497</v>
      </c>
      <c r="E376" s="241" t="n">
        <v>38.1698062892028</v>
      </c>
    </row>
    <row r="377">
      <c r="A377" s="241" t="s">
        <v>214</v>
      </c>
      <c r="B377" s="241" t="s">
        <v>215</v>
      </c>
      <c r="C377" s="241" t="s">
        <v>23</v>
      </c>
      <c r="D377" s="241" t="n">
        <v>469590.788088271</v>
      </c>
      <c r="E377" s="241" t="n">
        <v>37.1901197827951</v>
      </c>
    </row>
    <row r="378">
      <c r="A378" s="241" t="s">
        <v>214</v>
      </c>
      <c r="B378" s="241" t="s">
        <v>215</v>
      </c>
      <c r="C378" s="241" t="s">
        <v>24</v>
      </c>
      <c r="D378" s="241" t="n">
        <v>207119.493160203</v>
      </c>
      <c r="E378" s="241" t="n">
        <v>33.4937830950725</v>
      </c>
    </row>
    <row r="379">
      <c r="A379" s="241" t="s">
        <v>216</v>
      </c>
      <c r="B379" s="241" t="s">
        <v>217</v>
      </c>
      <c r="C379" s="241" t="s">
        <v>22</v>
      </c>
      <c r="D379" s="241" t="n">
        <v>992493.252992974</v>
      </c>
      <c r="E379" s="241" t="n">
        <v>24.389554136062</v>
      </c>
    </row>
    <row r="380">
      <c r="A380" s="241" t="s">
        <v>216</v>
      </c>
      <c r="B380" s="241" t="s">
        <v>217</v>
      </c>
      <c r="C380" s="241" t="s">
        <v>23</v>
      </c>
      <c r="D380" s="241" t="n">
        <v>278766.027854593</v>
      </c>
      <c r="E380" s="241" t="n">
        <v>24.4946054434942</v>
      </c>
    </row>
    <row r="381">
      <c r="A381" s="241" t="s">
        <v>218</v>
      </c>
      <c r="B381" s="241" t="s">
        <v>219</v>
      </c>
      <c r="C381" s="241" t="s">
        <v>22</v>
      </c>
      <c r="D381" s="241" t="n">
        <v>603867.340769717</v>
      </c>
      <c r="E381" s="241" t="n">
        <v>37.1243812261992</v>
      </c>
    </row>
    <row r="382">
      <c r="A382" s="241" t="s">
        <v>218</v>
      </c>
      <c r="B382" s="241" t="s">
        <v>219</v>
      </c>
      <c r="C382" s="241" t="s">
        <v>23</v>
      </c>
      <c r="D382" s="241" t="n">
        <v>549331.091097151</v>
      </c>
      <c r="E382" s="241" t="n">
        <v>48.063666134756</v>
      </c>
    </row>
    <row r="383">
      <c r="A383" s="241" t="s">
        <v>218</v>
      </c>
      <c r="B383" s="241" t="s">
        <v>219</v>
      </c>
      <c r="C383" s="241" t="s">
        <v>24</v>
      </c>
      <c r="D383" s="241" t="n">
        <v>314573.221289609</v>
      </c>
      <c r="E383" s="241" t="n">
        <v>17.2831948622206</v>
      </c>
    </row>
    <row r="384">
      <c r="A384" s="241" t="s">
        <v>220</v>
      </c>
      <c r="B384" s="241" t="s">
        <v>221</v>
      </c>
      <c r="C384" s="241" t="s">
        <v>22</v>
      </c>
      <c r="D384" s="241" t="n">
        <v>131938.671911196</v>
      </c>
      <c r="E384" s="241" t="n">
        <v>29.5274435364642</v>
      </c>
    </row>
    <row r="385">
      <c r="A385" s="241" t="s">
        <v>220</v>
      </c>
      <c r="B385" s="241" t="s">
        <v>221</v>
      </c>
      <c r="C385" s="241" t="s">
        <v>23</v>
      </c>
      <c r="D385" s="241" t="n">
        <v>375697.924812545</v>
      </c>
      <c r="E385" s="241" t="n">
        <v>41.9605495874912</v>
      </c>
    </row>
    <row r="386">
      <c r="A386" s="241" t="s">
        <v>220</v>
      </c>
      <c r="B386" s="241" t="s">
        <v>221</v>
      </c>
      <c r="C386" s="241" t="s">
        <v>24</v>
      </c>
      <c r="D386" s="241" t="n">
        <v>576566.788095498</v>
      </c>
      <c r="E386" s="241" t="n">
        <v>57.7088413602716</v>
      </c>
    </row>
    <row r="387">
      <c r="A387" s="241" t="s">
        <v>222</v>
      </c>
      <c r="B387" s="241" t="s">
        <v>223</v>
      </c>
      <c r="C387" s="241" t="s">
        <v>22</v>
      </c>
      <c r="D387" s="241" t="n">
        <v>394291.535044518</v>
      </c>
      <c r="E387" s="241" t="n">
        <v>28.9556552722402</v>
      </c>
    </row>
    <row r="388">
      <c r="A388" s="241" t="s">
        <v>222</v>
      </c>
      <c r="B388" s="241" t="s">
        <v>223</v>
      </c>
      <c r="C388" s="241" t="s">
        <v>23</v>
      </c>
      <c r="D388" s="241" t="n">
        <v>225847.121798319</v>
      </c>
      <c r="E388" s="241" t="n">
        <v>14.9891356652206</v>
      </c>
    </row>
    <row r="389">
      <c r="A389" s="241" t="s">
        <v>222</v>
      </c>
      <c r="B389" s="241" t="s">
        <v>223</v>
      </c>
      <c r="C389" s="241" t="s">
        <v>24</v>
      </c>
      <c r="D389" s="241" t="n">
        <v>364377.396443912</v>
      </c>
      <c r="E389" s="241" t="n">
        <v>30.6193691869507</v>
      </c>
    </row>
    <row r="390">
      <c r="A390" s="241" t="s">
        <v>226</v>
      </c>
      <c r="B390" s="241" t="s">
        <v>227</v>
      </c>
      <c r="C390" s="241" t="s">
        <v>22</v>
      </c>
      <c r="D390" s="241" t="n">
        <v>376070.65686248</v>
      </c>
      <c r="E390" s="241" t="n">
        <v>43.2960780278623</v>
      </c>
    </row>
    <row r="391">
      <c r="A391" s="241" t="s">
        <v>226</v>
      </c>
      <c r="B391" s="241" t="s">
        <v>227</v>
      </c>
      <c r="C391" s="241" t="s">
        <v>23</v>
      </c>
      <c r="D391" s="241" t="n">
        <v>232494.345426775</v>
      </c>
      <c r="E391" s="241" t="n">
        <v>51.6295176288353</v>
      </c>
    </row>
    <row r="392">
      <c r="A392" s="241" t="s">
        <v>228</v>
      </c>
      <c r="B392" s="241" t="s">
        <v>229</v>
      </c>
      <c r="C392" s="241" t="s">
        <v>22</v>
      </c>
      <c r="D392" s="241" t="n">
        <v>115345.931077846</v>
      </c>
      <c r="E392" s="241" t="n">
        <v>14.5156805136459</v>
      </c>
    </row>
    <row r="393">
      <c r="A393" s="241" t="s">
        <v>228</v>
      </c>
      <c r="B393" s="241" t="s">
        <v>229</v>
      </c>
      <c r="C393" s="241" t="s">
        <v>23</v>
      </c>
      <c r="D393" s="241" t="n">
        <v>77495.0197325502</v>
      </c>
      <c r="E393" s="241" t="n">
        <v>25.2437668694373</v>
      </c>
    </row>
    <row r="394">
      <c r="A394" s="241" t="s">
        <v>230</v>
      </c>
      <c r="B394" s="241" t="s">
        <v>231</v>
      </c>
      <c r="C394" s="241" t="s">
        <v>22</v>
      </c>
      <c r="D394" s="241" t="n">
        <v>320079.889169259</v>
      </c>
      <c r="E394" s="241" t="n">
        <v>23.7769052911083</v>
      </c>
    </row>
    <row r="395">
      <c r="A395" s="241" t="s">
        <v>230</v>
      </c>
      <c r="B395" s="241" t="s">
        <v>231</v>
      </c>
      <c r="C395" s="241" t="s">
        <v>23</v>
      </c>
      <c r="D395" s="241" t="n">
        <v>1464770.47172667</v>
      </c>
      <c r="E395" s="241" t="n">
        <v>68.8373007436382</v>
      </c>
    </row>
    <row r="396">
      <c r="A396" s="241" t="s">
        <v>230</v>
      </c>
      <c r="B396" s="241" t="s">
        <v>231</v>
      </c>
      <c r="C396" s="241" t="s">
        <v>24</v>
      </c>
      <c r="D396" s="241" t="n">
        <v>59319.8373181887</v>
      </c>
      <c r="E396" s="241" t="n">
        <v>48.9760729139884</v>
      </c>
    </row>
    <row r="397">
      <c r="A397" s="241" t="s">
        <v>232</v>
      </c>
      <c r="B397" s="241" t="s">
        <v>233</v>
      </c>
      <c r="C397" s="241" t="s">
        <v>22</v>
      </c>
      <c r="D397" s="241" t="n">
        <v>299320.110265765</v>
      </c>
      <c r="E397" s="241" t="n">
        <v>24.9341191951041</v>
      </c>
    </row>
    <row r="398">
      <c r="A398" s="241" t="s">
        <v>232</v>
      </c>
      <c r="B398" s="241" t="s">
        <v>233</v>
      </c>
      <c r="C398" s="241" t="s">
        <v>23</v>
      </c>
      <c r="D398" s="241" t="n">
        <v>500000</v>
      </c>
      <c r="E398" s="241" t="n">
        <v>0.00000000000000930098642060394</v>
      </c>
    </row>
    <row r="399">
      <c r="A399" s="241" t="s">
        <v>234</v>
      </c>
      <c r="B399" s="241" t="s">
        <v>235</v>
      </c>
      <c r="C399" s="241" t="s">
        <v>22</v>
      </c>
      <c r="D399" s="241" t="n">
        <v>908641.099617101</v>
      </c>
      <c r="E399" s="241" t="n">
        <v>74.4039850807844</v>
      </c>
    </row>
    <row r="400">
      <c r="A400" s="241" t="s">
        <v>234</v>
      </c>
      <c r="B400" s="241" t="s">
        <v>235</v>
      </c>
      <c r="C400" s="241" t="s">
        <v>23</v>
      </c>
      <c r="D400" s="241" t="n">
        <v>195594.958990625</v>
      </c>
      <c r="E400" s="241" t="n">
        <v>58.6850125237536</v>
      </c>
    </row>
    <row r="401">
      <c r="A401" s="241" t="s">
        <v>234</v>
      </c>
      <c r="B401" s="241" t="s">
        <v>235</v>
      </c>
      <c r="C401" s="241" t="s">
        <v>24</v>
      </c>
      <c r="D401" s="241" t="n">
        <v>309395.520664975</v>
      </c>
      <c r="E401" s="241" t="n">
        <v>50.1677448235645</v>
      </c>
    </row>
    <row r="402">
      <c r="A402" s="241" t="s">
        <v>236</v>
      </c>
      <c r="B402" s="241" t="s">
        <v>237</v>
      </c>
      <c r="C402" s="241" t="s">
        <v>22</v>
      </c>
      <c r="D402" s="241" t="n">
        <v>558022.088682393</v>
      </c>
      <c r="E402" s="241" t="n">
        <v>28.2960987160858</v>
      </c>
    </row>
    <row r="403">
      <c r="A403" s="241" t="s">
        <v>236</v>
      </c>
      <c r="B403" s="241" t="s">
        <v>237</v>
      </c>
      <c r="C403" s="241" t="s">
        <v>23</v>
      </c>
      <c r="D403" s="241" t="n">
        <v>174470.279916734</v>
      </c>
      <c r="E403" s="241" t="n">
        <v>12.6460616420744</v>
      </c>
    </row>
    <row r="404">
      <c r="A404" s="241" t="s">
        <v>236</v>
      </c>
      <c r="B404" s="241" t="s">
        <v>237</v>
      </c>
      <c r="C404" s="241" t="s">
        <v>24</v>
      </c>
      <c r="D404" s="241" t="n">
        <v>313060.173383249</v>
      </c>
      <c r="E404" s="241" t="n">
        <v>45.928165392891</v>
      </c>
    </row>
    <row r="405">
      <c r="A405" s="241" t="s">
        <v>240</v>
      </c>
      <c r="B405" s="241" t="s">
        <v>241</v>
      </c>
      <c r="C405" s="241" t="s">
        <v>22</v>
      </c>
      <c r="D405" s="241" t="n">
        <v>376022.170652492</v>
      </c>
      <c r="E405" s="241" t="n">
        <v>21.0807992168083</v>
      </c>
    </row>
    <row r="406">
      <c r="A406" s="241" t="s">
        <v>240</v>
      </c>
      <c r="B406" s="241" t="s">
        <v>241</v>
      </c>
      <c r="C406" s="241" t="s">
        <v>23</v>
      </c>
      <c r="D406" s="241" t="n">
        <v>121128.897801641</v>
      </c>
      <c r="E406" s="241" t="n">
        <v>9.60940049734666</v>
      </c>
    </row>
    <row r="407">
      <c r="A407" s="241" t="s">
        <v>240</v>
      </c>
      <c r="B407" s="241" t="s">
        <v>241</v>
      </c>
      <c r="C407" s="241" t="s">
        <v>24</v>
      </c>
      <c r="D407" s="241" t="n">
        <v>100536.412075707</v>
      </c>
      <c r="E407" s="241" t="n">
        <v>50.6500207437412</v>
      </c>
    </row>
    <row r="408">
      <c r="A408" s="241" t="s">
        <v>244</v>
      </c>
      <c r="B408" s="241" t="s">
        <v>245</v>
      </c>
      <c r="C408" s="241" t="s">
        <v>22</v>
      </c>
      <c r="D408" s="241" t="n">
        <v>652432.416549141</v>
      </c>
      <c r="E408" s="241" t="n">
        <v>35.2599116596072</v>
      </c>
    </row>
    <row r="409">
      <c r="A409" s="241" t="s">
        <v>244</v>
      </c>
      <c r="B409" s="241" t="s">
        <v>245</v>
      </c>
      <c r="C409" s="241" t="s">
        <v>23</v>
      </c>
      <c r="D409" s="241" t="n">
        <v>339748.024442386</v>
      </c>
      <c r="E409" s="241" t="n">
        <v>33.7849564793047</v>
      </c>
    </row>
    <row r="410">
      <c r="A410" s="241" t="s">
        <v>244</v>
      </c>
      <c r="B410" s="241" t="s">
        <v>245</v>
      </c>
      <c r="C410" s="241" t="s">
        <v>24</v>
      </c>
      <c r="D410" s="241" t="n">
        <v>309975.574354971</v>
      </c>
      <c r="E410" s="241" t="n">
        <v>44.8076825541677</v>
      </c>
    </row>
    <row r="411">
      <c r="A411" s="241" t="s">
        <v>246</v>
      </c>
      <c r="B411" s="241" t="s">
        <v>247</v>
      </c>
      <c r="C411" s="241" t="s">
        <v>22</v>
      </c>
      <c r="D411" s="241" t="n">
        <v>880102.580622338</v>
      </c>
      <c r="E411" s="241" t="n">
        <v>18.6199001401979</v>
      </c>
    </row>
    <row r="412">
      <c r="A412" s="241" t="s">
        <v>246</v>
      </c>
      <c r="B412" s="241" t="s">
        <v>247</v>
      </c>
      <c r="C412" s="241" t="s">
        <v>23</v>
      </c>
      <c r="D412" s="241" t="n">
        <v>1474328.43105226</v>
      </c>
      <c r="E412" s="241" t="n">
        <v>25.0184971512157</v>
      </c>
    </row>
    <row r="413">
      <c r="A413" s="241" t="s">
        <v>246</v>
      </c>
      <c r="B413" s="241" t="s">
        <v>247</v>
      </c>
      <c r="C413" s="241" t="s">
        <v>24</v>
      </c>
      <c r="D413" s="241" t="n">
        <v>865441.295806223</v>
      </c>
      <c r="E413" s="241" t="n">
        <v>29.054710367441</v>
      </c>
    </row>
    <row r="414">
      <c r="A414" s="241" t="s">
        <v>248</v>
      </c>
      <c r="B414" s="241" t="s">
        <v>249</v>
      </c>
      <c r="C414" s="241" t="s">
        <v>22</v>
      </c>
      <c r="D414" s="241" t="n">
        <v>936054.677205694</v>
      </c>
      <c r="E414" s="241" t="n">
        <v>29.6773134905988</v>
      </c>
    </row>
    <row r="415">
      <c r="A415" s="241" t="s">
        <v>248</v>
      </c>
      <c r="B415" s="241" t="s">
        <v>249</v>
      </c>
      <c r="C415" s="241" t="s">
        <v>23</v>
      </c>
      <c r="D415" s="241" t="n">
        <v>2259784.33867848</v>
      </c>
      <c r="E415" s="241" t="n">
        <v>33.8664453471743</v>
      </c>
    </row>
    <row r="416">
      <c r="A416" s="241" t="s">
        <v>248</v>
      </c>
      <c r="B416" s="241" t="s">
        <v>249</v>
      </c>
      <c r="C416" s="241" t="s">
        <v>24</v>
      </c>
      <c r="D416" s="241" t="n">
        <v>1583182.97115377</v>
      </c>
      <c r="E416" s="241" t="n">
        <v>46.038088517335</v>
      </c>
    </row>
    <row r="417">
      <c r="A417" s="241" t="s">
        <v>250</v>
      </c>
      <c r="B417" s="241" t="s">
        <v>251</v>
      </c>
      <c r="C417" s="241" t="s">
        <v>22</v>
      </c>
      <c r="D417" s="241" t="n">
        <v>276423.41979898</v>
      </c>
      <c r="E417" s="241" t="n">
        <v>29.9073818834157</v>
      </c>
    </row>
    <row r="418">
      <c r="A418" s="241" t="s">
        <v>250</v>
      </c>
      <c r="B418" s="241" t="s">
        <v>251</v>
      </c>
      <c r="C418" s="241" t="s">
        <v>23</v>
      </c>
      <c r="D418" s="241" t="n">
        <v>189752.806004696</v>
      </c>
      <c r="E418" s="241" t="n">
        <v>29.7999115506418</v>
      </c>
    </row>
    <row r="419">
      <c r="A419" s="241" t="s">
        <v>250</v>
      </c>
      <c r="B419" s="241" t="s">
        <v>251</v>
      </c>
      <c r="C419" s="241" t="s">
        <v>24</v>
      </c>
      <c r="D419" s="241" t="n">
        <v>422299.965991669</v>
      </c>
      <c r="E419" s="241" t="n">
        <v>33.783338916309</v>
      </c>
    </row>
    <row r="420">
      <c r="A420" s="241" t="s">
        <v>254</v>
      </c>
      <c r="B420" s="241" t="s">
        <v>255</v>
      </c>
      <c r="C420" s="241" t="s">
        <v>22</v>
      </c>
      <c r="D420" s="241" t="n">
        <v>800844.878190634</v>
      </c>
      <c r="E420" s="241" t="n">
        <v>24.4935231822021</v>
      </c>
    </row>
    <row r="421">
      <c r="A421" s="241" t="s">
        <v>254</v>
      </c>
      <c r="B421" s="241" t="s">
        <v>255</v>
      </c>
      <c r="C421" s="241" t="s">
        <v>23</v>
      </c>
      <c r="D421" s="241" t="n">
        <v>1316998.71089055</v>
      </c>
      <c r="E421" s="241" t="n">
        <v>40.1722369158911</v>
      </c>
    </row>
    <row r="422">
      <c r="A422" s="241" t="s">
        <v>254</v>
      </c>
      <c r="B422" s="241" t="s">
        <v>255</v>
      </c>
      <c r="C422" s="241" t="s">
        <v>24</v>
      </c>
      <c r="D422" s="241" t="n">
        <v>315988.809650112</v>
      </c>
      <c r="E422" s="241" t="n">
        <v>30.8726915465342</v>
      </c>
    </row>
    <row r="423">
      <c r="A423" s="241" t="s">
        <v>256</v>
      </c>
      <c r="B423" s="241" t="s">
        <v>257</v>
      </c>
      <c r="C423" s="241" t="s">
        <v>22</v>
      </c>
      <c r="D423" s="241" t="n">
        <v>1133839.16467596</v>
      </c>
      <c r="E423" s="241" t="n">
        <v>12.9279237239546</v>
      </c>
    </row>
    <row r="424">
      <c r="A424" s="241" t="s">
        <v>256</v>
      </c>
      <c r="B424" s="241" t="s">
        <v>257</v>
      </c>
      <c r="C424" s="241" t="s">
        <v>23</v>
      </c>
      <c r="D424" s="241" t="n">
        <v>582540.298047753</v>
      </c>
      <c r="E424" s="241" t="n">
        <v>23.4009272112793</v>
      </c>
    </row>
    <row r="425">
      <c r="A425" s="241" t="s">
        <v>256</v>
      </c>
      <c r="B425" s="241" t="s">
        <v>257</v>
      </c>
      <c r="C425" s="241" t="s">
        <v>24</v>
      </c>
      <c r="D425" s="241" t="n">
        <v>473970.4803181</v>
      </c>
      <c r="E425" s="241" t="n">
        <v>24.2791879304614</v>
      </c>
    </row>
    <row r="426">
      <c r="A426" s="241" t="s">
        <v>258</v>
      </c>
      <c r="B426" s="241" t="s">
        <v>259</v>
      </c>
      <c r="C426" s="241" t="s">
        <v>22</v>
      </c>
      <c r="D426" s="241" t="n">
        <v>1431368.19784333</v>
      </c>
      <c r="E426" s="241" t="n">
        <v>16.5403387406591</v>
      </c>
    </row>
    <row r="427">
      <c r="A427" s="241" t="s">
        <v>258</v>
      </c>
      <c r="B427" s="241" t="s">
        <v>259</v>
      </c>
      <c r="C427" s="241" t="s">
        <v>23</v>
      </c>
      <c r="D427" s="241" t="n">
        <v>652248.24433448</v>
      </c>
      <c r="E427" s="241" t="n">
        <v>16.0978253072116</v>
      </c>
    </row>
    <row r="428">
      <c r="A428" s="241" t="s">
        <v>258</v>
      </c>
      <c r="B428" s="241" t="s">
        <v>259</v>
      </c>
      <c r="C428" s="241" t="s">
        <v>24</v>
      </c>
      <c r="D428" s="241" t="n">
        <v>891103.602541571</v>
      </c>
      <c r="E428" s="241" t="n">
        <v>32.8528911779521</v>
      </c>
    </row>
    <row r="429">
      <c r="A429" s="241" t="s">
        <v>260</v>
      </c>
      <c r="B429" s="241" t="s">
        <v>261</v>
      </c>
      <c r="C429" s="241" t="s">
        <v>22</v>
      </c>
      <c r="D429" s="241" t="n">
        <v>1062388.2088229</v>
      </c>
      <c r="E429" s="241" t="n">
        <v>41.5229111067127</v>
      </c>
    </row>
    <row r="430">
      <c r="A430" s="241" t="s">
        <v>260</v>
      </c>
      <c r="B430" s="241" t="s">
        <v>261</v>
      </c>
      <c r="C430" s="241" t="s">
        <v>23</v>
      </c>
      <c r="D430" s="241" t="n">
        <v>779408.713326471</v>
      </c>
      <c r="E430" s="241" t="n">
        <v>34.6074686438146</v>
      </c>
    </row>
    <row r="431">
      <c r="A431" s="241" t="s">
        <v>260</v>
      </c>
      <c r="B431" s="241" t="s">
        <v>261</v>
      </c>
      <c r="C431" s="241" t="s">
        <v>24</v>
      </c>
      <c r="D431" s="241" t="n">
        <v>390084.383008139</v>
      </c>
      <c r="E431" s="241" t="n">
        <v>26.6207351528938</v>
      </c>
    </row>
    <row r="432">
      <c r="A432" s="241" t="s">
        <v>262</v>
      </c>
      <c r="B432" s="241" t="s">
        <v>263</v>
      </c>
      <c r="C432" s="241" t="s">
        <v>22</v>
      </c>
      <c r="D432" s="241" t="n">
        <v>1133732.6465748</v>
      </c>
      <c r="E432" s="241" t="n">
        <v>15.4303071924208</v>
      </c>
    </row>
    <row r="433">
      <c r="A433" s="241" t="s">
        <v>262</v>
      </c>
      <c r="B433" s="241" t="s">
        <v>263</v>
      </c>
      <c r="C433" s="241" t="s">
        <v>23</v>
      </c>
      <c r="D433" s="241" t="n">
        <v>961107.015926709</v>
      </c>
      <c r="E433" s="241" t="n">
        <v>12.516771639693</v>
      </c>
    </row>
    <row r="434">
      <c r="A434" s="241" t="s">
        <v>262</v>
      </c>
      <c r="B434" s="241" t="s">
        <v>263</v>
      </c>
      <c r="C434" s="241" t="s">
        <v>24</v>
      </c>
      <c r="D434" s="241" t="n">
        <v>330034.554974187</v>
      </c>
      <c r="E434" s="241" t="n">
        <v>23.6910464799404</v>
      </c>
    </row>
    <row r="435">
      <c r="A435" s="241" t="s">
        <v>264</v>
      </c>
      <c r="B435" s="241" t="s">
        <v>265</v>
      </c>
      <c r="C435" s="241" t="s">
        <v>22</v>
      </c>
      <c r="D435" s="241" t="n">
        <v>1144715.56636971</v>
      </c>
      <c r="E435" s="241" t="n">
        <v>15.2443908127702</v>
      </c>
    </row>
    <row r="436">
      <c r="A436" s="241" t="s">
        <v>264</v>
      </c>
      <c r="B436" s="241" t="s">
        <v>265</v>
      </c>
      <c r="C436" s="241" t="s">
        <v>23</v>
      </c>
      <c r="D436" s="241" t="n">
        <v>746122.796306158</v>
      </c>
      <c r="E436" s="241" t="n">
        <v>15.8670303117773</v>
      </c>
    </row>
    <row r="437">
      <c r="A437" s="241" t="s">
        <v>264</v>
      </c>
      <c r="B437" s="241" t="s">
        <v>265</v>
      </c>
      <c r="C437" s="241" t="s">
        <v>24</v>
      </c>
      <c r="D437" s="241" t="n">
        <v>374775.249253201</v>
      </c>
      <c r="E437" s="241" t="n">
        <v>25.0555638709844</v>
      </c>
    </row>
    <row r="438">
      <c r="A438" s="241" t="s">
        <v>268</v>
      </c>
      <c r="B438" s="241" t="s">
        <v>269</v>
      </c>
      <c r="C438" s="241" t="s">
        <v>22</v>
      </c>
      <c r="D438" s="241" t="n">
        <v>598842.840512836</v>
      </c>
      <c r="E438" s="241" t="n">
        <v>18.8312460878064</v>
      </c>
    </row>
    <row r="439">
      <c r="A439" s="241" t="s">
        <v>268</v>
      </c>
      <c r="B439" s="241" t="s">
        <v>269</v>
      </c>
      <c r="C439" s="241" t="s">
        <v>23</v>
      </c>
      <c r="D439" s="241" t="n">
        <v>291082.251029269</v>
      </c>
      <c r="E439" s="241" t="n">
        <v>15.9851837523657</v>
      </c>
    </row>
    <row r="440">
      <c r="A440" s="241" t="s">
        <v>268</v>
      </c>
      <c r="B440" s="241" t="s">
        <v>269</v>
      </c>
      <c r="C440" s="241" t="s">
        <v>24</v>
      </c>
      <c r="D440" s="241" t="n">
        <v>578808.584695344</v>
      </c>
      <c r="E440" s="241" t="n">
        <v>45.1858712166108</v>
      </c>
    </row>
    <row r="441">
      <c r="A441" s="241" t="s">
        <v>270</v>
      </c>
      <c r="B441" s="241" t="s">
        <v>271</v>
      </c>
      <c r="C441" s="241" t="s">
        <v>22</v>
      </c>
      <c r="D441" s="241" t="n">
        <v>732044.613358119</v>
      </c>
      <c r="E441" s="241" t="n">
        <v>27.7953883969821</v>
      </c>
    </row>
    <row r="442">
      <c r="A442" s="241" t="s">
        <v>270</v>
      </c>
      <c r="B442" s="241" t="s">
        <v>271</v>
      </c>
      <c r="C442" s="241" t="s">
        <v>23</v>
      </c>
      <c r="D442" s="241" t="n">
        <v>466051.513091386</v>
      </c>
      <c r="E442" s="241" t="n">
        <v>23.2588267541692</v>
      </c>
    </row>
    <row r="443">
      <c r="A443" s="241" t="s">
        <v>270</v>
      </c>
      <c r="B443" s="241" t="s">
        <v>271</v>
      </c>
      <c r="C443" s="241" t="s">
        <v>24</v>
      </c>
      <c r="D443" s="241" t="n">
        <v>68730.6809895861</v>
      </c>
      <c r="E443" s="241" t="n">
        <v>24.4021599614283</v>
      </c>
    </row>
    <row r="444">
      <c r="A444" s="241" t="s">
        <v>274</v>
      </c>
      <c r="B444" s="241" t="s">
        <v>275</v>
      </c>
      <c r="C444" s="241" t="s">
        <v>22</v>
      </c>
      <c r="D444" s="241" t="n">
        <v>718889.987161524</v>
      </c>
      <c r="E444" s="241" t="n">
        <v>17.9088205495381</v>
      </c>
    </row>
    <row r="445">
      <c r="A445" s="241" t="s">
        <v>274</v>
      </c>
      <c r="B445" s="241" t="s">
        <v>275</v>
      </c>
      <c r="C445" s="241" t="s">
        <v>23</v>
      </c>
      <c r="D445" s="241" t="n">
        <v>577147.159308774</v>
      </c>
      <c r="E445" s="241" t="n">
        <v>46.0469978883828</v>
      </c>
    </row>
    <row r="446">
      <c r="A446" s="241" t="s">
        <v>274</v>
      </c>
      <c r="B446" s="241" t="s">
        <v>275</v>
      </c>
      <c r="C446" s="241" t="s">
        <v>24</v>
      </c>
      <c r="D446" s="241" t="n">
        <v>168362.549371049</v>
      </c>
      <c r="E446" s="241" t="n">
        <v>45.8760857617515</v>
      </c>
    </row>
    <row r="447">
      <c r="A447" s="241" t="s">
        <v>276</v>
      </c>
      <c r="B447" s="241" t="s">
        <v>277</v>
      </c>
      <c r="C447" s="241" t="s">
        <v>22</v>
      </c>
      <c r="D447" s="241" t="n">
        <v>1730595.34584786</v>
      </c>
      <c r="E447" s="241" t="n">
        <v>20.8187794342229</v>
      </c>
    </row>
    <row r="448">
      <c r="A448" s="241" t="s">
        <v>276</v>
      </c>
      <c r="B448" s="241" t="s">
        <v>277</v>
      </c>
      <c r="C448" s="241" t="s">
        <v>23</v>
      </c>
      <c r="D448" s="241" t="n">
        <v>1215793.02249207</v>
      </c>
      <c r="E448" s="241" t="n">
        <v>16.290753886905</v>
      </c>
    </row>
    <row r="449">
      <c r="A449" s="241" t="s">
        <v>276</v>
      </c>
      <c r="B449" s="241" t="s">
        <v>277</v>
      </c>
      <c r="C449" s="241" t="s">
        <v>24</v>
      </c>
      <c r="D449" s="241" t="n">
        <v>923596.216373118</v>
      </c>
      <c r="E449" s="241" t="n">
        <v>34.8421585167468</v>
      </c>
    </row>
    <row r="450">
      <c r="A450" s="241" t="s">
        <v>278</v>
      </c>
      <c r="B450" s="241" t="s">
        <v>279</v>
      </c>
      <c r="C450" s="241" t="s">
        <v>22</v>
      </c>
      <c r="D450" s="241" t="n">
        <v>964903.353154899</v>
      </c>
      <c r="E450" s="241" t="n">
        <v>20.0387212514201</v>
      </c>
    </row>
    <row r="451">
      <c r="A451" s="241" t="s">
        <v>278</v>
      </c>
      <c r="B451" s="241" t="s">
        <v>279</v>
      </c>
      <c r="C451" s="241" t="s">
        <v>23</v>
      </c>
      <c r="D451" s="241" t="n">
        <v>1450522.67288955</v>
      </c>
      <c r="E451" s="241" t="n">
        <v>30.7524454906296</v>
      </c>
    </row>
    <row r="452">
      <c r="A452" s="241" t="s">
        <v>278</v>
      </c>
      <c r="B452" s="241" t="s">
        <v>279</v>
      </c>
      <c r="C452" s="241" t="s">
        <v>24</v>
      </c>
      <c r="D452" s="241" t="n">
        <v>573468.431128747</v>
      </c>
      <c r="E452" s="241" t="n">
        <v>51.138759863431</v>
      </c>
    </row>
    <row r="453">
      <c r="A453" s="241" t="s">
        <v>282</v>
      </c>
      <c r="B453" s="241" t="s">
        <v>283</v>
      </c>
      <c r="C453" s="241" t="s">
        <v>22</v>
      </c>
      <c r="D453" s="241" t="n">
        <v>507226.209541725</v>
      </c>
      <c r="E453" s="241" t="n">
        <v>21.6934793263338</v>
      </c>
    </row>
    <row r="454">
      <c r="A454" s="241" t="s">
        <v>282</v>
      </c>
      <c r="B454" s="241" t="s">
        <v>283</v>
      </c>
      <c r="C454" s="241" t="s">
        <v>23</v>
      </c>
      <c r="D454" s="241" t="n">
        <v>296105.359271236</v>
      </c>
      <c r="E454" s="241" t="n">
        <v>22.0442101044137</v>
      </c>
    </row>
    <row r="455">
      <c r="A455" s="241" t="s">
        <v>282</v>
      </c>
      <c r="B455" s="241" t="s">
        <v>283</v>
      </c>
      <c r="C455" s="241" t="s">
        <v>24</v>
      </c>
      <c r="D455" s="241" t="n">
        <v>237791.720964952</v>
      </c>
      <c r="E455" s="241" t="n">
        <v>31.8246182595654</v>
      </c>
    </row>
    <row r="456">
      <c r="A456" s="241" t="s">
        <v>284</v>
      </c>
      <c r="B456" s="241" t="s">
        <v>285</v>
      </c>
      <c r="C456" s="241" t="s">
        <v>22</v>
      </c>
      <c r="D456" s="241" t="n">
        <v>1517487.4092022</v>
      </c>
      <c r="E456" s="241" t="n">
        <v>22.0583031205807</v>
      </c>
    </row>
    <row r="457">
      <c r="A457" s="241" t="s">
        <v>284</v>
      </c>
      <c r="B457" s="241" t="s">
        <v>285</v>
      </c>
      <c r="C457" s="241" t="s">
        <v>23</v>
      </c>
      <c r="D457" s="241" t="n">
        <v>1121097.75290649</v>
      </c>
      <c r="E457" s="241" t="n">
        <v>28.5318666190013</v>
      </c>
    </row>
    <row r="458">
      <c r="A458" s="241" t="s">
        <v>284</v>
      </c>
      <c r="B458" s="241" t="s">
        <v>285</v>
      </c>
      <c r="C458" s="241" t="s">
        <v>24</v>
      </c>
      <c r="D458" s="241" t="n">
        <v>2764680.90276223</v>
      </c>
      <c r="E458" s="241" t="n">
        <v>43.9754713269441</v>
      </c>
    </row>
    <row r="459">
      <c r="A459" s="241" t="s">
        <v>288</v>
      </c>
      <c r="B459" s="241" t="s">
        <v>289</v>
      </c>
      <c r="C459" s="241" t="s">
        <v>22</v>
      </c>
      <c r="D459" s="241" t="n">
        <v>721135.250781621</v>
      </c>
      <c r="E459" s="241" t="n">
        <v>15.6505992132732</v>
      </c>
    </row>
    <row r="460">
      <c r="A460" s="241" t="s">
        <v>288</v>
      </c>
      <c r="B460" s="241" t="s">
        <v>289</v>
      </c>
      <c r="C460" s="241" t="s">
        <v>23</v>
      </c>
      <c r="D460" s="241" t="n">
        <v>593762.08212415</v>
      </c>
      <c r="E460" s="241" t="n">
        <v>20.0260190662364</v>
      </c>
    </row>
    <row r="461">
      <c r="A461" s="241" t="s">
        <v>288</v>
      </c>
      <c r="B461" s="241" t="s">
        <v>289</v>
      </c>
      <c r="C461" s="241" t="s">
        <v>24</v>
      </c>
      <c r="D461" s="241" t="n">
        <v>311110.961511628</v>
      </c>
      <c r="E461" s="241" t="n">
        <v>41.5896567154265</v>
      </c>
    </row>
    <row r="462">
      <c r="A462" s="241" t="s">
        <v>290</v>
      </c>
      <c r="B462" s="241" t="s">
        <v>291</v>
      </c>
      <c r="C462" s="241" t="s">
        <v>22</v>
      </c>
      <c r="D462" s="241" t="n">
        <v>479551.921793014</v>
      </c>
      <c r="E462" s="241" t="n">
        <v>51.7200622968722</v>
      </c>
    </row>
    <row r="463">
      <c r="A463" s="241" t="s">
        <v>290</v>
      </c>
      <c r="B463" s="241" t="s">
        <v>291</v>
      </c>
      <c r="C463" s="241" t="s">
        <v>23</v>
      </c>
      <c r="D463" s="241" t="n">
        <v>225719.369465321</v>
      </c>
      <c r="E463" s="241" t="n">
        <v>44.4333790173647</v>
      </c>
    </row>
    <row r="464">
      <c r="A464" s="241" t="s">
        <v>290</v>
      </c>
      <c r="B464" s="241" t="s">
        <v>291</v>
      </c>
      <c r="C464" s="241" t="s">
        <v>24</v>
      </c>
      <c r="D464" s="241" t="n">
        <v>320520.579304278</v>
      </c>
      <c r="E464" s="241" t="n">
        <v>40.2432507242215</v>
      </c>
    </row>
    <row r="465">
      <c r="A465" s="241" t="s">
        <v>294</v>
      </c>
      <c r="B465" s="241" t="s">
        <v>295</v>
      </c>
      <c r="C465" s="241" t="s">
        <v>22</v>
      </c>
      <c r="D465" s="241" t="n">
        <v>1420271.46928096</v>
      </c>
      <c r="E465" s="241" t="n">
        <v>20.5256578188582</v>
      </c>
    </row>
    <row r="466">
      <c r="A466" s="241" t="s">
        <v>294</v>
      </c>
      <c r="B466" s="241" t="s">
        <v>295</v>
      </c>
      <c r="C466" s="241" t="s">
        <v>23</v>
      </c>
      <c r="D466" s="241" t="n">
        <v>843350.757791632</v>
      </c>
      <c r="E466" s="241" t="n">
        <v>15.9096055983059</v>
      </c>
    </row>
    <row r="467">
      <c r="A467" s="241" t="s">
        <v>294</v>
      </c>
      <c r="B467" s="241" t="s">
        <v>295</v>
      </c>
      <c r="C467" s="241" t="s">
        <v>24</v>
      </c>
      <c r="D467" s="241" t="n">
        <v>225665.534377477</v>
      </c>
      <c r="E467" s="241" t="n">
        <v>22.9193527260938</v>
      </c>
    </row>
    <row r="468">
      <c r="A468" s="241" t="s">
        <v>296</v>
      </c>
      <c r="B468" s="241" t="s">
        <v>297</v>
      </c>
      <c r="C468" s="241" t="s">
        <v>22</v>
      </c>
      <c r="D468" s="241" t="n">
        <v>2053115.0672084</v>
      </c>
      <c r="E468" s="241" t="n">
        <v>37.8603669783255</v>
      </c>
    </row>
    <row r="469">
      <c r="A469" s="241" t="s">
        <v>296</v>
      </c>
      <c r="B469" s="241" t="s">
        <v>297</v>
      </c>
      <c r="C469" s="241" t="s">
        <v>23</v>
      </c>
      <c r="D469" s="241" t="n">
        <v>2168485.2282922</v>
      </c>
      <c r="E469" s="241" t="n">
        <v>35.651428813203</v>
      </c>
    </row>
    <row r="470">
      <c r="A470" s="241" t="s">
        <v>296</v>
      </c>
      <c r="B470" s="241" t="s">
        <v>297</v>
      </c>
      <c r="C470" s="241" t="s">
        <v>24</v>
      </c>
      <c r="D470" s="241" t="n">
        <v>4193953.22958486</v>
      </c>
      <c r="E470" s="241" t="n">
        <v>79.1697156903209</v>
      </c>
    </row>
    <row r="471">
      <c r="A471" s="241" t="s">
        <v>298</v>
      </c>
      <c r="B471" s="241" t="s">
        <v>299</v>
      </c>
      <c r="C471" s="241" t="s">
        <v>22</v>
      </c>
      <c r="D471" s="241" t="n">
        <v>380801.976287963</v>
      </c>
      <c r="E471" s="241" t="n">
        <v>46.4408550357245</v>
      </c>
    </row>
    <row r="472">
      <c r="A472" s="241" t="s">
        <v>298</v>
      </c>
      <c r="B472" s="241" t="s">
        <v>299</v>
      </c>
      <c r="C472" s="241" t="s">
        <v>23</v>
      </c>
      <c r="D472" s="241" t="n">
        <v>103130.75959143</v>
      </c>
      <c r="E472" s="241" t="n">
        <v>22.5204581215421</v>
      </c>
    </row>
    <row r="473">
      <c r="A473" s="241" t="s">
        <v>298</v>
      </c>
      <c r="B473" s="241" t="s">
        <v>299</v>
      </c>
      <c r="C473" s="241" t="s">
        <v>24</v>
      </c>
      <c r="D473" s="241" t="n">
        <v>16708.9303616785</v>
      </c>
      <c r="E473" s="241" t="n">
        <v>17.0671337080824</v>
      </c>
    </row>
    <row r="474">
      <c r="A474" s="241" t="s">
        <v>300</v>
      </c>
      <c r="B474" s="241" t="s">
        <v>301</v>
      </c>
      <c r="C474" s="241" t="s">
        <v>22</v>
      </c>
      <c r="D474" s="241" t="n">
        <v>1216034.96920529</v>
      </c>
      <c r="E474" s="241" t="n">
        <v>14.8735661253315</v>
      </c>
    </row>
    <row r="475">
      <c r="A475" s="241" t="s">
        <v>300</v>
      </c>
      <c r="B475" s="241" t="s">
        <v>301</v>
      </c>
      <c r="C475" s="241" t="s">
        <v>23</v>
      </c>
      <c r="D475" s="241" t="n">
        <v>1011262.40265021</v>
      </c>
      <c r="E475" s="241" t="n">
        <v>19.0976462168123</v>
      </c>
    </row>
    <row r="476">
      <c r="A476" s="241" t="s">
        <v>300</v>
      </c>
      <c r="B476" s="241" t="s">
        <v>301</v>
      </c>
      <c r="C476" s="241" t="s">
        <v>24</v>
      </c>
      <c r="D476" s="241" t="n">
        <v>1646207.15380451</v>
      </c>
      <c r="E476" s="241" t="n">
        <v>54.6270915090675</v>
      </c>
    </row>
    <row r="477">
      <c r="A477" s="241" t="s">
        <v>302</v>
      </c>
      <c r="B477" s="241" t="s">
        <v>303</v>
      </c>
      <c r="C477" s="241" t="s">
        <v>22</v>
      </c>
      <c r="D477" s="241" t="n">
        <v>1913371.97172067</v>
      </c>
      <c r="E477" s="241" t="n">
        <v>16.2330810297025</v>
      </c>
    </row>
    <row r="478">
      <c r="A478" s="241" t="s">
        <v>302</v>
      </c>
      <c r="B478" s="241" t="s">
        <v>303</v>
      </c>
      <c r="C478" s="241" t="s">
        <v>23</v>
      </c>
      <c r="D478" s="241" t="n">
        <v>2229428.34257529</v>
      </c>
      <c r="E478" s="241" t="n">
        <v>14.5923493138291</v>
      </c>
    </row>
    <row r="479">
      <c r="A479" s="241" t="s">
        <v>302</v>
      </c>
      <c r="B479" s="241" t="s">
        <v>303</v>
      </c>
      <c r="C479" s="241" t="s">
        <v>24</v>
      </c>
      <c r="D479" s="241" t="n">
        <v>1668437.05856842</v>
      </c>
      <c r="E479" s="241" t="n">
        <v>35.0859495141432</v>
      </c>
    </row>
    <row r="480">
      <c r="A480" t="s">
        <v>27</v>
      </c>
    </row>
    <row r="481">
      <c r="A481" t="s">
        <v>28</v>
      </c>
    </row>
    <row r="482">
      <c r="A482" t="s">
        <v>29</v>
      </c>
    </row>
    <row r="483">
      <c r="A483" t="s">
        <v>30</v>
      </c>
    </row>
    <row r="484">
      <c r="A484" t="s">
        <v>31</v>
      </c>
    </row>
    <row r="487">
      <c r="E487" s="7" t="str">
        <f>=HYPERLINK("#'Indice'!A1", "Ir al índice")</f>
      </c>
    </row>
    <row r="488">
      <c r="A488" s="4" t="s">
        <v>636</v>
      </c>
    </row>
    <row r="489">
      <c r="A489" s="5" t="s">
        <v>9</v>
      </c>
      <c r="B489" s="5" t="s">
        <v>10</v>
      </c>
      <c r="C489" s="5" t="s">
        <v>11</v>
      </c>
      <c r="D489" s="5" t="s">
        <v>310</v>
      </c>
      <c r="E489" s="5" t="s">
        <v>311</v>
      </c>
    </row>
    <row r="490">
      <c r="A490" s="242" t="s">
        <v>34</v>
      </c>
      <c r="B490" s="242" t="s">
        <v>35</v>
      </c>
      <c r="C490" s="242" t="s">
        <v>22</v>
      </c>
      <c r="D490" s="242" t="n">
        <v>1406370.33810313</v>
      </c>
      <c r="E490" s="242" t="n">
        <v>33.9541184762729</v>
      </c>
    </row>
    <row r="491">
      <c r="A491" s="242" t="s">
        <v>34</v>
      </c>
      <c r="B491" s="242" t="s">
        <v>35</v>
      </c>
      <c r="C491" s="242" t="s">
        <v>23</v>
      </c>
      <c r="D491" s="242" t="n">
        <v>1406792.74886625</v>
      </c>
      <c r="E491" s="242" t="n">
        <v>42.3470063282884</v>
      </c>
    </row>
    <row r="492">
      <c r="A492" s="242" t="s">
        <v>34</v>
      </c>
      <c r="B492" s="242" t="s">
        <v>35</v>
      </c>
      <c r="C492" s="242" t="s">
        <v>24</v>
      </c>
      <c r="D492" s="242" t="n">
        <v>2584757.16166204</v>
      </c>
      <c r="E492" s="242" t="n">
        <v>82.1090210187811</v>
      </c>
    </row>
    <row r="493">
      <c r="A493" s="242" t="s">
        <v>36</v>
      </c>
      <c r="B493" s="242" t="s">
        <v>37</v>
      </c>
      <c r="C493" s="242" t="s">
        <v>22</v>
      </c>
      <c r="D493" s="242" t="n">
        <v>1150670.01298632</v>
      </c>
      <c r="E493" s="242" t="n">
        <v>18.0061515393677</v>
      </c>
    </row>
    <row r="494">
      <c r="A494" s="242" t="s">
        <v>36</v>
      </c>
      <c r="B494" s="242" t="s">
        <v>37</v>
      </c>
      <c r="C494" s="242" t="s">
        <v>23</v>
      </c>
      <c r="D494" s="242" t="n">
        <v>893782.273118308</v>
      </c>
      <c r="E494" s="242" t="n">
        <v>28.0691415481876</v>
      </c>
    </row>
    <row r="495">
      <c r="A495" s="242" t="s">
        <v>36</v>
      </c>
      <c r="B495" s="242" t="s">
        <v>37</v>
      </c>
      <c r="C495" s="242" t="s">
        <v>24</v>
      </c>
      <c r="D495" s="242" t="n">
        <v>333496.505011469</v>
      </c>
      <c r="E495" s="242" t="n">
        <v>16.4809237332578</v>
      </c>
    </row>
    <row r="496">
      <c r="A496" s="242" t="s">
        <v>40</v>
      </c>
      <c r="B496" s="242" t="s">
        <v>41</v>
      </c>
      <c r="C496" s="242" t="s">
        <v>22</v>
      </c>
      <c r="D496" s="242" t="n">
        <v>533563.730003405</v>
      </c>
      <c r="E496" s="242" t="n">
        <v>35.329597272581</v>
      </c>
    </row>
    <row r="497">
      <c r="A497" s="242" t="s">
        <v>40</v>
      </c>
      <c r="B497" s="242" t="s">
        <v>41</v>
      </c>
      <c r="C497" s="242" t="s">
        <v>23</v>
      </c>
      <c r="D497" s="242" t="n">
        <v>171553.5165571</v>
      </c>
      <c r="E497" s="242" t="n">
        <v>15.4347584773585</v>
      </c>
    </row>
    <row r="498">
      <c r="A498" s="242" t="s">
        <v>40</v>
      </c>
      <c r="B498" s="242" t="s">
        <v>41</v>
      </c>
      <c r="C498" s="242" t="s">
        <v>24</v>
      </c>
      <c r="D498" s="242" t="n">
        <v>101609.195836319</v>
      </c>
      <c r="E498" s="242" t="n">
        <v>21.1754100338764</v>
      </c>
    </row>
    <row r="499">
      <c r="A499" t="s">
        <v>27</v>
      </c>
    </row>
    <row r="500">
      <c r="A500" t="s">
        <v>28</v>
      </c>
    </row>
    <row r="501">
      <c r="A501" t="s">
        <v>29</v>
      </c>
    </row>
    <row r="502">
      <c r="A502" t="s">
        <v>30</v>
      </c>
    </row>
    <row r="503">
      <c r="A503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614</v>
      </c>
    </row>
    <row r="9">
      <c r="A9" t="s">
        <v>615</v>
      </c>
    </row>
    <row r="10">
      <c r="A10" t="s">
        <v>637</v>
      </c>
    </row>
    <row r="11">
      <c r="A11" t="s">
        <v>638</v>
      </c>
    </row>
    <row r="12">
      <c r="A12" s="3" t="s">
        <v>6</v>
      </c>
    </row>
    <row r="13">
      <c r="A13" s="3" t="s">
        <v>343</v>
      </c>
    </row>
    <row r="15">
      <c r="A15" s="4" t="s">
        <v>639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243" t="s">
        <v>20</v>
      </c>
      <c r="B17" s="243" t="s">
        <v>21</v>
      </c>
      <c r="C17" s="243" t="s">
        <v>22</v>
      </c>
      <c r="D17" s="243" t="n">
        <v>206590.3289555</v>
      </c>
      <c r="E17" s="243" t="n">
        <v>1.73320848495466</v>
      </c>
      <c r="F17" s="243" t="n">
        <v>19.2739656447109</v>
      </c>
      <c r="G17" s="243" t="n">
        <v>1.57851159879595</v>
      </c>
      <c r="H17" s="243" t="n">
        <v>865271.7505133</v>
      </c>
      <c r="I17" s="243" t="n">
        <v>0.844215219726247</v>
      </c>
      <c r="J17" s="243" t="n">
        <v>80.7260343552891</v>
      </c>
      <c r="K17" s="243" t="n">
        <v>0.376881864295089</v>
      </c>
    </row>
    <row r="18">
      <c r="A18" s="243" t="s">
        <v>20</v>
      </c>
      <c r="B18" s="243" t="s">
        <v>21</v>
      </c>
      <c r="C18" s="243" t="s">
        <v>23</v>
      </c>
      <c r="D18" s="243" t="n">
        <v>128061.6476243</v>
      </c>
      <c r="E18" s="243" t="n">
        <v>1.98696417538917</v>
      </c>
      <c r="F18" s="243" t="n">
        <v>10.1690937198144</v>
      </c>
      <c r="G18" s="243" t="n">
        <v>1.98650578006897</v>
      </c>
      <c r="H18" s="243" t="n">
        <v>1131260.4822797</v>
      </c>
      <c r="I18" s="243" t="n">
        <v>0.724174913086526</v>
      </c>
      <c r="J18" s="243" t="n">
        <v>89.8309062801856</v>
      </c>
      <c r="K18" s="243" t="n">
        <v>0.224877653905291</v>
      </c>
    </row>
    <row r="19">
      <c r="A19" s="243" t="s">
        <v>20</v>
      </c>
      <c r="B19" s="243" t="s">
        <v>21</v>
      </c>
      <c r="C19" s="243" t="s">
        <v>24</v>
      </c>
      <c r="D19" s="243" t="n">
        <v>38919.7433111</v>
      </c>
      <c r="E19" s="243" t="n">
        <v>3.75485814039383</v>
      </c>
      <c r="F19" s="243" t="n">
        <v>8.12269994458765</v>
      </c>
      <c r="G19" s="243" t="n">
        <v>3.63624931274799</v>
      </c>
      <c r="H19" s="243" t="n">
        <v>440228.1210272</v>
      </c>
      <c r="I19" s="243" t="n">
        <v>1.29233399819925</v>
      </c>
      <c r="J19" s="243" t="n">
        <v>91.8773000554123</v>
      </c>
      <c r="K19" s="243" t="n">
        <v>0.321473988388333</v>
      </c>
    </row>
    <row r="20">
      <c r="A20" s="243" t="s">
        <v>20</v>
      </c>
      <c r="B20" s="243" t="s">
        <v>25</v>
      </c>
      <c r="C20" s="243" t="s">
        <v>22</v>
      </c>
      <c r="D20" s="243" t="n">
        <v>219.6526466</v>
      </c>
      <c r="E20" s="243"/>
      <c r="F20" s="243" t="n">
        <v>6.7369075491806</v>
      </c>
      <c r="G20" s="243"/>
      <c r="H20" s="243" t="n">
        <v>3040.7846534</v>
      </c>
      <c r="I20" s="243"/>
      <c r="J20" s="243" t="n">
        <v>93.2630924508194</v>
      </c>
      <c r="K20" s="243"/>
    </row>
    <row r="21">
      <c r="A21" s="243" t="s">
        <v>20</v>
      </c>
      <c r="B21" s="243" t="s">
        <v>25</v>
      </c>
      <c r="C21" s="243" t="s">
        <v>23</v>
      </c>
      <c r="D21" s="243" t="n">
        <v>202.4668091</v>
      </c>
      <c r="E21" s="243"/>
      <c r="F21" s="243" t="n">
        <v>4.34862721093506</v>
      </c>
      <c r="G21" s="243"/>
      <c r="H21" s="243" t="n">
        <v>4453.4119149</v>
      </c>
      <c r="I21" s="243"/>
      <c r="J21" s="243" t="n">
        <v>95.6513727890649</v>
      </c>
      <c r="K21" s="243"/>
    </row>
    <row r="22">
      <c r="A22" s="243" t="s">
        <v>20</v>
      </c>
      <c r="B22" s="243" t="s">
        <v>25</v>
      </c>
      <c r="C22" s="243" t="s">
        <v>24</v>
      </c>
      <c r="D22" s="243" t="n">
        <v>72.4002289</v>
      </c>
      <c r="E22" s="243"/>
      <c r="F22" s="243" t="n">
        <v>5.60781597079239</v>
      </c>
      <c r="G22" s="243"/>
      <c r="H22" s="243" t="n">
        <v>1218.6590583</v>
      </c>
      <c r="I22" s="243"/>
      <c r="J22" s="243" t="n">
        <v>94.3921840292076</v>
      </c>
      <c r="K22" s="243"/>
    </row>
    <row r="23">
      <c r="A23" s="243" t="s">
        <v>20</v>
      </c>
      <c r="B23" s="243" t="s">
        <v>26</v>
      </c>
      <c r="C23" s="243" t="s">
        <v>22</v>
      </c>
      <c r="D23" s="243" t="n">
        <v>206370.6763089</v>
      </c>
      <c r="E23" s="243" t="n">
        <v>1.73499269748991</v>
      </c>
      <c r="F23" s="243" t="n">
        <v>19.3122177774364</v>
      </c>
      <c r="G23" s="243" t="n">
        <v>1.5800693964092</v>
      </c>
      <c r="H23" s="243" t="n">
        <v>862230.9658599</v>
      </c>
      <c r="I23" s="243" t="n">
        <v>0.846837326584835</v>
      </c>
      <c r="J23" s="243" t="n">
        <v>80.6877822225636</v>
      </c>
      <c r="K23" s="243" t="n">
        <v>0.378181720285078</v>
      </c>
    </row>
    <row r="24">
      <c r="A24" s="243" t="s">
        <v>20</v>
      </c>
      <c r="B24" s="243" t="s">
        <v>26</v>
      </c>
      <c r="C24" s="243" t="s">
        <v>23</v>
      </c>
      <c r="D24" s="243" t="n">
        <v>127859.1808152</v>
      </c>
      <c r="E24" s="243" t="n">
        <v>1.98994257099909</v>
      </c>
      <c r="F24" s="243" t="n">
        <v>10.1906926001197</v>
      </c>
      <c r="G24" s="243" t="n">
        <v>1.98969563439521</v>
      </c>
      <c r="H24" s="243" t="n">
        <v>1126807.0703648</v>
      </c>
      <c r="I24" s="243" t="n">
        <v>0.726819638433424</v>
      </c>
      <c r="J24" s="243" t="n">
        <v>89.8093073998803</v>
      </c>
      <c r="K24" s="243" t="n">
        <v>0.225771439118668</v>
      </c>
    </row>
    <row r="25">
      <c r="A25" s="243" t="s">
        <v>20</v>
      </c>
      <c r="B25" s="243" t="s">
        <v>26</v>
      </c>
      <c r="C25" s="243" t="s">
        <v>24</v>
      </c>
      <c r="D25" s="243" t="n">
        <v>38847.3430822</v>
      </c>
      <c r="E25" s="243" t="n">
        <v>3.76152354916597</v>
      </c>
      <c r="F25" s="243" t="n">
        <v>8.12949458322474</v>
      </c>
      <c r="G25" s="243" t="n">
        <v>3.64276732808864</v>
      </c>
      <c r="H25" s="243" t="n">
        <v>439009.4619689</v>
      </c>
      <c r="I25" s="243" t="n">
        <v>1.29571763896616</v>
      </c>
      <c r="J25" s="243" t="n">
        <v>91.8705054167753</v>
      </c>
      <c r="K25" s="243" t="n">
        <v>0.322343467332632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640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244" t="s">
        <v>20</v>
      </c>
      <c r="B36" s="244" t="s">
        <v>21</v>
      </c>
      <c r="C36" s="244" t="s">
        <v>22</v>
      </c>
      <c r="D36" s="244" t="n">
        <v>206590.3289555</v>
      </c>
      <c r="E36" s="244" t="n">
        <v>1.73320848495466</v>
      </c>
      <c r="F36" s="244" t="n">
        <v>19.2739656447109</v>
      </c>
      <c r="G36" s="244" t="n">
        <v>1.57851159879595</v>
      </c>
      <c r="H36" s="244" t="n">
        <v>865271.7505133</v>
      </c>
      <c r="I36" s="244" t="n">
        <v>0.844215219726247</v>
      </c>
      <c r="J36" s="244" t="n">
        <v>80.7260343552891</v>
      </c>
      <c r="K36" s="244" t="n">
        <v>0.376881864295089</v>
      </c>
    </row>
    <row r="37">
      <c r="A37" s="244" t="s">
        <v>20</v>
      </c>
      <c r="B37" s="244" t="s">
        <v>21</v>
      </c>
      <c r="C37" s="244" t="s">
        <v>23</v>
      </c>
      <c r="D37" s="244" t="n">
        <v>128061.6476243</v>
      </c>
      <c r="E37" s="244" t="n">
        <v>1.98696417538917</v>
      </c>
      <c r="F37" s="244" t="n">
        <v>10.1690937198144</v>
      </c>
      <c r="G37" s="244" t="n">
        <v>1.98650578006897</v>
      </c>
      <c r="H37" s="244" t="n">
        <v>1131260.4822797</v>
      </c>
      <c r="I37" s="244" t="n">
        <v>0.724174913086526</v>
      </c>
      <c r="J37" s="244" t="n">
        <v>89.8309062801856</v>
      </c>
      <c r="K37" s="244" t="n">
        <v>0.224877653905291</v>
      </c>
    </row>
    <row r="38">
      <c r="A38" s="244" t="s">
        <v>20</v>
      </c>
      <c r="B38" s="244" t="s">
        <v>21</v>
      </c>
      <c r="C38" s="244" t="s">
        <v>24</v>
      </c>
      <c r="D38" s="244" t="n">
        <v>38919.7433111</v>
      </c>
      <c r="E38" s="244" t="n">
        <v>3.75485814039383</v>
      </c>
      <c r="F38" s="244" t="n">
        <v>8.12269994458765</v>
      </c>
      <c r="G38" s="244" t="n">
        <v>3.63624931274799</v>
      </c>
      <c r="H38" s="244" t="n">
        <v>440228.1210272</v>
      </c>
      <c r="I38" s="244" t="n">
        <v>1.29233399819925</v>
      </c>
      <c r="J38" s="244" t="n">
        <v>91.8773000554123</v>
      </c>
      <c r="K38" s="244" t="n">
        <v>0.321473988388333</v>
      </c>
    </row>
    <row r="39">
      <c r="A39" s="244" t="s">
        <v>34</v>
      </c>
      <c r="B39" s="244" t="s">
        <v>35</v>
      </c>
      <c r="C39" s="244" t="s">
        <v>22</v>
      </c>
      <c r="D39" s="244" t="n">
        <v>3534.5266805</v>
      </c>
      <c r="E39" s="244" t="n">
        <v>16.0692015702737</v>
      </c>
      <c r="F39" s="244" t="n">
        <v>15.4949961036074</v>
      </c>
      <c r="G39" s="244" t="n">
        <v>15.2898039216873</v>
      </c>
      <c r="H39" s="244" t="n">
        <v>19276.2353027</v>
      </c>
      <c r="I39" s="244" t="n">
        <v>6.68417644932734</v>
      </c>
      <c r="J39" s="244" t="n">
        <v>84.5050038963926</v>
      </c>
      <c r="K39" s="244" t="n">
        <v>2.80356714120664</v>
      </c>
    </row>
    <row r="40">
      <c r="A40" s="244" t="s">
        <v>34</v>
      </c>
      <c r="B40" s="244" t="s">
        <v>35</v>
      </c>
      <c r="C40" s="244" t="s">
        <v>23</v>
      </c>
      <c r="D40" s="244" t="n">
        <v>2749.1858248</v>
      </c>
      <c r="E40" s="244" t="n">
        <v>21.2586022242622</v>
      </c>
      <c r="F40" s="244" t="n">
        <v>12.0708813785401</v>
      </c>
      <c r="G40" s="244" t="n">
        <v>19.1753549539007</v>
      </c>
      <c r="H40" s="244" t="n">
        <v>20026.1670147</v>
      </c>
      <c r="I40" s="244" t="n">
        <v>5.41838951148653</v>
      </c>
      <c r="J40" s="244" t="n">
        <v>87.9291186214599</v>
      </c>
      <c r="K40" s="244" t="n">
        <v>2.6323866162744</v>
      </c>
    </row>
    <row r="41">
      <c r="A41" s="244" t="s">
        <v>34</v>
      </c>
      <c r="B41" s="244" t="s">
        <v>35</v>
      </c>
      <c r="C41" s="244" t="s">
        <v>24</v>
      </c>
      <c r="D41" s="244" t="n">
        <v>655.4985476</v>
      </c>
      <c r="E41" s="244" t="n">
        <v>24.2896041739144</v>
      </c>
      <c r="F41" s="244" t="n">
        <v>8.63562713035226</v>
      </c>
      <c r="G41" s="244" t="n">
        <v>25.1127179820216</v>
      </c>
      <c r="H41" s="244" t="n">
        <v>6935.1319614</v>
      </c>
      <c r="I41" s="244" t="n">
        <v>10.8293386004849</v>
      </c>
      <c r="J41" s="244" t="n">
        <v>91.3643728696477</v>
      </c>
      <c r="K41" s="244" t="n">
        <v>2.37361743873443</v>
      </c>
    </row>
    <row r="42">
      <c r="A42" s="244" t="s">
        <v>36</v>
      </c>
      <c r="B42" s="244" t="s">
        <v>37</v>
      </c>
      <c r="C42" s="244" t="s">
        <v>22</v>
      </c>
      <c r="D42" s="244" t="n">
        <v>1481.1249187</v>
      </c>
      <c r="E42" s="244" t="n">
        <v>9.70913025970758</v>
      </c>
      <c r="F42" s="244" t="n">
        <v>26.1041141614117</v>
      </c>
      <c r="G42" s="244" t="n">
        <v>8.64036825771436</v>
      </c>
      <c r="H42" s="244" t="n">
        <v>4192.7888159</v>
      </c>
      <c r="I42" s="244" t="n">
        <v>6.45403566516631</v>
      </c>
      <c r="J42" s="244" t="n">
        <v>73.8958858385883</v>
      </c>
      <c r="K42" s="244" t="n">
        <v>3.05225597929339</v>
      </c>
    </row>
    <row r="43">
      <c r="A43" s="244" t="s">
        <v>36</v>
      </c>
      <c r="B43" s="244" t="s">
        <v>37</v>
      </c>
      <c r="C43" s="244" t="s">
        <v>23</v>
      </c>
      <c r="D43" s="244" t="n">
        <v>724.1656356</v>
      </c>
      <c r="E43" s="244" t="n">
        <v>16.9360509428039</v>
      </c>
      <c r="F43" s="244" t="n">
        <v>15.9740992038242</v>
      </c>
      <c r="G43" s="244" t="n">
        <v>15.696558104648</v>
      </c>
      <c r="H43" s="244" t="n">
        <v>3809.2082114</v>
      </c>
      <c r="I43" s="244" t="n">
        <v>6.06724553046603</v>
      </c>
      <c r="J43" s="244" t="n">
        <v>84.0259007961758</v>
      </c>
      <c r="K43" s="244" t="n">
        <v>2.98406055688068</v>
      </c>
    </row>
    <row r="44">
      <c r="A44" s="244" t="s">
        <v>36</v>
      </c>
      <c r="B44" s="244" t="s">
        <v>37</v>
      </c>
      <c r="C44" s="244" t="s">
        <v>24</v>
      </c>
      <c r="D44" s="244" t="n">
        <v>275.0883511</v>
      </c>
      <c r="E44" s="244" t="n">
        <v>19.843630674196</v>
      </c>
      <c r="F44" s="244" t="n">
        <v>14.7400378562577</v>
      </c>
      <c r="G44" s="244" t="n">
        <v>21.0839686359944</v>
      </c>
      <c r="H44" s="244" t="n">
        <v>1591.1778945</v>
      </c>
      <c r="I44" s="244" t="n">
        <v>11.0806652301877</v>
      </c>
      <c r="J44" s="244" t="n">
        <v>85.2599621437423</v>
      </c>
      <c r="K44" s="244" t="n">
        <v>3.64506959703733</v>
      </c>
    </row>
    <row r="45">
      <c r="A45" s="244" t="s">
        <v>38</v>
      </c>
      <c r="B45" s="244" t="s">
        <v>39</v>
      </c>
      <c r="C45" s="244" t="s">
        <v>22</v>
      </c>
      <c r="D45" s="244" t="n">
        <v>3389.7846202</v>
      </c>
      <c r="E45" s="244" t="n">
        <v>14.0032804466857</v>
      </c>
      <c r="F45" s="244" t="n">
        <v>16.5124799959497</v>
      </c>
      <c r="G45" s="244" t="n">
        <v>14.0609493084649</v>
      </c>
      <c r="H45" s="244" t="n">
        <v>17138.8374949</v>
      </c>
      <c r="I45" s="244" t="n">
        <v>6.13090430905169</v>
      </c>
      <c r="J45" s="244" t="n">
        <v>83.4875200040503</v>
      </c>
      <c r="K45" s="244" t="n">
        <v>2.78102816048225</v>
      </c>
    </row>
    <row r="46">
      <c r="A46" s="244" t="s">
        <v>38</v>
      </c>
      <c r="B46" s="244" t="s">
        <v>39</v>
      </c>
      <c r="C46" s="244" t="s">
        <v>23</v>
      </c>
      <c r="D46" s="244" t="n">
        <v>1497.5221887</v>
      </c>
      <c r="E46" s="244" t="n">
        <v>19.8892322300781</v>
      </c>
      <c r="F46" s="244" t="n">
        <v>10.2462292820687</v>
      </c>
      <c r="G46" s="244" t="n">
        <v>18.4157635440733</v>
      </c>
      <c r="H46" s="244" t="n">
        <v>13117.8270044</v>
      </c>
      <c r="I46" s="244" t="n">
        <v>6.47367156414132</v>
      </c>
      <c r="J46" s="244" t="n">
        <v>89.7537707179313</v>
      </c>
      <c r="K46" s="244" t="n">
        <v>2.10233101258708</v>
      </c>
    </row>
    <row r="47">
      <c r="A47" s="244" t="s">
        <v>38</v>
      </c>
      <c r="B47" s="244" t="s">
        <v>39</v>
      </c>
      <c r="C47" s="244" t="s">
        <v>24</v>
      </c>
      <c r="D47" s="244" t="n">
        <v>152.2011832</v>
      </c>
      <c r="E47" s="244" t="n">
        <v>50.3602951638718</v>
      </c>
      <c r="F47" s="244" t="n">
        <v>2.93342106651871</v>
      </c>
      <c r="G47" s="244" t="n">
        <v>51.6740890606988</v>
      </c>
      <c r="H47" s="244" t="n">
        <v>5036.3203331</v>
      </c>
      <c r="I47" s="244" t="n">
        <v>11.138898435055</v>
      </c>
      <c r="J47" s="244" t="n">
        <v>97.0665789334813</v>
      </c>
      <c r="K47" s="244" t="n">
        <v>1.56162773128839</v>
      </c>
    </row>
    <row r="48">
      <c r="A48" s="244" t="s">
        <v>40</v>
      </c>
      <c r="B48" s="244" t="s">
        <v>41</v>
      </c>
      <c r="C48" s="244" t="s">
        <v>22</v>
      </c>
      <c r="D48" s="244" t="n">
        <v>531.498444</v>
      </c>
      <c r="E48" s="244" t="n">
        <v>14.7614916385238</v>
      </c>
      <c r="F48" s="244" t="n">
        <v>10.4651126389473</v>
      </c>
      <c r="G48" s="244" t="n">
        <v>14.1407952544147</v>
      </c>
      <c r="H48" s="244" t="n">
        <v>4547.2662319</v>
      </c>
      <c r="I48" s="244" t="n">
        <v>5.91914252753718</v>
      </c>
      <c r="J48" s="244" t="n">
        <v>89.5348873610527</v>
      </c>
      <c r="K48" s="244" t="n">
        <v>1.65281958243813</v>
      </c>
    </row>
    <row r="49">
      <c r="A49" s="244" t="s">
        <v>40</v>
      </c>
      <c r="B49" s="244" t="s">
        <v>41</v>
      </c>
      <c r="C49" s="244" t="s">
        <v>23</v>
      </c>
      <c r="D49" s="244" t="n">
        <v>348.9152111</v>
      </c>
      <c r="E49" s="244" t="n">
        <v>18.0708081750368</v>
      </c>
      <c r="F49" s="244" t="n">
        <v>5.74428673701631</v>
      </c>
      <c r="G49" s="244" t="n">
        <v>17.8011993029513</v>
      </c>
      <c r="H49" s="244" t="n">
        <v>5725.2107348</v>
      </c>
      <c r="I49" s="244" t="n">
        <v>4.48316808142385</v>
      </c>
      <c r="J49" s="244" t="n">
        <v>94.2557132629837</v>
      </c>
      <c r="K49" s="244" t="n">
        <v>1.0848699725355</v>
      </c>
    </row>
    <row r="50">
      <c r="A50" s="244" t="s">
        <v>40</v>
      </c>
      <c r="B50" s="244" t="s">
        <v>41</v>
      </c>
      <c r="C50" s="244" t="s">
        <v>24</v>
      </c>
      <c r="D50" s="244" t="n">
        <v>60.8450215</v>
      </c>
      <c r="E50" s="244" t="n">
        <v>38.1341732731731</v>
      </c>
      <c r="F50" s="244" t="n">
        <v>2.90959173415538</v>
      </c>
      <c r="G50" s="244" t="n">
        <v>39.481846768563</v>
      </c>
      <c r="H50" s="244" t="n">
        <v>2030.3425766</v>
      </c>
      <c r="I50" s="244" t="n">
        <v>14.7043869362965</v>
      </c>
      <c r="J50" s="244" t="n">
        <v>97.0904082658446</v>
      </c>
      <c r="K50" s="244" t="n">
        <v>1.18318644507557</v>
      </c>
    </row>
    <row r="51">
      <c r="A51" s="244" t="s">
        <v>42</v>
      </c>
      <c r="B51" s="244" t="s">
        <v>43</v>
      </c>
      <c r="C51" s="244" t="s">
        <v>22</v>
      </c>
      <c r="D51" s="244" t="n">
        <v>1962.379334</v>
      </c>
      <c r="E51" s="244" t="n">
        <v>22.7204883190021</v>
      </c>
      <c r="F51" s="244" t="n">
        <v>10.225827439334</v>
      </c>
      <c r="G51" s="244" t="n">
        <v>21.6660002761158</v>
      </c>
      <c r="H51" s="244" t="n">
        <v>17228.0416431</v>
      </c>
      <c r="I51" s="244" t="n">
        <v>6.97032927603521</v>
      </c>
      <c r="J51" s="244" t="n">
        <v>89.774172560666</v>
      </c>
      <c r="K51" s="244" t="n">
        <v>2.46788997107611</v>
      </c>
    </row>
    <row r="52">
      <c r="A52" s="244" t="s">
        <v>42</v>
      </c>
      <c r="B52" s="244" t="s">
        <v>43</v>
      </c>
      <c r="C52" s="244" t="s">
        <v>23</v>
      </c>
      <c r="D52" s="244" t="n">
        <v>763.6070715</v>
      </c>
      <c r="E52" s="244" t="n">
        <v>33.5559596552065</v>
      </c>
      <c r="F52" s="244" t="n">
        <v>2.92989370403914</v>
      </c>
      <c r="G52" s="244" t="n">
        <v>33.7088954824563</v>
      </c>
      <c r="H52" s="244" t="n">
        <v>25299.0132361</v>
      </c>
      <c r="I52" s="244" t="n">
        <v>4.77297473712138</v>
      </c>
      <c r="J52" s="244" t="n">
        <v>97.0701062959609</v>
      </c>
      <c r="K52" s="244" t="n">
        <v>1.01744485931682</v>
      </c>
    </row>
    <row r="53">
      <c r="A53" s="244" t="s">
        <v>42</v>
      </c>
      <c r="B53" s="244" t="s">
        <v>43</v>
      </c>
      <c r="C53" s="244" t="s">
        <v>24</v>
      </c>
      <c r="D53" s="244" t="n">
        <v>73.4341439</v>
      </c>
      <c r="E53" s="244" t="n">
        <v>96.4390567361155</v>
      </c>
      <c r="F53" s="244" t="n">
        <v>1.37351004788503</v>
      </c>
      <c r="G53" s="244" t="n">
        <v>97.454890354644</v>
      </c>
      <c r="H53" s="244" t="n">
        <v>5273.0242976</v>
      </c>
      <c r="I53" s="244" t="n">
        <v>14.1797579897668</v>
      </c>
      <c r="J53" s="244" t="n">
        <v>98.626489952115</v>
      </c>
      <c r="K53" s="244" t="n">
        <v>1.35719390584241</v>
      </c>
    </row>
    <row r="54">
      <c r="A54" s="244" t="s">
        <v>44</v>
      </c>
      <c r="B54" s="244" t="s">
        <v>45</v>
      </c>
      <c r="C54" s="244" t="s">
        <v>22</v>
      </c>
      <c r="D54" s="244" t="n">
        <v>7892.6363087</v>
      </c>
      <c r="E54" s="244" t="n">
        <v>18.4329482105241</v>
      </c>
      <c r="F54" s="244" t="n">
        <v>5.42846574565135</v>
      </c>
      <c r="G54" s="244" t="n">
        <v>19.0373889824873</v>
      </c>
      <c r="H54" s="244" t="n">
        <v>137500.8630428</v>
      </c>
      <c r="I54" s="244" t="n">
        <v>5.13317366087493</v>
      </c>
      <c r="J54" s="244" t="n">
        <v>94.5715342543486</v>
      </c>
      <c r="K54" s="244" t="n">
        <v>1.09275814115621</v>
      </c>
    </row>
    <row r="55">
      <c r="A55" s="244" t="s">
        <v>44</v>
      </c>
      <c r="B55" s="244" t="s">
        <v>45</v>
      </c>
      <c r="C55" s="244" t="s">
        <v>23</v>
      </c>
      <c r="D55" s="244" t="n">
        <v>5813.9351288</v>
      </c>
      <c r="E55" s="244" t="n">
        <v>26.1409846811019</v>
      </c>
      <c r="F55" s="244" t="n">
        <v>7.64731082625339</v>
      </c>
      <c r="G55" s="244" t="n">
        <v>24.2132507266012</v>
      </c>
      <c r="H55" s="244" t="n">
        <v>70211.9419526</v>
      </c>
      <c r="I55" s="244" t="n">
        <v>7.52251058875284</v>
      </c>
      <c r="J55" s="244" t="n">
        <v>92.3526891737466</v>
      </c>
      <c r="K55" s="244" t="n">
        <v>2.00499039147593</v>
      </c>
    </row>
    <row r="56">
      <c r="A56" s="244" t="s">
        <v>44</v>
      </c>
      <c r="B56" s="244" t="s">
        <v>45</v>
      </c>
      <c r="C56" s="244" t="s">
        <v>24</v>
      </c>
      <c r="D56" s="244" t="n">
        <v>3098.7908181</v>
      </c>
      <c r="E56" s="244" t="n">
        <v>33.8206046942095</v>
      </c>
      <c r="F56" s="244" t="n">
        <v>8.25600079412967</v>
      </c>
      <c r="G56" s="244" t="n">
        <v>33.6239075433498</v>
      </c>
      <c r="H56" s="244" t="n">
        <v>34435.0090854</v>
      </c>
      <c r="I56" s="244" t="n">
        <v>12.2760187245806</v>
      </c>
      <c r="J56" s="244" t="n">
        <v>91.7439992058703</v>
      </c>
      <c r="K56" s="244" t="n">
        <v>3.0258001589479</v>
      </c>
    </row>
    <row r="57">
      <c r="A57" s="244" t="s">
        <v>46</v>
      </c>
      <c r="B57" s="244" t="s">
        <v>47</v>
      </c>
      <c r="C57" s="244" t="s">
        <v>22</v>
      </c>
      <c r="D57" s="244" t="n">
        <v>332.4251118</v>
      </c>
      <c r="E57" s="244" t="n">
        <v>19.96877304485</v>
      </c>
      <c r="F57" s="244" t="n">
        <v>10.8588475793734</v>
      </c>
      <c r="G57" s="244" t="n">
        <v>17.7535518754895</v>
      </c>
      <c r="H57" s="244" t="n">
        <v>2728.9044572</v>
      </c>
      <c r="I57" s="244" t="n">
        <v>6.29035119245906</v>
      </c>
      <c r="J57" s="244" t="n">
        <v>89.1411524206266</v>
      </c>
      <c r="K57" s="244" t="n">
        <v>2.16267244222693</v>
      </c>
    </row>
    <row r="58">
      <c r="A58" s="244" t="s">
        <v>46</v>
      </c>
      <c r="B58" s="244" t="s">
        <v>47</v>
      </c>
      <c r="C58" s="244" t="s">
        <v>23</v>
      </c>
      <c r="D58" s="244" t="n">
        <v>447.9778732</v>
      </c>
      <c r="E58" s="244" t="n">
        <v>20.8137002431013</v>
      </c>
      <c r="F58" s="244" t="n">
        <v>7.94304054717288</v>
      </c>
      <c r="G58" s="244" t="n">
        <v>19.6283123780281</v>
      </c>
      <c r="H58" s="244" t="n">
        <v>5191.9010943</v>
      </c>
      <c r="I58" s="244" t="n">
        <v>3.86804307862175</v>
      </c>
      <c r="J58" s="244" t="n">
        <v>92.0569594528271</v>
      </c>
      <c r="K58" s="244" t="n">
        <v>1.69360884845588</v>
      </c>
    </row>
    <row r="59">
      <c r="A59" s="244" t="s">
        <v>46</v>
      </c>
      <c r="B59" s="244" t="s">
        <v>47</v>
      </c>
      <c r="C59" s="244" t="s">
        <v>24</v>
      </c>
      <c r="D59" s="244" t="n">
        <v>44.7138637</v>
      </c>
      <c r="E59" s="244" t="n">
        <v>53.89252107499</v>
      </c>
      <c r="F59" s="244" t="n">
        <v>4.20654221234636</v>
      </c>
      <c r="G59" s="244" t="n">
        <v>53.6385355013953</v>
      </c>
      <c r="H59" s="244" t="n">
        <v>1018.2461981</v>
      </c>
      <c r="I59" s="244" t="n">
        <v>9.5098941084769</v>
      </c>
      <c r="J59" s="244" t="n">
        <v>95.7934577876536</v>
      </c>
      <c r="K59" s="244" t="n">
        <v>2.35540890793629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641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245" t="s">
        <v>20</v>
      </c>
      <c r="B70" s="245" t="s">
        <v>21</v>
      </c>
      <c r="C70" s="245" t="s">
        <v>22</v>
      </c>
      <c r="D70" s="245" t="n">
        <v>206370.6763089</v>
      </c>
      <c r="E70" s="245" t="n">
        <v>1.73499269748991</v>
      </c>
      <c r="F70" s="245" t="n">
        <v>19.3122177774364</v>
      </c>
      <c r="G70" s="245" t="n">
        <v>1.5800693964092</v>
      </c>
      <c r="H70" s="245" t="n">
        <v>862230.9658599</v>
      </c>
      <c r="I70" s="245" t="n">
        <v>0.846837326584835</v>
      </c>
      <c r="J70" s="245" t="n">
        <v>80.6877822225636</v>
      </c>
      <c r="K70" s="245" t="n">
        <v>0.378181720285078</v>
      </c>
    </row>
    <row r="71">
      <c r="A71" s="245" t="s">
        <v>20</v>
      </c>
      <c r="B71" s="245" t="s">
        <v>21</v>
      </c>
      <c r="C71" s="245" t="s">
        <v>23</v>
      </c>
      <c r="D71" s="245" t="n">
        <v>127859.1808152</v>
      </c>
      <c r="E71" s="245" t="n">
        <v>1.98994257099909</v>
      </c>
      <c r="F71" s="245" t="n">
        <v>10.1906926001197</v>
      </c>
      <c r="G71" s="245" t="n">
        <v>1.98969563439521</v>
      </c>
      <c r="H71" s="245" t="n">
        <v>1126807.0703648</v>
      </c>
      <c r="I71" s="245" t="n">
        <v>0.726819638433424</v>
      </c>
      <c r="J71" s="245" t="n">
        <v>89.8093073998803</v>
      </c>
      <c r="K71" s="245" t="n">
        <v>0.225771439118668</v>
      </c>
    </row>
    <row r="72">
      <c r="A72" s="245" t="s">
        <v>20</v>
      </c>
      <c r="B72" s="245" t="s">
        <v>21</v>
      </c>
      <c r="C72" s="245" t="s">
        <v>24</v>
      </c>
      <c r="D72" s="245" t="n">
        <v>38847.3430822</v>
      </c>
      <c r="E72" s="245" t="n">
        <v>3.76152354916597</v>
      </c>
      <c r="F72" s="245" t="n">
        <v>8.12949458322474</v>
      </c>
      <c r="G72" s="245" t="n">
        <v>3.64276732808864</v>
      </c>
      <c r="H72" s="245" t="n">
        <v>439009.4619689</v>
      </c>
      <c r="I72" s="245" t="n">
        <v>1.29571763896616</v>
      </c>
      <c r="J72" s="245" t="n">
        <v>91.8705054167753</v>
      </c>
      <c r="K72" s="245" t="n">
        <v>0.322343467332632</v>
      </c>
    </row>
    <row r="73">
      <c r="A73" s="245" t="s">
        <v>49</v>
      </c>
      <c r="B73" s="245" t="s">
        <v>50</v>
      </c>
      <c r="C73" s="245" t="s">
        <v>22</v>
      </c>
      <c r="D73" s="245" t="n">
        <v>185.9936265</v>
      </c>
      <c r="E73" s="245" t="n">
        <v>20.8576168189342</v>
      </c>
      <c r="F73" s="245" t="n">
        <v>10.2447441361454</v>
      </c>
      <c r="G73" s="245" t="n">
        <v>19.642232782415</v>
      </c>
      <c r="H73" s="245" t="n">
        <v>1629.5092697</v>
      </c>
      <c r="I73" s="245" t="n">
        <v>4.499236637342</v>
      </c>
      <c r="J73" s="245" t="n">
        <v>89.7552558638546</v>
      </c>
      <c r="K73" s="245" t="n">
        <v>2.24198178905184</v>
      </c>
    </row>
    <row r="74">
      <c r="A74" s="245" t="s">
        <v>49</v>
      </c>
      <c r="B74" s="245" t="s">
        <v>50</v>
      </c>
      <c r="C74" s="245" t="s">
        <v>23</v>
      </c>
      <c r="D74" s="245" t="n">
        <v>59.3818104</v>
      </c>
      <c r="E74" s="245" t="n">
        <v>35.4841625535507</v>
      </c>
      <c r="F74" s="245" t="n">
        <v>4.31567184118012</v>
      </c>
      <c r="G74" s="245" t="n">
        <v>34.5601135813587</v>
      </c>
      <c r="H74" s="245" t="n">
        <v>1316.5756902</v>
      </c>
      <c r="I74" s="245" t="n">
        <v>7.78408643506672</v>
      </c>
      <c r="J74" s="245" t="n">
        <v>95.6843281588199</v>
      </c>
      <c r="K74" s="245" t="n">
        <v>1.55877260028928</v>
      </c>
    </row>
    <row r="75">
      <c r="A75" s="245" t="s">
        <v>49</v>
      </c>
      <c r="B75" s="245" t="s">
        <v>50</v>
      </c>
      <c r="C75" s="245" t="s">
        <v>24</v>
      </c>
      <c r="D75" s="245" t="n">
        <v>13.863056</v>
      </c>
      <c r="E75" s="245" t="n">
        <v>61.4599325490007</v>
      </c>
      <c r="F75" s="245" t="n">
        <v>3.27002127452434</v>
      </c>
      <c r="G75" s="245" t="n">
        <v>60.9682188472167</v>
      </c>
      <c r="H75" s="245" t="n">
        <v>410.0808525</v>
      </c>
      <c r="I75" s="245" t="n">
        <v>11.42616163441</v>
      </c>
      <c r="J75" s="245" t="n">
        <v>96.7299787254756</v>
      </c>
      <c r="K75" s="245" t="n">
        <v>2.06107119351353</v>
      </c>
    </row>
    <row r="76">
      <c r="A76" s="245" t="s">
        <v>51</v>
      </c>
      <c r="B76" s="245" t="s">
        <v>52</v>
      </c>
      <c r="C76" s="245" t="s">
        <v>22</v>
      </c>
      <c r="D76" s="245" t="n">
        <v>3353.2226547</v>
      </c>
      <c r="E76" s="245" t="n">
        <v>11.4003851980198</v>
      </c>
      <c r="F76" s="245" t="n">
        <v>24.0271732064772</v>
      </c>
      <c r="G76" s="245" t="n">
        <v>9.85315330085303</v>
      </c>
      <c r="H76" s="245" t="n">
        <v>10602.7372324</v>
      </c>
      <c r="I76" s="245" t="n">
        <v>5.91146450935619</v>
      </c>
      <c r="J76" s="245" t="n">
        <v>75.9728267935228</v>
      </c>
      <c r="K76" s="245" t="n">
        <v>3.11615917139669</v>
      </c>
    </row>
    <row r="77">
      <c r="A77" s="245" t="s">
        <v>51</v>
      </c>
      <c r="B77" s="245" t="s">
        <v>52</v>
      </c>
      <c r="C77" s="245" t="s">
        <v>23</v>
      </c>
      <c r="D77" s="245" t="n">
        <v>998.4715929</v>
      </c>
      <c r="E77" s="245" t="n">
        <v>19.9596322696514</v>
      </c>
      <c r="F77" s="245" t="n">
        <v>13.2241540594061</v>
      </c>
      <c r="G77" s="245" t="n">
        <v>18.9045240883156</v>
      </c>
      <c r="H77" s="245" t="n">
        <v>6551.8910875</v>
      </c>
      <c r="I77" s="245" t="n">
        <v>8.01616731539124</v>
      </c>
      <c r="J77" s="245" t="n">
        <v>86.7758459405939</v>
      </c>
      <c r="K77" s="245" t="n">
        <v>2.88094384161677</v>
      </c>
    </row>
    <row r="78">
      <c r="A78" s="245" t="s">
        <v>51</v>
      </c>
      <c r="B78" s="245" t="s">
        <v>52</v>
      </c>
      <c r="C78" s="245" t="s">
        <v>24</v>
      </c>
      <c r="D78" s="245" t="n">
        <v>197.9060623</v>
      </c>
      <c r="E78" s="245" t="n">
        <v>44.6563787609066</v>
      </c>
      <c r="F78" s="245" t="n">
        <v>8.45931371052084</v>
      </c>
      <c r="G78" s="245" t="n">
        <v>41.7567171794886</v>
      </c>
      <c r="H78" s="245" t="n">
        <v>2141.5988795</v>
      </c>
      <c r="I78" s="245" t="n">
        <v>12.2028567829931</v>
      </c>
      <c r="J78" s="245" t="n">
        <v>91.5406862894792</v>
      </c>
      <c r="K78" s="245" t="n">
        <v>3.85875597464672</v>
      </c>
    </row>
    <row r="79">
      <c r="A79" s="245" t="s">
        <v>34</v>
      </c>
      <c r="B79" s="245" t="s">
        <v>35</v>
      </c>
      <c r="C79" s="245" t="s">
        <v>22</v>
      </c>
      <c r="D79" s="245" t="n">
        <v>3273.88527</v>
      </c>
      <c r="E79" s="245" t="n">
        <v>17.1714898039387</v>
      </c>
      <c r="F79" s="245" t="n">
        <v>15.7097959725109</v>
      </c>
      <c r="G79" s="245" t="n">
        <v>16.3706360039091</v>
      </c>
      <c r="H79" s="245" t="n">
        <v>17565.8842326</v>
      </c>
      <c r="I79" s="245" t="n">
        <v>7.25335779367264</v>
      </c>
      <c r="J79" s="245" t="n">
        <v>84.2902040274892</v>
      </c>
      <c r="K79" s="245" t="n">
        <v>3.05111791493327</v>
      </c>
    </row>
    <row r="80">
      <c r="A80" s="245" t="s">
        <v>34</v>
      </c>
      <c r="B80" s="245" t="s">
        <v>35</v>
      </c>
      <c r="C80" s="245" t="s">
        <v>23</v>
      </c>
      <c r="D80" s="245" t="n">
        <v>2453.0917129</v>
      </c>
      <c r="E80" s="245" t="n">
        <v>23.6628338625294</v>
      </c>
      <c r="F80" s="245" t="n">
        <v>13.3494421207226</v>
      </c>
      <c r="G80" s="245" t="n">
        <v>21.1223207386785</v>
      </c>
      <c r="H80" s="245" t="n">
        <v>15922.8950191</v>
      </c>
      <c r="I80" s="245" t="n">
        <v>6.68089368366511</v>
      </c>
      <c r="J80" s="245" t="n">
        <v>86.6505578792774</v>
      </c>
      <c r="K80" s="245" t="n">
        <v>3.25411866994754</v>
      </c>
    </row>
    <row r="81">
      <c r="A81" s="245" t="s">
        <v>34</v>
      </c>
      <c r="B81" s="245" t="s">
        <v>35</v>
      </c>
      <c r="C81" s="245" t="s">
        <v>24</v>
      </c>
      <c r="D81" s="245" t="n">
        <v>569.2369104</v>
      </c>
      <c r="E81" s="245" t="n">
        <v>27.5486582689188</v>
      </c>
      <c r="F81" s="245" t="n">
        <v>9.64855120540111</v>
      </c>
      <c r="G81" s="245" t="n">
        <v>28.9881987531735</v>
      </c>
      <c r="H81" s="245" t="n">
        <v>5330.4769252</v>
      </c>
      <c r="I81" s="245" t="n">
        <v>13.6018258689277</v>
      </c>
      <c r="J81" s="245" t="n">
        <v>90.3514487945989</v>
      </c>
      <c r="K81" s="245" t="n">
        <v>3.09562407414389</v>
      </c>
    </row>
    <row r="82">
      <c r="A82" s="245" t="s">
        <v>36</v>
      </c>
      <c r="B82" s="245" t="s">
        <v>37</v>
      </c>
      <c r="C82" s="245" t="s">
        <v>22</v>
      </c>
      <c r="D82" s="245" t="n">
        <v>1062.447431</v>
      </c>
      <c r="E82" s="245" t="n">
        <v>12.2201037846056</v>
      </c>
      <c r="F82" s="245" t="n">
        <v>26.8550399858266</v>
      </c>
      <c r="G82" s="245" t="n">
        <v>10.6899246939862</v>
      </c>
      <c r="H82" s="245" t="n">
        <v>2893.7836212</v>
      </c>
      <c r="I82" s="245" t="n">
        <v>8.49614175021065</v>
      </c>
      <c r="J82" s="245" t="n">
        <v>73.1449600141734</v>
      </c>
      <c r="K82" s="245" t="n">
        <v>3.92478654779288</v>
      </c>
    </row>
    <row r="83">
      <c r="A83" s="245" t="s">
        <v>36</v>
      </c>
      <c r="B83" s="245" t="s">
        <v>37</v>
      </c>
      <c r="C83" s="245" t="s">
        <v>23</v>
      </c>
      <c r="D83" s="245" t="n">
        <v>490.842327</v>
      </c>
      <c r="E83" s="245" t="n">
        <v>23.2998573774228</v>
      </c>
      <c r="F83" s="245" t="n">
        <v>16.2225689877697</v>
      </c>
      <c r="G83" s="245" t="n">
        <v>21.3788029736292</v>
      </c>
      <c r="H83" s="245" t="n">
        <v>2534.8333682</v>
      </c>
      <c r="I83" s="245" t="n">
        <v>7.79921545866797</v>
      </c>
      <c r="J83" s="245" t="n">
        <v>83.7774310122303</v>
      </c>
      <c r="K83" s="245" t="n">
        <v>4.13976773846174</v>
      </c>
    </row>
    <row r="84">
      <c r="A84" s="245" t="s">
        <v>36</v>
      </c>
      <c r="B84" s="245" t="s">
        <v>37</v>
      </c>
      <c r="C84" s="245" t="s">
        <v>24</v>
      </c>
      <c r="D84" s="245" t="n">
        <v>186.8447359</v>
      </c>
      <c r="E84" s="245" t="n">
        <v>26.3892891250663</v>
      </c>
      <c r="F84" s="245" t="n">
        <v>14.1906525020688</v>
      </c>
      <c r="G84" s="245" t="n">
        <v>28.7279112950432</v>
      </c>
      <c r="H84" s="245" t="n">
        <v>1129.8299968</v>
      </c>
      <c r="I84" s="245" t="n">
        <v>14.5324071768012</v>
      </c>
      <c r="J84" s="245" t="n">
        <v>85.8093474979312</v>
      </c>
      <c r="K84" s="245" t="n">
        <v>4.75085545089413</v>
      </c>
    </row>
    <row r="85">
      <c r="A85" s="245" t="s">
        <v>53</v>
      </c>
      <c r="B85" s="245" t="s">
        <v>54</v>
      </c>
      <c r="C85" s="245" t="s">
        <v>22</v>
      </c>
      <c r="D85" s="245" t="n">
        <v>944.8299486</v>
      </c>
      <c r="E85" s="245" t="n">
        <v>12.5716975765124</v>
      </c>
      <c r="F85" s="245" t="n">
        <v>24.942144414951</v>
      </c>
      <c r="G85" s="245" t="n">
        <v>11.742340478871</v>
      </c>
      <c r="H85" s="245" t="n">
        <v>2843.2563237</v>
      </c>
      <c r="I85" s="245" t="n">
        <v>7.4337443363647</v>
      </c>
      <c r="J85" s="245" t="n">
        <v>75.057855585049</v>
      </c>
      <c r="K85" s="245" t="n">
        <v>3.90204529173712</v>
      </c>
    </row>
    <row r="86">
      <c r="A86" s="245" t="s">
        <v>53</v>
      </c>
      <c r="B86" s="245" t="s">
        <v>54</v>
      </c>
      <c r="C86" s="245" t="s">
        <v>23</v>
      </c>
      <c r="D86" s="245" t="n">
        <v>551.1647105</v>
      </c>
      <c r="E86" s="245" t="n">
        <v>14.3940945862087</v>
      </c>
      <c r="F86" s="245" t="n">
        <v>18.3619274736392</v>
      </c>
      <c r="G86" s="245" t="n">
        <v>14.0363500918412</v>
      </c>
      <c r="H86" s="245" t="n">
        <v>2450.506608</v>
      </c>
      <c r="I86" s="245" t="n">
        <v>8.43193740373869</v>
      </c>
      <c r="J86" s="245" t="n">
        <v>81.6380725263608</v>
      </c>
      <c r="K86" s="245" t="n">
        <v>3.15703732835896</v>
      </c>
    </row>
    <row r="87">
      <c r="A87" s="245" t="s">
        <v>53</v>
      </c>
      <c r="B87" s="245" t="s">
        <v>54</v>
      </c>
      <c r="C87" s="245" t="s">
        <v>24</v>
      </c>
      <c r="D87" s="245" t="n">
        <v>161.1708557</v>
      </c>
      <c r="E87" s="245" t="n">
        <v>26.1141744922238</v>
      </c>
      <c r="F87" s="245" t="n">
        <v>22.895017573195</v>
      </c>
      <c r="G87" s="245" t="n">
        <v>22.898794741639</v>
      </c>
      <c r="H87" s="245" t="n">
        <v>542.7851696</v>
      </c>
      <c r="I87" s="245" t="n">
        <v>14.6287642101488</v>
      </c>
      <c r="J87" s="245" t="n">
        <v>77.104982426805</v>
      </c>
      <c r="K87" s="245" t="n">
        <v>6.79940895534854</v>
      </c>
    </row>
    <row r="88">
      <c r="A88" s="245" t="s">
        <v>55</v>
      </c>
      <c r="B88" s="245" t="s">
        <v>56</v>
      </c>
      <c r="C88" s="245" t="s">
        <v>22</v>
      </c>
      <c r="D88" s="245" t="n">
        <v>2844.009035</v>
      </c>
      <c r="E88" s="245" t="n">
        <v>21.4039522597076</v>
      </c>
      <c r="F88" s="245" t="n">
        <v>10.8631158344325</v>
      </c>
      <c r="G88" s="245" t="n">
        <v>20.7371385517837</v>
      </c>
      <c r="H88" s="245" t="n">
        <v>23336.4080603</v>
      </c>
      <c r="I88" s="245" t="n">
        <v>5.31199035884499</v>
      </c>
      <c r="J88" s="245" t="n">
        <v>89.1368841655675</v>
      </c>
      <c r="K88" s="245" t="n">
        <v>2.52723595031966</v>
      </c>
    </row>
    <row r="89">
      <c r="A89" s="245" t="s">
        <v>55</v>
      </c>
      <c r="B89" s="245" t="s">
        <v>56</v>
      </c>
      <c r="C89" s="245" t="s">
        <v>23</v>
      </c>
      <c r="D89" s="245" t="n">
        <v>944.6066689</v>
      </c>
      <c r="E89" s="245" t="n">
        <v>27.1121755161171</v>
      </c>
      <c r="F89" s="245" t="n">
        <v>6.13134500485083</v>
      </c>
      <c r="G89" s="245" t="n">
        <v>26.0952678006107</v>
      </c>
      <c r="H89" s="245" t="n">
        <v>14461.5834599</v>
      </c>
      <c r="I89" s="245" t="n">
        <v>7.34364643776837</v>
      </c>
      <c r="J89" s="245" t="n">
        <v>93.8686549951492</v>
      </c>
      <c r="K89" s="245" t="n">
        <v>1.70449965313541</v>
      </c>
    </row>
    <row r="90">
      <c r="A90" s="245" t="s">
        <v>55</v>
      </c>
      <c r="B90" s="245" t="s">
        <v>56</v>
      </c>
      <c r="C90" s="245" t="s">
        <v>24</v>
      </c>
      <c r="D90" s="245" t="n">
        <v>95.2922461</v>
      </c>
      <c r="E90" s="245" t="n">
        <v>72.4960895888642</v>
      </c>
      <c r="F90" s="245" t="n">
        <v>1.26682164058194</v>
      </c>
      <c r="G90" s="245" t="n">
        <v>71.6803810096678</v>
      </c>
      <c r="H90" s="245" t="n">
        <v>7426.8594955</v>
      </c>
      <c r="I90" s="245" t="n">
        <v>10.7817065727816</v>
      </c>
      <c r="J90" s="245" t="n">
        <v>98.7331783594181</v>
      </c>
      <c r="K90" s="245" t="n">
        <v>0.919713711004462</v>
      </c>
    </row>
    <row r="91">
      <c r="A91" s="245" t="s">
        <v>38</v>
      </c>
      <c r="B91" s="245" t="s">
        <v>39</v>
      </c>
      <c r="C91" s="245" t="s">
        <v>22</v>
      </c>
      <c r="D91" s="245" t="n">
        <v>3355.8343102</v>
      </c>
      <c r="E91" s="245" t="n">
        <v>14.1440322957877</v>
      </c>
      <c r="F91" s="245" t="n">
        <v>16.5533318677198</v>
      </c>
      <c r="G91" s="245" t="n">
        <v>14.2046222373274</v>
      </c>
      <c r="H91" s="245" t="n">
        <v>16917.0288029</v>
      </c>
      <c r="I91" s="245" t="n">
        <v>6.21025839580316</v>
      </c>
      <c r="J91" s="245" t="n">
        <v>83.4466681322802</v>
      </c>
      <c r="K91" s="245" t="n">
        <v>2.81777368962578</v>
      </c>
    </row>
    <row r="92">
      <c r="A92" s="245" t="s">
        <v>38</v>
      </c>
      <c r="B92" s="245" t="s">
        <v>39</v>
      </c>
      <c r="C92" s="245" t="s">
        <v>23</v>
      </c>
      <c r="D92" s="245" t="n">
        <v>1486.2054187</v>
      </c>
      <c r="E92" s="245" t="n">
        <v>20.0383128185923</v>
      </c>
      <c r="F92" s="245" t="n">
        <v>10.3629825554758</v>
      </c>
      <c r="G92" s="245" t="n">
        <v>18.5482328357946</v>
      </c>
      <c r="H92" s="245" t="n">
        <v>12855.2779404</v>
      </c>
      <c r="I92" s="245" t="n">
        <v>6.60425490086586</v>
      </c>
      <c r="J92" s="245" t="n">
        <v>89.6370174445242</v>
      </c>
      <c r="K92" s="245" t="n">
        <v>2.14437091719617</v>
      </c>
    </row>
    <row r="93">
      <c r="A93" s="245" t="s">
        <v>38</v>
      </c>
      <c r="B93" s="245" t="s">
        <v>39</v>
      </c>
      <c r="C93" s="245" t="s">
        <v>24</v>
      </c>
      <c r="D93" s="245" t="n">
        <v>151.0695062</v>
      </c>
      <c r="E93" s="245" t="n">
        <v>50.7320188576988</v>
      </c>
      <c r="F93" s="245" t="n">
        <v>2.96595019832776</v>
      </c>
      <c r="G93" s="245" t="n">
        <v>52.0827748988726</v>
      </c>
      <c r="H93" s="245" t="n">
        <v>4942.3911421</v>
      </c>
      <c r="I93" s="245" t="n">
        <v>11.3485668063599</v>
      </c>
      <c r="J93" s="245" t="n">
        <v>97.0340498016723</v>
      </c>
      <c r="K93" s="245" t="n">
        <v>1.59196608671391</v>
      </c>
    </row>
    <row r="94">
      <c r="A94" s="245" t="s">
        <v>57</v>
      </c>
      <c r="B94" s="245" t="s">
        <v>58</v>
      </c>
      <c r="C94" s="245" t="s">
        <v>22</v>
      </c>
      <c r="D94" s="245" t="n">
        <v>3238.5582161</v>
      </c>
      <c r="E94" s="245" t="n">
        <v>19.1402001368312</v>
      </c>
      <c r="F94" s="245" t="n">
        <v>15.6132847405679</v>
      </c>
      <c r="G94" s="245" t="n">
        <v>16.3825797264959</v>
      </c>
      <c r="H94" s="245" t="n">
        <v>17503.7664767</v>
      </c>
      <c r="I94" s="245" t="n">
        <v>7.0562637969137</v>
      </c>
      <c r="J94" s="245" t="n">
        <v>84.386715259432</v>
      </c>
      <c r="K94" s="245" t="n">
        <v>3.03111551703924</v>
      </c>
    </row>
    <row r="95">
      <c r="A95" s="245" t="s">
        <v>57</v>
      </c>
      <c r="B95" s="245" t="s">
        <v>58</v>
      </c>
      <c r="C95" s="245" t="s">
        <v>23</v>
      </c>
      <c r="D95" s="245" t="n">
        <v>2390.4651618</v>
      </c>
      <c r="E95" s="245" t="n">
        <v>17.0714646102162</v>
      </c>
      <c r="F95" s="245" t="n">
        <v>8.30023772841781</v>
      </c>
      <c r="G95" s="245" t="n">
        <v>18.0480360654335</v>
      </c>
      <c r="H95" s="245" t="n">
        <v>26409.4950323</v>
      </c>
      <c r="I95" s="245" t="n">
        <v>5.89708602864936</v>
      </c>
      <c r="J95" s="245" t="n">
        <v>91.6997622715822</v>
      </c>
      <c r="K95" s="245" t="n">
        <v>1.63362462631575</v>
      </c>
    </row>
    <row r="96">
      <c r="A96" s="245" t="s">
        <v>57</v>
      </c>
      <c r="B96" s="245" t="s">
        <v>58</v>
      </c>
      <c r="C96" s="245" t="s">
        <v>24</v>
      </c>
      <c r="D96" s="245" t="n">
        <v>271.772063</v>
      </c>
      <c r="E96" s="245" t="n">
        <v>44.3341636424982</v>
      </c>
      <c r="F96" s="245" t="n">
        <v>3.95162995599709</v>
      </c>
      <c r="G96" s="245" t="n">
        <v>45.5211211388709</v>
      </c>
      <c r="H96" s="245" t="n">
        <v>6605.6953625</v>
      </c>
      <c r="I96" s="245" t="n">
        <v>12.4931489959792</v>
      </c>
      <c r="J96" s="245" t="n">
        <v>96.0483700440029</v>
      </c>
      <c r="K96" s="245" t="n">
        <v>1.87283371743346</v>
      </c>
    </row>
    <row r="97">
      <c r="A97" s="245" t="s">
        <v>59</v>
      </c>
      <c r="B97" s="245" t="s">
        <v>60</v>
      </c>
      <c r="C97" s="245" t="s">
        <v>22</v>
      </c>
      <c r="D97" s="245" t="n">
        <v>111.2833623</v>
      </c>
      <c r="E97" s="245" t="n">
        <v>26.7588606088377</v>
      </c>
      <c r="F97" s="245" t="n">
        <v>5.28530866972448</v>
      </c>
      <c r="G97" s="245" t="n">
        <v>25.990750841447</v>
      </c>
      <c r="H97" s="245" t="n">
        <v>1994.23912</v>
      </c>
      <c r="I97" s="245" t="n">
        <v>8.35757865923015</v>
      </c>
      <c r="J97" s="245" t="n">
        <v>94.7146913302755</v>
      </c>
      <c r="K97" s="245" t="n">
        <v>1.45034670784002</v>
      </c>
    </row>
    <row r="98">
      <c r="A98" s="245" t="s">
        <v>59</v>
      </c>
      <c r="B98" s="245" t="s">
        <v>60</v>
      </c>
      <c r="C98" s="245" t="s">
        <v>23</v>
      </c>
      <c r="D98" s="245" t="n">
        <v>35.3308339</v>
      </c>
      <c r="E98" s="245" t="n">
        <v>44.7157890335136</v>
      </c>
      <c r="F98" s="245" t="n">
        <v>1.55024397418527</v>
      </c>
      <c r="G98" s="245" t="n">
        <v>46.6416145283441</v>
      </c>
      <c r="H98" s="245" t="n">
        <v>2243.7190762</v>
      </c>
      <c r="I98" s="245" t="n">
        <v>7.61577839077871</v>
      </c>
      <c r="J98" s="245" t="n">
        <v>98.4497560258147</v>
      </c>
      <c r="K98" s="245" t="n">
        <v>0.734444500297978</v>
      </c>
    </row>
    <row r="99">
      <c r="A99" s="245" t="s">
        <v>59</v>
      </c>
      <c r="B99" s="245" t="s">
        <v>60</v>
      </c>
      <c r="C99" s="245" t="s">
        <v>24</v>
      </c>
      <c r="D99" s="245" t="n">
        <v>9.0452277</v>
      </c>
      <c r="E99" s="245" t="n">
        <v>100</v>
      </c>
      <c r="F99" s="245" t="n">
        <v>2.48243033556983</v>
      </c>
      <c r="G99" s="245" t="n">
        <v>99.4460481901989</v>
      </c>
      <c r="H99" s="245" t="n">
        <v>355.3246227</v>
      </c>
      <c r="I99" s="245" t="n">
        <v>18.5280177964763</v>
      </c>
      <c r="J99" s="245" t="n">
        <v>97.5175696644302</v>
      </c>
      <c r="K99" s="245" t="n">
        <v>2.53152214138838</v>
      </c>
    </row>
    <row r="100">
      <c r="A100" s="245" t="s">
        <v>40</v>
      </c>
      <c r="B100" s="245" t="s">
        <v>41</v>
      </c>
      <c r="C100" s="245" t="s">
        <v>22</v>
      </c>
      <c r="D100" s="245" t="n">
        <v>245.8048563</v>
      </c>
      <c r="E100" s="245" t="n">
        <v>22.797818651535</v>
      </c>
      <c r="F100" s="245" t="n">
        <v>12.5054092731304</v>
      </c>
      <c r="G100" s="245" t="n">
        <v>21.6932718220805</v>
      </c>
      <c r="H100" s="245" t="n">
        <v>1719.7834018</v>
      </c>
      <c r="I100" s="245" t="n">
        <v>10.4173142501198</v>
      </c>
      <c r="J100" s="245" t="n">
        <v>87.4945907268696</v>
      </c>
      <c r="K100" s="245" t="n">
        <v>3.10057159367995</v>
      </c>
    </row>
    <row r="101">
      <c r="A101" s="245" t="s">
        <v>40</v>
      </c>
      <c r="B101" s="245" t="s">
        <v>41</v>
      </c>
      <c r="C101" s="245" t="s">
        <v>23</v>
      </c>
      <c r="D101" s="245" t="n">
        <v>157.2325664</v>
      </c>
      <c r="E101" s="245" t="n">
        <v>28.6981996346647</v>
      </c>
      <c r="F101" s="245" t="n">
        <v>5.49281618909714</v>
      </c>
      <c r="G101" s="245" t="n">
        <v>28.8929759534388</v>
      </c>
      <c r="H101" s="245" t="n">
        <v>2705.2802319</v>
      </c>
      <c r="I101" s="245" t="n">
        <v>7.32472995192445</v>
      </c>
      <c r="J101" s="245" t="n">
        <v>94.5071838109028</v>
      </c>
      <c r="K101" s="245" t="n">
        <v>1.67927769793447</v>
      </c>
    </row>
    <row r="102">
      <c r="A102" s="245" t="s">
        <v>40</v>
      </c>
      <c r="B102" s="245" t="s">
        <v>41</v>
      </c>
      <c r="C102" s="245" t="s">
        <v>24</v>
      </c>
      <c r="D102" s="245" t="n">
        <v>17.9495899</v>
      </c>
      <c r="E102" s="245" t="n">
        <v>70.2998005953041</v>
      </c>
      <c r="F102" s="245" t="n">
        <v>1.1915203359841</v>
      </c>
      <c r="G102" s="245" t="n">
        <v>73.4525722431204</v>
      </c>
      <c r="H102" s="245" t="n">
        <v>1488.4946862</v>
      </c>
      <c r="I102" s="245" t="n">
        <v>19.4284089534976</v>
      </c>
      <c r="J102" s="245" t="n">
        <v>98.8084796640159</v>
      </c>
      <c r="K102" s="245" t="n">
        <v>0.885756302046337</v>
      </c>
    </row>
    <row r="103">
      <c r="A103" s="245" t="s">
        <v>61</v>
      </c>
      <c r="B103" s="245" t="s">
        <v>62</v>
      </c>
      <c r="C103" s="245" t="s">
        <v>22</v>
      </c>
      <c r="D103" s="245" t="n">
        <v>2425.1102592</v>
      </c>
      <c r="E103" s="245" t="n">
        <v>17.7616744839972</v>
      </c>
      <c r="F103" s="245" t="n">
        <v>10.9736017669778</v>
      </c>
      <c r="G103" s="245" t="n">
        <v>16.6779861845508</v>
      </c>
      <c r="H103" s="245" t="n">
        <v>19674.3818738</v>
      </c>
      <c r="I103" s="245" t="n">
        <v>5.1639388153749</v>
      </c>
      <c r="J103" s="245" t="n">
        <v>89.0263982330222</v>
      </c>
      <c r="K103" s="245" t="n">
        <v>2.05576752847372</v>
      </c>
    </row>
    <row r="104">
      <c r="A104" s="245" t="s">
        <v>61</v>
      </c>
      <c r="B104" s="245" t="s">
        <v>62</v>
      </c>
      <c r="C104" s="245" t="s">
        <v>23</v>
      </c>
      <c r="D104" s="245" t="n">
        <v>1239.6888134</v>
      </c>
      <c r="E104" s="245" t="n">
        <v>21.02738711829</v>
      </c>
      <c r="F104" s="245" t="n">
        <v>7.10325810802449</v>
      </c>
      <c r="G104" s="245" t="n">
        <v>21.6729987708488</v>
      </c>
      <c r="H104" s="245" t="n">
        <v>16212.7083056</v>
      </c>
      <c r="I104" s="245" t="n">
        <v>6.16096053723925</v>
      </c>
      <c r="J104" s="245" t="n">
        <v>92.8967418919755</v>
      </c>
      <c r="K104" s="245" t="n">
        <v>1.65720455969549</v>
      </c>
    </row>
    <row r="105">
      <c r="A105" s="245" t="s">
        <v>61</v>
      </c>
      <c r="B105" s="245" t="s">
        <v>62</v>
      </c>
      <c r="C105" s="245" t="s">
        <v>24</v>
      </c>
      <c r="D105" s="245" t="n">
        <v>645.2363937</v>
      </c>
      <c r="E105" s="245" t="n">
        <v>26.8698992694332</v>
      </c>
      <c r="F105" s="245" t="n">
        <v>14.4526630669822</v>
      </c>
      <c r="G105" s="245" t="n">
        <v>25.2129010480161</v>
      </c>
      <c r="H105" s="245" t="n">
        <v>3819.2445861</v>
      </c>
      <c r="I105" s="245" t="n">
        <v>11.5461515910531</v>
      </c>
      <c r="J105" s="245" t="n">
        <v>85.5473369330178</v>
      </c>
      <c r="K105" s="245" t="n">
        <v>4.25955473135831</v>
      </c>
    </row>
    <row r="106">
      <c r="A106" s="245" t="s">
        <v>42</v>
      </c>
      <c r="B106" s="245" t="s">
        <v>43</v>
      </c>
      <c r="C106" s="245" t="s">
        <v>22</v>
      </c>
      <c r="D106" s="245" t="n">
        <v>1938.7976801</v>
      </c>
      <c r="E106" s="245" t="n">
        <v>22.9943368411928</v>
      </c>
      <c r="F106" s="245" t="n">
        <v>10.2389296890492</v>
      </c>
      <c r="G106" s="245" t="n">
        <v>21.9274907262993</v>
      </c>
      <c r="H106" s="245" t="n">
        <v>16996.7526067</v>
      </c>
      <c r="I106" s="245" t="n">
        <v>7.06420638542339</v>
      </c>
      <c r="J106" s="245" t="n">
        <v>89.7610703109508</v>
      </c>
      <c r="K106" s="245" t="n">
        <v>2.50124062721281</v>
      </c>
    </row>
    <row r="107">
      <c r="A107" s="245" t="s">
        <v>42</v>
      </c>
      <c r="B107" s="245" t="s">
        <v>43</v>
      </c>
      <c r="C107" s="245" t="s">
        <v>23</v>
      </c>
      <c r="D107" s="245" t="n">
        <v>747.4164962</v>
      </c>
      <c r="E107" s="245" t="n">
        <v>34.2760026597096</v>
      </c>
      <c r="F107" s="245" t="n">
        <v>2.90483555898852</v>
      </c>
      <c r="G107" s="245" t="n">
        <v>34.4283022549573</v>
      </c>
      <c r="H107" s="245" t="n">
        <v>24982.6629187</v>
      </c>
      <c r="I107" s="245" t="n">
        <v>4.83275361486474</v>
      </c>
      <c r="J107" s="245" t="n">
        <v>97.0951644410115</v>
      </c>
      <c r="K107" s="245" t="n">
        <v>1.03000553324736</v>
      </c>
    </row>
    <row r="108">
      <c r="A108" s="245" t="s">
        <v>42</v>
      </c>
      <c r="B108" s="245" t="s">
        <v>43</v>
      </c>
      <c r="C108" s="245" t="s">
        <v>24</v>
      </c>
      <c r="D108" s="245" t="n">
        <v>70.7949181</v>
      </c>
      <c r="E108" s="245" t="n">
        <v>100</v>
      </c>
      <c r="F108" s="245" t="n">
        <v>1.35197828245269</v>
      </c>
      <c r="G108" s="245" t="n">
        <v>101.022662119268</v>
      </c>
      <c r="H108" s="245" t="n">
        <v>5165.5997059</v>
      </c>
      <c r="I108" s="245" t="n">
        <v>14.4725176119371</v>
      </c>
      <c r="J108" s="245" t="n">
        <v>98.6480217175473</v>
      </c>
      <c r="K108" s="245" t="n">
        <v>1.38452290114716</v>
      </c>
    </row>
    <row r="109">
      <c r="A109" s="245" t="s">
        <v>63</v>
      </c>
      <c r="B109" s="245" t="s">
        <v>64</v>
      </c>
      <c r="C109" s="245" t="s">
        <v>22</v>
      </c>
      <c r="D109" s="245" t="n">
        <v>336.2441549</v>
      </c>
      <c r="E109" s="245" t="n">
        <v>21.4108172085005</v>
      </c>
      <c r="F109" s="245" t="n">
        <v>10.0463957552683</v>
      </c>
      <c r="G109" s="245" t="n">
        <v>19.3194048590805</v>
      </c>
      <c r="H109" s="245" t="n">
        <v>3010.6691371</v>
      </c>
      <c r="I109" s="245" t="n">
        <v>7.56839708021717</v>
      </c>
      <c r="J109" s="245" t="n">
        <v>89.9536042447317</v>
      </c>
      <c r="K109" s="245" t="n">
        <v>2.15767215333058</v>
      </c>
    </row>
    <row r="110">
      <c r="A110" s="245" t="s">
        <v>63</v>
      </c>
      <c r="B110" s="245" t="s">
        <v>64</v>
      </c>
      <c r="C110" s="245" t="s">
        <v>23</v>
      </c>
      <c r="D110" s="245" t="n">
        <v>230.228094</v>
      </c>
      <c r="E110" s="245" t="n">
        <v>28.1234164533327</v>
      </c>
      <c r="F110" s="245" t="n">
        <v>6.0022465939834</v>
      </c>
      <c r="G110" s="245" t="n">
        <v>27.636746654012</v>
      </c>
      <c r="H110" s="245" t="n">
        <v>3605.4705964</v>
      </c>
      <c r="I110" s="245" t="n">
        <v>4.84338122529455</v>
      </c>
      <c r="J110" s="245" t="n">
        <v>93.9977534060166</v>
      </c>
      <c r="K110" s="245" t="n">
        <v>1.7647503526633</v>
      </c>
    </row>
    <row r="111">
      <c r="A111" s="245" t="s">
        <v>63</v>
      </c>
      <c r="B111" s="245" t="s">
        <v>64</v>
      </c>
      <c r="C111" s="245" t="s">
        <v>24</v>
      </c>
      <c r="D111" s="245" t="n">
        <v>69.6896501</v>
      </c>
      <c r="E111" s="245" t="n">
        <v>45.2758619293538</v>
      </c>
      <c r="F111" s="245" t="n">
        <v>3.25009013363897</v>
      </c>
      <c r="G111" s="245" t="n">
        <v>43.2232776528688</v>
      </c>
      <c r="H111" s="245" t="n">
        <v>2074.547809</v>
      </c>
      <c r="I111" s="245" t="n">
        <v>8.46382751932621</v>
      </c>
      <c r="J111" s="245" t="n">
        <v>96.749909866361</v>
      </c>
      <c r="K111" s="245" t="n">
        <v>1.45198634745157</v>
      </c>
    </row>
    <row r="112">
      <c r="A112" s="245" t="s">
        <v>44</v>
      </c>
      <c r="B112" s="245" t="s">
        <v>45</v>
      </c>
      <c r="C112" s="245" t="s">
        <v>22</v>
      </c>
      <c r="D112" s="245" t="n">
        <v>7874.6298755</v>
      </c>
      <c r="E112" s="245" t="n">
        <v>18.4748741985343</v>
      </c>
      <c r="F112" s="245" t="n">
        <v>5.43587593054664</v>
      </c>
      <c r="G112" s="245" t="n">
        <v>19.0823113158373</v>
      </c>
      <c r="H112" s="245" t="n">
        <v>136989.4173565</v>
      </c>
      <c r="I112" s="245" t="n">
        <v>5.15224705174975</v>
      </c>
      <c r="J112" s="245" t="n">
        <v>94.5641240694534</v>
      </c>
      <c r="K112" s="245" t="n">
        <v>1.09691786183916</v>
      </c>
    </row>
    <row r="113">
      <c r="A113" s="245" t="s">
        <v>44</v>
      </c>
      <c r="B113" s="245" t="s">
        <v>45</v>
      </c>
      <c r="C113" s="245" t="s">
        <v>23</v>
      </c>
      <c r="D113" s="245" t="n">
        <v>5801.71875</v>
      </c>
      <c r="E113" s="245" t="n">
        <v>26.1956838166682</v>
      </c>
      <c r="F113" s="245" t="n">
        <v>7.71396965694092</v>
      </c>
      <c r="G113" s="245" t="n">
        <v>24.2564952144565</v>
      </c>
      <c r="H113" s="245" t="n">
        <v>69408.8279337</v>
      </c>
      <c r="I113" s="245" t="n">
        <v>7.60924536587453</v>
      </c>
      <c r="J113" s="245" t="n">
        <v>92.2860303430591</v>
      </c>
      <c r="K113" s="245" t="n">
        <v>2.02754271012073</v>
      </c>
    </row>
    <row r="114">
      <c r="A114" s="245" t="s">
        <v>44</v>
      </c>
      <c r="B114" s="245" t="s">
        <v>45</v>
      </c>
      <c r="C114" s="245" t="s">
        <v>24</v>
      </c>
      <c r="D114" s="245" t="n">
        <v>3096.1862389</v>
      </c>
      <c r="E114" s="245" t="n">
        <v>33.8489507914083</v>
      </c>
      <c r="F114" s="245" t="n">
        <v>8.32141209893651</v>
      </c>
      <c r="G114" s="245" t="n">
        <v>33.6659871459197</v>
      </c>
      <c r="H114" s="245" t="n">
        <v>34111.2756929</v>
      </c>
      <c r="I114" s="245" t="n">
        <v>12.3920414727832</v>
      </c>
      <c r="J114" s="245" t="n">
        <v>91.6785879010635</v>
      </c>
      <c r="K114" s="245" t="n">
        <v>3.05576862790496</v>
      </c>
    </row>
    <row r="115">
      <c r="A115" s="245" t="s">
        <v>46</v>
      </c>
      <c r="B115" s="245" t="s">
        <v>47</v>
      </c>
      <c r="C115" s="245" t="s">
        <v>22</v>
      </c>
      <c r="D115" s="245" t="n">
        <v>316.6017891</v>
      </c>
      <c r="E115" s="245" t="n">
        <v>20.8040368599456</v>
      </c>
      <c r="F115" s="245" t="n">
        <v>13.9770264626166</v>
      </c>
      <c r="G115" s="245" t="n">
        <v>17.9973112694981</v>
      </c>
      <c r="H115" s="245" t="n">
        <v>1948.5566117</v>
      </c>
      <c r="I115" s="245" t="n">
        <v>8.1803671374923</v>
      </c>
      <c r="J115" s="245" t="n">
        <v>86.0229735373834</v>
      </c>
      <c r="K115" s="245" t="n">
        <v>2.92420600597359</v>
      </c>
    </row>
    <row r="116">
      <c r="A116" s="245" t="s">
        <v>46</v>
      </c>
      <c r="B116" s="245" t="s">
        <v>47</v>
      </c>
      <c r="C116" s="245" t="s">
        <v>23</v>
      </c>
      <c r="D116" s="245" t="n">
        <v>410.8368733</v>
      </c>
      <c r="E116" s="245" t="n">
        <v>22.4990389676513</v>
      </c>
      <c r="F116" s="245" t="n">
        <v>10.9997955824081</v>
      </c>
      <c r="G116" s="245" t="n">
        <v>20.7457261734958</v>
      </c>
      <c r="H116" s="245" t="n">
        <v>3324.1132012</v>
      </c>
      <c r="I116" s="245" t="n">
        <v>5.63131361798113</v>
      </c>
      <c r="J116" s="245" t="n">
        <v>89.0002044175919</v>
      </c>
      <c r="K116" s="245" t="n">
        <v>2.56402497736243</v>
      </c>
    </row>
    <row r="117">
      <c r="A117" s="245" t="s">
        <v>46</v>
      </c>
      <c r="B117" s="245" t="s">
        <v>47</v>
      </c>
      <c r="C117" s="245" t="s">
        <v>24</v>
      </c>
      <c r="D117" s="245" t="n">
        <v>39.0013587</v>
      </c>
      <c r="E117" s="245" t="n">
        <v>60.02493226828</v>
      </c>
      <c r="F117" s="245" t="n">
        <v>4.93770370892405</v>
      </c>
      <c r="G117" s="245" t="n">
        <v>59.7171315888691</v>
      </c>
      <c r="H117" s="245" t="n">
        <v>750.866989</v>
      </c>
      <c r="I117" s="245" t="n">
        <v>11.9130612277136</v>
      </c>
      <c r="J117" s="245" t="n">
        <v>95.062296291076</v>
      </c>
      <c r="K117" s="245" t="n">
        <v>3.10181337540807</v>
      </c>
    </row>
    <row r="118">
      <c r="A118" s="245" t="s">
        <v>65</v>
      </c>
      <c r="B118" s="245" t="s">
        <v>66</v>
      </c>
      <c r="C118" s="245" t="s">
        <v>22</v>
      </c>
      <c r="D118" s="245" t="n">
        <v>160.2328214</v>
      </c>
      <c r="E118" s="245" t="n">
        <v>24.5545949364488</v>
      </c>
      <c r="F118" s="245" t="n">
        <v>13.4315120519052</v>
      </c>
      <c r="G118" s="245" t="n">
        <v>23.7567988724762</v>
      </c>
      <c r="H118" s="245" t="n">
        <v>1032.7290788</v>
      </c>
      <c r="I118" s="245" t="n">
        <v>7.56769850803476</v>
      </c>
      <c r="J118" s="245" t="n">
        <v>86.5684879480948</v>
      </c>
      <c r="K118" s="245" t="n">
        <v>3.68598017516111</v>
      </c>
    </row>
    <row r="119">
      <c r="A119" s="245" t="s">
        <v>65</v>
      </c>
      <c r="B119" s="245" t="s">
        <v>66</v>
      </c>
      <c r="C119" s="245" t="s">
        <v>23</v>
      </c>
      <c r="D119" s="245" t="n">
        <v>100.1761949</v>
      </c>
      <c r="E119" s="245" t="n">
        <v>28.1477297798228</v>
      </c>
      <c r="F119" s="245" t="n">
        <v>6.68234354023037</v>
      </c>
      <c r="G119" s="245" t="n">
        <v>28.0193038470695</v>
      </c>
      <c r="H119" s="245" t="n">
        <v>1398.9415068</v>
      </c>
      <c r="I119" s="245" t="n">
        <v>5.78315106065706</v>
      </c>
      <c r="J119" s="245" t="n">
        <v>93.3176564597696</v>
      </c>
      <c r="K119" s="245" t="n">
        <v>2.00642216240113</v>
      </c>
    </row>
    <row r="120">
      <c r="A120" s="245" t="s">
        <v>65</v>
      </c>
      <c r="B120" s="245" t="s">
        <v>66</v>
      </c>
      <c r="C120" s="245" t="s">
        <v>24</v>
      </c>
      <c r="D120" s="245" t="n">
        <v>24.6803492</v>
      </c>
      <c r="E120" s="245" t="n">
        <v>44.070933219169</v>
      </c>
      <c r="F120" s="245" t="n">
        <v>5.94175793841905</v>
      </c>
      <c r="G120" s="245" t="n">
        <v>44.5138937418289</v>
      </c>
      <c r="H120" s="245" t="n">
        <v>390.6908163</v>
      </c>
      <c r="I120" s="245" t="n">
        <v>12.8089304143968</v>
      </c>
      <c r="J120" s="245" t="n">
        <v>94.0582420615809</v>
      </c>
      <c r="K120" s="245" t="n">
        <v>2.81198941967562</v>
      </c>
    </row>
    <row r="121">
      <c r="A121" s="245" t="s">
        <v>67</v>
      </c>
      <c r="B121" s="245" t="s">
        <v>68</v>
      </c>
      <c r="C121" s="245" t="s">
        <v>22</v>
      </c>
      <c r="D121" s="245" t="n">
        <v>351.3413377</v>
      </c>
      <c r="E121" s="245" t="n">
        <v>12.5708889026308</v>
      </c>
      <c r="F121" s="245" t="n">
        <v>25.5970666887407</v>
      </c>
      <c r="G121" s="245" t="n">
        <v>11.6741067211413</v>
      </c>
      <c r="H121" s="245" t="n">
        <v>1021.2430368</v>
      </c>
      <c r="I121" s="245" t="n">
        <v>6.64485113967607</v>
      </c>
      <c r="J121" s="245" t="n">
        <v>74.4029333112593</v>
      </c>
      <c r="K121" s="245" t="n">
        <v>4.01627832363043</v>
      </c>
    </row>
    <row r="122">
      <c r="A122" s="245" t="s">
        <v>67</v>
      </c>
      <c r="B122" s="245" t="s">
        <v>68</v>
      </c>
      <c r="C122" s="245" t="s">
        <v>23</v>
      </c>
      <c r="D122" s="245" t="n">
        <v>353.5198019</v>
      </c>
      <c r="E122" s="245" t="n">
        <v>12.0480156367628</v>
      </c>
      <c r="F122" s="245" t="n">
        <v>31.521217099914</v>
      </c>
      <c r="G122" s="245" t="n">
        <v>10.0704350870641</v>
      </c>
      <c r="H122" s="245" t="n">
        <v>768.0098674</v>
      </c>
      <c r="I122" s="245" t="n">
        <v>6.09188383338542</v>
      </c>
      <c r="J122" s="245" t="n">
        <v>68.478782900086</v>
      </c>
      <c r="K122" s="245" t="n">
        <v>4.6354849958868</v>
      </c>
    </row>
    <row r="123">
      <c r="A123" s="245" t="s">
        <v>67</v>
      </c>
      <c r="B123" s="245" t="s">
        <v>68</v>
      </c>
      <c r="C123" s="245" t="s">
        <v>24</v>
      </c>
      <c r="D123" s="245" t="n">
        <v>75.2096056</v>
      </c>
      <c r="E123" s="245" t="n">
        <v>26.6601859273382</v>
      </c>
      <c r="F123" s="245" t="n">
        <v>19.3512671022837</v>
      </c>
      <c r="G123" s="245" t="n">
        <v>22.9243141130918</v>
      </c>
      <c r="H123" s="245" t="n">
        <v>313.4450763</v>
      </c>
      <c r="I123" s="245" t="n">
        <v>10.9314333741799</v>
      </c>
      <c r="J123" s="245" t="n">
        <v>80.6487328977163</v>
      </c>
      <c r="K123" s="245" t="n">
        <v>5.50057650752815</v>
      </c>
    </row>
    <row r="124">
      <c r="A124" s="245" t="s">
        <v>69</v>
      </c>
      <c r="B124" s="245" t="s">
        <v>70</v>
      </c>
      <c r="C124" s="245" t="s">
        <v>22</v>
      </c>
      <c r="D124" s="245" t="n">
        <v>114.3149832</v>
      </c>
      <c r="E124" s="245" t="n">
        <v>30.8971883348198</v>
      </c>
      <c r="F124" s="245" t="n">
        <v>6.5770321056005</v>
      </c>
      <c r="G124" s="245" t="n">
        <v>29.3103087118093</v>
      </c>
      <c r="H124" s="245" t="n">
        <v>1623.7787552</v>
      </c>
      <c r="I124" s="245" t="n">
        <v>7.9980743487831</v>
      </c>
      <c r="J124" s="245" t="n">
        <v>93.4229678943995</v>
      </c>
      <c r="K124" s="245" t="n">
        <v>2.06346304091447</v>
      </c>
    </row>
    <row r="125">
      <c r="A125" s="245" t="s">
        <v>69</v>
      </c>
      <c r="B125" s="245" t="s">
        <v>70</v>
      </c>
      <c r="C125" s="245" t="s">
        <v>23</v>
      </c>
      <c r="D125" s="245" t="n">
        <v>128.7068505</v>
      </c>
      <c r="E125" s="245" t="n">
        <v>22.2341926884745</v>
      </c>
      <c r="F125" s="245" t="n">
        <v>6.73211862889097</v>
      </c>
      <c r="G125" s="245" t="n">
        <v>21.4387609149749</v>
      </c>
      <c r="H125" s="245" t="n">
        <v>1783.125926</v>
      </c>
      <c r="I125" s="245" t="n">
        <v>7.61810857107053</v>
      </c>
      <c r="J125" s="245" t="n">
        <v>93.267881371109</v>
      </c>
      <c r="K125" s="245" t="n">
        <v>1.547459635775</v>
      </c>
    </row>
    <row r="126">
      <c r="A126" s="245" t="s">
        <v>69</v>
      </c>
      <c r="B126" s="245" t="s">
        <v>70</v>
      </c>
      <c r="C126" s="245" t="s">
        <v>24</v>
      </c>
      <c r="D126" s="245" t="n">
        <v>4.4238433</v>
      </c>
      <c r="E126" s="245" t="n">
        <v>100</v>
      </c>
      <c r="F126" s="245" t="n">
        <v>2.35244628629433</v>
      </c>
      <c r="G126" s="245" t="n">
        <v>102.115714021768</v>
      </c>
      <c r="H126" s="245" t="n">
        <v>183.6290498</v>
      </c>
      <c r="I126" s="245" t="n">
        <v>24.7692967165535</v>
      </c>
      <c r="J126" s="245" t="n">
        <v>97.6475537137057</v>
      </c>
      <c r="K126" s="245" t="n">
        <v>2.46008960887142</v>
      </c>
    </row>
    <row r="127">
      <c r="A127" s="245" t="s">
        <v>71</v>
      </c>
      <c r="B127" s="245" t="s">
        <v>72</v>
      </c>
      <c r="C127" s="245" t="s">
        <v>22</v>
      </c>
      <c r="D127" s="245" t="n">
        <v>541.878002</v>
      </c>
      <c r="E127" s="245" t="n">
        <v>23.0685336322245</v>
      </c>
      <c r="F127" s="245" t="n">
        <v>14.2796375493869</v>
      </c>
      <c r="G127" s="245" t="n">
        <v>22.9463260621071</v>
      </c>
      <c r="H127" s="245" t="n">
        <v>3252.882195</v>
      </c>
      <c r="I127" s="245" t="n">
        <v>8.0050889428106</v>
      </c>
      <c r="J127" s="245" t="n">
        <v>85.7203624506131</v>
      </c>
      <c r="K127" s="245" t="n">
        <v>3.82248989492689</v>
      </c>
    </row>
    <row r="128">
      <c r="A128" s="245" t="s">
        <v>71</v>
      </c>
      <c r="B128" s="245" t="s">
        <v>72</v>
      </c>
      <c r="C128" s="245" t="s">
        <v>23</v>
      </c>
      <c r="D128" s="245" t="n">
        <v>172.932108</v>
      </c>
      <c r="E128" s="245" t="n">
        <v>24.8430331132613</v>
      </c>
      <c r="F128" s="245" t="n">
        <v>6.47441744514468</v>
      </c>
      <c r="G128" s="245" t="n">
        <v>25.8213623003981</v>
      </c>
      <c r="H128" s="245" t="n">
        <v>2498.0743488</v>
      </c>
      <c r="I128" s="245" t="n">
        <v>9.11103626569992</v>
      </c>
      <c r="J128" s="245" t="n">
        <v>93.5255825548553</v>
      </c>
      <c r="K128" s="245" t="n">
        <v>1.78751389692808</v>
      </c>
    </row>
    <row r="129">
      <c r="A129" s="245" t="s">
        <v>71</v>
      </c>
      <c r="B129" s="245" t="s">
        <v>72</v>
      </c>
      <c r="C129" s="245" t="s">
        <v>24</v>
      </c>
      <c r="D129" s="245" t="n">
        <v>34.2544081</v>
      </c>
      <c r="E129" s="245" t="n">
        <v>50.9234109671475</v>
      </c>
      <c r="F129" s="245" t="n">
        <v>6.48270925462514</v>
      </c>
      <c r="G129" s="245" t="n">
        <v>51.0581098816005</v>
      </c>
      <c r="H129" s="245" t="n">
        <v>494.142081</v>
      </c>
      <c r="I129" s="245" t="n">
        <v>19.0798129819313</v>
      </c>
      <c r="J129" s="245" t="n">
        <v>93.5172907453749</v>
      </c>
      <c r="K129" s="245" t="n">
        <v>3.53939767517794</v>
      </c>
    </row>
    <row r="130">
      <c r="A130" s="245" t="s">
        <v>73</v>
      </c>
      <c r="B130" s="245" t="s">
        <v>74</v>
      </c>
      <c r="C130" s="245" t="s">
        <v>22</v>
      </c>
      <c r="D130" s="245" t="n">
        <v>25.2666037</v>
      </c>
      <c r="E130" s="245" t="n">
        <v>26.2580614892652</v>
      </c>
      <c r="F130" s="245" t="n">
        <v>17.0302474833307</v>
      </c>
      <c r="G130" s="245" t="n">
        <v>24.5299680410093</v>
      </c>
      <c r="H130" s="245" t="n">
        <v>123.0964998</v>
      </c>
      <c r="I130" s="245" t="n">
        <v>11.053557101165</v>
      </c>
      <c r="J130" s="245" t="n">
        <v>82.9697525166693</v>
      </c>
      <c r="K130" s="245" t="n">
        <v>5.03498460372833</v>
      </c>
    </row>
    <row r="131">
      <c r="A131" s="245" t="s">
        <v>73</v>
      </c>
      <c r="B131" s="245" t="s">
        <v>74</v>
      </c>
      <c r="C131" s="245" t="s">
        <v>23</v>
      </c>
      <c r="D131" s="245" t="n">
        <v>38.4127182</v>
      </c>
      <c r="E131" s="245" t="n">
        <v>27.5374250762706</v>
      </c>
      <c r="F131" s="245" t="n">
        <v>11.4520621193063</v>
      </c>
      <c r="G131" s="245" t="n">
        <v>27.2324191667363</v>
      </c>
      <c r="H131" s="245" t="n">
        <v>297.0091281</v>
      </c>
      <c r="I131" s="245" t="n">
        <v>7.13900537717833</v>
      </c>
      <c r="J131" s="245" t="n">
        <v>88.5479378806937</v>
      </c>
      <c r="K131" s="245" t="n">
        <v>3.52201715162074</v>
      </c>
    </row>
    <row r="132">
      <c r="A132" s="245" t="s">
        <v>73</v>
      </c>
      <c r="B132" s="245" t="s">
        <v>74</v>
      </c>
      <c r="C132" s="245" t="s">
        <v>24</v>
      </c>
      <c r="D132" s="245" t="n">
        <v>3.1720651</v>
      </c>
      <c r="E132" s="245" t="n">
        <v>70.1586305395344</v>
      </c>
      <c r="F132" s="245" t="n">
        <v>3.48274260368872</v>
      </c>
      <c r="G132" s="245" t="n">
        <v>66.6670601684095</v>
      </c>
      <c r="H132" s="245" t="n">
        <v>87.9074507</v>
      </c>
      <c r="I132" s="245" t="n">
        <v>13.473077643496</v>
      </c>
      <c r="J132" s="245" t="n">
        <v>96.5172573963113</v>
      </c>
      <c r="K132" s="245" t="n">
        <v>2.40562379179325</v>
      </c>
    </row>
    <row r="133">
      <c r="A133" s="245" t="s">
        <v>75</v>
      </c>
      <c r="B133" s="245" t="s">
        <v>76</v>
      </c>
      <c r="C133" s="245" t="s">
        <v>22</v>
      </c>
      <c r="D133" s="245" t="n">
        <v>1917.3662556</v>
      </c>
      <c r="E133" s="245" t="n">
        <v>19.5236558969261</v>
      </c>
      <c r="F133" s="245" t="n">
        <v>12.5935555114098</v>
      </c>
      <c r="G133" s="245" t="n">
        <v>19.9430502249106</v>
      </c>
      <c r="H133" s="245" t="n">
        <v>13307.6133291</v>
      </c>
      <c r="I133" s="245" t="n">
        <v>10.4016569432068</v>
      </c>
      <c r="J133" s="245" t="n">
        <v>87.4064444885902</v>
      </c>
      <c r="K133" s="245" t="n">
        <v>2.87340265976646</v>
      </c>
    </row>
    <row r="134">
      <c r="A134" s="245" t="s">
        <v>75</v>
      </c>
      <c r="B134" s="245" t="s">
        <v>76</v>
      </c>
      <c r="C134" s="245" t="s">
        <v>23</v>
      </c>
      <c r="D134" s="245" t="n">
        <v>1736.1812155</v>
      </c>
      <c r="E134" s="245" t="n">
        <v>18.9778734085943</v>
      </c>
      <c r="F134" s="245" t="n">
        <v>7.60775151623984</v>
      </c>
      <c r="G134" s="245" t="n">
        <v>18.9906513538774</v>
      </c>
      <c r="H134" s="245" t="n">
        <v>21085.032277</v>
      </c>
      <c r="I134" s="245" t="n">
        <v>6.07107381596485</v>
      </c>
      <c r="J134" s="245" t="n">
        <v>92.3922484837602</v>
      </c>
      <c r="K134" s="245" t="n">
        <v>1.56372595107086</v>
      </c>
    </row>
    <row r="135">
      <c r="A135" s="245" t="s">
        <v>75</v>
      </c>
      <c r="B135" s="245" t="s">
        <v>76</v>
      </c>
      <c r="C135" s="245" t="s">
        <v>24</v>
      </c>
      <c r="D135" s="245" t="n">
        <v>475.0703783</v>
      </c>
      <c r="E135" s="245" t="n">
        <v>48.8770394378644</v>
      </c>
      <c r="F135" s="245" t="n">
        <v>10.2488559835099</v>
      </c>
      <c r="G135" s="245" t="n">
        <v>43.5759628359179</v>
      </c>
      <c r="H135" s="245" t="n">
        <v>4160.2799385</v>
      </c>
      <c r="I135" s="245" t="n">
        <v>10.7679418152448</v>
      </c>
      <c r="J135" s="245" t="n">
        <v>89.7511440164901</v>
      </c>
      <c r="K135" s="245" t="n">
        <v>4.97602311749971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642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246" t="s">
        <v>79</v>
      </c>
      <c r="B146" s="246" t="s">
        <v>80</v>
      </c>
      <c r="C146" s="246" t="s">
        <v>22</v>
      </c>
      <c r="D146" s="246" t="n">
        <v>22002.6914842</v>
      </c>
      <c r="E146" s="246" t="n">
        <v>5.80872078315789</v>
      </c>
      <c r="F146" s="246" t="n">
        <v>20.0228685062039</v>
      </c>
      <c r="G146" s="246" t="n">
        <v>5.28215739992304</v>
      </c>
      <c r="H146" s="246" t="n">
        <v>87885.1174348</v>
      </c>
      <c r="I146" s="246" t="n">
        <v>2.75024833432092</v>
      </c>
      <c r="J146" s="246" t="n">
        <v>79.9771314937961</v>
      </c>
      <c r="K146" s="246" t="n">
        <v>1.32242731231159</v>
      </c>
    </row>
    <row r="147">
      <c r="A147" s="246" t="s">
        <v>79</v>
      </c>
      <c r="B147" s="246" t="s">
        <v>80</v>
      </c>
      <c r="C147" s="246" t="s">
        <v>23</v>
      </c>
      <c r="D147" s="246" t="n">
        <v>14464.0529816</v>
      </c>
      <c r="E147" s="246" t="n">
        <v>6.10538164121184</v>
      </c>
      <c r="F147" s="246" t="n">
        <v>14.3729124839289</v>
      </c>
      <c r="G147" s="246" t="n">
        <v>5.85329808449108</v>
      </c>
      <c r="H147" s="246" t="n">
        <v>86170.0599567</v>
      </c>
      <c r="I147" s="246" t="n">
        <v>2.74098057521758</v>
      </c>
      <c r="J147" s="246" t="n">
        <v>85.6270875160711</v>
      </c>
      <c r="K147" s="246" t="n">
        <v>0.982503826198093</v>
      </c>
    </row>
    <row r="148">
      <c r="A148" s="246" t="s">
        <v>79</v>
      </c>
      <c r="B148" s="246" t="s">
        <v>80</v>
      </c>
      <c r="C148" s="246" t="s">
        <v>24</v>
      </c>
      <c r="D148" s="246" t="n">
        <v>2748.1721146</v>
      </c>
      <c r="E148" s="246" t="n">
        <v>13.2268947815901</v>
      </c>
      <c r="F148" s="246" t="n">
        <v>14.0450267056487</v>
      </c>
      <c r="G148" s="246" t="n">
        <v>12.3273464603131</v>
      </c>
      <c r="H148" s="246" t="n">
        <v>16818.6978686</v>
      </c>
      <c r="I148" s="246" t="n">
        <v>5.81631407215533</v>
      </c>
      <c r="J148" s="246" t="n">
        <v>85.9549732943513</v>
      </c>
      <c r="K148" s="246" t="n">
        <v>2.01428612690012</v>
      </c>
    </row>
    <row r="149">
      <c r="A149" s="246" t="s">
        <v>81</v>
      </c>
      <c r="B149" s="246" t="s">
        <v>82</v>
      </c>
      <c r="C149" s="246" t="s">
        <v>22</v>
      </c>
      <c r="D149" s="246" t="n">
        <v>9869.2023149</v>
      </c>
      <c r="E149" s="246" t="n">
        <v>6.54874211917152</v>
      </c>
      <c r="F149" s="246" t="n">
        <v>31.8827428477521</v>
      </c>
      <c r="G149" s="246" t="n">
        <v>5.61690793249521</v>
      </c>
      <c r="H149" s="246" t="n">
        <v>21085.4817348</v>
      </c>
      <c r="I149" s="246" t="n">
        <v>4.97486165079941</v>
      </c>
      <c r="J149" s="246" t="n">
        <v>68.1172571522479</v>
      </c>
      <c r="K149" s="246" t="n">
        <v>2.6290317417065</v>
      </c>
    </row>
    <row r="150">
      <c r="A150" s="246" t="s">
        <v>81</v>
      </c>
      <c r="B150" s="246" t="s">
        <v>82</v>
      </c>
      <c r="C150" s="246" t="s">
        <v>23</v>
      </c>
      <c r="D150" s="246" t="n">
        <v>7758.5429896</v>
      </c>
      <c r="E150" s="246" t="n">
        <v>6.5332902785634</v>
      </c>
      <c r="F150" s="246" t="n">
        <v>20.1162254527131</v>
      </c>
      <c r="G150" s="246" t="n">
        <v>6.23078508436152</v>
      </c>
      <c r="H150" s="246" t="n">
        <v>30810.0394109</v>
      </c>
      <c r="I150" s="246" t="n">
        <v>3.43434999635123</v>
      </c>
      <c r="J150" s="246" t="n">
        <v>79.8837745472869</v>
      </c>
      <c r="K150" s="246" t="n">
        <v>1.56902798114808</v>
      </c>
    </row>
    <row r="151">
      <c r="A151" s="246" t="s">
        <v>81</v>
      </c>
      <c r="B151" s="246" t="s">
        <v>82</v>
      </c>
      <c r="C151" s="246" t="s">
        <v>24</v>
      </c>
      <c r="D151" s="246" t="n">
        <v>1315.5695929</v>
      </c>
      <c r="E151" s="246" t="n">
        <v>14.6663248304679</v>
      </c>
      <c r="F151" s="246" t="n">
        <v>15.4793127767171</v>
      </c>
      <c r="G151" s="246" t="n">
        <v>13.3682585679106</v>
      </c>
      <c r="H151" s="246" t="n">
        <v>7183.3192911</v>
      </c>
      <c r="I151" s="246" t="n">
        <v>8.29781706421981</v>
      </c>
      <c r="J151" s="246" t="n">
        <v>84.5206872232829</v>
      </c>
      <c r="K151" s="246" t="n">
        <v>2.44829357700387</v>
      </c>
    </row>
    <row r="152">
      <c r="A152" s="246" t="s">
        <v>83</v>
      </c>
      <c r="B152" s="246" t="s">
        <v>84</v>
      </c>
      <c r="C152" s="246" t="s">
        <v>22</v>
      </c>
      <c r="D152" s="246" t="n">
        <v>2340.2131566</v>
      </c>
      <c r="E152" s="246" t="n">
        <v>9.72815768565356</v>
      </c>
      <c r="F152" s="246" t="n">
        <v>17.5653941723136</v>
      </c>
      <c r="G152" s="246" t="n">
        <v>8.42923273807831</v>
      </c>
      <c r="H152" s="246" t="n">
        <v>10982.6484521</v>
      </c>
      <c r="I152" s="246" t="n">
        <v>4.81731891422901</v>
      </c>
      <c r="J152" s="246" t="n">
        <v>82.4346058276864</v>
      </c>
      <c r="K152" s="246" t="n">
        <v>1.79612426271574</v>
      </c>
    </row>
    <row r="153">
      <c r="A153" s="246" t="s">
        <v>83</v>
      </c>
      <c r="B153" s="246" t="s">
        <v>84</v>
      </c>
      <c r="C153" s="246" t="s">
        <v>23</v>
      </c>
      <c r="D153" s="246" t="n">
        <v>1614.068825</v>
      </c>
      <c r="E153" s="246" t="n">
        <v>11.9713948442753</v>
      </c>
      <c r="F153" s="246" t="n">
        <v>9.13198783151101</v>
      </c>
      <c r="G153" s="246" t="n">
        <v>11.4906400456287</v>
      </c>
      <c r="H153" s="246" t="n">
        <v>16060.8214046</v>
      </c>
      <c r="I153" s="246" t="n">
        <v>3.52281182824361</v>
      </c>
      <c r="J153" s="246" t="n">
        <v>90.868012168489</v>
      </c>
      <c r="K153" s="246" t="n">
        <v>1.15477804090605</v>
      </c>
    </row>
    <row r="154">
      <c r="A154" s="246" t="s">
        <v>83</v>
      </c>
      <c r="B154" s="246" t="s">
        <v>84</v>
      </c>
      <c r="C154" s="246" t="s">
        <v>24</v>
      </c>
      <c r="D154" s="246" t="n">
        <v>470.8265892</v>
      </c>
      <c r="E154" s="246" t="n">
        <v>16.9161930412966</v>
      </c>
      <c r="F154" s="246" t="n">
        <v>5.8367396971938</v>
      </c>
      <c r="G154" s="246" t="n">
        <v>17.5433371955803</v>
      </c>
      <c r="H154" s="246" t="n">
        <v>7595.7758914</v>
      </c>
      <c r="I154" s="246" t="n">
        <v>6.1168151947562</v>
      </c>
      <c r="J154" s="246" t="n">
        <v>94.1632603028062</v>
      </c>
      <c r="K154" s="246" t="n">
        <v>1.08742934666259</v>
      </c>
    </row>
    <row r="155">
      <c r="A155" s="246" t="s">
        <v>85</v>
      </c>
      <c r="B155" s="246" t="s">
        <v>86</v>
      </c>
      <c r="C155" s="246" t="s">
        <v>22</v>
      </c>
      <c r="D155" s="246" t="n">
        <v>5798.7772367</v>
      </c>
      <c r="E155" s="246" t="n">
        <v>7.92347000303344</v>
      </c>
      <c r="F155" s="246" t="n">
        <v>14.0631168781496</v>
      </c>
      <c r="G155" s="246" t="n">
        <v>7.49080257868516</v>
      </c>
      <c r="H155" s="246" t="n">
        <v>35435.1631973</v>
      </c>
      <c r="I155" s="246" t="n">
        <v>3.57549714384548</v>
      </c>
      <c r="J155" s="246" t="n">
        <v>85.9368831218504</v>
      </c>
      <c r="K155" s="246" t="n">
        <v>1.22583026458879</v>
      </c>
    </row>
    <row r="156">
      <c r="A156" s="246" t="s">
        <v>85</v>
      </c>
      <c r="B156" s="246" t="s">
        <v>86</v>
      </c>
      <c r="C156" s="246" t="s">
        <v>23</v>
      </c>
      <c r="D156" s="246" t="n">
        <v>4631.2291415</v>
      </c>
      <c r="E156" s="246" t="n">
        <v>9.1031335464503</v>
      </c>
      <c r="F156" s="246" t="n">
        <v>7.53919609121951</v>
      </c>
      <c r="G156" s="246" t="n">
        <v>9.012867237781</v>
      </c>
      <c r="H156" s="246" t="n">
        <v>56797.4574912</v>
      </c>
      <c r="I156" s="246" t="n">
        <v>2.44171769053693</v>
      </c>
      <c r="J156" s="246" t="n">
        <v>92.4608039087805</v>
      </c>
      <c r="K156" s="246" t="n">
        <v>0.734903554556982</v>
      </c>
    </row>
    <row r="157">
      <c r="A157" s="246" t="s">
        <v>85</v>
      </c>
      <c r="B157" s="246" t="s">
        <v>86</v>
      </c>
      <c r="C157" s="246" t="s">
        <v>24</v>
      </c>
      <c r="D157" s="246" t="n">
        <v>1483.1039791</v>
      </c>
      <c r="E157" s="246" t="n">
        <v>14.8516798818879</v>
      </c>
      <c r="F157" s="246" t="n">
        <v>4.49547658857515</v>
      </c>
      <c r="G157" s="246" t="n">
        <v>14.6761931156593</v>
      </c>
      <c r="H157" s="246" t="n">
        <v>31507.9248891</v>
      </c>
      <c r="I157" s="246" t="n">
        <v>3.98412984172424</v>
      </c>
      <c r="J157" s="246" t="n">
        <v>95.5045234114248</v>
      </c>
      <c r="K157" s="246" t="n">
        <v>0.690820499429472</v>
      </c>
    </row>
    <row r="158">
      <c r="A158" s="246" t="s">
        <v>87</v>
      </c>
      <c r="B158" s="246" t="s">
        <v>88</v>
      </c>
      <c r="C158" s="246" t="s">
        <v>22</v>
      </c>
      <c r="D158" s="246" t="n">
        <v>6142.5598439</v>
      </c>
      <c r="E158" s="246" t="n">
        <v>9.30586883293209</v>
      </c>
      <c r="F158" s="246" t="n">
        <v>14.6590806515009</v>
      </c>
      <c r="G158" s="246" t="n">
        <v>8.82220526031785</v>
      </c>
      <c r="H158" s="246" t="n">
        <v>35760.2032961</v>
      </c>
      <c r="I158" s="246" t="n">
        <v>3.65526279081429</v>
      </c>
      <c r="J158" s="246" t="n">
        <v>85.3409193484991</v>
      </c>
      <c r="K158" s="246" t="n">
        <v>1.51539753054429</v>
      </c>
    </row>
    <row r="159">
      <c r="A159" s="246" t="s">
        <v>87</v>
      </c>
      <c r="B159" s="246" t="s">
        <v>88</v>
      </c>
      <c r="C159" s="246" t="s">
        <v>23</v>
      </c>
      <c r="D159" s="246" t="n">
        <v>2913.1721738</v>
      </c>
      <c r="E159" s="246" t="n">
        <v>13.32279828378</v>
      </c>
      <c r="F159" s="246" t="n">
        <v>5.10617198049009</v>
      </c>
      <c r="G159" s="246" t="n">
        <v>13.2802500502615</v>
      </c>
      <c r="H159" s="246" t="n">
        <v>54138.8069787</v>
      </c>
      <c r="I159" s="246" t="n">
        <v>2.59765322759581</v>
      </c>
      <c r="J159" s="246" t="n">
        <v>94.8938280195099</v>
      </c>
      <c r="K159" s="246" t="n">
        <v>0.714601171812836</v>
      </c>
    </row>
    <row r="160">
      <c r="A160" s="246" t="s">
        <v>87</v>
      </c>
      <c r="B160" s="246" t="s">
        <v>88</v>
      </c>
      <c r="C160" s="246" t="s">
        <v>24</v>
      </c>
      <c r="D160" s="246" t="n">
        <v>2429.7938323</v>
      </c>
      <c r="E160" s="246" t="n">
        <v>16.0848623613633</v>
      </c>
      <c r="F160" s="246" t="n">
        <v>8.17171997357183</v>
      </c>
      <c r="G160" s="246" t="n">
        <v>15.3705687765907</v>
      </c>
      <c r="H160" s="246" t="n">
        <v>27304.3850206</v>
      </c>
      <c r="I160" s="246" t="n">
        <v>4.46717098067277</v>
      </c>
      <c r="J160" s="246" t="n">
        <v>91.8282800264282</v>
      </c>
      <c r="K160" s="246" t="n">
        <v>1.36781374801615</v>
      </c>
    </row>
    <row r="161">
      <c r="A161" s="246" t="s">
        <v>89</v>
      </c>
      <c r="B161" s="246" t="s">
        <v>90</v>
      </c>
      <c r="C161" s="246" t="s">
        <v>22</v>
      </c>
      <c r="D161" s="246" t="n">
        <v>5077.1343222</v>
      </c>
      <c r="E161" s="246" t="n">
        <v>12.3201591194077</v>
      </c>
      <c r="F161" s="246" t="n">
        <v>20.8249050252303</v>
      </c>
      <c r="G161" s="246" t="n">
        <v>11.2516846612522</v>
      </c>
      <c r="H161" s="246" t="n">
        <v>19302.9736113</v>
      </c>
      <c r="I161" s="246" t="n">
        <v>5.63432233408835</v>
      </c>
      <c r="J161" s="246" t="n">
        <v>79.1750949747697</v>
      </c>
      <c r="K161" s="246" t="n">
        <v>2.95945668924156</v>
      </c>
    </row>
    <row r="162">
      <c r="A162" s="246" t="s">
        <v>89</v>
      </c>
      <c r="B162" s="246" t="s">
        <v>90</v>
      </c>
      <c r="C162" s="246" t="s">
        <v>23</v>
      </c>
      <c r="D162" s="246" t="n">
        <v>1944.9631213</v>
      </c>
      <c r="E162" s="246" t="n">
        <v>18.1669828593189</v>
      </c>
      <c r="F162" s="246" t="n">
        <v>6.59386391797031</v>
      </c>
      <c r="G162" s="246" t="n">
        <v>18.5039249999829</v>
      </c>
      <c r="H162" s="246" t="n">
        <v>27551.5983106</v>
      </c>
      <c r="I162" s="246" t="n">
        <v>5.05240277305063</v>
      </c>
      <c r="J162" s="246" t="n">
        <v>93.4061360820297</v>
      </c>
      <c r="K162" s="246" t="n">
        <v>1.30625640365923</v>
      </c>
    </row>
    <row r="163">
      <c r="A163" s="246" t="s">
        <v>89</v>
      </c>
      <c r="B163" s="246" t="s">
        <v>90</v>
      </c>
      <c r="C163" s="246" t="s">
        <v>24</v>
      </c>
      <c r="D163" s="246" t="n">
        <v>2212.5069046</v>
      </c>
      <c r="E163" s="246" t="n">
        <v>17.6104667584906</v>
      </c>
      <c r="F163" s="246" t="n">
        <v>13.3644332339288</v>
      </c>
      <c r="G163" s="246" t="n">
        <v>16.0634178751354</v>
      </c>
      <c r="H163" s="246" t="n">
        <v>14342.6800298</v>
      </c>
      <c r="I163" s="246" t="n">
        <v>7.50303746755315</v>
      </c>
      <c r="J163" s="246" t="n">
        <v>86.6355667660712</v>
      </c>
      <c r="K163" s="246" t="n">
        <v>2.47794853446979</v>
      </c>
    </row>
    <row r="164">
      <c r="A164" s="246" t="s">
        <v>91</v>
      </c>
      <c r="B164" s="246" t="s">
        <v>92</v>
      </c>
      <c r="C164" s="246" t="s">
        <v>22</v>
      </c>
      <c r="D164" s="246" t="n">
        <v>12727.4882351</v>
      </c>
      <c r="E164" s="246" t="n">
        <v>8.85499224981827</v>
      </c>
      <c r="F164" s="246" t="n">
        <v>14.9055196877309</v>
      </c>
      <c r="G164" s="246" t="n">
        <v>7.41354476109314</v>
      </c>
      <c r="H164" s="246" t="n">
        <v>72660.2640992</v>
      </c>
      <c r="I164" s="246" t="n">
        <v>3.11859068354737</v>
      </c>
      <c r="J164" s="246" t="n">
        <v>85.0944803122691</v>
      </c>
      <c r="K164" s="246" t="n">
        <v>1.29858878022216</v>
      </c>
    </row>
    <row r="165">
      <c r="A165" s="246" t="s">
        <v>91</v>
      </c>
      <c r="B165" s="246" t="s">
        <v>92</v>
      </c>
      <c r="C165" s="246" t="s">
        <v>23</v>
      </c>
      <c r="D165" s="246" t="n">
        <v>6259.3404154</v>
      </c>
      <c r="E165" s="246" t="n">
        <v>10.5843468198303</v>
      </c>
      <c r="F165" s="246" t="n">
        <v>6.42674354082269</v>
      </c>
      <c r="G165" s="246" t="n">
        <v>10.9151503166541</v>
      </c>
      <c r="H165" s="246" t="n">
        <v>91135.8703261</v>
      </c>
      <c r="I165" s="246" t="n">
        <v>2.99040234193298</v>
      </c>
      <c r="J165" s="246" t="n">
        <v>93.5732564591773</v>
      </c>
      <c r="K165" s="246" t="n">
        <v>0.749667954810027</v>
      </c>
    </row>
    <row r="166">
      <c r="A166" s="246" t="s">
        <v>91</v>
      </c>
      <c r="B166" s="246" t="s">
        <v>92</v>
      </c>
      <c r="C166" s="246" t="s">
        <v>24</v>
      </c>
      <c r="D166" s="246" t="n">
        <v>3524.6182017</v>
      </c>
      <c r="E166" s="246" t="n">
        <v>14.6246211841177</v>
      </c>
      <c r="F166" s="246" t="n">
        <v>6.9232957623535</v>
      </c>
      <c r="G166" s="246" t="n">
        <v>14.0219105572466</v>
      </c>
      <c r="H166" s="246" t="n">
        <v>47384.924344</v>
      </c>
      <c r="I166" s="246" t="n">
        <v>3.88755233621128</v>
      </c>
      <c r="J166" s="246" t="n">
        <v>93.0767042376465</v>
      </c>
      <c r="K166" s="246" t="n">
        <v>1.04298744499185</v>
      </c>
    </row>
    <row r="167">
      <c r="A167" s="246" t="s">
        <v>93</v>
      </c>
      <c r="B167" s="246" t="s">
        <v>94</v>
      </c>
      <c r="C167" s="246" t="s">
        <v>22</v>
      </c>
      <c r="D167" s="246" t="n">
        <v>21960.3407291</v>
      </c>
      <c r="E167" s="246" t="n">
        <v>5.75666397810917</v>
      </c>
      <c r="F167" s="246" t="n">
        <v>17.256438968557</v>
      </c>
      <c r="G167" s="246" t="n">
        <v>5.27781022717783</v>
      </c>
      <c r="H167" s="246" t="n">
        <v>105298.4799877</v>
      </c>
      <c r="I167" s="246" t="n">
        <v>2.5420500701663</v>
      </c>
      <c r="J167" s="246" t="n">
        <v>82.743561031443</v>
      </c>
      <c r="K167" s="246" t="n">
        <v>1.10070450120356</v>
      </c>
    </row>
    <row r="168">
      <c r="A168" s="246" t="s">
        <v>93</v>
      </c>
      <c r="B168" s="246" t="s">
        <v>94</v>
      </c>
      <c r="C168" s="246" t="s">
        <v>23</v>
      </c>
      <c r="D168" s="246" t="n">
        <v>12709.2808078</v>
      </c>
      <c r="E168" s="246" t="n">
        <v>6.65427566190512</v>
      </c>
      <c r="F168" s="246" t="n">
        <v>7.27080404063045</v>
      </c>
      <c r="G168" s="246" t="n">
        <v>6.72848227902111</v>
      </c>
      <c r="H168" s="246" t="n">
        <v>162089.554875</v>
      </c>
      <c r="I168" s="246" t="n">
        <v>1.9989182094589</v>
      </c>
      <c r="J168" s="246" t="n">
        <v>92.7291959593695</v>
      </c>
      <c r="K168" s="246" t="n">
        <v>0.527573604359221</v>
      </c>
    </row>
    <row r="169">
      <c r="A169" s="246" t="s">
        <v>93</v>
      </c>
      <c r="B169" s="246" t="s">
        <v>94</v>
      </c>
      <c r="C169" s="246" t="s">
        <v>24</v>
      </c>
      <c r="D169" s="246" t="n">
        <v>4071.4546922</v>
      </c>
      <c r="E169" s="246" t="n">
        <v>12.5504218253192</v>
      </c>
      <c r="F169" s="246" t="n">
        <v>6.45994101332804</v>
      </c>
      <c r="G169" s="246" t="n">
        <v>11.9645413169105</v>
      </c>
      <c r="H169" s="246" t="n">
        <v>58954.7352343</v>
      </c>
      <c r="I169" s="246" t="n">
        <v>3.36927510865092</v>
      </c>
      <c r="J169" s="246" t="n">
        <v>93.540058986672</v>
      </c>
      <c r="K169" s="246" t="n">
        <v>0.826279478504293</v>
      </c>
    </row>
    <row r="170">
      <c r="A170" s="246" t="s">
        <v>95</v>
      </c>
      <c r="B170" s="246" t="s">
        <v>96</v>
      </c>
      <c r="C170" s="246" t="s">
        <v>22</v>
      </c>
      <c r="D170" s="246" t="n">
        <v>11989.6407111</v>
      </c>
      <c r="E170" s="246" t="n">
        <v>6.08209677430283</v>
      </c>
      <c r="F170" s="246" t="n">
        <v>17.9521771846273</v>
      </c>
      <c r="G170" s="246" t="n">
        <v>5.66745642176649</v>
      </c>
      <c r="H170" s="246" t="n">
        <v>54796.9144114</v>
      </c>
      <c r="I170" s="246" t="n">
        <v>2.85424681824944</v>
      </c>
      <c r="J170" s="246" t="n">
        <v>82.0478228153727</v>
      </c>
      <c r="K170" s="246" t="n">
        <v>1.24004730873423</v>
      </c>
    </row>
    <row r="171">
      <c r="A171" s="246" t="s">
        <v>95</v>
      </c>
      <c r="B171" s="246" t="s">
        <v>96</v>
      </c>
      <c r="C171" s="246" t="s">
        <v>23</v>
      </c>
      <c r="D171" s="246" t="n">
        <v>6440.4107056</v>
      </c>
      <c r="E171" s="246" t="n">
        <v>7.02618884330431</v>
      </c>
      <c r="F171" s="246" t="n">
        <v>10.346520623007</v>
      </c>
      <c r="G171" s="246" t="n">
        <v>6.89369904074715</v>
      </c>
      <c r="H171" s="246" t="n">
        <v>55806.7054049</v>
      </c>
      <c r="I171" s="246" t="n">
        <v>2.69767870410748</v>
      </c>
      <c r="J171" s="246" t="n">
        <v>89.653479376993</v>
      </c>
      <c r="K171" s="246" t="n">
        <v>0.795572015604313</v>
      </c>
    </row>
    <row r="172">
      <c r="A172" s="246" t="s">
        <v>95</v>
      </c>
      <c r="B172" s="246" t="s">
        <v>96</v>
      </c>
      <c r="C172" s="246" t="s">
        <v>24</v>
      </c>
      <c r="D172" s="246" t="n">
        <v>1663.0638568</v>
      </c>
      <c r="E172" s="246" t="n">
        <v>16.0063783637309</v>
      </c>
      <c r="F172" s="246" t="n">
        <v>9.37294908248158</v>
      </c>
      <c r="G172" s="246" t="n">
        <v>15.4243361867496</v>
      </c>
      <c r="H172" s="246" t="n">
        <v>16080.1655384</v>
      </c>
      <c r="I172" s="246" t="n">
        <v>5.44993055617711</v>
      </c>
      <c r="J172" s="246" t="n">
        <v>90.6270509175184</v>
      </c>
      <c r="K172" s="246" t="n">
        <v>1.59523581806783</v>
      </c>
    </row>
    <row r="173">
      <c r="A173" s="246" t="s">
        <v>97</v>
      </c>
      <c r="B173" s="246" t="s">
        <v>98</v>
      </c>
      <c r="C173" s="246" t="s">
        <v>22</v>
      </c>
      <c r="D173" s="246" t="n">
        <v>17101.3273825</v>
      </c>
      <c r="E173" s="246" t="n">
        <v>6.29005562852004</v>
      </c>
      <c r="F173" s="246" t="n">
        <v>17.3970153048248</v>
      </c>
      <c r="G173" s="246" t="n">
        <v>5.56545551594028</v>
      </c>
      <c r="H173" s="246" t="n">
        <v>81199.0251944</v>
      </c>
      <c r="I173" s="246" t="n">
        <v>3.00568052948745</v>
      </c>
      <c r="J173" s="246" t="n">
        <v>82.6029846951752</v>
      </c>
      <c r="K173" s="246" t="n">
        <v>1.17214063325232</v>
      </c>
    </row>
    <row r="174">
      <c r="A174" s="246" t="s">
        <v>97</v>
      </c>
      <c r="B174" s="246" t="s">
        <v>98</v>
      </c>
      <c r="C174" s="246" t="s">
        <v>23</v>
      </c>
      <c r="D174" s="246" t="n">
        <v>14508.766916</v>
      </c>
      <c r="E174" s="246" t="n">
        <v>6.59333810056269</v>
      </c>
      <c r="F174" s="246" t="n">
        <v>9.59597052067954</v>
      </c>
      <c r="G174" s="246" t="n">
        <v>6.61336492543508</v>
      </c>
      <c r="H174" s="246" t="n">
        <v>136687.6846022</v>
      </c>
      <c r="I174" s="246" t="n">
        <v>2.17822540618632</v>
      </c>
      <c r="J174" s="246" t="n">
        <v>90.4040294793205</v>
      </c>
      <c r="K174" s="246" t="n">
        <v>0.701978166598068</v>
      </c>
    </row>
    <row r="175">
      <c r="A175" s="246" t="s">
        <v>97</v>
      </c>
      <c r="B175" s="246" t="s">
        <v>98</v>
      </c>
      <c r="C175" s="246" t="s">
        <v>24</v>
      </c>
      <c r="D175" s="246" t="n">
        <v>2892.3831559</v>
      </c>
      <c r="E175" s="246" t="n">
        <v>14.9342511464266</v>
      </c>
      <c r="F175" s="246" t="n">
        <v>6.05397463214284</v>
      </c>
      <c r="G175" s="246" t="n">
        <v>14.7240546665069</v>
      </c>
      <c r="H175" s="246" t="n">
        <v>44884.2153872</v>
      </c>
      <c r="I175" s="246" t="n">
        <v>4.83957288813018</v>
      </c>
      <c r="J175" s="246" t="n">
        <v>93.9460253678572</v>
      </c>
      <c r="K175" s="246" t="n">
        <v>0.94883262047843</v>
      </c>
    </row>
    <row r="176">
      <c r="A176" s="246" t="s">
        <v>99</v>
      </c>
      <c r="B176" s="246" t="s">
        <v>100</v>
      </c>
      <c r="C176" s="246" t="s">
        <v>22</v>
      </c>
      <c r="D176" s="246" t="n">
        <v>46388.7227422</v>
      </c>
      <c r="E176" s="246" t="n">
        <v>3.97044786521257</v>
      </c>
      <c r="F176" s="246" t="n">
        <v>22.3582270864677</v>
      </c>
      <c r="G176" s="246" t="n">
        <v>3.77922468442063</v>
      </c>
      <c r="H176" s="246" t="n">
        <v>161090.7100536</v>
      </c>
      <c r="I176" s="246" t="n">
        <v>2.25626628372792</v>
      </c>
      <c r="J176" s="246" t="n">
        <v>77.6417729135323</v>
      </c>
      <c r="K176" s="246" t="n">
        <v>1.08828998275403</v>
      </c>
    </row>
    <row r="177">
      <c r="A177" s="246" t="s">
        <v>99</v>
      </c>
      <c r="B177" s="246" t="s">
        <v>100</v>
      </c>
      <c r="C177" s="246" t="s">
        <v>23</v>
      </c>
      <c r="D177" s="246" t="n">
        <v>27630.3315137</v>
      </c>
      <c r="E177" s="246" t="n">
        <v>4.85750277296216</v>
      </c>
      <c r="F177" s="246" t="n">
        <v>15.7027214144186</v>
      </c>
      <c r="G177" s="246" t="n">
        <v>4.90141100156566</v>
      </c>
      <c r="H177" s="246" t="n">
        <v>148328.5407384</v>
      </c>
      <c r="I177" s="246" t="n">
        <v>2.55440277183703</v>
      </c>
      <c r="J177" s="246" t="n">
        <v>84.2972785855814</v>
      </c>
      <c r="K177" s="246" t="n">
        <v>0.913024628867635</v>
      </c>
    </row>
    <row r="178">
      <c r="A178" s="246" t="s">
        <v>99</v>
      </c>
      <c r="B178" s="246" t="s">
        <v>100</v>
      </c>
      <c r="C178" s="246" t="s">
        <v>24</v>
      </c>
      <c r="D178" s="246" t="n">
        <v>6900.6716951</v>
      </c>
      <c r="E178" s="246" t="n">
        <v>10.1902109711321</v>
      </c>
      <c r="F178" s="246" t="n">
        <v>10.9685115016693</v>
      </c>
      <c r="G178" s="246" t="n">
        <v>10.210887810424</v>
      </c>
      <c r="H178" s="246" t="n">
        <v>56012.8028821</v>
      </c>
      <c r="I178" s="246" t="n">
        <v>5.11350228927327</v>
      </c>
      <c r="J178" s="246" t="n">
        <v>89.0314884983307</v>
      </c>
      <c r="K178" s="246" t="n">
        <v>1.25796212418701</v>
      </c>
    </row>
    <row r="179">
      <c r="A179" s="246" t="s">
        <v>101</v>
      </c>
      <c r="B179" s="246" t="s">
        <v>102</v>
      </c>
      <c r="C179" s="246" t="s">
        <v>22</v>
      </c>
      <c r="D179" s="246" t="n">
        <v>5464.7625153</v>
      </c>
      <c r="E179" s="246" t="n">
        <v>11.0606205841731</v>
      </c>
      <c r="F179" s="246" t="n">
        <v>25.1393759453403</v>
      </c>
      <c r="G179" s="246" t="n">
        <v>9.44882671767595</v>
      </c>
      <c r="H179" s="246" t="n">
        <v>16273.0981507</v>
      </c>
      <c r="I179" s="246" t="n">
        <v>4.59142499987833</v>
      </c>
      <c r="J179" s="246" t="n">
        <v>74.8606240546597</v>
      </c>
      <c r="K179" s="246" t="n">
        <v>3.17306474662291</v>
      </c>
    </row>
    <row r="180">
      <c r="A180" s="246" t="s">
        <v>101</v>
      </c>
      <c r="B180" s="246" t="s">
        <v>102</v>
      </c>
      <c r="C180" s="246" t="s">
        <v>23</v>
      </c>
      <c r="D180" s="246" t="n">
        <v>2797.4570473</v>
      </c>
      <c r="E180" s="246" t="n">
        <v>10.1874531035787</v>
      </c>
      <c r="F180" s="246" t="n">
        <v>10.6720950298162</v>
      </c>
      <c r="G180" s="246" t="n">
        <v>9.78425997937021</v>
      </c>
      <c r="H180" s="246" t="n">
        <v>23415.36283</v>
      </c>
      <c r="I180" s="246" t="n">
        <v>3.65147059408789</v>
      </c>
      <c r="J180" s="246" t="n">
        <v>89.3279049701838</v>
      </c>
      <c r="K180" s="246" t="n">
        <v>1.16893542203995</v>
      </c>
    </row>
    <row r="181">
      <c r="A181" s="246" t="s">
        <v>101</v>
      </c>
      <c r="B181" s="246" t="s">
        <v>102</v>
      </c>
      <c r="C181" s="246" t="s">
        <v>24</v>
      </c>
      <c r="D181" s="246" t="n">
        <v>474.3769896</v>
      </c>
      <c r="E181" s="246" t="n">
        <v>26.3079222097145</v>
      </c>
      <c r="F181" s="246" t="n">
        <v>5.58953849636124</v>
      </c>
      <c r="G181" s="246" t="n">
        <v>24.7169661624086</v>
      </c>
      <c r="H181" s="246" t="n">
        <v>8012.4952255</v>
      </c>
      <c r="I181" s="246" t="n">
        <v>7.10053209568353</v>
      </c>
      <c r="J181" s="246" t="n">
        <v>94.4104615036388</v>
      </c>
      <c r="K181" s="246" t="n">
        <v>1.46335937434981</v>
      </c>
    </row>
    <row r="182">
      <c r="A182" s="246" t="s">
        <v>103</v>
      </c>
      <c r="B182" s="246" t="s">
        <v>104</v>
      </c>
      <c r="C182" s="246" t="s">
        <v>22</v>
      </c>
      <c r="D182" s="246" t="n">
        <v>10926.2297116</v>
      </c>
      <c r="E182" s="246" t="n">
        <v>4.33886753506427</v>
      </c>
      <c r="F182" s="246" t="n">
        <v>30.4797483595917</v>
      </c>
      <c r="G182" s="246" t="n">
        <v>3.88256563514817</v>
      </c>
      <c r="H182" s="246" t="n">
        <v>24921.2765824</v>
      </c>
      <c r="I182" s="246" t="n">
        <v>3.19670652484413</v>
      </c>
      <c r="J182" s="246" t="n">
        <v>69.5202516404083</v>
      </c>
      <c r="K182" s="246" t="n">
        <v>1.70223238202622</v>
      </c>
    </row>
    <row r="183">
      <c r="A183" s="246" t="s">
        <v>103</v>
      </c>
      <c r="B183" s="246" t="s">
        <v>104</v>
      </c>
      <c r="C183" s="246" t="s">
        <v>23</v>
      </c>
      <c r="D183" s="246" t="n">
        <v>7558.5317874</v>
      </c>
      <c r="E183" s="246" t="n">
        <v>4.70833721865827</v>
      </c>
      <c r="F183" s="246" t="n">
        <v>21.1970223599391</v>
      </c>
      <c r="G183" s="246" t="n">
        <v>4.33937160119339</v>
      </c>
      <c r="H183" s="246" t="n">
        <v>28099.928439</v>
      </c>
      <c r="I183" s="246" t="n">
        <v>2.55259185161853</v>
      </c>
      <c r="J183" s="246" t="n">
        <v>78.8029776400609</v>
      </c>
      <c r="K183" s="246" t="n">
        <v>1.16723707165883</v>
      </c>
    </row>
    <row r="184">
      <c r="A184" s="246" t="s">
        <v>103</v>
      </c>
      <c r="B184" s="246" t="s">
        <v>104</v>
      </c>
      <c r="C184" s="246" t="s">
        <v>24</v>
      </c>
      <c r="D184" s="246" t="n">
        <v>940.1913179</v>
      </c>
      <c r="E184" s="246" t="n">
        <v>14.8063387360644</v>
      </c>
      <c r="F184" s="246" t="n">
        <v>16.0987447522895</v>
      </c>
      <c r="G184" s="246" t="n">
        <v>13.728272522966</v>
      </c>
      <c r="H184" s="246" t="n">
        <v>4899.9616404</v>
      </c>
      <c r="I184" s="246" t="n">
        <v>6.77612389737554</v>
      </c>
      <c r="J184" s="246" t="n">
        <v>83.9012552477105</v>
      </c>
      <c r="K184" s="246" t="n">
        <v>2.6341436082761</v>
      </c>
    </row>
    <row r="185">
      <c r="A185" s="246" t="s">
        <v>105</v>
      </c>
      <c r="B185" s="246" t="s">
        <v>106</v>
      </c>
      <c r="C185" s="246" t="s">
        <v>22</v>
      </c>
      <c r="D185" s="246" t="n">
        <v>1440.1511871</v>
      </c>
      <c r="E185" s="246" t="n">
        <v>12.7048466141178</v>
      </c>
      <c r="F185" s="246" t="n">
        <v>12.4970558361284</v>
      </c>
      <c r="G185" s="246" t="n">
        <v>11.6373557730862</v>
      </c>
      <c r="H185" s="246" t="n">
        <v>10083.7725753</v>
      </c>
      <c r="I185" s="246" t="n">
        <v>4.48109566866095</v>
      </c>
      <c r="J185" s="246" t="n">
        <v>87.5029441638716</v>
      </c>
      <c r="K185" s="246" t="n">
        <v>1.66203190384988</v>
      </c>
    </row>
    <row r="186">
      <c r="A186" s="246" t="s">
        <v>105</v>
      </c>
      <c r="B186" s="246" t="s">
        <v>106</v>
      </c>
      <c r="C186" s="246" t="s">
        <v>23</v>
      </c>
      <c r="D186" s="246" t="n">
        <v>869.3100972</v>
      </c>
      <c r="E186" s="246" t="n">
        <v>17.8322848802823</v>
      </c>
      <c r="F186" s="246" t="n">
        <v>5.90219309851333</v>
      </c>
      <c r="G186" s="246" t="n">
        <v>17.7652673863703</v>
      </c>
      <c r="H186" s="246" t="n">
        <v>13859.2845572</v>
      </c>
      <c r="I186" s="246" t="n">
        <v>3.98403942030162</v>
      </c>
      <c r="J186" s="246" t="n">
        <v>94.0978069014867</v>
      </c>
      <c r="K186" s="246" t="n">
        <v>1.11430905792366</v>
      </c>
    </row>
    <row r="187">
      <c r="A187" s="246" t="s">
        <v>105</v>
      </c>
      <c r="B187" s="246" t="s">
        <v>106</v>
      </c>
      <c r="C187" s="246" t="s">
        <v>24</v>
      </c>
      <c r="D187" s="246" t="n">
        <v>274.1734785</v>
      </c>
      <c r="E187" s="246" t="n">
        <v>29.2227745570866</v>
      </c>
      <c r="F187" s="246" t="n">
        <v>3.98271997168687</v>
      </c>
      <c r="G187" s="246" t="n">
        <v>29.0763562376867</v>
      </c>
      <c r="H187" s="246" t="n">
        <v>6609.902742</v>
      </c>
      <c r="I187" s="246" t="n">
        <v>6.97603586541864</v>
      </c>
      <c r="J187" s="246" t="n">
        <v>96.0172800283131</v>
      </c>
      <c r="K187" s="246" t="n">
        <v>1.20606399866325</v>
      </c>
    </row>
    <row r="188">
      <c r="A188" s="246" t="s">
        <v>107</v>
      </c>
      <c r="B188" s="246" t="s">
        <v>108</v>
      </c>
      <c r="C188" s="246" t="s">
        <v>22</v>
      </c>
      <c r="D188" s="246" t="n">
        <v>3207.0800153</v>
      </c>
      <c r="E188" s="246" t="n">
        <v>9.3511726579802</v>
      </c>
      <c r="F188" s="246" t="n">
        <v>31.1174611692313</v>
      </c>
      <c r="G188" s="246" t="n">
        <v>8.03457368534935</v>
      </c>
      <c r="H188" s="246" t="n">
        <v>7099.2878399</v>
      </c>
      <c r="I188" s="246" t="n">
        <v>5.49335451927312</v>
      </c>
      <c r="J188" s="246" t="n">
        <v>68.8825388307687</v>
      </c>
      <c r="K188" s="246" t="n">
        <v>3.62959233078541</v>
      </c>
    </row>
    <row r="189">
      <c r="A189" s="246" t="s">
        <v>107</v>
      </c>
      <c r="B189" s="246" t="s">
        <v>108</v>
      </c>
      <c r="C189" s="246" t="s">
        <v>23</v>
      </c>
      <c r="D189" s="246" t="n">
        <v>2116.6723372</v>
      </c>
      <c r="E189" s="246" t="n">
        <v>10.6731164643946</v>
      </c>
      <c r="F189" s="246" t="n">
        <v>20.9150472427723</v>
      </c>
      <c r="G189" s="246" t="n">
        <v>10.6389573406702</v>
      </c>
      <c r="H189" s="246" t="n">
        <v>8003.6602283</v>
      </c>
      <c r="I189" s="246" t="n">
        <v>5.71310798397433</v>
      </c>
      <c r="J189" s="246" t="n">
        <v>79.0849527572276</v>
      </c>
      <c r="K189" s="246" t="n">
        <v>2.81361103011623</v>
      </c>
    </row>
    <row r="190">
      <c r="A190" s="246" t="s">
        <v>107</v>
      </c>
      <c r="B190" s="246" t="s">
        <v>108</v>
      </c>
      <c r="C190" s="246" t="s">
        <v>24</v>
      </c>
      <c r="D190" s="246" t="n">
        <v>1164.6271464</v>
      </c>
      <c r="E190" s="246" t="n">
        <v>13.9318816663906</v>
      </c>
      <c r="F190" s="246" t="n">
        <v>14.9484601904213</v>
      </c>
      <c r="G190" s="246" t="n">
        <v>13.3329955023879</v>
      </c>
      <c r="H190" s="246" t="n">
        <v>6626.3234369</v>
      </c>
      <c r="I190" s="246" t="n">
        <v>6.69207838405882</v>
      </c>
      <c r="J190" s="246" t="n">
        <v>85.0515398095786</v>
      </c>
      <c r="K190" s="246" t="n">
        <v>2.34337618028717</v>
      </c>
    </row>
    <row r="191">
      <c r="A191" s="246" t="s">
        <v>109</v>
      </c>
      <c r="B191" s="246" t="s">
        <v>110</v>
      </c>
      <c r="C191" s="246" t="s">
        <v>22</v>
      </c>
      <c r="D191" s="246" t="n">
        <v>6205.6573458</v>
      </c>
      <c r="E191" s="246" t="n">
        <v>8.05853121713852</v>
      </c>
      <c r="F191" s="246" t="n">
        <v>16.1983149891762</v>
      </c>
      <c r="G191" s="246" t="n">
        <v>7.64692564677248</v>
      </c>
      <c r="H191" s="246" t="n">
        <v>32104.8542719</v>
      </c>
      <c r="I191" s="246" t="n">
        <v>3.63334437280006</v>
      </c>
      <c r="J191" s="246" t="n">
        <v>83.8016850108238</v>
      </c>
      <c r="K191" s="246" t="n">
        <v>1.47810047386556</v>
      </c>
    </row>
    <row r="192">
      <c r="A192" s="246" t="s">
        <v>109</v>
      </c>
      <c r="B192" s="246" t="s">
        <v>110</v>
      </c>
      <c r="C192" s="246" t="s">
        <v>23</v>
      </c>
      <c r="D192" s="246" t="n">
        <v>3809.5138653</v>
      </c>
      <c r="E192" s="246" t="n">
        <v>9.4294713980156</v>
      </c>
      <c r="F192" s="246" t="n">
        <v>9.36400606100439</v>
      </c>
      <c r="G192" s="246" t="n">
        <v>9.46718320816338</v>
      </c>
      <c r="H192" s="246" t="n">
        <v>36873.008556</v>
      </c>
      <c r="I192" s="246" t="n">
        <v>3.53641424442324</v>
      </c>
      <c r="J192" s="246" t="n">
        <v>90.6359939389956</v>
      </c>
      <c r="K192" s="246" t="n">
        <v>0.978096637871583</v>
      </c>
    </row>
    <row r="193">
      <c r="A193" s="246" t="s">
        <v>109</v>
      </c>
      <c r="B193" s="246" t="s">
        <v>110</v>
      </c>
      <c r="C193" s="246" t="s">
        <v>24</v>
      </c>
      <c r="D193" s="246" t="n">
        <v>1297.7408403</v>
      </c>
      <c r="E193" s="246" t="n">
        <v>16.1152853924767</v>
      </c>
      <c r="F193" s="246" t="n">
        <v>11.8567088501991</v>
      </c>
      <c r="G193" s="246" t="n">
        <v>14.8470389928559</v>
      </c>
      <c r="H193" s="246" t="n">
        <v>9647.4620545</v>
      </c>
      <c r="I193" s="246" t="n">
        <v>6.21965389984185</v>
      </c>
      <c r="J193" s="246" t="n">
        <v>88.1432911498009</v>
      </c>
      <c r="K193" s="246" t="n">
        <v>1.99716865945779</v>
      </c>
    </row>
    <row r="194">
      <c r="A194" s="246" t="s">
        <v>111</v>
      </c>
      <c r="B194" s="246" t="s">
        <v>112</v>
      </c>
      <c r="C194" s="246" t="s">
        <v>22</v>
      </c>
      <c r="D194" s="246" t="n">
        <v>866.3862467</v>
      </c>
      <c r="E194" s="246" t="n">
        <v>12.0582025933633</v>
      </c>
      <c r="F194" s="246" t="n">
        <v>31.9906984062831</v>
      </c>
      <c r="G194" s="246" t="n">
        <v>9.65265804832145</v>
      </c>
      <c r="H194" s="246" t="n">
        <v>1841.8579926</v>
      </c>
      <c r="I194" s="246" t="n">
        <v>7.09932330947807</v>
      </c>
      <c r="J194" s="246" t="n">
        <v>68.0093015937169</v>
      </c>
      <c r="K194" s="246" t="n">
        <v>4.54048586305967</v>
      </c>
    </row>
    <row r="195">
      <c r="A195" s="246" t="s">
        <v>111</v>
      </c>
      <c r="B195" s="246" t="s">
        <v>112</v>
      </c>
      <c r="C195" s="246" t="s">
        <v>23</v>
      </c>
      <c r="D195" s="246" t="n">
        <v>416.1865304</v>
      </c>
      <c r="E195" s="246" t="n">
        <v>13.4209392727856</v>
      </c>
      <c r="F195" s="246" t="n">
        <v>13.3449606203976</v>
      </c>
      <c r="G195" s="246" t="n">
        <v>13.9257920833642</v>
      </c>
      <c r="H195" s="246" t="n">
        <v>2702.4928141</v>
      </c>
      <c r="I195" s="246" t="n">
        <v>5.68123235701419</v>
      </c>
      <c r="J195" s="246" t="n">
        <v>86.6550393796024</v>
      </c>
      <c r="K195" s="246" t="n">
        <v>2.14458556929679</v>
      </c>
    </row>
    <row r="196">
      <c r="A196" s="246" t="s">
        <v>111</v>
      </c>
      <c r="B196" s="246" t="s">
        <v>112</v>
      </c>
      <c r="C196" s="246" t="s">
        <v>24</v>
      </c>
      <c r="D196" s="246" t="n">
        <v>174.2030965</v>
      </c>
      <c r="E196" s="246" t="n">
        <v>23.0372777427511</v>
      </c>
      <c r="F196" s="246" t="n">
        <v>9.807232944456</v>
      </c>
      <c r="G196" s="246" t="n">
        <v>23.0559254712609</v>
      </c>
      <c r="H196" s="246" t="n">
        <v>1602.0685337</v>
      </c>
      <c r="I196" s="246" t="n">
        <v>9.06115721019212</v>
      </c>
      <c r="J196" s="246" t="n">
        <v>90.192767055544</v>
      </c>
      <c r="K196" s="246" t="n">
        <v>2.50701734993253</v>
      </c>
    </row>
    <row r="197">
      <c r="A197" s="246" t="s">
        <v>113</v>
      </c>
      <c r="B197" s="246" t="s">
        <v>114</v>
      </c>
      <c r="C197" s="246" t="s">
        <v>22</v>
      </c>
      <c r="D197" s="246" t="n">
        <v>6796.7288875</v>
      </c>
      <c r="E197" s="246" t="n">
        <v>8.43347694620924</v>
      </c>
      <c r="F197" s="246" t="n">
        <v>17.1352621349998</v>
      </c>
      <c r="G197" s="246" t="n">
        <v>7.61140831175344</v>
      </c>
      <c r="H197" s="246" t="n">
        <v>32868.4296257</v>
      </c>
      <c r="I197" s="246" t="n">
        <v>3.88301935952575</v>
      </c>
      <c r="J197" s="246" t="n">
        <v>82.8647378650002</v>
      </c>
      <c r="K197" s="246" t="n">
        <v>1.57393216944573</v>
      </c>
    </row>
    <row r="198">
      <c r="A198" s="246" t="s">
        <v>113</v>
      </c>
      <c r="B198" s="246" t="s">
        <v>114</v>
      </c>
      <c r="C198" s="246" t="s">
        <v>23</v>
      </c>
      <c r="D198" s="246" t="n">
        <v>3757.9861901</v>
      </c>
      <c r="E198" s="246" t="n">
        <v>10.03630617661</v>
      </c>
      <c r="F198" s="246" t="n">
        <v>6.53255975384777</v>
      </c>
      <c r="G198" s="246" t="n">
        <v>9.84183045397775</v>
      </c>
      <c r="H198" s="246" t="n">
        <v>53769.0220839</v>
      </c>
      <c r="I198" s="246" t="n">
        <v>2.82992799841643</v>
      </c>
      <c r="J198" s="246" t="n">
        <v>93.4674402461522</v>
      </c>
      <c r="K198" s="246" t="n">
        <v>0.687858203439941</v>
      </c>
    </row>
    <row r="199">
      <c r="A199" s="246" t="s">
        <v>113</v>
      </c>
      <c r="B199" s="246" t="s">
        <v>114</v>
      </c>
      <c r="C199" s="246" t="s">
        <v>24</v>
      </c>
      <c r="D199" s="246" t="n">
        <v>2547.2761372</v>
      </c>
      <c r="E199" s="246" t="n">
        <v>12.7257600441784</v>
      </c>
      <c r="F199" s="246" t="n">
        <v>6.44958610978984</v>
      </c>
      <c r="G199" s="246" t="n">
        <v>12.5718549355224</v>
      </c>
      <c r="H199" s="246" t="n">
        <v>36947.9115204</v>
      </c>
      <c r="I199" s="246" t="n">
        <v>3.65779867949979</v>
      </c>
      <c r="J199" s="246" t="n">
        <v>93.5504138902102</v>
      </c>
      <c r="K199" s="246" t="n">
        <v>0.866733321582054</v>
      </c>
    </row>
    <row r="200">
      <c r="A200" s="246" t="s">
        <v>115</v>
      </c>
      <c r="B200" s="246" t="s">
        <v>116</v>
      </c>
      <c r="C200" s="246" t="s">
        <v>22</v>
      </c>
      <c r="D200" s="246" t="n">
        <v>10232.9005481</v>
      </c>
      <c r="E200" s="246" t="n">
        <v>7.1553894153787</v>
      </c>
      <c r="F200" s="246" t="n">
        <v>15.8904810118065</v>
      </c>
      <c r="G200" s="246" t="n">
        <v>6.51383103969609</v>
      </c>
      <c r="H200" s="246" t="n">
        <v>54163.5172853</v>
      </c>
      <c r="I200" s="246" t="n">
        <v>3.28700398273202</v>
      </c>
      <c r="J200" s="246" t="n">
        <v>84.1095189881935</v>
      </c>
      <c r="K200" s="246" t="n">
        <v>1.23063250979875</v>
      </c>
    </row>
    <row r="201">
      <c r="A201" s="246" t="s">
        <v>115</v>
      </c>
      <c r="B201" s="246" t="s">
        <v>116</v>
      </c>
      <c r="C201" s="246" t="s">
        <v>23</v>
      </c>
      <c r="D201" s="246" t="n">
        <v>5832.9560597</v>
      </c>
      <c r="E201" s="246" t="n">
        <v>9.61529808793973</v>
      </c>
      <c r="F201" s="246" t="n">
        <v>5.59436843933723</v>
      </c>
      <c r="G201" s="246" t="n">
        <v>9.65272594237385</v>
      </c>
      <c r="H201" s="246" t="n">
        <v>98431.8259787</v>
      </c>
      <c r="I201" s="246" t="n">
        <v>2.28148725574547</v>
      </c>
      <c r="J201" s="246" t="n">
        <v>94.4056315606628</v>
      </c>
      <c r="K201" s="246" t="n">
        <v>0.572009365043952</v>
      </c>
    </row>
    <row r="202">
      <c r="A202" s="246" t="s">
        <v>115</v>
      </c>
      <c r="B202" s="246" t="s">
        <v>116</v>
      </c>
      <c r="C202" s="246" t="s">
        <v>24</v>
      </c>
      <c r="D202" s="246" t="n">
        <v>2329.5757931</v>
      </c>
      <c r="E202" s="246" t="n">
        <v>14.236142620499</v>
      </c>
      <c r="F202" s="246" t="n">
        <v>5.81799263962373</v>
      </c>
      <c r="G202" s="246" t="n">
        <v>13.9917211386509</v>
      </c>
      <c r="H202" s="246" t="n">
        <v>37711.3100828</v>
      </c>
      <c r="I202" s="246" t="n">
        <v>4.22383054054078</v>
      </c>
      <c r="J202" s="246" t="n">
        <v>94.1820073603763</v>
      </c>
      <c r="K202" s="246" t="n">
        <v>0.864323588781212</v>
      </c>
    </row>
    <row r="203">
      <c r="A203" s="246" t="s">
        <v>117</v>
      </c>
      <c r="B203" s="246" t="s">
        <v>118</v>
      </c>
      <c r="C203" s="246" t="s">
        <v>22</v>
      </c>
      <c r="D203" s="246" t="n">
        <v>52.3343396</v>
      </c>
      <c r="E203" s="246" t="n">
        <v>19.3673587349762</v>
      </c>
      <c r="F203" s="246" t="n">
        <v>11.1111111111111</v>
      </c>
      <c r="G203" s="246" t="n">
        <v>14.38417737886</v>
      </c>
      <c r="H203" s="246" t="n">
        <v>418.6747168</v>
      </c>
      <c r="I203" s="246" t="n">
        <v>10.564542381178</v>
      </c>
      <c r="J203" s="246" t="n">
        <v>88.8888888888889</v>
      </c>
      <c r="K203" s="246" t="n">
        <v>1.79802217235751</v>
      </c>
    </row>
    <row r="204">
      <c r="A204" s="246" t="s">
        <v>117</v>
      </c>
      <c r="B204" s="246" t="s">
        <v>118</v>
      </c>
      <c r="C204" s="246" t="s">
        <v>23</v>
      </c>
      <c r="D204" s="246" t="n">
        <v>28.8741184</v>
      </c>
      <c r="E204" s="246" t="n">
        <v>28.2038037408883</v>
      </c>
      <c r="F204" s="246" t="n">
        <v>5.17799352750809</v>
      </c>
      <c r="G204" s="246" t="n">
        <v>26.9322372682566</v>
      </c>
      <c r="H204" s="246" t="n">
        <v>528.7572932</v>
      </c>
      <c r="I204" s="246" t="n">
        <v>9.34283517147843</v>
      </c>
      <c r="J204" s="246" t="n">
        <v>94.8220064724919</v>
      </c>
      <c r="K204" s="246" t="n">
        <v>1.47070237642357</v>
      </c>
    </row>
    <row r="205">
      <c r="A205" s="246" t="s">
        <v>117</v>
      </c>
      <c r="B205" s="246" t="s">
        <v>118</v>
      </c>
      <c r="C205" s="246" t="s">
        <v>24</v>
      </c>
      <c r="D205" s="246" t="n">
        <v>5.4138972</v>
      </c>
      <c r="E205" s="246" t="n">
        <v>52.2232967867093</v>
      </c>
      <c r="F205" s="246" t="n">
        <v>5.08474576271187</v>
      </c>
      <c r="G205" s="246" t="n">
        <v>53.2263253186665</v>
      </c>
      <c r="H205" s="246" t="n">
        <v>101.0594144</v>
      </c>
      <c r="I205" s="246" t="n">
        <v>16.9578764379228</v>
      </c>
      <c r="J205" s="246" t="n">
        <v>94.9152542372881</v>
      </c>
      <c r="K205" s="246" t="n">
        <v>2.85141028492856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643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247" t="s">
        <v>79</v>
      </c>
      <c r="B216" s="247" t="s">
        <v>80</v>
      </c>
      <c r="C216" s="247" t="s">
        <v>22</v>
      </c>
      <c r="D216" s="247" t="n">
        <v>22001.5104142</v>
      </c>
      <c r="E216" s="247" t="n">
        <v>5.80903012257738</v>
      </c>
      <c r="F216" s="247" t="n">
        <v>20.0306018122291</v>
      </c>
      <c r="G216" s="247" t="n">
        <v>5.28241856156321</v>
      </c>
      <c r="H216" s="247" t="n">
        <v>87837.9772879</v>
      </c>
      <c r="I216" s="247" t="n">
        <v>2.75168600908598</v>
      </c>
      <c r="J216" s="247" t="n">
        <v>79.9693981877709</v>
      </c>
      <c r="K216" s="247" t="n">
        <v>1.32313141289065</v>
      </c>
    </row>
    <row r="217">
      <c r="A217" s="247" t="s">
        <v>79</v>
      </c>
      <c r="B217" s="247" t="s">
        <v>80</v>
      </c>
      <c r="C217" s="247" t="s">
        <v>23</v>
      </c>
      <c r="D217" s="247" t="n">
        <v>14457.8138411</v>
      </c>
      <c r="E217" s="247" t="n">
        <v>6.10793410361336</v>
      </c>
      <c r="F217" s="247" t="n">
        <v>14.3807831471089</v>
      </c>
      <c r="G217" s="247" t="n">
        <v>5.85594847114972</v>
      </c>
      <c r="H217" s="247" t="n">
        <v>86077.836361</v>
      </c>
      <c r="I217" s="247" t="n">
        <v>2.74373868994802</v>
      </c>
      <c r="J217" s="247" t="n">
        <v>85.619216852891</v>
      </c>
      <c r="K217" s="247" t="n">
        <v>0.983577381102905</v>
      </c>
    </row>
    <row r="218">
      <c r="A218" s="247" t="s">
        <v>79</v>
      </c>
      <c r="B218" s="247" t="s">
        <v>80</v>
      </c>
      <c r="C218" s="247" t="s">
        <v>24</v>
      </c>
      <c r="D218" s="247" t="n">
        <v>2746.9910446</v>
      </c>
      <c r="E218" s="247" t="n">
        <v>13.2325118412726</v>
      </c>
      <c r="F218" s="247" t="n">
        <v>14.0472465976764</v>
      </c>
      <c r="G218" s="247" t="n">
        <v>12.3324981940275</v>
      </c>
      <c r="H218" s="247" t="n">
        <v>16808.3789384</v>
      </c>
      <c r="I218" s="247" t="n">
        <v>5.81965945453302</v>
      </c>
      <c r="J218" s="247" t="n">
        <v>85.9527534023236</v>
      </c>
      <c r="K218" s="247" t="n">
        <v>2.01549847374895</v>
      </c>
    </row>
    <row r="219">
      <c r="A219" s="247" t="s">
        <v>81</v>
      </c>
      <c r="B219" s="247" t="s">
        <v>82</v>
      </c>
      <c r="C219" s="247" t="s">
        <v>22</v>
      </c>
      <c r="D219" s="247" t="n">
        <v>9848.8204049</v>
      </c>
      <c r="E219" s="247" t="n">
        <v>6.56169405641828</v>
      </c>
      <c r="F219" s="247" t="n">
        <v>31.9290236062267</v>
      </c>
      <c r="G219" s="247" t="n">
        <v>5.62848925517031</v>
      </c>
      <c r="H219" s="247" t="n">
        <v>20997.1601248</v>
      </c>
      <c r="I219" s="247" t="n">
        <v>4.99363263693433</v>
      </c>
      <c r="J219" s="247" t="n">
        <v>68.0709763937733</v>
      </c>
      <c r="K219" s="247" t="n">
        <v>2.64007034739941</v>
      </c>
    </row>
    <row r="220">
      <c r="A220" s="247" t="s">
        <v>81</v>
      </c>
      <c r="B220" s="247" t="s">
        <v>82</v>
      </c>
      <c r="C220" s="247" t="s">
        <v>23</v>
      </c>
      <c r="D220" s="247" t="n">
        <v>7739.8595721</v>
      </c>
      <c r="E220" s="247" t="n">
        <v>6.54874860932431</v>
      </c>
      <c r="F220" s="247" t="n">
        <v>20.1833323858076</v>
      </c>
      <c r="G220" s="247" t="n">
        <v>6.24587188255734</v>
      </c>
      <c r="H220" s="247" t="n">
        <v>30607.9188034</v>
      </c>
      <c r="I220" s="247" t="n">
        <v>3.45139695155981</v>
      </c>
      <c r="J220" s="247" t="n">
        <v>79.8166676141924</v>
      </c>
      <c r="K220" s="247" t="n">
        <v>1.57940079450785</v>
      </c>
    </row>
    <row r="221">
      <c r="A221" s="247" t="s">
        <v>81</v>
      </c>
      <c r="B221" s="247" t="s">
        <v>82</v>
      </c>
      <c r="C221" s="247" t="s">
        <v>24</v>
      </c>
      <c r="D221" s="247" t="n">
        <v>1312.1726079</v>
      </c>
      <c r="E221" s="247" t="n">
        <v>14.7034387520883</v>
      </c>
      <c r="F221" s="247" t="n">
        <v>15.5137527285444</v>
      </c>
      <c r="G221" s="247" t="n">
        <v>13.403850752378</v>
      </c>
      <c r="H221" s="247" t="n">
        <v>7145.9524561</v>
      </c>
      <c r="I221" s="247" t="n">
        <v>8.34107164378925</v>
      </c>
      <c r="J221" s="247" t="n">
        <v>84.4862472714556</v>
      </c>
      <c r="K221" s="247" t="n">
        <v>2.46127663256932</v>
      </c>
    </row>
    <row r="222">
      <c r="A222" s="247" t="s">
        <v>83</v>
      </c>
      <c r="B222" s="247" t="s">
        <v>84</v>
      </c>
      <c r="C222" s="247" t="s">
        <v>22</v>
      </c>
      <c r="D222" s="247" t="n">
        <v>2325.0751891</v>
      </c>
      <c r="E222" s="247" t="n">
        <v>9.78579016233025</v>
      </c>
      <c r="F222" s="247" t="n">
        <v>17.5594453133645</v>
      </c>
      <c r="G222" s="247" t="n">
        <v>8.48403583767027</v>
      </c>
      <c r="H222" s="247" t="n">
        <v>10916.0901644</v>
      </c>
      <c r="I222" s="247" t="n">
        <v>4.8386157939283</v>
      </c>
      <c r="J222" s="247" t="n">
        <v>82.4405546866355</v>
      </c>
      <c r="K222" s="247" t="n">
        <v>1.80705920641199</v>
      </c>
    </row>
    <row r="223">
      <c r="A223" s="247" t="s">
        <v>83</v>
      </c>
      <c r="B223" s="247" t="s">
        <v>84</v>
      </c>
      <c r="C223" s="247" t="s">
        <v>23</v>
      </c>
      <c r="D223" s="247" t="n">
        <v>1608.1477063</v>
      </c>
      <c r="E223" s="247" t="n">
        <v>12.0098302182152</v>
      </c>
      <c r="F223" s="247" t="n">
        <v>9.20115459177367</v>
      </c>
      <c r="G223" s="247" t="n">
        <v>11.5302486892357</v>
      </c>
      <c r="H223" s="247" t="n">
        <v>15869.5252342</v>
      </c>
      <c r="I223" s="247" t="n">
        <v>3.53643784065439</v>
      </c>
      <c r="J223" s="247" t="n">
        <v>90.7988454082263</v>
      </c>
      <c r="K223" s="247" t="n">
        <v>1.1684245564387</v>
      </c>
    </row>
    <row r="224">
      <c r="A224" s="247" t="s">
        <v>83</v>
      </c>
      <c r="B224" s="247" t="s">
        <v>84</v>
      </c>
      <c r="C224" s="247" t="s">
        <v>24</v>
      </c>
      <c r="D224" s="247" t="n">
        <v>470.8265892</v>
      </c>
      <c r="E224" s="247" t="n">
        <v>16.9161930412966</v>
      </c>
      <c r="F224" s="247" t="n">
        <v>5.87816288552833</v>
      </c>
      <c r="G224" s="247" t="n">
        <v>17.5512172657998</v>
      </c>
      <c r="H224" s="247" t="n">
        <v>7538.9308532</v>
      </c>
      <c r="I224" s="247" t="n">
        <v>6.1527024923158</v>
      </c>
      <c r="J224" s="247" t="n">
        <v>94.1218371144717</v>
      </c>
      <c r="K224" s="247" t="n">
        <v>1.09612091190054</v>
      </c>
    </row>
    <row r="225">
      <c r="A225" s="247" t="s">
        <v>85</v>
      </c>
      <c r="B225" s="247" t="s">
        <v>86</v>
      </c>
      <c r="C225" s="247" t="s">
        <v>22</v>
      </c>
      <c r="D225" s="247" t="n">
        <v>5798.7772367</v>
      </c>
      <c r="E225" s="247" t="n">
        <v>7.92347000303344</v>
      </c>
      <c r="F225" s="247" t="n">
        <v>14.0631168781496</v>
      </c>
      <c r="G225" s="247" t="n">
        <v>7.49080257868516</v>
      </c>
      <c r="H225" s="247" t="n">
        <v>35435.1631973</v>
      </c>
      <c r="I225" s="247" t="n">
        <v>3.57549714384548</v>
      </c>
      <c r="J225" s="247" t="n">
        <v>85.9368831218504</v>
      </c>
      <c r="K225" s="247" t="n">
        <v>1.22583026458879</v>
      </c>
    </row>
    <row r="226">
      <c r="A226" s="247" t="s">
        <v>85</v>
      </c>
      <c r="B226" s="247" t="s">
        <v>86</v>
      </c>
      <c r="C226" s="247" t="s">
        <v>23</v>
      </c>
      <c r="D226" s="247" t="n">
        <v>4631.2291415</v>
      </c>
      <c r="E226" s="247" t="n">
        <v>9.1031335464503</v>
      </c>
      <c r="F226" s="247" t="n">
        <v>7.53919609121951</v>
      </c>
      <c r="G226" s="247" t="n">
        <v>9.012867237781</v>
      </c>
      <c r="H226" s="247" t="n">
        <v>56797.4574912</v>
      </c>
      <c r="I226" s="247" t="n">
        <v>2.44171769053693</v>
      </c>
      <c r="J226" s="247" t="n">
        <v>92.4608039087805</v>
      </c>
      <c r="K226" s="247" t="n">
        <v>0.734903554556982</v>
      </c>
    </row>
    <row r="227">
      <c r="A227" s="247" t="s">
        <v>85</v>
      </c>
      <c r="B227" s="247" t="s">
        <v>86</v>
      </c>
      <c r="C227" s="247" t="s">
        <v>24</v>
      </c>
      <c r="D227" s="247" t="n">
        <v>1483.1039791</v>
      </c>
      <c r="E227" s="247" t="n">
        <v>14.8516798818879</v>
      </c>
      <c r="F227" s="247" t="n">
        <v>4.49547658857515</v>
      </c>
      <c r="G227" s="247" t="n">
        <v>14.6761931156593</v>
      </c>
      <c r="H227" s="247" t="n">
        <v>31507.9248891</v>
      </c>
      <c r="I227" s="247" t="n">
        <v>3.98412984172424</v>
      </c>
      <c r="J227" s="247" t="n">
        <v>95.5045234114248</v>
      </c>
      <c r="K227" s="247" t="n">
        <v>0.690820499429472</v>
      </c>
    </row>
    <row r="228">
      <c r="A228" s="247" t="s">
        <v>87</v>
      </c>
      <c r="B228" s="247" t="s">
        <v>88</v>
      </c>
      <c r="C228" s="247" t="s">
        <v>22</v>
      </c>
      <c r="D228" s="247" t="n">
        <v>6119.2180115</v>
      </c>
      <c r="E228" s="247" t="n">
        <v>9.33999360464332</v>
      </c>
      <c r="F228" s="247" t="n">
        <v>14.9339416373898</v>
      </c>
      <c r="G228" s="247" t="n">
        <v>8.85493410278508</v>
      </c>
      <c r="H228" s="247" t="n">
        <v>34856.0192037</v>
      </c>
      <c r="I228" s="247" t="n">
        <v>3.7429211290343</v>
      </c>
      <c r="J228" s="247" t="n">
        <v>85.0660583626102</v>
      </c>
      <c r="K228" s="247" t="n">
        <v>1.55454562770772</v>
      </c>
    </row>
    <row r="229">
      <c r="A229" s="247" t="s">
        <v>87</v>
      </c>
      <c r="B229" s="247" t="s">
        <v>88</v>
      </c>
      <c r="C229" s="247" t="s">
        <v>23</v>
      </c>
      <c r="D229" s="247" t="n">
        <v>2858.5886884</v>
      </c>
      <c r="E229" s="247" t="n">
        <v>13.5585039155475</v>
      </c>
      <c r="F229" s="247" t="n">
        <v>5.15710258947928</v>
      </c>
      <c r="G229" s="247" t="n">
        <v>13.5162293494554</v>
      </c>
      <c r="H229" s="247" t="n">
        <v>52571.5416765</v>
      </c>
      <c r="I229" s="247" t="n">
        <v>2.66918917646347</v>
      </c>
      <c r="J229" s="247" t="n">
        <v>94.8428974105207</v>
      </c>
      <c r="K229" s="247" t="n">
        <v>0.734947827209041</v>
      </c>
    </row>
    <row r="230">
      <c r="A230" s="247" t="s">
        <v>87</v>
      </c>
      <c r="B230" s="247" t="s">
        <v>88</v>
      </c>
      <c r="C230" s="247" t="s">
        <v>24</v>
      </c>
      <c r="D230" s="247" t="n">
        <v>2399.0262052</v>
      </c>
      <c r="E230" s="247" t="n">
        <v>16.2800791325383</v>
      </c>
      <c r="F230" s="247" t="n">
        <v>8.17253343865577</v>
      </c>
      <c r="G230" s="247" t="n">
        <v>15.5585604497216</v>
      </c>
      <c r="H230" s="247" t="n">
        <v>26955.7170113</v>
      </c>
      <c r="I230" s="247" t="n">
        <v>4.52158882974602</v>
      </c>
      <c r="J230" s="247" t="n">
        <v>91.8274665613442</v>
      </c>
      <c r="K230" s="247" t="n">
        <v>1.38469305856058</v>
      </c>
    </row>
    <row r="231">
      <c r="A231" s="247" t="s">
        <v>89</v>
      </c>
      <c r="B231" s="247" t="s">
        <v>90</v>
      </c>
      <c r="C231" s="247" t="s">
        <v>22</v>
      </c>
      <c r="D231" s="247" t="n">
        <v>5077.1343222</v>
      </c>
      <c r="E231" s="247" t="n">
        <v>12.3201591194077</v>
      </c>
      <c r="F231" s="247" t="n">
        <v>20.8249050252303</v>
      </c>
      <c r="G231" s="247" t="n">
        <v>11.2516846612522</v>
      </c>
      <c r="H231" s="247" t="n">
        <v>19302.9736113</v>
      </c>
      <c r="I231" s="247" t="n">
        <v>5.63432233408835</v>
      </c>
      <c r="J231" s="247" t="n">
        <v>79.1750949747697</v>
      </c>
      <c r="K231" s="247" t="n">
        <v>2.95945668924156</v>
      </c>
    </row>
    <row r="232">
      <c r="A232" s="247" t="s">
        <v>89</v>
      </c>
      <c r="B232" s="247" t="s">
        <v>90</v>
      </c>
      <c r="C232" s="247" t="s">
        <v>23</v>
      </c>
      <c r="D232" s="247" t="n">
        <v>1944.9631213</v>
      </c>
      <c r="E232" s="247" t="n">
        <v>18.1669828593189</v>
      </c>
      <c r="F232" s="247" t="n">
        <v>6.59386391797031</v>
      </c>
      <c r="G232" s="247" t="n">
        <v>18.5039249999829</v>
      </c>
      <c r="H232" s="247" t="n">
        <v>27551.5983106</v>
      </c>
      <c r="I232" s="247" t="n">
        <v>5.05240277305063</v>
      </c>
      <c r="J232" s="247" t="n">
        <v>93.4061360820297</v>
      </c>
      <c r="K232" s="247" t="n">
        <v>1.30625640365923</v>
      </c>
    </row>
    <row r="233">
      <c r="A233" s="247" t="s">
        <v>89</v>
      </c>
      <c r="B233" s="247" t="s">
        <v>90</v>
      </c>
      <c r="C233" s="247" t="s">
        <v>24</v>
      </c>
      <c r="D233" s="247" t="n">
        <v>2212.5069046</v>
      </c>
      <c r="E233" s="247" t="n">
        <v>17.6104667584906</v>
      </c>
      <c r="F233" s="247" t="n">
        <v>13.3644332339288</v>
      </c>
      <c r="G233" s="247" t="n">
        <v>16.0634178751354</v>
      </c>
      <c r="H233" s="247" t="n">
        <v>14342.6800298</v>
      </c>
      <c r="I233" s="247" t="n">
        <v>7.50303746755315</v>
      </c>
      <c r="J233" s="247" t="n">
        <v>86.6355667660712</v>
      </c>
      <c r="K233" s="247" t="n">
        <v>2.47794853446979</v>
      </c>
    </row>
    <row r="234">
      <c r="A234" s="247" t="s">
        <v>91</v>
      </c>
      <c r="B234" s="247" t="s">
        <v>92</v>
      </c>
      <c r="C234" s="247" t="s">
        <v>22</v>
      </c>
      <c r="D234" s="247" t="n">
        <v>12727.4882351</v>
      </c>
      <c r="E234" s="247" t="n">
        <v>8.85499224981827</v>
      </c>
      <c r="F234" s="247" t="n">
        <v>14.9055196877309</v>
      </c>
      <c r="G234" s="247" t="n">
        <v>7.41354476109314</v>
      </c>
      <c r="H234" s="247" t="n">
        <v>72660.2640992</v>
      </c>
      <c r="I234" s="247" t="n">
        <v>3.11859068354737</v>
      </c>
      <c r="J234" s="247" t="n">
        <v>85.0944803122691</v>
      </c>
      <c r="K234" s="247" t="n">
        <v>1.29858878022216</v>
      </c>
    </row>
    <row r="235">
      <c r="A235" s="247" t="s">
        <v>91</v>
      </c>
      <c r="B235" s="247" t="s">
        <v>92</v>
      </c>
      <c r="C235" s="247" t="s">
        <v>23</v>
      </c>
      <c r="D235" s="247" t="n">
        <v>6259.3404154</v>
      </c>
      <c r="E235" s="247" t="n">
        <v>10.5843468198303</v>
      </c>
      <c r="F235" s="247" t="n">
        <v>6.42674354082269</v>
      </c>
      <c r="G235" s="247" t="n">
        <v>10.9151503166541</v>
      </c>
      <c r="H235" s="247" t="n">
        <v>91135.8703261</v>
      </c>
      <c r="I235" s="247" t="n">
        <v>2.99040234193298</v>
      </c>
      <c r="J235" s="247" t="n">
        <v>93.5732564591773</v>
      </c>
      <c r="K235" s="247" t="n">
        <v>0.749667954810027</v>
      </c>
    </row>
    <row r="236">
      <c r="A236" s="247" t="s">
        <v>91</v>
      </c>
      <c r="B236" s="247" t="s">
        <v>92</v>
      </c>
      <c r="C236" s="247" t="s">
        <v>24</v>
      </c>
      <c r="D236" s="247" t="n">
        <v>3524.6182017</v>
      </c>
      <c r="E236" s="247" t="n">
        <v>14.6246211841177</v>
      </c>
      <c r="F236" s="247" t="n">
        <v>6.9232957623535</v>
      </c>
      <c r="G236" s="247" t="n">
        <v>14.0219105572466</v>
      </c>
      <c r="H236" s="247" t="n">
        <v>47384.924344</v>
      </c>
      <c r="I236" s="247" t="n">
        <v>3.88755233621128</v>
      </c>
      <c r="J236" s="247" t="n">
        <v>93.0767042376465</v>
      </c>
      <c r="K236" s="247" t="n">
        <v>1.04298744499185</v>
      </c>
    </row>
    <row r="237">
      <c r="A237" s="247" t="s">
        <v>93</v>
      </c>
      <c r="B237" s="247" t="s">
        <v>94</v>
      </c>
      <c r="C237" s="247" t="s">
        <v>22</v>
      </c>
      <c r="D237" s="247" t="n">
        <v>21960.3407291</v>
      </c>
      <c r="E237" s="247" t="n">
        <v>5.75666397810917</v>
      </c>
      <c r="F237" s="247" t="n">
        <v>17.256438968557</v>
      </c>
      <c r="G237" s="247" t="n">
        <v>5.27781022717783</v>
      </c>
      <c r="H237" s="247" t="n">
        <v>105298.4799877</v>
      </c>
      <c r="I237" s="247" t="n">
        <v>2.5420500701663</v>
      </c>
      <c r="J237" s="247" t="n">
        <v>82.743561031443</v>
      </c>
      <c r="K237" s="247" t="n">
        <v>1.10070450120356</v>
      </c>
    </row>
    <row r="238">
      <c r="A238" s="247" t="s">
        <v>93</v>
      </c>
      <c r="B238" s="247" t="s">
        <v>94</v>
      </c>
      <c r="C238" s="247" t="s">
        <v>23</v>
      </c>
      <c r="D238" s="247" t="n">
        <v>12709.2808078</v>
      </c>
      <c r="E238" s="247" t="n">
        <v>6.65427566190512</v>
      </c>
      <c r="F238" s="247" t="n">
        <v>7.27080404063045</v>
      </c>
      <c r="G238" s="247" t="n">
        <v>6.72848227902111</v>
      </c>
      <c r="H238" s="247" t="n">
        <v>162089.554875</v>
      </c>
      <c r="I238" s="247" t="n">
        <v>1.9989182094589</v>
      </c>
      <c r="J238" s="247" t="n">
        <v>92.7291959593695</v>
      </c>
      <c r="K238" s="247" t="n">
        <v>0.527573604359221</v>
      </c>
    </row>
    <row r="239">
      <c r="A239" s="247" t="s">
        <v>93</v>
      </c>
      <c r="B239" s="247" t="s">
        <v>94</v>
      </c>
      <c r="C239" s="247" t="s">
        <v>24</v>
      </c>
      <c r="D239" s="247" t="n">
        <v>4071.4546922</v>
      </c>
      <c r="E239" s="247" t="n">
        <v>12.5504218253192</v>
      </c>
      <c r="F239" s="247" t="n">
        <v>6.45994101332804</v>
      </c>
      <c r="G239" s="247" t="n">
        <v>11.9645413169105</v>
      </c>
      <c r="H239" s="247" t="n">
        <v>58954.7352343</v>
      </c>
      <c r="I239" s="247" t="n">
        <v>3.36927510865092</v>
      </c>
      <c r="J239" s="247" t="n">
        <v>93.540058986672</v>
      </c>
      <c r="K239" s="247" t="n">
        <v>0.826279478504293</v>
      </c>
    </row>
    <row r="240">
      <c r="A240" s="247" t="s">
        <v>95</v>
      </c>
      <c r="B240" s="247" t="s">
        <v>96</v>
      </c>
      <c r="C240" s="247" t="s">
        <v>22</v>
      </c>
      <c r="D240" s="247" t="n">
        <v>11989.6407111</v>
      </c>
      <c r="E240" s="247" t="n">
        <v>6.08209677430283</v>
      </c>
      <c r="F240" s="247" t="n">
        <v>17.9521771846273</v>
      </c>
      <c r="G240" s="247" t="n">
        <v>5.66745642176649</v>
      </c>
      <c r="H240" s="247" t="n">
        <v>54796.9144114</v>
      </c>
      <c r="I240" s="247" t="n">
        <v>2.85424681824944</v>
      </c>
      <c r="J240" s="247" t="n">
        <v>82.0478228153727</v>
      </c>
      <c r="K240" s="247" t="n">
        <v>1.24004730873423</v>
      </c>
    </row>
    <row r="241">
      <c r="A241" s="247" t="s">
        <v>95</v>
      </c>
      <c r="B241" s="247" t="s">
        <v>96</v>
      </c>
      <c r="C241" s="247" t="s">
        <v>23</v>
      </c>
      <c r="D241" s="247" t="n">
        <v>6440.4107056</v>
      </c>
      <c r="E241" s="247" t="n">
        <v>7.02618884330431</v>
      </c>
      <c r="F241" s="247" t="n">
        <v>10.346520623007</v>
      </c>
      <c r="G241" s="247" t="n">
        <v>6.89369904074715</v>
      </c>
      <c r="H241" s="247" t="n">
        <v>55806.7054049</v>
      </c>
      <c r="I241" s="247" t="n">
        <v>2.69767870410748</v>
      </c>
      <c r="J241" s="247" t="n">
        <v>89.653479376993</v>
      </c>
      <c r="K241" s="247" t="n">
        <v>0.795572015604313</v>
      </c>
    </row>
    <row r="242">
      <c r="A242" s="247" t="s">
        <v>95</v>
      </c>
      <c r="B242" s="247" t="s">
        <v>96</v>
      </c>
      <c r="C242" s="247" t="s">
        <v>24</v>
      </c>
      <c r="D242" s="247" t="n">
        <v>1663.0638568</v>
      </c>
      <c r="E242" s="247" t="n">
        <v>16.0063783637309</v>
      </c>
      <c r="F242" s="247" t="n">
        <v>9.37294908248158</v>
      </c>
      <c r="G242" s="247" t="n">
        <v>15.4243361867496</v>
      </c>
      <c r="H242" s="247" t="n">
        <v>16080.1655384</v>
      </c>
      <c r="I242" s="247" t="n">
        <v>5.44993055617711</v>
      </c>
      <c r="J242" s="247" t="n">
        <v>90.6270509175184</v>
      </c>
      <c r="K242" s="247" t="n">
        <v>1.59523581806783</v>
      </c>
    </row>
    <row r="243">
      <c r="A243" s="247" t="s">
        <v>97</v>
      </c>
      <c r="B243" s="247" t="s">
        <v>98</v>
      </c>
      <c r="C243" s="247" t="s">
        <v>22</v>
      </c>
      <c r="D243" s="247" t="n">
        <v>17101.3273825</v>
      </c>
      <c r="E243" s="247" t="n">
        <v>6.29005562852004</v>
      </c>
      <c r="F243" s="247" t="n">
        <v>17.3970153048248</v>
      </c>
      <c r="G243" s="247" t="n">
        <v>5.56545551594028</v>
      </c>
      <c r="H243" s="247" t="n">
        <v>81199.0251944</v>
      </c>
      <c r="I243" s="247" t="n">
        <v>3.00568052948745</v>
      </c>
      <c r="J243" s="247" t="n">
        <v>82.6029846951752</v>
      </c>
      <c r="K243" s="247" t="n">
        <v>1.17214063325232</v>
      </c>
    </row>
    <row r="244">
      <c r="A244" s="247" t="s">
        <v>97</v>
      </c>
      <c r="B244" s="247" t="s">
        <v>98</v>
      </c>
      <c r="C244" s="247" t="s">
        <v>23</v>
      </c>
      <c r="D244" s="247" t="n">
        <v>14508.766916</v>
      </c>
      <c r="E244" s="247" t="n">
        <v>6.59333810056269</v>
      </c>
      <c r="F244" s="247" t="n">
        <v>9.59597052067954</v>
      </c>
      <c r="G244" s="247" t="n">
        <v>6.61336492543508</v>
      </c>
      <c r="H244" s="247" t="n">
        <v>136687.6846022</v>
      </c>
      <c r="I244" s="247" t="n">
        <v>2.17822540618632</v>
      </c>
      <c r="J244" s="247" t="n">
        <v>90.4040294793205</v>
      </c>
      <c r="K244" s="247" t="n">
        <v>0.701978166598068</v>
      </c>
    </row>
    <row r="245">
      <c r="A245" s="247" t="s">
        <v>97</v>
      </c>
      <c r="B245" s="247" t="s">
        <v>98</v>
      </c>
      <c r="C245" s="247" t="s">
        <v>24</v>
      </c>
      <c r="D245" s="247" t="n">
        <v>2892.3831559</v>
      </c>
      <c r="E245" s="247" t="n">
        <v>14.9342511464266</v>
      </c>
      <c r="F245" s="247" t="n">
        <v>6.05397463214284</v>
      </c>
      <c r="G245" s="247" t="n">
        <v>14.7240546665069</v>
      </c>
      <c r="H245" s="247" t="n">
        <v>44884.2153872</v>
      </c>
      <c r="I245" s="247" t="n">
        <v>4.83957288813018</v>
      </c>
      <c r="J245" s="247" t="n">
        <v>93.9460253678572</v>
      </c>
      <c r="K245" s="247" t="n">
        <v>0.94883262047843</v>
      </c>
    </row>
    <row r="246">
      <c r="A246" s="247" t="s">
        <v>99</v>
      </c>
      <c r="B246" s="247" t="s">
        <v>100</v>
      </c>
      <c r="C246" s="247" t="s">
        <v>22</v>
      </c>
      <c r="D246" s="247" t="n">
        <v>46317.2175108</v>
      </c>
      <c r="E246" s="247" t="n">
        <v>3.97636196298805</v>
      </c>
      <c r="F246" s="247" t="n">
        <v>22.3868518708777</v>
      </c>
      <c r="G246" s="247" t="n">
        <v>3.78438363232312</v>
      </c>
      <c r="H246" s="247" t="n">
        <v>160577.5159602</v>
      </c>
      <c r="I246" s="247" t="n">
        <v>2.26109708501765</v>
      </c>
      <c r="J246" s="247" t="n">
        <v>77.6131481291223</v>
      </c>
      <c r="K246" s="247" t="n">
        <v>1.09157324295679</v>
      </c>
    </row>
    <row r="247">
      <c r="A247" s="247" t="s">
        <v>99</v>
      </c>
      <c r="B247" s="247" t="s">
        <v>100</v>
      </c>
      <c r="C247" s="247" t="s">
        <v>23</v>
      </c>
      <c r="D247" s="247" t="n">
        <v>27588.2825582</v>
      </c>
      <c r="E247" s="247" t="n">
        <v>4.86461326623812</v>
      </c>
      <c r="F247" s="247" t="n">
        <v>15.7282114437164</v>
      </c>
      <c r="G247" s="247" t="n">
        <v>4.9091399079582</v>
      </c>
      <c r="H247" s="247" t="n">
        <v>147818.0734469</v>
      </c>
      <c r="I247" s="247" t="n">
        <v>2.56202248386116</v>
      </c>
      <c r="J247" s="247" t="n">
        <v>84.2717885562836</v>
      </c>
      <c r="K247" s="247" t="n">
        <v>0.916225842620919</v>
      </c>
    </row>
    <row r="248">
      <c r="A248" s="247" t="s">
        <v>99</v>
      </c>
      <c r="B248" s="247" t="s">
        <v>100</v>
      </c>
      <c r="C248" s="247" t="s">
        <v>24</v>
      </c>
      <c r="D248" s="247" t="n">
        <v>6891.5544892</v>
      </c>
      <c r="E248" s="247" t="n">
        <v>10.2034294056622</v>
      </c>
      <c r="F248" s="247" t="n">
        <v>10.9733009223584</v>
      </c>
      <c r="G248" s="247" t="n">
        <v>10.2243438999113</v>
      </c>
      <c r="H248" s="247" t="n">
        <v>55911.3754401</v>
      </c>
      <c r="I248" s="247" t="n">
        <v>5.12217110166785</v>
      </c>
      <c r="J248" s="247" t="n">
        <v>89.0266990776416</v>
      </c>
      <c r="K248" s="247" t="n">
        <v>1.26023769846347</v>
      </c>
    </row>
    <row r="249">
      <c r="A249" s="247" t="s">
        <v>101</v>
      </c>
      <c r="B249" s="247" t="s">
        <v>102</v>
      </c>
      <c r="C249" s="247" t="s">
        <v>22</v>
      </c>
      <c r="D249" s="247" t="n">
        <v>5464.7625153</v>
      </c>
      <c r="E249" s="247" t="n">
        <v>11.0606205841731</v>
      </c>
      <c r="F249" s="247" t="n">
        <v>25.1393759453403</v>
      </c>
      <c r="G249" s="247" t="n">
        <v>9.44882671767595</v>
      </c>
      <c r="H249" s="247" t="n">
        <v>16273.0981507</v>
      </c>
      <c r="I249" s="247" t="n">
        <v>4.59142499987833</v>
      </c>
      <c r="J249" s="247" t="n">
        <v>74.8606240546597</v>
      </c>
      <c r="K249" s="247" t="n">
        <v>3.17306474662291</v>
      </c>
    </row>
    <row r="250">
      <c r="A250" s="247" t="s">
        <v>101</v>
      </c>
      <c r="B250" s="247" t="s">
        <v>102</v>
      </c>
      <c r="C250" s="247" t="s">
        <v>23</v>
      </c>
      <c r="D250" s="247" t="n">
        <v>2797.4570473</v>
      </c>
      <c r="E250" s="247" t="n">
        <v>10.1874531035787</v>
      </c>
      <c r="F250" s="247" t="n">
        <v>10.6720950298162</v>
      </c>
      <c r="G250" s="247" t="n">
        <v>9.78425997937021</v>
      </c>
      <c r="H250" s="247" t="n">
        <v>23415.36283</v>
      </c>
      <c r="I250" s="247" t="n">
        <v>3.65147059408789</v>
      </c>
      <c r="J250" s="247" t="n">
        <v>89.3279049701838</v>
      </c>
      <c r="K250" s="247" t="n">
        <v>1.16893542203995</v>
      </c>
    </row>
    <row r="251">
      <c r="A251" s="247" t="s">
        <v>101</v>
      </c>
      <c r="B251" s="247" t="s">
        <v>102</v>
      </c>
      <c r="C251" s="247" t="s">
        <v>24</v>
      </c>
      <c r="D251" s="247" t="n">
        <v>474.3769896</v>
      </c>
      <c r="E251" s="247" t="n">
        <v>26.3079222097145</v>
      </c>
      <c r="F251" s="247" t="n">
        <v>5.58953849636124</v>
      </c>
      <c r="G251" s="247" t="n">
        <v>24.7169661624086</v>
      </c>
      <c r="H251" s="247" t="n">
        <v>8012.4952255</v>
      </c>
      <c r="I251" s="247" t="n">
        <v>7.10053209568353</v>
      </c>
      <c r="J251" s="247" t="n">
        <v>94.4104615036388</v>
      </c>
      <c r="K251" s="247" t="n">
        <v>1.46335937434981</v>
      </c>
    </row>
    <row r="252">
      <c r="A252" s="247" t="s">
        <v>103</v>
      </c>
      <c r="B252" s="247" t="s">
        <v>104</v>
      </c>
      <c r="C252" s="247" t="s">
        <v>22</v>
      </c>
      <c r="D252" s="247" t="n">
        <v>10926.2297116</v>
      </c>
      <c r="E252" s="247" t="n">
        <v>4.33886753506427</v>
      </c>
      <c r="F252" s="247" t="n">
        <v>30.4797483595917</v>
      </c>
      <c r="G252" s="247" t="n">
        <v>3.88256563514817</v>
      </c>
      <c r="H252" s="247" t="n">
        <v>24921.2765824</v>
      </c>
      <c r="I252" s="247" t="n">
        <v>3.19670652484413</v>
      </c>
      <c r="J252" s="247" t="n">
        <v>69.5202516404083</v>
      </c>
      <c r="K252" s="247" t="n">
        <v>1.70223238202622</v>
      </c>
    </row>
    <row r="253">
      <c r="A253" s="247" t="s">
        <v>103</v>
      </c>
      <c r="B253" s="247" t="s">
        <v>104</v>
      </c>
      <c r="C253" s="247" t="s">
        <v>23</v>
      </c>
      <c r="D253" s="247" t="n">
        <v>7558.5317874</v>
      </c>
      <c r="E253" s="247" t="n">
        <v>4.70833721865827</v>
      </c>
      <c r="F253" s="247" t="n">
        <v>21.1970223599391</v>
      </c>
      <c r="G253" s="247" t="n">
        <v>4.33937160119339</v>
      </c>
      <c r="H253" s="247" t="n">
        <v>28099.928439</v>
      </c>
      <c r="I253" s="247" t="n">
        <v>2.55259185161853</v>
      </c>
      <c r="J253" s="247" t="n">
        <v>78.8029776400609</v>
      </c>
      <c r="K253" s="247" t="n">
        <v>1.16723707165883</v>
      </c>
    </row>
    <row r="254">
      <c r="A254" s="247" t="s">
        <v>103</v>
      </c>
      <c r="B254" s="247" t="s">
        <v>104</v>
      </c>
      <c r="C254" s="247" t="s">
        <v>24</v>
      </c>
      <c r="D254" s="247" t="n">
        <v>940.1913179</v>
      </c>
      <c r="E254" s="247" t="n">
        <v>14.8063387360644</v>
      </c>
      <c r="F254" s="247" t="n">
        <v>16.0987447522895</v>
      </c>
      <c r="G254" s="247" t="n">
        <v>13.728272522966</v>
      </c>
      <c r="H254" s="247" t="n">
        <v>4899.9616404</v>
      </c>
      <c r="I254" s="247" t="n">
        <v>6.77612389737554</v>
      </c>
      <c r="J254" s="247" t="n">
        <v>83.9012552477105</v>
      </c>
      <c r="K254" s="247" t="n">
        <v>2.6341436082761</v>
      </c>
    </row>
    <row r="255">
      <c r="A255" s="247" t="s">
        <v>105</v>
      </c>
      <c r="B255" s="247" t="s">
        <v>106</v>
      </c>
      <c r="C255" s="247" t="s">
        <v>22</v>
      </c>
      <c r="D255" s="247" t="n">
        <v>1440.1511871</v>
      </c>
      <c r="E255" s="247" t="n">
        <v>12.7048466141178</v>
      </c>
      <c r="F255" s="247" t="n">
        <v>12.4970558361284</v>
      </c>
      <c r="G255" s="247" t="n">
        <v>11.6373557730862</v>
      </c>
      <c r="H255" s="247" t="n">
        <v>10083.7725753</v>
      </c>
      <c r="I255" s="247" t="n">
        <v>4.48109566866095</v>
      </c>
      <c r="J255" s="247" t="n">
        <v>87.5029441638716</v>
      </c>
      <c r="K255" s="247" t="n">
        <v>1.66203190384988</v>
      </c>
    </row>
    <row r="256">
      <c r="A256" s="247" t="s">
        <v>105</v>
      </c>
      <c r="B256" s="247" t="s">
        <v>106</v>
      </c>
      <c r="C256" s="247" t="s">
        <v>23</v>
      </c>
      <c r="D256" s="247" t="n">
        <v>869.3100972</v>
      </c>
      <c r="E256" s="247" t="n">
        <v>17.8322848802823</v>
      </c>
      <c r="F256" s="247" t="n">
        <v>5.90219309851333</v>
      </c>
      <c r="G256" s="247" t="n">
        <v>17.7652673863703</v>
      </c>
      <c r="H256" s="247" t="n">
        <v>13859.2845572</v>
      </c>
      <c r="I256" s="247" t="n">
        <v>3.98403942030162</v>
      </c>
      <c r="J256" s="247" t="n">
        <v>94.0978069014867</v>
      </c>
      <c r="K256" s="247" t="n">
        <v>1.11430905792366</v>
      </c>
    </row>
    <row r="257">
      <c r="A257" s="247" t="s">
        <v>105</v>
      </c>
      <c r="B257" s="247" t="s">
        <v>106</v>
      </c>
      <c r="C257" s="247" t="s">
        <v>24</v>
      </c>
      <c r="D257" s="247" t="n">
        <v>274.1734785</v>
      </c>
      <c r="E257" s="247" t="n">
        <v>29.2227745570866</v>
      </c>
      <c r="F257" s="247" t="n">
        <v>3.98271997168687</v>
      </c>
      <c r="G257" s="247" t="n">
        <v>29.0763562376867</v>
      </c>
      <c r="H257" s="247" t="n">
        <v>6609.902742</v>
      </c>
      <c r="I257" s="247" t="n">
        <v>6.97603586541864</v>
      </c>
      <c r="J257" s="247" t="n">
        <v>96.0172800283131</v>
      </c>
      <c r="K257" s="247" t="n">
        <v>1.20606399866325</v>
      </c>
    </row>
    <row r="258">
      <c r="A258" s="247" t="s">
        <v>107</v>
      </c>
      <c r="B258" s="247" t="s">
        <v>108</v>
      </c>
      <c r="C258" s="247" t="s">
        <v>22</v>
      </c>
      <c r="D258" s="247" t="n">
        <v>3207.0800153</v>
      </c>
      <c r="E258" s="247" t="n">
        <v>9.3511726579802</v>
      </c>
      <c r="F258" s="247" t="n">
        <v>31.1174611692313</v>
      </c>
      <c r="G258" s="247" t="n">
        <v>8.03457368534935</v>
      </c>
      <c r="H258" s="247" t="n">
        <v>7099.2878399</v>
      </c>
      <c r="I258" s="247" t="n">
        <v>5.49335451927312</v>
      </c>
      <c r="J258" s="247" t="n">
        <v>68.8825388307687</v>
      </c>
      <c r="K258" s="247" t="n">
        <v>3.62959233078541</v>
      </c>
    </row>
    <row r="259">
      <c r="A259" s="247" t="s">
        <v>107</v>
      </c>
      <c r="B259" s="247" t="s">
        <v>108</v>
      </c>
      <c r="C259" s="247" t="s">
        <v>23</v>
      </c>
      <c r="D259" s="247" t="n">
        <v>2116.6723372</v>
      </c>
      <c r="E259" s="247" t="n">
        <v>10.6731164643946</v>
      </c>
      <c r="F259" s="247" t="n">
        <v>20.9150472427723</v>
      </c>
      <c r="G259" s="247" t="n">
        <v>10.6389573406702</v>
      </c>
      <c r="H259" s="247" t="n">
        <v>8003.6602283</v>
      </c>
      <c r="I259" s="247" t="n">
        <v>5.71310798397433</v>
      </c>
      <c r="J259" s="247" t="n">
        <v>79.0849527572276</v>
      </c>
      <c r="K259" s="247" t="n">
        <v>2.81361103011623</v>
      </c>
    </row>
    <row r="260">
      <c r="A260" s="247" t="s">
        <v>107</v>
      </c>
      <c r="B260" s="247" t="s">
        <v>108</v>
      </c>
      <c r="C260" s="247" t="s">
        <v>24</v>
      </c>
      <c r="D260" s="247" t="n">
        <v>1164.6271464</v>
      </c>
      <c r="E260" s="247" t="n">
        <v>13.9318816663906</v>
      </c>
      <c r="F260" s="247" t="n">
        <v>14.9484601904213</v>
      </c>
      <c r="G260" s="247" t="n">
        <v>13.3329955023879</v>
      </c>
      <c r="H260" s="247" t="n">
        <v>6626.3234369</v>
      </c>
      <c r="I260" s="247" t="n">
        <v>6.69207838405882</v>
      </c>
      <c r="J260" s="247" t="n">
        <v>85.0515398095786</v>
      </c>
      <c r="K260" s="247" t="n">
        <v>2.34337618028717</v>
      </c>
    </row>
    <row r="261">
      <c r="A261" s="247" t="s">
        <v>109</v>
      </c>
      <c r="B261" s="247" t="s">
        <v>110</v>
      </c>
      <c r="C261" s="247" t="s">
        <v>22</v>
      </c>
      <c r="D261" s="247" t="n">
        <v>6205.6573458</v>
      </c>
      <c r="E261" s="247" t="n">
        <v>8.05853121713852</v>
      </c>
      <c r="F261" s="247" t="n">
        <v>16.1983149891762</v>
      </c>
      <c r="G261" s="247" t="n">
        <v>7.64692564677248</v>
      </c>
      <c r="H261" s="247" t="n">
        <v>32104.8542719</v>
      </c>
      <c r="I261" s="247" t="n">
        <v>3.63334437280006</v>
      </c>
      <c r="J261" s="247" t="n">
        <v>83.8016850108238</v>
      </c>
      <c r="K261" s="247" t="n">
        <v>1.47810047386556</v>
      </c>
    </row>
    <row r="262">
      <c r="A262" s="247" t="s">
        <v>109</v>
      </c>
      <c r="B262" s="247" t="s">
        <v>110</v>
      </c>
      <c r="C262" s="247" t="s">
        <v>23</v>
      </c>
      <c r="D262" s="247" t="n">
        <v>3809.5138653</v>
      </c>
      <c r="E262" s="247" t="n">
        <v>9.4294713980156</v>
      </c>
      <c r="F262" s="247" t="n">
        <v>9.36400606100439</v>
      </c>
      <c r="G262" s="247" t="n">
        <v>9.46718320816338</v>
      </c>
      <c r="H262" s="247" t="n">
        <v>36873.008556</v>
      </c>
      <c r="I262" s="247" t="n">
        <v>3.53641424442324</v>
      </c>
      <c r="J262" s="247" t="n">
        <v>90.6359939389956</v>
      </c>
      <c r="K262" s="247" t="n">
        <v>0.978096637871583</v>
      </c>
    </row>
    <row r="263">
      <c r="A263" s="247" t="s">
        <v>109</v>
      </c>
      <c r="B263" s="247" t="s">
        <v>110</v>
      </c>
      <c r="C263" s="247" t="s">
        <v>24</v>
      </c>
      <c r="D263" s="247" t="n">
        <v>1297.7408403</v>
      </c>
      <c r="E263" s="247" t="n">
        <v>16.1152853924767</v>
      </c>
      <c r="F263" s="247" t="n">
        <v>11.8567088501991</v>
      </c>
      <c r="G263" s="247" t="n">
        <v>14.8470389928559</v>
      </c>
      <c r="H263" s="247" t="n">
        <v>9647.4620545</v>
      </c>
      <c r="I263" s="247" t="n">
        <v>6.21965389984185</v>
      </c>
      <c r="J263" s="247" t="n">
        <v>88.1432911498009</v>
      </c>
      <c r="K263" s="247" t="n">
        <v>1.99716865945779</v>
      </c>
    </row>
    <row r="264">
      <c r="A264" s="247" t="s">
        <v>111</v>
      </c>
      <c r="B264" s="247" t="s">
        <v>112</v>
      </c>
      <c r="C264" s="247" t="s">
        <v>22</v>
      </c>
      <c r="D264" s="247" t="n">
        <v>866.3862467</v>
      </c>
      <c r="E264" s="247" t="n">
        <v>12.0582025933633</v>
      </c>
      <c r="F264" s="247" t="n">
        <v>31.9906984062831</v>
      </c>
      <c r="G264" s="247" t="n">
        <v>9.65265804832145</v>
      </c>
      <c r="H264" s="247" t="n">
        <v>1841.8579926</v>
      </c>
      <c r="I264" s="247" t="n">
        <v>7.09932330947807</v>
      </c>
      <c r="J264" s="247" t="n">
        <v>68.0093015937169</v>
      </c>
      <c r="K264" s="247" t="n">
        <v>4.54048586305967</v>
      </c>
    </row>
    <row r="265">
      <c r="A265" s="247" t="s">
        <v>111</v>
      </c>
      <c r="B265" s="247" t="s">
        <v>112</v>
      </c>
      <c r="C265" s="247" t="s">
        <v>23</v>
      </c>
      <c r="D265" s="247" t="n">
        <v>416.1865304</v>
      </c>
      <c r="E265" s="247" t="n">
        <v>13.4209392727856</v>
      </c>
      <c r="F265" s="247" t="n">
        <v>13.3449606203976</v>
      </c>
      <c r="G265" s="247" t="n">
        <v>13.9257920833642</v>
      </c>
      <c r="H265" s="247" t="n">
        <v>2702.4928141</v>
      </c>
      <c r="I265" s="247" t="n">
        <v>5.68123235701419</v>
      </c>
      <c r="J265" s="247" t="n">
        <v>86.6550393796024</v>
      </c>
      <c r="K265" s="247" t="n">
        <v>2.14458556929679</v>
      </c>
    </row>
    <row r="266">
      <c r="A266" s="247" t="s">
        <v>111</v>
      </c>
      <c r="B266" s="247" t="s">
        <v>112</v>
      </c>
      <c r="C266" s="247" t="s">
        <v>24</v>
      </c>
      <c r="D266" s="247" t="n">
        <v>174.2030965</v>
      </c>
      <c r="E266" s="247" t="n">
        <v>23.0372777427511</v>
      </c>
      <c r="F266" s="247" t="n">
        <v>9.807232944456</v>
      </c>
      <c r="G266" s="247" t="n">
        <v>23.0559254712609</v>
      </c>
      <c r="H266" s="247" t="n">
        <v>1602.0685337</v>
      </c>
      <c r="I266" s="247" t="n">
        <v>9.06115721019212</v>
      </c>
      <c r="J266" s="247" t="n">
        <v>90.192767055544</v>
      </c>
      <c r="K266" s="247" t="n">
        <v>2.50701734993253</v>
      </c>
    </row>
    <row r="267">
      <c r="A267" s="247" t="s">
        <v>113</v>
      </c>
      <c r="B267" s="247" t="s">
        <v>114</v>
      </c>
      <c r="C267" s="247" t="s">
        <v>22</v>
      </c>
      <c r="D267" s="247" t="n">
        <v>6796.7288875</v>
      </c>
      <c r="E267" s="247" t="n">
        <v>8.43347694620924</v>
      </c>
      <c r="F267" s="247" t="n">
        <v>17.1352621349998</v>
      </c>
      <c r="G267" s="247" t="n">
        <v>7.61140831175344</v>
      </c>
      <c r="H267" s="247" t="n">
        <v>32868.4296257</v>
      </c>
      <c r="I267" s="247" t="n">
        <v>3.88301935952575</v>
      </c>
      <c r="J267" s="247" t="n">
        <v>82.8647378650002</v>
      </c>
      <c r="K267" s="247" t="n">
        <v>1.57393216944573</v>
      </c>
    </row>
    <row r="268">
      <c r="A268" s="247" t="s">
        <v>113</v>
      </c>
      <c r="B268" s="247" t="s">
        <v>114</v>
      </c>
      <c r="C268" s="247" t="s">
        <v>23</v>
      </c>
      <c r="D268" s="247" t="n">
        <v>3757.9861901</v>
      </c>
      <c r="E268" s="247" t="n">
        <v>10.03630617661</v>
      </c>
      <c r="F268" s="247" t="n">
        <v>6.53255975384777</v>
      </c>
      <c r="G268" s="247" t="n">
        <v>9.84183045397775</v>
      </c>
      <c r="H268" s="247" t="n">
        <v>53769.0220839</v>
      </c>
      <c r="I268" s="247" t="n">
        <v>2.82992799841643</v>
      </c>
      <c r="J268" s="247" t="n">
        <v>93.4674402461522</v>
      </c>
      <c r="K268" s="247" t="n">
        <v>0.687858203439941</v>
      </c>
    </row>
    <row r="269">
      <c r="A269" s="247" t="s">
        <v>113</v>
      </c>
      <c r="B269" s="247" t="s">
        <v>114</v>
      </c>
      <c r="C269" s="247" t="s">
        <v>24</v>
      </c>
      <c r="D269" s="247" t="n">
        <v>2547.2761372</v>
      </c>
      <c r="E269" s="247" t="n">
        <v>12.7257600441784</v>
      </c>
      <c r="F269" s="247" t="n">
        <v>6.44958610978984</v>
      </c>
      <c r="G269" s="247" t="n">
        <v>12.5718549355224</v>
      </c>
      <c r="H269" s="247" t="n">
        <v>36947.9115204</v>
      </c>
      <c r="I269" s="247" t="n">
        <v>3.65779867949979</v>
      </c>
      <c r="J269" s="247" t="n">
        <v>93.5504138902102</v>
      </c>
      <c r="K269" s="247" t="n">
        <v>0.866733321582054</v>
      </c>
    </row>
    <row r="270">
      <c r="A270" s="247" t="s">
        <v>115</v>
      </c>
      <c r="B270" s="247" t="s">
        <v>116</v>
      </c>
      <c r="C270" s="247" t="s">
        <v>22</v>
      </c>
      <c r="D270" s="247" t="n">
        <v>10197.1302524</v>
      </c>
      <c r="E270" s="247" t="n">
        <v>7.17921682680205</v>
      </c>
      <c r="F270" s="247" t="n">
        <v>16.0944799078038</v>
      </c>
      <c r="G270" s="247" t="n">
        <v>6.53505208414401</v>
      </c>
      <c r="H270" s="247" t="n">
        <v>53160.8055791</v>
      </c>
      <c r="I270" s="247" t="n">
        <v>3.34559891167394</v>
      </c>
      <c r="J270" s="247" t="n">
        <v>83.9055200921962</v>
      </c>
      <c r="K270" s="247" t="n">
        <v>1.25353211980733</v>
      </c>
    </row>
    <row r="271">
      <c r="A271" s="247" t="s">
        <v>115</v>
      </c>
      <c r="B271" s="247" t="s">
        <v>116</v>
      </c>
      <c r="C271" s="247" t="s">
        <v>23</v>
      </c>
      <c r="D271" s="247" t="n">
        <v>5786.8394866</v>
      </c>
      <c r="E271" s="247" t="n">
        <v>9.68707510209773</v>
      </c>
      <c r="F271" s="247" t="n">
        <v>5.62608076561515</v>
      </c>
      <c r="G271" s="247" t="n">
        <v>9.72668229517367</v>
      </c>
      <c r="H271" s="247" t="n">
        <v>97070.5443243</v>
      </c>
      <c r="I271" s="247" t="n">
        <v>2.31210971255914</v>
      </c>
      <c r="J271" s="247" t="n">
        <v>94.3739192343848</v>
      </c>
      <c r="K271" s="247" t="n">
        <v>0.579854059448533</v>
      </c>
    </row>
    <row r="272">
      <c r="A272" s="247" t="s">
        <v>115</v>
      </c>
      <c r="B272" s="247" t="s">
        <v>116</v>
      </c>
      <c r="C272" s="247" t="s">
        <v>24</v>
      </c>
      <c r="D272" s="247" t="n">
        <v>2307.0523494</v>
      </c>
      <c r="E272" s="247" t="n">
        <v>14.3665753810418</v>
      </c>
      <c r="F272" s="247" t="n">
        <v>5.84724268435342</v>
      </c>
      <c r="G272" s="247" t="n">
        <v>14.1213442266412</v>
      </c>
      <c r="H272" s="247" t="n">
        <v>37148.3366936</v>
      </c>
      <c r="I272" s="247" t="n">
        <v>4.28367703633255</v>
      </c>
      <c r="J272" s="247" t="n">
        <v>94.1527573156466</v>
      </c>
      <c r="K272" s="247" t="n">
        <v>0.87698893879067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644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248" t="s">
        <v>95</v>
      </c>
      <c r="B283" s="248" t="s">
        <v>122</v>
      </c>
      <c r="C283" s="248" t="s">
        <v>22</v>
      </c>
      <c r="D283" s="248" t="n">
        <v>3513.0125448</v>
      </c>
      <c r="E283" s="248" t="n">
        <v>13.8953946760778</v>
      </c>
      <c r="F283" s="248" t="n">
        <v>19.8974284738619</v>
      </c>
      <c r="G283" s="248" t="n">
        <v>11.4630412001029</v>
      </c>
      <c r="H283" s="248" t="n">
        <v>14142.5983268</v>
      </c>
      <c r="I283" s="248" t="n">
        <v>7.24258739166165</v>
      </c>
      <c r="J283" s="248" t="n">
        <v>80.1025715261381</v>
      </c>
      <c r="K283" s="248" t="n">
        <v>2.8474122369162</v>
      </c>
    </row>
    <row r="284">
      <c r="A284" s="248" t="s">
        <v>95</v>
      </c>
      <c r="B284" s="248" t="s">
        <v>122</v>
      </c>
      <c r="C284" s="248" t="s">
        <v>23</v>
      </c>
      <c r="D284" s="248" t="n">
        <v>1888.5568945</v>
      </c>
      <c r="E284" s="248" t="n">
        <v>18.5300817204324</v>
      </c>
      <c r="F284" s="248" t="n">
        <v>9.06592593864161</v>
      </c>
      <c r="G284" s="248" t="n">
        <v>18.3538507513523</v>
      </c>
      <c r="H284" s="248" t="n">
        <v>18942.8166164</v>
      </c>
      <c r="I284" s="248" t="n">
        <v>5.99650612039162</v>
      </c>
      <c r="J284" s="248" t="n">
        <v>90.9340740613584</v>
      </c>
      <c r="K284" s="248" t="n">
        <v>1.82983830118912</v>
      </c>
    </row>
    <row r="285">
      <c r="A285" s="248" t="s">
        <v>95</v>
      </c>
      <c r="B285" s="248" t="s">
        <v>122</v>
      </c>
      <c r="C285" s="248" t="s">
        <v>24</v>
      </c>
      <c r="D285" s="248" t="n">
        <v>402.7956554</v>
      </c>
      <c r="E285" s="248" t="n">
        <v>38.1447292864237</v>
      </c>
      <c r="F285" s="248" t="n">
        <v>5.94743697326376</v>
      </c>
      <c r="G285" s="248" t="n">
        <v>36.6944059534514</v>
      </c>
      <c r="H285" s="248" t="n">
        <v>6369.7965925</v>
      </c>
      <c r="I285" s="248" t="n">
        <v>11.573675616664</v>
      </c>
      <c r="J285" s="248" t="n">
        <v>94.0525630267362</v>
      </c>
      <c r="K285" s="248" t="n">
        <v>2.320379792494</v>
      </c>
    </row>
    <row r="286">
      <c r="A286" s="248" t="s">
        <v>99</v>
      </c>
      <c r="B286" s="248" t="s">
        <v>123</v>
      </c>
      <c r="C286" s="248" t="s">
        <v>22</v>
      </c>
      <c r="D286" s="248" t="n">
        <v>541.6880222</v>
      </c>
      <c r="E286" s="248" t="n">
        <v>27.4794858865961</v>
      </c>
      <c r="F286" s="248" t="n">
        <v>4.2475061194382</v>
      </c>
      <c r="G286" s="248" t="n">
        <v>27.4881515041297</v>
      </c>
      <c r="H286" s="248" t="n">
        <v>12211.3959515</v>
      </c>
      <c r="I286" s="248" t="n">
        <v>6.33098010179699</v>
      </c>
      <c r="J286" s="248" t="n">
        <v>95.7524938805618</v>
      </c>
      <c r="K286" s="248" t="n">
        <v>1.21935301101893</v>
      </c>
    </row>
    <row r="287">
      <c r="A287" s="248" t="s">
        <v>99</v>
      </c>
      <c r="B287" s="248" t="s">
        <v>123</v>
      </c>
      <c r="C287" s="248" t="s">
        <v>23</v>
      </c>
      <c r="D287" s="248" t="n">
        <v>482.8193591</v>
      </c>
      <c r="E287" s="248" t="n">
        <v>23.7900091338751</v>
      </c>
      <c r="F287" s="248" t="n">
        <v>4.67396466233844</v>
      </c>
      <c r="G287" s="248" t="n">
        <v>24.7185506294869</v>
      </c>
      <c r="H287" s="248" t="n">
        <v>9847.1551696</v>
      </c>
      <c r="I287" s="248" t="n">
        <v>7.0944775029115</v>
      </c>
      <c r="J287" s="248" t="n">
        <v>95.3260353376616</v>
      </c>
      <c r="K287" s="248" t="n">
        <v>1.21198402657999</v>
      </c>
    </row>
    <row r="288">
      <c r="A288" s="248" t="s">
        <v>99</v>
      </c>
      <c r="B288" s="248" t="s">
        <v>123</v>
      </c>
      <c r="C288" s="248" t="s">
        <v>24</v>
      </c>
      <c r="D288" s="248" t="n">
        <v>151.9190444</v>
      </c>
      <c r="E288" s="248" t="n">
        <v>44.5154414515652</v>
      </c>
      <c r="F288" s="248" t="n">
        <v>6.24943834223387</v>
      </c>
      <c r="G288" s="248" t="n">
        <v>45.253873228735</v>
      </c>
      <c r="H288" s="248" t="n">
        <v>2279.0041215</v>
      </c>
      <c r="I288" s="248" t="n">
        <v>12.5573411955368</v>
      </c>
      <c r="J288" s="248" t="n">
        <v>93.7505616577661</v>
      </c>
      <c r="K288" s="248" t="n">
        <v>3.01663569251608</v>
      </c>
    </row>
    <row r="289">
      <c r="A289" s="248" t="s">
        <v>101</v>
      </c>
      <c r="B289" s="248" t="s">
        <v>124</v>
      </c>
      <c r="C289" s="248" t="s">
        <v>22</v>
      </c>
      <c r="D289" s="248" t="n">
        <v>1670.7871231</v>
      </c>
      <c r="E289" s="248" t="n">
        <v>14.9970094528934</v>
      </c>
      <c r="F289" s="248" t="n">
        <v>18.277298739574</v>
      </c>
      <c r="G289" s="248" t="n">
        <v>13.5761044188434</v>
      </c>
      <c r="H289" s="248" t="n">
        <v>7470.5370239</v>
      </c>
      <c r="I289" s="248" t="n">
        <v>6.69132647999513</v>
      </c>
      <c r="J289" s="248" t="n">
        <v>81.722701260426</v>
      </c>
      <c r="K289" s="248" t="n">
        <v>3.03629851137837</v>
      </c>
    </row>
    <row r="290">
      <c r="A290" s="248" t="s">
        <v>101</v>
      </c>
      <c r="B290" s="248" t="s">
        <v>124</v>
      </c>
      <c r="C290" s="248" t="s">
        <v>23</v>
      </c>
      <c r="D290" s="248" t="n">
        <v>1211.8859753</v>
      </c>
      <c r="E290" s="248" t="n">
        <v>14.4309652059944</v>
      </c>
      <c r="F290" s="248" t="n">
        <v>10.184864565144</v>
      </c>
      <c r="G290" s="248" t="n">
        <v>14.9590356550404</v>
      </c>
      <c r="H290" s="248" t="n">
        <v>10687.005439</v>
      </c>
      <c r="I290" s="248" t="n">
        <v>5.35835726206411</v>
      </c>
      <c r="J290" s="248" t="n">
        <v>89.815135434856</v>
      </c>
      <c r="K290" s="248" t="n">
        <v>1.69632603050799</v>
      </c>
    </row>
    <row r="291">
      <c r="A291" s="248" t="s">
        <v>101</v>
      </c>
      <c r="B291" s="248" t="s">
        <v>124</v>
      </c>
      <c r="C291" s="248" t="s">
        <v>24</v>
      </c>
      <c r="D291" s="248" t="n">
        <v>245.7937416</v>
      </c>
      <c r="E291" s="248" t="n">
        <v>35.6139888178828</v>
      </c>
      <c r="F291" s="248" t="n">
        <v>12.8189142104469</v>
      </c>
      <c r="G291" s="248" t="n">
        <v>31.5819050250347</v>
      </c>
      <c r="H291" s="248" t="n">
        <v>1671.6365303</v>
      </c>
      <c r="I291" s="248" t="n">
        <v>12.6494352359071</v>
      </c>
      <c r="J291" s="248" t="n">
        <v>87.1810857895531</v>
      </c>
      <c r="K291" s="248" t="n">
        <v>4.64373352834423</v>
      </c>
    </row>
    <row r="292">
      <c r="A292" s="248" t="s">
        <v>103</v>
      </c>
      <c r="B292" s="248" t="s">
        <v>125</v>
      </c>
      <c r="C292" s="248" t="s">
        <v>22</v>
      </c>
      <c r="D292" s="248" t="n">
        <v>6541.503455</v>
      </c>
      <c r="E292" s="248" t="n">
        <v>13.1749567299325</v>
      </c>
      <c r="F292" s="248" t="n">
        <v>21.0598005790713</v>
      </c>
      <c r="G292" s="248" t="n">
        <v>12.2994345104163</v>
      </c>
      <c r="H292" s="248" t="n">
        <v>24520.0606393</v>
      </c>
      <c r="I292" s="248" t="n">
        <v>6.64546076049058</v>
      </c>
      <c r="J292" s="248" t="n">
        <v>78.9401994209287</v>
      </c>
      <c r="K292" s="248" t="n">
        <v>3.28126404448939</v>
      </c>
    </row>
    <row r="293">
      <c r="A293" s="248" t="s">
        <v>103</v>
      </c>
      <c r="B293" s="248" t="s">
        <v>125</v>
      </c>
      <c r="C293" s="248" t="s">
        <v>23</v>
      </c>
      <c r="D293" s="248" t="n">
        <v>3913.2780896</v>
      </c>
      <c r="E293" s="248" t="n">
        <v>13.682579369005</v>
      </c>
      <c r="F293" s="248" t="n">
        <v>14.6527121810061</v>
      </c>
      <c r="G293" s="248" t="n">
        <v>13.5130795650408</v>
      </c>
      <c r="H293" s="248" t="n">
        <v>22793.5734561</v>
      </c>
      <c r="I293" s="248" t="n">
        <v>6.95756935260086</v>
      </c>
      <c r="J293" s="248" t="n">
        <v>85.3472878189939</v>
      </c>
      <c r="K293" s="248" t="n">
        <v>2.31997138521269</v>
      </c>
    </row>
    <row r="294">
      <c r="A294" s="248" t="s">
        <v>103</v>
      </c>
      <c r="B294" s="248" t="s">
        <v>125</v>
      </c>
      <c r="C294" s="248" t="s">
        <v>24</v>
      </c>
      <c r="D294" s="248" t="n">
        <v>619.3486089</v>
      </c>
      <c r="E294" s="248" t="n">
        <v>29.243932479241</v>
      </c>
      <c r="F294" s="248" t="n">
        <v>21.2454216611642</v>
      </c>
      <c r="G294" s="248" t="n">
        <v>25.4421338750177</v>
      </c>
      <c r="H294" s="248" t="n">
        <v>2295.8611656</v>
      </c>
      <c r="I294" s="248" t="n">
        <v>14.8341827333331</v>
      </c>
      <c r="J294" s="248" t="n">
        <v>78.7545783388358</v>
      </c>
      <c r="K294" s="248" t="n">
        <v>6.86345954147523</v>
      </c>
    </row>
    <row r="295">
      <c r="A295" s="248" t="s">
        <v>105</v>
      </c>
      <c r="B295" s="248" t="s">
        <v>126</v>
      </c>
      <c r="C295" s="248" t="s">
        <v>22</v>
      </c>
      <c r="D295" s="248" t="n">
        <v>2864.5517561</v>
      </c>
      <c r="E295" s="248" t="n">
        <v>9.60646388453496</v>
      </c>
      <c r="F295" s="248" t="n">
        <v>30.2250137520663</v>
      </c>
      <c r="G295" s="248" t="n">
        <v>8.50642563650926</v>
      </c>
      <c r="H295" s="248" t="n">
        <v>6612.8690967</v>
      </c>
      <c r="I295" s="248" t="n">
        <v>5.942612249923</v>
      </c>
      <c r="J295" s="248" t="n">
        <v>69.7749862479337</v>
      </c>
      <c r="K295" s="248" t="n">
        <v>3.6847994628166</v>
      </c>
    </row>
    <row r="296">
      <c r="A296" s="248" t="s">
        <v>105</v>
      </c>
      <c r="B296" s="248" t="s">
        <v>126</v>
      </c>
      <c r="C296" s="248" t="s">
        <v>23</v>
      </c>
      <c r="D296" s="248" t="n">
        <v>1668.8022216</v>
      </c>
      <c r="E296" s="248" t="n">
        <v>12.0259610093257</v>
      </c>
      <c r="F296" s="248" t="n">
        <v>21.522560994825</v>
      </c>
      <c r="G296" s="248" t="n">
        <v>11.3478536716717</v>
      </c>
      <c r="H296" s="248" t="n">
        <v>6084.9322062</v>
      </c>
      <c r="I296" s="248" t="n">
        <v>6.31954223976344</v>
      </c>
      <c r="J296" s="248" t="n">
        <v>78.477439005175</v>
      </c>
      <c r="K296" s="248" t="n">
        <v>3.11216670555211</v>
      </c>
    </row>
    <row r="297">
      <c r="A297" s="248" t="s">
        <v>105</v>
      </c>
      <c r="B297" s="248" t="s">
        <v>126</v>
      </c>
      <c r="C297" s="248" t="s">
        <v>24</v>
      </c>
      <c r="D297" s="248" t="n">
        <v>195.7440279</v>
      </c>
      <c r="E297" s="248" t="n">
        <v>34.3171256970364</v>
      </c>
      <c r="F297" s="248" t="n">
        <v>14.3532997201771</v>
      </c>
      <c r="G297" s="248" t="n">
        <v>33.3597363413433</v>
      </c>
      <c r="H297" s="248" t="n">
        <v>1168.0122631</v>
      </c>
      <c r="I297" s="248" t="n">
        <v>16.6279772757406</v>
      </c>
      <c r="J297" s="248" t="n">
        <v>85.646700279823</v>
      </c>
      <c r="K297" s="248" t="n">
        <v>5.5906683238115</v>
      </c>
    </row>
    <row r="298">
      <c r="A298" s="248" t="s">
        <v>113</v>
      </c>
      <c r="B298" s="248" t="s">
        <v>127</v>
      </c>
      <c r="C298" s="248" t="s">
        <v>22</v>
      </c>
      <c r="D298" s="248" t="n">
        <v>5407.2579441</v>
      </c>
      <c r="E298" s="248" t="n">
        <v>10.7283856316612</v>
      </c>
      <c r="F298" s="248" t="n">
        <v>27.1436106072035</v>
      </c>
      <c r="G298" s="248" t="n">
        <v>9.87669245903659</v>
      </c>
      <c r="H298" s="248" t="n">
        <v>14513.6657029</v>
      </c>
      <c r="I298" s="248" t="n">
        <v>4.61839144105786</v>
      </c>
      <c r="J298" s="248" t="n">
        <v>72.8563893927965</v>
      </c>
      <c r="K298" s="248" t="n">
        <v>3.6796922882058</v>
      </c>
    </row>
    <row r="299">
      <c r="A299" s="248" t="s">
        <v>113</v>
      </c>
      <c r="B299" s="248" t="s">
        <v>127</v>
      </c>
      <c r="C299" s="248" t="s">
        <v>23</v>
      </c>
      <c r="D299" s="248" t="n">
        <v>2759.5967697</v>
      </c>
      <c r="E299" s="248" t="n">
        <v>11.4779397922061</v>
      </c>
      <c r="F299" s="248" t="n">
        <v>22.1807502223214</v>
      </c>
      <c r="G299" s="248" t="n">
        <v>11.2685754067011</v>
      </c>
      <c r="H299" s="248" t="n">
        <v>9681.8073399</v>
      </c>
      <c r="I299" s="248" t="n">
        <v>5.87859521249817</v>
      </c>
      <c r="J299" s="248" t="n">
        <v>77.8192497776786</v>
      </c>
      <c r="K299" s="248" t="n">
        <v>3.21187183340237</v>
      </c>
    </row>
    <row r="300">
      <c r="A300" s="248" t="s">
        <v>113</v>
      </c>
      <c r="B300" s="248" t="s">
        <v>127</v>
      </c>
      <c r="C300" s="248" t="s">
        <v>24</v>
      </c>
      <c r="D300" s="248" t="n">
        <v>974.1116195</v>
      </c>
      <c r="E300" s="248" t="n">
        <v>21.018160199209</v>
      </c>
      <c r="F300" s="248" t="n">
        <v>20.7284855053765</v>
      </c>
      <c r="G300" s="248" t="n">
        <v>19.1473397491478</v>
      </c>
      <c r="H300" s="248" t="n">
        <v>3725.2747358</v>
      </c>
      <c r="I300" s="248" t="n">
        <v>10.8666825589424</v>
      </c>
      <c r="J300" s="248" t="n">
        <v>79.2715144946235</v>
      </c>
      <c r="K300" s="248" t="n">
        <v>5.00678405082885</v>
      </c>
    </row>
    <row r="301">
      <c r="A301" s="248" t="s">
        <v>115</v>
      </c>
      <c r="B301" s="248" t="s">
        <v>128</v>
      </c>
      <c r="C301" s="248" t="s">
        <v>22</v>
      </c>
      <c r="D301" s="248" t="n">
        <v>7238.936879</v>
      </c>
      <c r="E301" s="248" t="n">
        <v>8.00639367409365</v>
      </c>
      <c r="F301" s="248" t="n">
        <v>35.6427493148732</v>
      </c>
      <c r="G301" s="248" t="n">
        <v>6.62975359925574</v>
      </c>
      <c r="H301" s="248" t="n">
        <v>13070.7671089</v>
      </c>
      <c r="I301" s="248" t="n">
        <v>5.51467000952351</v>
      </c>
      <c r="J301" s="248" t="n">
        <v>64.3572506851268</v>
      </c>
      <c r="K301" s="248" t="n">
        <v>3.67173306880029</v>
      </c>
    </row>
    <row r="302">
      <c r="A302" s="248" t="s">
        <v>115</v>
      </c>
      <c r="B302" s="248" t="s">
        <v>128</v>
      </c>
      <c r="C302" s="248" t="s">
        <v>23</v>
      </c>
      <c r="D302" s="248" t="n">
        <v>4401.1138445</v>
      </c>
      <c r="E302" s="248" t="n">
        <v>11.8469480786635</v>
      </c>
      <c r="F302" s="248" t="n">
        <v>23.7940158090739</v>
      </c>
      <c r="G302" s="248" t="n">
        <v>11.0210109492285</v>
      </c>
      <c r="H302" s="248" t="n">
        <v>14095.6118861</v>
      </c>
      <c r="I302" s="248" t="n">
        <v>6.31248717224335</v>
      </c>
      <c r="J302" s="248" t="n">
        <v>76.2059841909261</v>
      </c>
      <c r="K302" s="248" t="n">
        <v>3.4411222627992</v>
      </c>
    </row>
    <row r="303">
      <c r="A303" s="248" t="s">
        <v>115</v>
      </c>
      <c r="B303" s="248" t="s">
        <v>128</v>
      </c>
      <c r="C303" s="248" t="s">
        <v>24</v>
      </c>
      <c r="D303" s="248" t="n">
        <v>862.5598605</v>
      </c>
      <c r="E303" s="248" t="n">
        <v>22.5447070238705</v>
      </c>
      <c r="F303" s="248" t="n">
        <v>31.1354962440482</v>
      </c>
      <c r="G303" s="248" t="n">
        <v>18.9041162709451</v>
      </c>
      <c r="H303" s="248" t="n">
        <v>1907.7825607</v>
      </c>
      <c r="I303" s="248" t="n">
        <v>15.5356721538143</v>
      </c>
      <c r="J303" s="248" t="n">
        <v>68.8645037559518</v>
      </c>
      <c r="K303" s="248" t="n">
        <v>8.54705993724947</v>
      </c>
    </row>
    <row r="304">
      <c r="A304" s="248" t="s">
        <v>117</v>
      </c>
      <c r="B304" s="248" t="s">
        <v>129</v>
      </c>
      <c r="C304" s="248" t="s">
        <v>22</v>
      </c>
      <c r="D304" s="248" t="n">
        <v>3759.7663628</v>
      </c>
      <c r="E304" s="248" t="n">
        <v>7.58198023870464</v>
      </c>
      <c r="F304" s="248" t="n">
        <v>41.9598767925144</v>
      </c>
      <c r="G304" s="248" t="n">
        <v>5.96085416198499</v>
      </c>
      <c r="H304" s="248" t="n">
        <v>5200.6182956</v>
      </c>
      <c r="I304" s="248" t="n">
        <v>6.610604575332</v>
      </c>
      <c r="J304" s="248" t="n">
        <v>58.0401232074856</v>
      </c>
      <c r="K304" s="248" t="n">
        <v>4.30937586608669</v>
      </c>
    </row>
    <row r="305">
      <c r="A305" s="248" t="s">
        <v>117</v>
      </c>
      <c r="B305" s="248" t="s">
        <v>129</v>
      </c>
      <c r="C305" s="248" t="s">
        <v>23</v>
      </c>
      <c r="D305" s="248" t="n">
        <v>3499.1472837</v>
      </c>
      <c r="E305" s="248" t="n">
        <v>8.44691774697759</v>
      </c>
      <c r="F305" s="248" t="n">
        <v>38.2502888653175</v>
      </c>
      <c r="G305" s="248" t="n">
        <v>6.4029970242573</v>
      </c>
      <c r="H305" s="248" t="n">
        <v>5648.8811038</v>
      </c>
      <c r="I305" s="248" t="n">
        <v>5.16843822331546</v>
      </c>
      <c r="J305" s="248" t="n">
        <v>61.7497111346825</v>
      </c>
      <c r="K305" s="248" t="n">
        <v>3.9662774332243</v>
      </c>
    </row>
    <row r="306">
      <c r="A306" s="248" t="s">
        <v>117</v>
      </c>
      <c r="B306" s="248" t="s">
        <v>129</v>
      </c>
      <c r="C306" s="248" t="s">
        <v>24</v>
      </c>
      <c r="D306" s="248" t="n">
        <v>398.1160433</v>
      </c>
      <c r="E306" s="248" t="n">
        <v>22.681795431181</v>
      </c>
      <c r="F306" s="248" t="n">
        <v>33.7744839187461</v>
      </c>
      <c r="G306" s="248" t="n">
        <v>18.8759630452801</v>
      </c>
      <c r="H306" s="248" t="n">
        <v>780.6319259</v>
      </c>
      <c r="I306" s="248" t="n">
        <v>15.7728210162604</v>
      </c>
      <c r="J306" s="248" t="n">
        <v>66.2255160812539</v>
      </c>
      <c r="K306" s="248" t="n">
        <v>9.62659029401087</v>
      </c>
    </row>
    <row r="307">
      <c r="A307" s="248" t="s">
        <v>130</v>
      </c>
      <c r="B307" s="248" t="s">
        <v>131</v>
      </c>
      <c r="C307" s="248" t="s">
        <v>22</v>
      </c>
      <c r="D307" s="248" t="n">
        <v>797.3480956</v>
      </c>
      <c r="E307" s="248" t="n">
        <v>17.0308268780762</v>
      </c>
      <c r="F307" s="248" t="n">
        <v>16.1532896216621</v>
      </c>
      <c r="G307" s="248" t="n">
        <v>16.9274821428774</v>
      </c>
      <c r="H307" s="248" t="n">
        <v>4138.7863654</v>
      </c>
      <c r="I307" s="248" t="n">
        <v>7.75257597047838</v>
      </c>
      <c r="J307" s="248" t="n">
        <v>83.8467103783379</v>
      </c>
      <c r="K307" s="248" t="n">
        <v>3.26112402484969</v>
      </c>
    </row>
    <row r="308">
      <c r="A308" s="248" t="s">
        <v>130</v>
      </c>
      <c r="B308" s="248" t="s">
        <v>131</v>
      </c>
      <c r="C308" s="248" t="s">
        <v>23</v>
      </c>
      <c r="D308" s="248" t="n">
        <v>552.3401681</v>
      </c>
      <c r="E308" s="248" t="n">
        <v>17.4389659539296</v>
      </c>
      <c r="F308" s="248" t="n">
        <v>9.55061199151596</v>
      </c>
      <c r="G308" s="248" t="n">
        <v>17.9824376772547</v>
      </c>
      <c r="H308" s="248" t="n">
        <v>5230.9559033</v>
      </c>
      <c r="I308" s="248" t="n">
        <v>5.9708755558387</v>
      </c>
      <c r="J308" s="248" t="n">
        <v>90.449388008484</v>
      </c>
      <c r="K308" s="248" t="n">
        <v>1.89877774409008</v>
      </c>
    </row>
    <row r="309">
      <c r="A309" s="248" t="s">
        <v>130</v>
      </c>
      <c r="B309" s="248" t="s">
        <v>131</v>
      </c>
      <c r="C309" s="248" t="s">
        <v>24</v>
      </c>
      <c r="D309" s="248" t="n">
        <v>94.4339416</v>
      </c>
      <c r="E309" s="248" t="n">
        <v>49.1388534608152</v>
      </c>
      <c r="F309" s="248" t="n">
        <v>9.9768423794641</v>
      </c>
      <c r="G309" s="248" t="n">
        <v>44.4303895589384</v>
      </c>
      <c r="H309" s="248" t="n">
        <v>852.0974158</v>
      </c>
      <c r="I309" s="248" t="n">
        <v>16.2980085619732</v>
      </c>
      <c r="J309" s="248" t="n">
        <v>90.0231576205359</v>
      </c>
      <c r="K309" s="248" t="n">
        <v>4.92401072350962</v>
      </c>
    </row>
    <row r="310">
      <c r="A310" s="248" t="s">
        <v>132</v>
      </c>
      <c r="B310" s="248" t="s">
        <v>133</v>
      </c>
      <c r="C310" s="248" t="s">
        <v>22</v>
      </c>
      <c r="D310" s="248" t="n">
        <v>4892.2022036</v>
      </c>
      <c r="E310" s="248" t="n">
        <v>7.72973981530741</v>
      </c>
      <c r="F310" s="248" t="n">
        <v>40.688161228634</v>
      </c>
      <c r="G310" s="248" t="n">
        <v>6.16813610569779</v>
      </c>
      <c r="H310" s="248" t="n">
        <v>7131.448057</v>
      </c>
      <c r="I310" s="248" t="n">
        <v>5.79098261861908</v>
      </c>
      <c r="J310" s="248" t="n">
        <v>59.311838771366</v>
      </c>
      <c r="K310" s="248" t="n">
        <v>4.23136630978892</v>
      </c>
    </row>
    <row r="311">
      <c r="A311" s="248" t="s">
        <v>132</v>
      </c>
      <c r="B311" s="248" t="s">
        <v>133</v>
      </c>
      <c r="C311" s="248" t="s">
        <v>23</v>
      </c>
      <c r="D311" s="248" t="n">
        <v>2422.408788</v>
      </c>
      <c r="E311" s="248" t="n">
        <v>12.7709247880541</v>
      </c>
      <c r="F311" s="248" t="n">
        <v>29.4803687165084</v>
      </c>
      <c r="G311" s="248" t="n">
        <v>11.5363128967317</v>
      </c>
      <c r="H311" s="248" t="n">
        <v>5794.6145854</v>
      </c>
      <c r="I311" s="248" t="n">
        <v>8.73129797285733</v>
      </c>
      <c r="J311" s="248" t="n">
        <v>70.5196312834916</v>
      </c>
      <c r="K311" s="248" t="n">
        <v>4.82269620011864</v>
      </c>
    </row>
    <row r="312">
      <c r="A312" s="248" t="s">
        <v>132</v>
      </c>
      <c r="B312" s="248" t="s">
        <v>133</v>
      </c>
      <c r="C312" s="248" t="s">
        <v>24</v>
      </c>
      <c r="D312" s="248" t="n">
        <v>341.7736488</v>
      </c>
      <c r="E312" s="248" t="n">
        <v>31.8491473619233</v>
      </c>
      <c r="F312" s="248" t="n">
        <v>17.0154598482184</v>
      </c>
      <c r="G312" s="248" t="n">
        <v>29.1165427175409</v>
      </c>
      <c r="H312" s="248" t="n">
        <v>1666.8329469</v>
      </c>
      <c r="I312" s="248" t="n">
        <v>14.0507354170094</v>
      </c>
      <c r="J312" s="248" t="n">
        <v>82.9845401517816</v>
      </c>
      <c r="K312" s="248" t="n">
        <v>5.97016459479191</v>
      </c>
    </row>
    <row r="313">
      <c r="A313" s="248" t="s">
        <v>134</v>
      </c>
      <c r="B313" s="248" t="s">
        <v>135</v>
      </c>
      <c r="C313" s="248" t="s">
        <v>22</v>
      </c>
      <c r="D313" s="248" t="n">
        <v>4343.8744143</v>
      </c>
      <c r="E313" s="248" t="n">
        <v>11.8193382864135</v>
      </c>
      <c r="F313" s="248" t="n">
        <v>33.3456501342993</v>
      </c>
      <c r="G313" s="248" t="n">
        <v>9.13432071876981</v>
      </c>
      <c r="H313" s="248" t="n">
        <v>8682.9353699</v>
      </c>
      <c r="I313" s="248" t="n">
        <v>7.81973091213332</v>
      </c>
      <c r="J313" s="248" t="n">
        <v>66.6543498657007</v>
      </c>
      <c r="K313" s="248" t="n">
        <v>4.56969220337886</v>
      </c>
    </row>
    <row r="314">
      <c r="A314" s="248" t="s">
        <v>134</v>
      </c>
      <c r="B314" s="248" t="s">
        <v>135</v>
      </c>
      <c r="C314" s="248" t="s">
        <v>23</v>
      </c>
      <c r="D314" s="248" t="n">
        <v>2977.9191969</v>
      </c>
      <c r="E314" s="248" t="n">
        <v>13.7732637422782</v>
      </c>
      <c r="F314" s="248" t="n">
        <v>20.1642025093553</v>
      </c>
      <c r="G314" s="248" t="n">
        <v>12.1694132932204</v>
      </c>
      <c r="H314" s="248" t="n">
        <v>11790.4268139</v>
      </c>
      <c r="I314" s="248" t="n">
        <v>6.3081216852555</v>
      </c>
      <c r="J314" s="248" t="n">
        <v>79.8357974906448</v>
      </c>
      <c r="K314" s="248" t="n">
        <v>3.07364016866358</v>
      </c>
    </row>
    <row r="315">
      <c r="A315" s="248" t="s">
        <v>134</v>
      </c>
      <c r="B315" s="248" t="s">
        <v>135</v>
      </c>
      <c r="C315" s="248" t="s">
        <v>24</v>
      </c>
      <c r="D315" s="248" t="n">
        <v>667.9677958</v>
      </c>
      <c r="E315" s="248" t="n">
        <v>27.1626957782571</v>
      </c>
      <c r="F315" s="248" t="n">
        <v>19.1565153963817</v>
      </c>
      <c r="G315" s="248" t="n">
        <v>25.3804626086406</v>
      </c>
      <c r="H315" s="248" t="n">
        <v>2818.9283436</v>
      </c>
      <c r="I315" s="248" t="n">
        <v>16.0608925991429</v>
      </c>
      <c r="J315" s="248" t="n">
        <v>80.8434846036183</v>
      </c>
      <c r="K315" s="248" t="n">
        <v>6.01410521965492</v>
      </c>
    </row>
    <row r="316">
      <c r="A316" s="248" t="s">
        <v>136</v>
      </c>
      <c r="B316" s="248" t="s">
        <v>137</v>
      </c>
      <c r="C316" s="248" t="s">
        <v>22</v>
      </c>
      <c r="D316" s="248" t="n">
        <v>4023.372211</v>
      </c>
      <c r="E316" s="248" t="n">
        <v>7.01529644770819</v>
      </c>
      <c r="F316" s="248" t="n">
        <v>47.9108564176029</v>
      </c>
      <c r="G316" s="248" t="n">
        <v>5.95915486913196</v>
      </c>
      <c r="H316" s="248" t="n">
        <v>4374.2489376</v>
      </c>
      <c r="I316" s="248" t="n">
        <v>7.78184474933644</v>
      </c>
      <c r="J316" s="248" t="n">
        <v>52.0891435823971</v>
      </c>
      <c r="K316" s="248" t="n">
        <v>5.48114623642467</v>
      </c>
    </row>
    <row r="317">
      <c r="A317" s="248" t="s">
        <v>136</v>
      </c>
      <c r="B317" s="248" t="s">
        <v>137</v>
      </c>
      <c r="C317" s="248" t="s">
        <v>23</v>
      </c>
      <c r="D317" s="248" t="n">
        <v>2238.9607767</v>
      </c>
      <c r="E317" s="248" t="n">
        <v>9.30815389300384</v>
      </c>
      <c r="F317" s="248" t="n">
        <v>31.3443006595817</v>
      </c>
      <c r="G317" s="248" t="n">
        <v>8.89896577038609</v>
      </c>
      <c r="H317" s="248" t="n">
        <v>4904.1584813</v>
      </c>
      <c r="I317" s="248" t="n">
        <v>7.34824319074196</v>
      </c>
      <c r="J317" s="248" t="n">
        <v>68.6556993404183</v>
      </c>
      <c r="K317" s="248" t="n">
        <v>4.0627633444278</v>
      </c>
    </row>
    <row r="318">
      <c r="A318" s="248" t="s">
        <v>136</v>
      </c>
      <c r="B318" s="248" t="s">
        <v>137</v>
      </c>
      <c r="C318" s="248" t="s">
        <v>24</v>
      </c>
      <c r="D318" s="248" t="n">
        <v>438.8743725</v>
      </c>
      <c r="E318" s="248" t="n">
        <v>20.1424026233688</v>
      </c>
      <c r="F318" s="248" t="n">
        <v>24.2746773894703</v>
      </c>
      <c r="G318" s="248" t="n">
        <v>19.3372576774044</v>
      </c>
      <c r="H318" s="248" t="n">
        <v>1369.077039</v>
      </c>
      <c r="I318" s="248" t="n">
        <v>14.9568791521227</v>
      </c>
      <c r="J318" s="248" t="n">
        <v>75.7253226105297</v>
      </c>
      <c r="K318" s="248" t="n">
        <v>6.19879421485329</v>
      </c>
    </row>
    <row r="319">
      <c r="A319" s="248" t="s">
        <v>138</v>
      </c>
      <c r="B319" s="248" t="s">
        <v>139</v>
      </c>
      <c r="C319" s="248" t="s">
        <v>22</v>
      </c>
      <c r="D319" s="248" t="n">
        <v>1931.5060485</v>
      </c>
      <c r="E319" s="248" t="n">
        <v>16.8434859374344</v>
      </c>
      <c r="F319" s="248" t="n">
        <v>19.9706565555502</v>
      </c>
      <c r="G319" s="248" t="n">
        <v>14.7328978724257</v>
      </c>
      <c r="H319" s="248" t="n">
        <v>7740.2142734</v>
      </c>
      <c r="I319" s="248" t="n">
        <v>9.39990690463543</v>
      </c>
      <c r="J319" s="248" t="n">
        <v>80.0293434444498</v>
      </c>
      <c r="K319" s="248" t="n">
        <v>3.67647203906449</v>
      </c>
    </row>
    <row r="320">
      <c r="A320" s="248" t="s">
        <v>138</v>
      </c>
      <c r="B320" s="248" t="s">
        <v>139</v>
      </c>
      <c r="C320" s="248" t="s">
        <v>23</v>
      </c>
      <c r="D320" s="248" t="n">
        <v>1105.1278003</v>
      </c>
      <c r="E320" s="248" t="n">
        <v>18.691339322401</v>
      </c>
      <c r="F320" s="248" t="n">
        <v>5.00597745652918</v>
      </c>
      <c r="G320" s="248" t="n">
        <v>19.5295014859889</v>
      </c>
      <c r="H320" s="248" t="n">
        <v>20971.0363434</v>
      </c>
      <c r="I320" s="248" t="n">
        <v>4.54021305135144</v>
      </c>
      <c r="J320" s="248" t="n">
        <v>94.9940225434708</v>
      </c>
      <c r="K320" s="248" t="n">
        <v>1.02916206260636</v>
      </c>
    </row>
    <row r="321">
      <c r="A321" s="248" t="s">
        <v>138</v>
      </c>
      <c r="B321" s="248" t="s">
        <v>139</v>
      </c>
      <c r="C321" s="248" t="s">
        <v>24</v>
      </c>
      <c r="D321" s="248" t="n">
        <v>242.3048226</v>
      </c>
      <c r="E321" s="248" t="n">
        <v>40.1760934133904</v>
      </c>
      <c r="F321" s="248" t="n">
        <v>4.44477350049581</v>
      </c>
      <c r="G321" s="248" t="n">
        <v>40.3707633413679</v>
      </c>
      <c r="H321" s="248" t="n">
        <v>5209.1500732</v>
      </c>
      <c r="I321" s="248" t="n">
        <v>10.3014855819964</v>
      </c>
      <c r="J321" s="248" t="n">
        <v>95.5552264995042</v>
      </c>
      <c r="K321" s="248" t="n">
        <v>1.87785541061358</v>
      </c>
    </row>
    <row r="322">
      <c r="A322" s="248" t="s">
        <v>140</v>
      </c>
      <c r="B322" s="248" t="s">
        <v>141</v>
      </c>
      <c r="C322" s="248" t="s">
        <v>22</v>
      </c>
      <c r="D322" s="248" t="n">
        <v>5116.5519192</v>
      </c>
      <c r="E322" s="248" t="n">
        <v>15.8140025707868</v>
      </c>
      <c r="F322" s="248" t="n">
        <v>16.8291684316411</v>
      </c>
      <c r="G322" s="248" t="n">
        <v>14.395877550768</v>
      </c>
      <c r="H322" s="248" t="n">
        <v>25286.3282943</v>
      </c>
      <c r="I322" s="248" t="n">
        <v>4.17180604128972</v>
      </c>
      <c r="J322" s="248" t="n">
        <v>83.1708315683589</v>
      </c>
      <c r="K322" s="248" t="n">
        <v>2.91292804766573</v>
      </c>
    </row>
    <row r="323">
      <c r="A323" s="248" t="s">
        <v>140</v>
      </c>
      <c r="B323" s="248" t="s">
        <v>141</v>
      </c>
      <c r="C323" s="248" t="s">
        <v>23</v>
      </c>
      <c r="D323" s="248" t="n">
        <v>2208.7967558</v>
      </c>
      <c r="E323" s="248" t="n">
        <v>22.4341204540722</v>
      </c>
      <c r="F323" s="248" t="n">
        <v>9.36622450951447</v>
      </c>
      <c r="G323" s="248" t="n">
        <v>21.9552807316759</v>
      </c>
      <c r="H323" s="248" t="n">
        <v>21373.7764951</v>
      </c>
      <c r="I323" s="248" t="n">
        <v>5.89278435695029</v>
      </c>
      <c r="J323" s="248" t="n">
        <v>90.6337754904855</v>
      </c>
      <c r="K323" s="248" t="n">
        <v>2.26889023864928</v>
      </c>
    </row>
    <row r="324">
      <c r="A324" s="248" t="s">
        <v>140</v>
      </c>
      <c r="B324" s="248" t="s">
        <v>141</v>
      </c>
      <c r="C324" s="248" t="s">
        <v>24</v>
      </c>
      <c r="D324" s="248" t="n">
        <v>1128.8417346</v>
      </c>
      <c r="E324" s="248" t="n">
        <v>31.2884981730911</v>
      </c>
      <c r="F324" s="248" t="n">
        <v>11.3699963054277</v>
      </c>
      <c r="G324" s="248" t="n">
        <v>30.3097429890347</v>
      </c>
      <c r="H324" s="248" t="n">
        <v>8799.4089374</v>
      </c>
      <c r="I324" s="248" t="n">
        <v>10.2850725978949</v>
      </c>
      <c r="J324" s="248" t="n">
        <v>88.6300036945723</v>
      </c>
      <c r="K324" s="248" t="n">
        <v>3.88831830574426</v>
      </c>
    </row>
    <row r="325">
      <c r="A325" s="248" t="s">
        <v>142</v>
      </c>
      <c r="B325" s="248" t="s">
        <v>143</v>
      </c>
      <c r="C325" s="248" t="s">
        <v>22</v>
      </c>
      <c r="D325" s="248" t="n">
        <v>5562.2911144</v>
      </c>
      <c r="E325" s="248" t="n">
        <v>16.911167729187</v>
      </c>
      <c r="F325" s="248" t="n">
        <v>12.0898782155108</v>
      </c>
      <c r="G325" s="248" t="n">
        <v>16.397937794227</v>
      </c>
      <c r="H325" s="248" t="n">
        <v>40445.5430031</v>
      </c>
      <c r="I325" s="248" t="n">
        <v>5.39345662595966</v>
      </c>
      <c r="J325" s="248" t="n">
        <v>87.9101217844891</v>
      </c>
      <c r="K325" s="248" t="n">
        <v>2.25513361707919</v>
      </c>
    </row>
    <row r="326">
      <c r="A326" s="248" t="s">
        <v>142</v>
      </c>
      <c r="B326" s="248" t="s">
        <v>143</v>
      </c>
      <c r="C326" s="248" t="s">
        <v>23</v>
      </c>
      <c r="D326" s="248" t="n">
        <v>2838.6270167</v>
      </c>
      <c r="E326" s="248" t="n">
        <v>22.8200506153951</v>
      </c>
      <c r="F326" s="248" t="n">
        <v>7.82152828829215</v>
      </c>
      <c r="G326" s="248" t="n">
        <v>22.1972539067972</v>
      </c>
      <c r="H326" s="248" t="n">
        <v>33453.8584423</v>
      </c>
      <c r="I326" s="248" t="n">
        <v>6.83727968490345</v>
      </c>
      <c r="J326" s="248" t="n">
        <v>92.1784717117078</v>
      </c>
      <c r="K326" s="248" t="n">
        <v>1.88348153457578</v>
      </c>
    </row>
    <row r="327">
      <c r="A327" s="248" t="s">
        <v>142</v>
      </c>
      <c r="B327" s="248" t="s">
        <v>143</v>
      </c>
      <c r="C327" s="248" t="s">
        <v>24</v>
      </c>
      <c r="D327" s="248" t="n">
        <v>890.3402684</v>
      </c>
      <c r="E327" s="248" t="n">
        <v>34.9476146824744</v>
      </c>
      <c r="F327" s="248" t="n">
        <v>5.09627304175585</v>
      </c>
      <c r="G327" s="248" t="n">
        <v>33.8827807037102</v>
      </c>
      <c r="H327" s="248" t="n">
        <v>16580.0790185</v>
      </c>
      <c r="I327" s="248" t="n">
        <v>9.32633157826787</v>
      </c>
      <c r="J327" s="248" t="n">
        <v>94.9037269582441</v>
      </c>
      <c r="K327" s="248" t="n">
        <v>1.81948493925869</v>
      </c>
    </row>
    <row r="328">
      <c r="A328" s="248" t="s">
        <v>144</v>
      </c>
      <c r="B328" s="248" t="s">
        <v>145</v>
      </c>
      <c r="C328" s="248" t="s">
        <v>22</v>
      </c>
      <c r="D328" s="248" t="n">
        <v>2270.8494649</v>
      </c>
      <c r="E328" s="248" t="n">
        <v>15.5527932993158</v>
      </c>
      <c r="F328" s="248" t="n">
        <v>15.7477841247498</v>
      </c>
      <c r="G328" s="248" t="n">
        <v>14.1108973040756</v>
      </c>
      <c r="H328" s="248" t="n">
        <v>12149.2711496</v>
      </c>
      <c r="I328" s="248" t="n">
        <v>7.35726065571762</v>
      </c>
      <c r="J328" s="248" t="n">
        <v>84.2522158752502</v>
      </c>
      <c r="K328" s="248" t="n">
        <v>2.63750172316089</v>
      </c>
    </row>
    <row r="329">
      <c r="A329" s="248" t="s">
        <v>144</v>
      </c>
      <c r="B329" s="248" t="s">
        <v>145</v>
      </c>
      <c r="C329" s="248" t="s">
        <v>23</v>
      </c>
      <c r="D329" s="248" t="n">
        <v>1531.9364929</v>
      </c>
      <c r="E329" s="248" t="n">
        <v>21.6732961544914</v>
      </c>
      <c r="F329" s="248" t="n">
        <v>7.77878303039581</v>
      </c>
      <c r="G329" s="248" t="n">
        <v>20.7351645562098</v>
      </c>
      <c r="H329" s="248" t="n">
        <v>18161.8444869</v>
      </c>
      <c r="I329" s="248" t="n">
        <v>5.49813118921744</v>
      </c>
      <c r="J329" s="248" t="n">
        <v>92.2212169696042</v>
      </c>
      <c r="K329" s="248" t="n">
        <v>1.74899390273143</v>
      </c>
    </row>
    <row r="330">
      <c r="A330" s="248" t="s">
        <v>144</v>
      </c>
      <c r="B330" s="248" t="s">
        <v>145</v>
      </c>
      <c r="C330" s="248" t="s">
        <v>24</v>
      </c>
      <c r="D330" s="248" t="n">
        <v>84.5784374</v>
      </c>
      <c r="E330" s="248" t="n">
        <v>70.3843448051017</v>
      </c>
      <c r="F330" s="248" t="n">
        <v>1.26332914419043</v>
      </c>
      <c r="G330" s="248" t="n">
        <v>71.5812402547766</v>
      </c>
      <c r="H330" s="248" t="n">
        <v>6610.3068812</v>
      </c>
      <c r="I330" s="248" t="n">
        <v>11.1508262090276</v>
      </c>
      <c r="J330" s="248" t="n">
        <v>98.7366708558096</v>
      </c>
      <c r="K330" s="248" t="n">
        <v>0.915877213676944</v>
      </c>
    </row>
    <row r="331">
      <c r="A331" s="248" t="s">
        <v>146</v>
      </c>
      <c r="B331" s="248" t="s">
        <v>147</v>
      </c>
      <c r="C331" s="248" t="s">
        <v>22</v>
      </c>
      <c r="D331" s="248" t="n">
        <v>2644.0719738</v>
      </c>
      <c r="E331" s="248" t="n">
        <v>15.306485210546</v>
      </c>
      <c r="F331" s="248" t="n">
        <v>14.8728057641647</v>
      </c>
      <c r="G331" s="248" t="n">
        <v>13.2312373029289</v>
      </c>
      <c r="H331" s="248" t="n">
        <v>15133.8242465</v>
      </c>
      <c r="I331" s="248" t="n">
        <v>6.45638729295561</v>
      </c>
      <c r="J331" s="248" t="n">
        <v>85.1271942358353</v>
      </c>
      <c r="K331" s="248" t="n">
        <v>2.31166578662113</v>
      </c>
    </row>
    <row r="332">
      <c r="A332" s="248" t="s">
        <v>146</v>
      </c>
      <c r="B332" s="248" t="s">
        <v>147</v>
      </c>
      <c r="C332" s="248" t="s">
        <v>23</v>
      </c>
      <c r="D332" s="248" t="n">
        <v>1549.380365</v>
      </c>
      <c r="E332" s="248" t="n">
        <v>20.1190307717174</v>
      </c>
      <c r="F332" s="248" t="n">
        <v>7.48427994635931</v>
      </c>
      <c r="G332" s="248" t="n">
        <v>20.6869213606785</v>
      </c>
      <c r="H332" s="248" t="n">
        <v>19152.4156141</v>
      </c>
      <c r="I332" s="248" t="n">
        <v>6.04055000938322</v>
      </c>
      <c r="J332" s="248" t="n">
        <v>92.5157200536407</v>
      </c>
      <c r="K332" s="248" t="n">
        <v>1.67351786919963</v>
      </c>
    </row>
    <row r="333">
      <c r="A333" s="248" t="s">
        <v>146</v>
      </c>
      <c r="B333" s="248" t="s">
        <v>147</v>
      </c>
      <c r="C333" s="248" t="s">
        <v>24</v>
      </c>
      <c r="D333" s="248" t="n">
        <v>548.1734062</v>
      </c>
      <c r="E333" s="248" t="n">
        <v>30.7404298408444</v>
      </c>
      <c r="F333" s="248" t="n">
        <v>6.38401804527496</v>
      </c>
      <c r="G333" s="248" t="n">
        <v>32.291252039534</v>
      </c>
      <c r="H333" s="248" t="n">
        <v>8038.4784847</v>
      </c>
      <c r="I333" s="248" t="n">
        <v>12.3799577081764</v>
      </c>
      <c r="J333" s="248" t="n">
        <v>93.615981954725</v>
      </c>
      <c r="K333" s="248" t="n">
        <v>2.20205921489565</v>
      </c>
    </row>
    <row r="334">
      <c r="A334" s="248" t="s">
        <v>148</v>
      </c>
      <c r="B334" s="248" t="s">
        <v>149</v>
      </c>
      <c r="C334" s="248" t="s">
        <v>22</v>
      </c>
      <c r="D334" s="248" t="n">
        <v>1404.8666898</v>
      </c>
      <c r="E334" s="248" t="n">
        <v>18.4158104951452</v>
      </c>
      <c r="F334" s="248" t="n">
        <v>13.0371888209943</v>
      </c>
      <c r="G334" s="248" t="n">
        <v>18.2822457636076</v>
      </c>
      <c r="H334" s="248" t="n">
        <v>9370.9739388</v>
      </c>
      <c r="I334" s="248" t="n">
        <v>8.67422774954386</v>
      </c>
      <c r="J334" s="248" t="n">
        <v>86.9628111790057</v>
      </c>
      <c r="K334" s="248" t="n">
        <v>2.74081629676568</v>
      </c>
    </row>
    <row r="335">
      <c r="A335" s="248" t="s">
        <v>148</v>
      </c>
      <c r="B335" s="248" t="s">
        <v>149</v>
      </c>
      <c r="C335" s="248" t="s">
        <v>23</v>
      </c>
      <c r="D335" s="248" t="n">
        <v>1054.7616668</v>
      </c>
      <c r="E335" s="248" t="n">
        <v>25.4830059030099</v>
      </c>
      <c r="F335" s="248" t="n">
        <v>7.67966883418183</v>
      </c>
      <c r="G335" s="248" t="n">
        <v>25.2155811493604</v>
      </c>
      <c r="H335" s="248" t="n">
        <v>12679.7064408</v>
      </c>
      <c r="I335" s="248" t="n">
        <v>5.03546674931179</v>
      </c>
      <c r="J335" s="248" t="n">
        <v>92.3203311658182</v>
      </c>
      <c r="K335" s="248" t="n">
        <v>2.0975586877035</v>
      </c>
    </row>
    <row r="336">
      <c r="A336" s="248" t="s">
        <v>148</v>
      </c>
      <c r="B336" s="248" t="s">
        <v>149</v>
      </c>
      <c r="C336" s="248" t="s">
        <v>24</v>
      </c>
      <c r="D336" s="248" t="n">
        <v>457.6751116</v>
      </c>
      <c r="E336" s="248" t="n">
        <v>26.65018814186</v>
      </c>
      <c r="F336" s="248" t="n">
        <v>5.01421376465554</v>
      </c>
      <c r="G336" s="248" t="n">
        <v>26.654436101437</v>
      </c>
      <c r="H336" s="248" t="n">
        <v>8669.8797371</v>
      </c>
      <c r="I336" s="248" t="n">
        <v>7.87673190010058</v>
      </c>
      <c r="J336" s="248" t="n">
        <v>94.9857862353445</v>
      </c>
      <c r="K336" s="248" t="n">
        <v>1.40706357957403</v>
      </c>
    </row>
    <row r="337">
      <c r="A337" s="248" t="s">
        <v>150</v>
      </c>
      <c r="B337" s="248" t="s">
        <v>151</v>
      </c>
      <c r="C337" s="248" t="s">
        <v>22</v>
      </c>
      <c r="D337" s="248" t="n">
        <v>1514.5409041</v>
      </c>
      <c r="E337" s="248" t="n">
        <v>11.2311992031073</v>
      </c>
      <c r="F337" s="248" t="n">
        <v>27.4048678684623</v>
      </c>
      <c r="G337" s="248" t="n">
        <v>9.57034256792406</v>
      </c>
      <c r="H337" s="248" t="n">
        <v>4011.9988018</v>
      </c>
      <c r="I337" s="248" t="n">
        <v>8.50154201945846</v>
      </c>
      <c r="J337" s="248" t="n">
        <v>72.5951321315377</v>
      </c>
      <c r="K337" s="248" t="n">
        <v>3.61283140933824</v>
      </c>
    </row>
    <row r="338">
      <c r="A338" s="248" t="s">
        <v>150</v>
      </c>
      <c r="B338" s="248" t="s">
        <v>151</v>
      </c>
      <c r="C338" s="248" t="s">
        <v>23</v>
      </c>
      <c r="D338" s="248" t="n">
        <v>1058.8354924</v>
      </c>
      <c r="E338" s="248" t="n">
        <v>12.9343655418854</v>
      </c>
      <c r="F338" s="248" t="n">
        <v>15.127786831987</v>
      </c>
      <c r="G338" s="248" t="n">
        <v>12.5716393527601</v>
      </c>
      <c r="H338" s="248" t="n">
        <v>5940.4401066</v>
      </c>
      <c r="I338" s="248" t="n">
        <v>6.00379955694446</v>
      </c>
      <c r="J338" s="248" t="n">
        <v>84.872213168013</v>
      </c>
      <c r="K338" s="248" t="n">
        <v>2.24079322499452</v>
      </c>
    </row>
    <row r="339">
      <c r="A339" s="248" t="s">
        <v>150</v>
      </c>
      <c r="B339" s="248" t="s">
        <v>151</v>
      </c>
      <c r="C339" s="248" t="s">
        <v>24</v>
      </c>
      <c r="D339" s="248" t="n">
        <v>215.7605994</v>
      </c>
      <c r="E339" s="248" t="n">
        <v>30.5731782561434</v>
      </c>
      <c r="F339" s="248" t="n">
        <v>6.8017263473201</v>
      </c>
      <c r="G339" s="248" t="n">
        <v>29.3941283838001</v>
      </c>
      <c r="H339" s="248" t="n">
        <v>2956.3840648</v>
      </c>
      <c r="I339" s="248" t="n">
        <v>10.0293966234407</v>
      </c>
      <c r="J339" s="248" t="n">
        <v>93.1982736526799</v>
      </c>
      <c r="K339" s="248" t="n">
        <v>2.1452201811128</v>
      </c>
    </row>
    <row r="340">
      <c r="A340" s="248" t="s">
        <v>152</v>
      </c>
      <c r="B340" s="248" t="s">
        <v>153</v>
      </c>
      <c r="C340" s="248" t="s">
        <v>22</v>
      </c>
      <c r="D340" s="248" t="n">
        <v>1071.2043194</v>
      </c>
      <c r="E340" s="248" t="n">
        <v>18.0447754808524</v>
      </c>
      <c r="F340" s="248" t="n">
        <v>17.1850958788568</v>
      </c>
      <c r="G340" s="248" t="n">
        <v>15.6862292343571</v>
      </c>
      <c r="H340" s="248" t="n">
        <v>5162.1290699</v>
      </c>
      <c r="I340" s="248" t="n">
        <v>9.05654191345145</v>
      </c>
      <c r="J340" s="248" t="n">
        <v>82.8149041211432</v>
      </c>
      <c r="K340" s="248" t="n">
        <v>3.25508259933288</v>
      </c>
    </row>
    <row r="341">
      <c r="A341" s="248" t="s">
        <v>152</v>
      </c>
      <c r="B341" s="248" t="s">
        <v>153</v>
      </c>
      <c r="C341" s="248" t="s">
        <v>23</v>
      </c>
      <c r="D341" s="248" t="n">
        <v>1031.5063949</v>
      </c>
      <c r="E341" s="248" t="n">
        <v>17.3133537274326</v>
      </c>
      <c r="F341" s="248" t="n">
        <v>8.03659925335806</v>
      </c>
      <c r="G341" s="248" t="n">
        <v>17.1571617861539</v>
      </c>
      <c r="H341" s="248" t="n">
        <v>11803.6041087</v>
      </c>
      <c r="I341" s="248" t="n">
        <v>5.22299845137315</v>
      </c>
      <c r="J341" s="248" t="n">
        <v>91.9634007466419</v>
      </c>
      <c r="K341" s="248" t="n">
        <v>1.49934900711447</v>
      </c>
    </row>
    <row r="342">
      <c r="A342" s="248" t="s">
        <v>152</v>
      </c>
      <c r="B342" s="248" t="s">
        <v>153</v>
      </c>
      <c r="C342" s="248" t="s">
        <v>24</v>
      </c>
      <c r="D342" s="248" t="n">
        <v>402.2943077</v>
      </c>
      <c r="E342" s="248" t="n">
        <v>30.3676956532693</v>
      </c>
      <c r="F342" s="248" t="n">
        <v>5.13174960261594</v>
      </c>
      <c r="G342" s="248" t="n">
        <v>29.4443506564934</v>
      </c>
      <c r="H342" s="248" t="n">
        <v>7437.0263695</v>
      </c>
      <c r="I342" s="248" t="n">
        <v>8.49951291957163</v>
      </c>
      <c r="J342" s="248" t="n">
        <v>94.8682503973841</v>
      </c>
      <c r="K342" s="248" t="n">
        <v>1.59274608889499</v>
      </c>
    </row>
    <row r="343">
      <c r="A343" s="248" t="s">
        <v>154</v>
      </c>
      <c r="B343" s="248" t="s">
        <v>155</v>
      </c>
      <c r="C343" s="248" t="s">
        <v>22</v>
      </c>
      <c r="D343" s="248" t="n">
        <v>1012.434331</v>
      </c>
      <c r="E343" s="248" t="n">
        <v>11.988098379388</v>
      </c>
      <c r="F343" s="248" t="n">
        <v>27.0135862166957</v>
      </c>
      <c r="G343" s="248" t="n">
        <v>10.0031063785296</v>
      </c>
      <c r="H343" s="248" t="n">
        <v>2735.4365473</v>
      </c>
      <c r="I343" s="248" t="n">
        <v>6.90189623269504</v>
      </c>
      <c r="J343" s="248" t="n">
        <v>72.9864137833043</v>
      </c>
      <c r="K343" s="248" t="n">
        <v>3.70232982529413</v>
      </c>
    </row>
    <row r="344">
      <c r="A344" s="248" t="s">
        <v>154</v>
      </c>
      <c r="B344" s="248" t="s">
        <v>155</v>
      </c>
      <c r="C344" s="248" t="s">
        <v>23</v>
      </c>
      <c r="D344" s="248" t="n">
        <v>527.9282566</v>
      </c>
      <c r="E344" s="248" t="n">
        <v>13.8432466289953</v>
      </c>
      <c r="F344" s="248" t="n">
        <v>15.2288336614113</v>
      </c>
      <c r="G344" s="248" t="n">
        <v>12.9479297027701</v>
      </c>
      <c r="H344" s="248" t="n">
        <v>2938.7079175</v>
      </c>
      <c r="I344" s="248" t="n">
        <v>7.23921835410515</v>
      </c>
      <c r="J344" s="248" t="n">
        <v>84.7711663385887</v>
      </c>
      <c r="K344" s="248" t="n">
        <v>2.32604877601374</v>
      </c>
    </row>
    <row r="345">
      <c r="A345" s="248" t="s">
        <v>154</v>
      </c>
      <c r="B345" s="248" t="s">
        <v>155</v>
      </c>
      <c r="C345" s="248" t="s">
        <v>24</v>
      </c>
      <c r="D345" s="248" t="n">
        <v>258.6890679</v>
      </c>
      <c r="E345" s="248" t="n">
        <v>21.7707702898734</v>
      </c>
      <c r="F345" s="248" t="n">
        <v>11.9146221025014</v>
      </c>
      <c r="G345" s="248" t="n">
        <v>21.4487183747969</v>
      </c>
      <c r="H345" s="248" t="n">
        <v>1912.5008001</v>
      </c>
      <c r="I345" s="248" t="n">
        <v>9.00273628830653</v>
      </c>
      <c r="J345" s="248" t="n">
        <v>88.0853778974985</v>
      </c>
      <c r="K345" s="248" t="n">
        <v>2.90120085896732</v>
      </c>
    </row>
    <row r="346">
      <c r="A346" s="248" t="s">
        <v>156</v>
      </c>
      <c r="B346" s="248" t="s">
        <v>157</v>
      </c>
      <c r="C346" s="248" t="s">
        <v>22</v>
      </c>
      <c r="D346" s="248" t="n">
        <v>1195.6871574</v>
      </c>
      <c r="E346" s="248" t="n">
        <v>15.5662694095662</v>
      </c>
      <c r="F346" s="248" t="n">
        <v>19.1249273891648</v>
      </c>
      <c r="G346" s="248" t="n">
        <v>14.2399366096468</v>
      </c>
      <c r="H346" s="248" t="n">
        <v>5056.2955721</v>
      </c>
      <c r="I346" s="248" t="n">
        <v>8.6922576090024</v>
      </c>
      <c r="J346" s="248" t="n">
        <v>80.8750726108352</v>
      </c>
      <c r="K346" s="248" t="n">
        <v>3.3673880578293</v>
      </c>
    </row>
    <row r="347">
      <c r="A347" s="248" t="s">
        <v>156</v>
      </c>
      <c r="B347" s="248" t="s">
        <v>157</v>
      </c>
      <c r="C347" s="248" t="s">
        <v>23</v>
      </c>
      <c r="D347" s="248" t="n">
        <v>642.3544477</v>
      </c>
      <c r="E347" s="248" t="n">
        <v>20.1269561422703</v>
      </c>
      <c r="F347" s="248" t="n">
        <v>7.03859494358171</v>
      </c>
      <c r="G347" s="248" t="n">
        <v>20.3150202703124</v>
      </c>
      <c r="H347" s="248" t="n">
        <v>8483.8199216</v>
      </c>
      <c r="I347" s="248" t="n">
        <v>5.68174861005752</v>
      </c>
      <c r="J347" s="248" t="n">
        <v>92.9614050564183</v>
      </c>
      <c r="K347" s="248" t="n">
        <v>1.53815660237279</v>
      </c>
    </row>
    <row r="348">
      <c r="A348" s="248" t="s">
        <v>156</v>
      </c>
      <c r="B348" s="248" t="s">
        <v>157</v>
      </c>
      <c r="C348" s="248" t="s">
        <v>24</v>
      </c>
      <c r="D348" s="248" t="n">
        <v>343.9340414</v>
      </c>
      <c r="E348" s="248" t="n">
        <v>38.4941973921232</v>
      </c>
      <c r="F348" s="248" t="n">
        <v>11.0059671959801</v>
      </c>
      <c r="G348" s="248" t="n">
        <v>35.5569090818145</v>
      </c>
      <c r="H348" s="248" t="n">
        <v>2781.0438481</v>
      </c>
      <c r="I348" s="248" t="n">
        <v>10.4106074739074</v>
      </c>
      <c r="J348" s="248" t="n">
        <v>88.9940328040199</v>
      </c>
      <c r="K348" s="248" t="n">
        <v>4.39735297541454</v>
      </c>
    </row>
    <row r="349">
      <c r="A349" s="248" t="s">
        <v>158</v>
      </c>
      <c r="B349" s="248" t="s">
        <v>159</v>
      </c>
      <c r="C349" s="248" t="s">
        <v>22</v>
      </c>
      <c r="D349" s="248" t="n">
        <v>750.4679208</v>
      </c>
      <c r="E349" s="248" t="n">
        <v>14.7677282177158</v>
      </c>
      <c r="F349" s="248" t="n">
        <v>13.5440961338919</v>
      </c>
      <c r="G349" s="248" t="n">
        <v>13.4557989774203</v>
      </c>
      <c r="H349" s="248" t="n">
        <v>4790.4549535</v>
      </c>
      <c r="I349" s="248" t="n">
        <v>6.23211345653395</v>
      </c>
      <c r="J349" s="248" t="n">
        <v>86.4559038661081</v>
      </c>
      <c r="K349" s="248" t="n">
        <v>2.10797211941415</v>
      </c>
    </row>
    <row r="350">
      <c r="A350" s="248" t="s">
        <v>158</v>
      </c>
      <c r="B350" s="248" t="s">
        <v>159</v>
      </c>
      <c r="C350" s="248" t="s">
        <v>23</v>
      </c>
      <c r="D350" s="248" t="n">
        <v>507.0997075</v>
      </c>
      <c r="E350" s="248" t="n">
        <v>22.3387280807631</v>
      </c>
      <c r="F350" s="248" t="n">
        <v>5.75188655533833</v>
      </c>
      <c r="G350" s="248" t="n">
        <v>22.4498233384969</v>
      </c>
      <c r="H350" s="248" t="n">
        <v>8309.1330645</v>
      </c>
      <c r="I350" s="248" t="n">
        <v>5.10837788117895</v>
      </c>
      <c r="J350" s="248" t="n">
        <v>94.2481134446617</v>
      </c>
      <c r="K350" s="248" t="n">
        <v>1.37009466089992</v>
      </c>
    </row>
    <row r="351">
      <c r="A351" s="248" t="s">
        <v>158</v>
      </c>
      <c r="B351" s="248" t="s">
        <v>159</v>
      </c>
      <c r="C351" s="248" t="s">
        <v>24</v>
      </c>
      <c r="D351" s="248" t="n">
        <v>140.541007</v>
      </c>
      <c r="E351" s="248" t="n">
        <v>34.7088246563375</v>
      </c>
      <c r="F351" s="248" t="n">
        <v>4.1807549554424</v>
      </c>
      <c r="G351" s="248" t="n">
        <v>34.152861407395</v>
      </c>
      <c r="H351" s="248" t="n">
        <v>3221.0768945</v>
      </c>
      <c r="I351" s="248" t="n">
        <v>10.4279435666664</v>
      </c>
      <c r="J351" s="248" t="n">
        <v>95.8192450445576</v>
      </c>
      <c r="K351" s="248" t="n">
        <v>1.49014683329123</v>
      </c>
    </row>
    <row r="352">
      <c r="A352" s="248" t="s">
        <v>160</v>
      </c>
      <c r="B352" s="248" t="s">
        <v>161</v>
      </c>
      <c r="C352" s="248" t="s">
        <v>22</v>
      </c>
      <c r="D352" s="248" t="n">
        <v>2194.6456843</v>
      </c>
      <c r="E352" s="248" t="n">
        <v>12.4959593773587</v>
      </c>
      <c r="F352" s="248" t="n">
        <v>33.4626316369416</v>
      </c>
      <c r="G352" s="248" t="n">
        <v>10.7727065933068</v>
      </c>
      <c r="H352" s="248" t="n">
        <v>4363.8512926</v>
      </c>
      <c r="I352" s="248" t="n">
        <v>7.81977932751374</v>
      </c>
      <c r="J352" s="248" t="n">
        <v>66.5373683630584</v>
      </c>
      <c r="K352" s="248" t="n">
        <v>5.41775428354359</v>
      </c>
    </row>
    <row r="353">
      <c r="A353" s="248" t="s">
        <v>160</v>
      </c>
      <c r="B353" s="248" t="s">
        <v>161</v>
      </c>
      <c r="C353" s="248" t="s">
        <v>23</v>
      </c>
      <c r="D353" s="248" t="n">
        <v>1588.7440806</v>
      </c>
      <c r="E353" s="248" t="n">
        <v>13.4551191235864</v>
      </c>
      <c r="F353" s="248" t="n">
        <v>23.8776160970235</v>
      </c>
      <c r="G353" s="248" t="n">
        <v>13.6050535274366</v>
      </c>
      <c r="H353" s="248" t="n">
        <v>5064.9523108</v>
      </c>
      <c r="I353" s="248" t="n">
        <v>7.99128832731202</v>
      </c>
      <c r="J353" s="248" t="n">
        <v>76.1223839029765</v>
      </c>
      <c r="K353" s="248" t="n">
        <v>4.26755217652721</v>
      </c>
    </row>
    <row r="354">
      <c r="A354" s="248" t="s">
        <v>160</v>
      </c>
      <c r="B354" s="248" t="s">
        <v>161</v>
      </c>
      <c r="C354" s="248" t="s">
        <v>24</v>
      </c>
      <c r="D354" s="248" t="n">
        <v>905.9380785</v>
      </c>
      <c r="E354" s="248" t="n">
        <v>16.7965986734302</v>
      </c>
      <c r="F354" s="248" t="n">
        <v>16.120581006831</v>
      </c>
      <c r="G354" s="248" t="n">
        <v>16.0316956022357</v>
      </c>
      <c r="H354" s="248" t="n">
        <v>4713.8226368</v>
      </c>
      <c r="I354" s="248" t="n">
        <v>8.66913432223274</v>
      </c>
      <c r="J354" s="248" t="n">
        <v>83.879418993169</v>
      </c>
      <c r="K354" s="248" t="n">
        <v>3.08109248651022</v>
      </c>
    </row>
    <row r="355">
      <c r="A355" s="248" t="s">
        <v>162</v>
      </c>
      <c r="B355" s="248" t="s">
        <v>163</v>
      </c>
      <c r="C355" s="248" t="s">
        <v>22</v>
      </c>
      <c r="D355" s="248" t="n">
        <v>2591.3039333</v>
      </c>
      <c r="E355" s="248" t="n">
        <v>13.1908057398633</v>
      </c>
      <c r="F355" s="248" t="n">
        <v>22.7189382525963</v>
      </c>
      <c r="G355" s="248" t="n">
        <v>12.0669137656817</v>
      </c>
      <c r="H355" s="248" t="n">
        <v>8814.6161167</v>
      </c>
      <c r="I355" s="248" t="n">
        <v>7.11922728603151</v>
      </c>
      <c r="J355" s="248" t="n">
        <v>77.2810617474037</v>
      </c>
      <c r="K355" s="248" t="n">
        <v>3.54740815593331</v>
      </c>
    </row>
    <row r="356">
      <c r="A356" s="248" t="s">
        <v>162</v>
      </c>
      <c r="B356" s="248" t="s">
        <v>163</v>
      </c>
      <c r="C356" s="248" t="s">
        <v>23</v>
      </c>
      <c r="D356" s="248" t="n">
        <v>1258.0627846</v>
      </c>
      <c r="E356" s="248" t="n">
        <v>18.5532675347955</v>
      </c>
      <c r="F356" s="248" t="n">
        <v>9.21561635659798</v>
      </c>
      <c r="G356" s="248" t="n">
        <v>16.6911747263585</v>
      </c>
      <c r="H356" s="248" t="n">
        <v>12393.3603641</v>
      </c>
      <c r="I356" s="248" t="n">
        <v>5.84079402060588</v>
      </c>
      <c r="J356" s="248" t="n">
        <v>90.784383643402</v>
      </c>
      <c r="K356" s="248" t="n">
        <v>1.69433835034076</v>
      </c>
    </row>
    <row r="357">
      <c r="A357" s="248" t="s">
        <v>162</v>
      </c>
      <c r="B357" s="248" t="s">
        <v>163</v>
      </c>
      <c r="C357" s="248" t="s">
        <v>24</v>
      </c>
      <c r="D357" s="248" t="n">
        <v>945.1614036</v>
      </c>
      <c r="E357" s="248" t="n">
        <v>20.1472039824148</v>
      </c>
      <c r="F357" s="248" t="n">
        <v>9.81183139328976</v>
      </c>
      <c r="G357" s="248" t="n">
        <v>20.0322653751258</v>
      </c>
      <c r="H357" s="248" t="n">
        <v>8687.7130896</v>
      </c>
      <c r="I357" s="248" t="n">
        <v>7.42020129786312</v>
      </c>
      <c r="J357" s="248" t="n">
        <v>90.1881686067102</v>
      </c>
      <c r="K357" s="248" t="n">
        <v>2.17936801825408</v>
      </c>
    </row>
    <row r="358">
      <c r="A358" s="248" t="s">
        <v>164</v>
      </c>
      <c r="B358" s="248" t="s">
        <v>165</v>
      </c>
      <c r="C358" s="248" t="s">
        <v>22</v>
      </c>
      <c r="D358" s="248" t="n">
        <v>2069.5410416</v>
      </c>
      <c r="E358" s="248" t="n">
        <v>17.071961007319</v>
      </c>
      <c r="F358" s="248" t="n">
        <v>12.9863228795411</v>
      </c>
      <c r="G358" s="248" t="n">
        <v>15.963249476058</v>
      </c>
      <c r="H358" s="248" t="n">
        <v>13866.7718069</v>
      </c>
      <c r="I358" s="248" t="n">
        <v>6.45275435287007</v>
      </c>
      <c r="J358" s="248" t="n">
        <v>87.0136771204589</v>
      </c>
      <c r="K358" s="248" t="n">
        <v>2.38242904751364</v>
      </c>
    </row>
    <row r="359">
      <c r="A359" s="248" t="s">
        <v>164</v>
      </c>
      <c r="B359" s="248" t="s">
        <v>165</v>
      </c>
      <c r="C359" s="248" t="s">
        <v>23</v>
      </c>
      <c r="D359" s="248" t="n">
        <v>1353.0634726</v>
      </c>
      <c r="E359" s="248" t="n">
        <v>18.3486806316663</v>
      </c>
      <c r="F359" s="248" t="n">
        <v>7.79890107471601</v>
      </c>
      <c r="G359" s="248" t="n">
        <v>19.0920428406803</v>
      </c>
      <c r="H359" s="248" t="n">
        <v>15996.3484463</v>
      </c>
      <c r="I359" s="248" t="n">
        <v>6.88067897022907</v>
      </c>
      <c r="J359" s="248" t="n">
        <v>92.201098925284</v>
      </c>
      <c r="K359" s="248" t="n">
        <v>1.61491517090665</v>
      </c>
    </row>
    <row r="360">
      <c r="A360" s="248" t="s">
        <v>164</v>
      </c>
      <c r="B360" s="248" t="s">
        <v>165</v>
      </c>
      <c r="C360" s="248" t="s">
        <v>24</v>
      </c>
      <c r="D360" s="248" t="n">
        <v>279.505172</v>
      </c>
      <c r="E360" s="248" t="n">
        <v>42.7661637156676</v>
      </c>
      <c r="F360" s="248" t="n">
        <v>7.38742192124152</v>
      </c>
      <c r="G360" s="248" t="n">
        <v>39.8612093568152</v>
      </c>
      <c r="H360" s="248" t="n">
        <v>3504.0227621</v>
      </c>
      <c r="I360" s="248" t="n">
        <v>13.3171078686028</v>
      </c>
      <c r="J360" s="248" t="n">
        <v>92.6125780787585</v>
      </c>
      <c r="K360" s="248" t="n">
        <v>3.17960667890396</v>
      </c>
    </row>
    <row r="361">
      <c r="A361" s="248" t="s">
        <v>166</v>
      </c>
      <c r="B361" s="248" t="s">
        <v>167</v>
      </c>
      <c r="C361" s="248" t="s">
        <v>22</v>
      </c>
      <c r="D361" s="248" t="n">
        <v>999.5529164</v>
      </c>
      <c r="E361" s="248" t="n">
        <v>16.3918713374738</v>
      </c>
      <c r="F361" s="248" t="n">
        <v>12.1169328684521</v>
      </c>
      <c r="G361" s="248" t="n">
        <v>16.4217575029552</v>
      </c>
      <c r="H361" s="248" t="n">
        <v>7249.6709363</v>
      </c>
      <c r="I361" s="248" t="n">
        <v>6.66297056785885</v>
      </c>
      <c r="J361" s="248" t="n">
        <v>87.8830671315478</v>
      </c>
      <c r="K361" s="248" t="n">
        <v>2.26416009067439</v>
      </c>
    </row>
    <row r="362">
      <c r="A362" s="248" t="s">
        <v>166</v>
      </c>
      <c r="B362" s="248" t="s">
        <v>167</v>
      </c>
      <c r="C362" s="248" t="s">
        <v>23</v>
      </c>
      <c r="D362" s="248" t="n">
        <v>617.0883509</v>
      </c>
      <c r="E362" s="248" t="n">
        <v>20.5468502674668</v>
      </c>
      <c r="F362" s="248" t="n">
        <v>6.19560631399839</v>
      </c>
      <c r="G362" s="248" t="n">
        <v>19.596076875369</v>
      </c>
      <c r="H362" s="248" t="n">
        <v>9343.007879</v>
      </c>
      <c r="I362" s="248" t="n">
        <v>4.94816310346989</v>
      </c>
      <c r="J362" s="248" t="n">
        <v>93.8043936860016</v>
      </c>
      <c r="K362" s="248" t="n">
        <v>1.29428455158547</v>
      </c>
    </row>
    <row r="363">
      <c r="A363" s="248" t="s">
        <v>166</v>
      </c>
      <c r="B363" s="248" t="s">
        <v>167</v>
      </c>
      <c r="C363" s="248" t="s">
        <v>24</v>
      </c>
      <c r="D363" s="248" t="n">
        <v>359.9644248</v>
      </c>
      <c r="E363" s="248" t="n">
        <v>28.2913789925165</v>
      </c>
      <c r="F363" s="248" t="n">
        <v>13.8381427604037</v>
      </c>
      <c r="G363" s="248" t="n">
        <v>27.2990651271573</v>
      </c>
      <c r="H363" s="248" t="n">
        <v>2241.2836692</v>
      </c>
      <c r="I363" s="248" t="n">
        <v>10.4351765850494</v>
      </c>
      <c r="J363" s="248" t="n">
        <v>86.1618572395963</v>
      </c>
      <c r="K363" s="248" t="n">
        <v>4.38440363935834</v>
      </c>
    </row>
    <row r="364">
      <c r="A364" s="248" t="s">
        <v>168</v>
      </c>
      <c r="B364" s="248" t="s">
        <v>169</v>
      </c>
      <c r="C364" s="248" t="s">
        <v>22</v>
      </c>
      <c r="D364" s="248" t="n">
        <v>4901.6914919</v>
      </c>
      <c r="E364" s="248" t="n">
        <v>12.7133134955082</v>
      </c>
      <c r="F364" s="248" t="n">
        <v>23.0457141289147</v>
      </c>
      <c r="G364" s="248" t="n">
        <v>11.546001948792</v>
      </c>
      <c r="H364" s="248" t="n">
        <v>16367.736153</v>
      </c>
      <c r="I364" s="248" t="n">
        <v>6.40563016490905</v>
      </c>
      <c r="J364" s="248" t="n">
        <v>76.9542858710853</v>
      </c>
      <c r="K364" s="248" t="n">
        <v>3.45771333242572</v>
      </c>
    </row>
    <row r="365">
      <c r="A365" s="248" t="s">
        <v>168</v>
      </c>
      <c r="B365" s="248" t="s">
        <v>169</v>
      </c>
      <c r="C365" s="248" t="s">
        <v>23</v>
      </c>
      <c r="D365" s="248" t="n">
        <v>1843.4435432</v>
      </c>
      <c r="E365" s="248" t="n">
        <v>18.8621337929364</v>
      </c>
      <c r="F365" s="248" t="n">
        <v>8.84068705636982</v>
      </c>
      <c r="G365" s="248" t="n">
        <v>19.5679000991107</v>
      </c>
      <c r="H365" s="248" t="n">
        <v>19008.3695732</v>
      </c>
      <c r="I365" s="248" t="n">
        <v>7.07824565728663</v>
      </c>
      <c r="J365" s="248" t="n">
        <v>91.1593129436302</v>
      </c>
      <c r="K365" s="248" t="n">
        <v>1.89770716277249</v>
      </c>
    </row>
    <row r="366">
      <c r="A366" s="248" t="s">
        <v>168</v>
      </c>
      <c r="B366" s="248" t="s">
        <v>169</v>
      </c>
      <c r="C366" s="248" t="s">
        <v>24</v>
      </c>
      <c r="D366" s="248" t="n">
        <v>2165.6700789</v>
      </c>
      <c r="E366" s="248" t="n">
        <v>17.9480261455297</v>
      </c>
      <c r="F366" s="248" t="n">
        <v>16.2098051684804</v>
      </c>
      <c r="G366" s="248" t="n">
        <v>16.3154008340237</v>
      </c>
      <c r="H366" s="248" t="n">
        <v>11194.577354</v>
      </c>
      <c r="I366" s="248" t="n">
        <v>9.33164552296557</v>
      </c>
      <c r="J366" s="248" t="n">
        <v>83.7901948315196</v>
      </c>
      <c r="K366" s="248" t="n">
        <v>3.15632955976493</v>
      </c>
    </row>
    <row r="367">
      <c r="A367" s="248" t="s">
        <v>170</v>
      </c>
      <c r="B367" s="248" t="s">
        <v>171</v>
      </c>
      <c r="C367" s="248" t="s">
        <v>22</v>
      </c>
      <c r="D367" s="248" t="n">
        <v>2820.877897</v>
      </c>
      <c r="E367" s="248" t="n">
        <v>10.6594151728405</v>
      </c>
      <c r="F367" s="248" t="n">
        <v>23.772455189399</v>
      </c>
      <c r="G367" s="248" t="n">
        <v>10.0088226354974</v>
      </c>
      <c r="H367" s="248" t="n">
        <v>9045.283484</v>
      </c>
      <c r="I367" s="248" t="n">
        <v>5.88489298601072</v>
      </c>
      <c r="J367" s="248" t="n">
        <v>76.227544810601</v>
      </c>
      <c r="K367" s="248" t="n">
        <v>3.12136889876472</v>
      </c>
    </row>
    <row r="368">
      <c r="A368" s="248" t="s">
        <v>170</v>
      </c>
      <c r="B368" s="248" t="s">
        <v>171</v>
      </c>
      <c r="C368" s="248" t="s">
        <v>23</v>
      </c>
      <c r="D368" s="248" t="n">
        <v>1746.3112419</v>
      </c>
      <c r="E368" s="248" t="n">
        <v>12.7601212596827</v>
      </c>
      <c r="F368" s="248" t="n">
        <v>18.5282587996737</v>
      </c>
      <c r="G368" s="248" t="n">
        <v>11.8058896355951</v>
      </c>
      <c r="H368" s="248" t="n">
        <v>7678.8120834</v>
      </c>
      <c r="I368" s="248" t="n">
        <v>5.9738841801039</v>
      </c>
      <c r="J368" s="248" t="n">
        <v>81.4717412003263</v>
      </c>
      <c r="K368" s="248" t="n">
        <v>2.68488896034318</v>
      </c>
    </row>
    <row r="369">
      <c r="A369" s="248" t="s">
        <v>170</v>
      </c>
      <c r="B369" s="248" t="s">
        <v>171</v>
      </c>
      <c r="C369" s="248" t="s">
        <v>24</v>
      </c>
      <c r="D369" s="248" t="n">
        <v>636.3342863</v>
      </c>
      <c r="E369" s="248" t="n">
        <v>21.6003489826862</v>
      </c>
      <c r="F369" s="248" t="n">
        <v>16.160994261491</v>
      </c>
      <c r="G369" s="248" t="n">
        <v>18.4565122845528</v>
      </c>
      <c r="H369" s="248" t="n">
        <v>3301.1356243</v>
      </c>
      <c r="I369" s="248" t="n">
        <v>8.47555272260287</v>
      </c>
      <c r="J369" s="248" t="n">
        <v>83.839005738509</v>
      </c>
      <c r="K369" s="248" t="n">
        <v>3.55771858802939</v>
      </c>
    </row>
    <row r="370">
      <c r="A370" s="248" t="s">
        <v>172</v>
      </c>
      <c r="B370" s="248" t="s">
        <v>173</v>
      </c>
      <c r="C370" s="248" t="s">
        <v>22</v>
      </c>
      <c r="D370" s="248" t="n">
        <v>1636.0656233</v>
      </c>
      <c r="E370" s="248" t="n">
        <v>18.9713919906088</v>
      </c>
      <c r="F370" s="248" t="n">
        <v>16.2121999347073</v>
      </c>
      <c r="G370" s="248" t="n">
        <v>16.4068850331214</v>
      </c>
      <c r="H370" s="248" t="n">
        <v>8455.5051067</v>
      </c>
      <c r="I370" s="248" t="n">
        <v>8.5152028173361</v>
      </c>
      <c r="J370" s="248" t="n">
        <v>83.7878000652927</v>
      </c>
      <c r="K370" s="248" t="n">
        <v>3.17458747282353</v>
      </c>
    </row>
    <row r="371">
      <c r="A371" s="248" t="s">
        <v>172</v>
      </c>
      <c r="B371" s="248" t="s">
        <v>173</v>
      </c>
      <c r="C371" s="248" t="s">
        <v>23</v>
      </c>
      <c r="D371" s="248" t="n">
        <v>1710.7933244</v>
      </c>
      <c r="E371" s="248" t="n">
        <v>15.0361703911801</v>
      </c>
      <c r="F371" s="248" t="n">
        <v>10.1262688205625</v>
      </c>
      <c r="G371" s="248" t="n">
        <v>16.262426998329</v>
      </c>
      <c r="H371" s="248" t="n">
        <v>15183.8137092</v>
      </c>
      <c r="I371" s="248" t="n">
        <v>5.9636677065898</v>
      </c>
      <c r="J371" s="248" t="n">
        <v>89.8737311794375</v>
      </c>
      <c r="K371" s="248" t="n">
        <v>1.83232303030866</v>
      </c>
    </row>
    <row r="372">
      <c r="A372" s="248" t="s">
        <v>172</v>
      </c>
      <c r="B372" s="248" t="s">
        <v>173</v>
      </c>
      <c r="C372" s="248" t="s">
        <v>24</v>
      </c>
      <c r="D372" s="248" t="n">
        <v>104.3235339</v>
      </c>
      <c r="E372" s="248" t="n">
        <v>57.3466721851525</v>
      </c>
      <c r="F372" s="248" t="n">
        <v>2.60047977256959</v>
      </c>
      <c r="G372" s="248" t="n">
        <v>57.5639013338921</v>
      </c>
      <c r="H372" s="248" t="n">
        <v>3907.3798064</v>
      </c>
      <c r="I372" s="248" t="n">
        <v>11.4867351624135</v>
      </c>
      <c r="J372" s="248" t="n">
        <v>97.3995202274304</v>
      </c>
      <c r="K372" s="248" t="n">
        <v>1.53690450116632</v>
      </c>
    </row>
    <row r="373">
      <c r="A373" s="248" t="s">
        <v>174</v>
      </c>
      <c r="B373" s="248" t="s">
        <v>175</v>
      </c>
      <c r="C373" s="248" t="s">
        <v>22</v>
      </c>
      <c r="D373" s="248" t="n">
        <v>1630.5867936</v>
      </c>
      <c r="E373" s="248" t="n">
        <v>17.0727335302934</v>
      </c>
      <c r="F373" s="248" t="n">
        <v>27.1927311817734</v>
      </c>
      <c r="G373" s="248" t="n">
        <v>12.9696151226085</v>
      </c>
      <c r="H373" s="248" t="n">
        <v>4365.8200502</v>
      </c>
      <c r="I373" s="248" t="n">
        <v>9.62413244418811</v>
      </c>
      <c r="J373" s="248" t="n">
        <v>72.8072688182265</v>
      </c>
      <c r="K373" s="248" t="n">
        <v>4.8440116390119</v>
      </c>
    </row>
    <row r="374">
      <c r="A374" s="248" t="s">
        <v>174</v>
      </c>
      <c r="B374" s="248" t="s">
        <v>175</v>
      </c>
      <c r="C374" s="248" t="s">
        <v>23</v>
      </c>
      <c r="D374" s="248" t="n">
        <v>1184.5008727</v>
      </c>
      <c r="E374" s="248" t="n">
        <v>20.0106310415026</v>
      </c>
      <c r="F374" s="248" t="n">
        <v>6.8781789185297</v>
      </c>
      <c r="G374" s="248" t="n">
        <v>19.8955581729898</v>
      </c>
      <c r="H374" s="248" t="n">
        <v>16036.6398788</v>
      </c>
      <c r="I374" s="248" t="n">
        <v>4.14373735024306</v>
      </c>
      <c r="J374" s="248" t="n">
        <v>93.1218210814703</v>
      </c>
      <c r="K374" s="248" t="n">
        <v>1.46952891608635</v>
      </c>
    </row>
    <row r="375">
      <c r="A375" s="248" t="s">
        <v>174</v>
      </c>
      <c r="B375" s="248" t="s">
        <v>175</v>
      </c>
      <c r="C375" s="248" t="s">
        <v>24</v>
      </c>
      <c r="D375" s="248" t="n">
        <v>396.6162779</v>
      </c>
      <c r="E375" s="248" t="n">
        <v>31.0676658899945</v>
      </c>
      <c r="F375" s="248" t="n">
        <v>5.1689418771144</v>
      </c>
      <c r="G375" s="248" t="n">
        <v>31.6663158456761</v>
      </c>
      <c r="H375" s="248" t="n">
        <v>7276.4488741</v>
      </c>
      <c r="I375" s="248" t="n">
        <v>8.37885391640052</v>
      </c>
      <c r="J375" s="248" t="n">
        <v>94.8310581228856</v>
      </c>
      <c r="K375" s="248" t="n">
        <v>1.72603099984967</v>
      </c>
    </row>
    <row r="376">
      <c r="A376" s="248" t="s">
        <v>176</v>
      </c>
      <c r="B376" s="248" t="s">
        <v>177</v>
      </c>
      <c r="C376" s="248" t="s">
        <v>22</v>
      </c>
      <c r="D376" s="248" t="n">
        <v>2245.9158531</v>
      </c>
      <c r="E376" s="248" t="n">
        <v>14.2050617904369</v>
      </c>
      <c r="F376" s="248" t="n">
        <v>17.9380470257828</v>
      </c>
      <c r="G376" s="248" t="n">
        <v>12.3685781717166</v>
      </c>
      <c r="H376" s="248" t="n">
        <v>10274.4875658</v>
      </c>
      <c r="I376" s="248" t="n">
        <v>6.83854160981306</v>
      </c>
      <c r="J376" s="248" t="n">
        <v>82.0619529742172</v>
      </c>
      <c r="K376" s="248" t="n">
        <v>2.70366630143485</v>
      </c>
    </row>
    <row r="377">
      <c r="A377" s="248" t="s">
        <v>176</v>
      </c>
      <c r="B377" s="248" t="s">
        <v>177</v>
      </c>
      <c r="C377" s="248" t="s">
        <v>23</v>
      </c>
      <c r="D377" s="248" t="n">
        <v>1113.4804933</v>
      </c>
      <c r="E377" s="248" t="n">
        <v>18.5577450731138</v>
      </c>
      <c r="F377" s="248" t="n">
        <v>7.11874270279641</v>
      </c>
      <c r="G377" s="248" t="n">
        <v>18.5597581626119</v>
      </c>
      <c r="H377" s="248" t="n">
        <v>14528.0525665</v>
      </c>
      <c r="I377" s="248" t="n">
        <v>5.54632413871092</v>
      </c>
      <c r="J377" s="248" t="n">
        <v>92.8812572972036</v>
      </c>
      <c r="K377" s="248" t="n">
        <v>1.42248443690843</v>
      </c>
    </row>
    <row r="378">
      <c r="A378" s="248" t="s">
        <v>176</v>
      </c>
      <c r="B378" s="248" t="s">
        <v>177</v>
      </c>
      <c r="C378" s="248" t="s">
        <v>24</v>
      </c>
      <c r="D378" s="248" t="n">
        <v>322.9563781</v>
      </c>
      <c r="E378" s="248" t="n">
        <v>37.9912480677581</v>
      </c>
      <c r="F378" s="248" t="n">
        <v>5.63229438065439</v>
      </c>
      <c r="G378" s="248" t="n">
        <v>36.2224207056152</v>
      </c>
      <c r="H378" s="248" t="n">
        <v>5411.0545999</v>
      </c>
      <c r="I378" s="248" t="n">
        <v>9.7462908835024</v>
      </c>
      <c r="J378" s="248" t="n">
        <v>94.3677056193456</v>
      </c>
      <c r="K378" s="248" t="n">
        <v>2.16191900878548</v>
      </c>
    </row>
    <row r="379">
      <c r="A379" s="248" t="s">
        <v>178</v>
      </c>
      <c r="B379" s="248" t="s">
        <v>179</v>
      </c>
      <c r="C379" s="248" t="s">
        <v>22</v>
      </c>
      <c r="D379" s="248" t="n">
        <v>3092.2391777</v>
      </c>
      <c r="E379" s="248" t="n">
        <v>15.3924381923121</v>
      </c>
      <c r="F379" s="248" t="n">
        <v>15.5884358559572</v>
      </c>
      <c r="G379" s="248" t="n">
        <v>14.5626172523589</v>
      </c>
      <c r="H379" s="248" t="n">
        <v>16744.5116437</v>
      </c>
      <c r="I379" s="248" t="n">
        <v>5.85577888245653</v>
      </c>
      <c r="J379" s="248" t="n">
        <v>84.4115641440428</v>
      </c>
      <c r="K379" s="248" t="n">
        <v>2.68930480361526</v>
      </c>
    </row>
    <row r="380">
      <c r="A380" s="248" t="s">
        <v>178</v>
      </c>
      <c r="B380" s="248" t="s">
        <v>179</v>
      </c>
      <c r="C380" s="248" t="s">
        <v>23</v>
      </c>
      <c r="D380" s="248" t="n">
        <v>1831.8183369</v>
      </c>
      <c r="E380" s="248" t="n">
        <v>21.7579910035869</v>
      </c>
      <c r="F380" s="248" t="n">
        <v>8.17530861884777</v>
      </c>
      <c r="G380" s="248" t="n">
        <v>22.6824661619621</v>
      </c>
      <c r="H380" s="248" t="n">
        <v>20574.8995291</v>
      </c>
      <c r="I380" s="248" t="n">
        <v>7.2662891444643</v>
      </c>
      <c r="J380" s="248" t="n">
        <v>91.8246913811522</v>
      </c>
      <c r="K380" s="248" t="n">
        <v>2.01945858266912</v>
      </c>
    </row>
    <row r="381">
      <c r="A381" s="248" t="s">
        <v>178</v>
      </c>
      <c r="B381" s="248" t="s">
        <v>179</v>
      </c>
      <c r="C381" s="248" t="s">
        <v>24</v>
      </c>
      <c r="D381" s="248" t="n">
        <v>543.6074151</v>
      </c>
      <c r="E381" s="248" t="n">
        <v>32.3041280594506</v>
      </c>
      <c r="F381" s="248" t="n">
        <v>9.23126318274815</v>
      </c>
      <c r="G381" s="248" t="n">
        <v>28.5987157504373</v>
      </c>
      <c r="H381" s="248" t="n">
        <v>5345.1577987</v>
      </c>
      <c r="I381" s="248" t="n">
        <v>12.2770924801267</v>
      </c>
      <c r="J381" s="248" t="n">
        <v>90.7687368172518</v>
      </c>
      <c r="K381" s="248" t="n">
        <v>2.90851543205253</v>
      </c>
    </row>
    <row r="382">
      <c r="A382" s="248" t="s">
        <v>180</v>
      </c>
      <c r="B382" s="248" t="s">
        <v>181</v>
      </c>
      <c r="C382" s="248" t="s">
        <v>22</v>
      </c>
      <c r="D382" s="248" t="n">
        <v>951.5868027</v>
      </c>
      <c r="E382" s="248" t="n">
        <v>11.3020760347135</v>
      </c>
      <c r="F382" s="248" t="n">
        <v>24.844644719982</v>
      </c>
      <c r="G382" s="248" t="n">
        <v>9.85395378945567</v>
      </c>
      <c r="H382" s="248" t="n">
        <v>2878.5617602</v>
      </c>
      <c r="I382" s="248" t="n">
        <v>6.48887468658373</v>
      </c>
      <c r="J382" s="248" t="n">
        <v>75.155355280018</v>
      </c>
      <c r="K382" s="248" t="n">
        <v>3.25749216504918</v>
      </c>
    </row>
    <row r="383">
      <c r="A383" s="248" t="s">
        <v>180</v>
      </c>
      <c r="B383" s="248" t="s">
        <v>181</v>
      </c>
      <c r="C383" s="248" t="s">
        <v>23</v>
      </c>
      <c r="D383" s="248" t="n">
        <v>702.4627029</v>
      </c>
      <c r="E383" s="248" t="n">
        <v>14.3214464715948</v>
      </c>
      <c r="F383" s="248" t="n">
        <v>14.6229037438527</v>
      </c>
      <c r="G383" s="248" t="n">
        <v>13.9536699894695</v>
      </c>
      <c r="H383" s="248" t="n">
        <v>4101.3896318</v>
      </c>
      <c r="I383" s="248" t="n">
        <v>5.28885594535723</v>
      </c>
      <c r="J383" s="248" t="n">
        <v>85.3770962561473</v>
      </c>
      <c r="K383" s="248" t="n">
        <v>2.38990527995155</v>
      </c>
    </row>
    <row r="384">
      <c r="A384" s="248" t="s">
        <v>180</v>
      </c>
      <c r="B384" s="248" t="s">
        <v>181</v>
      </c>
      <c r="C384" s="248" t="s">
        <v>24</v>
      </c>
      <c r="D384" s="248" t="n">
        <v>266.1195749</v>
      </c>
      <c r="E384" s="248" t="n">
        <v>28.2543131912312</v>
      </c>
      <c r="F384" s="248" t="n">
        <v>9.31239049338533</v>
      </c>
      <c r="G384" s="248" t="n">
        <v>26.6742860808722</v>
      </c>
      <c r="H384" s="248" t="n">
        <v>2591.5738937</v>
      </c>
      <c r="I384" s="248" t="n">
        <v>5.80567782154496</v>
      </c>
      <c r="J384" s="248" t="n">
        <v>90.6876095066147</v>
      </c>
      <c r="K384" s="248" t="n">
        <v>2.73908827753627</v>
      </c>
    </row>
    <row r="385">
      <c r="A385" s="248" t="s">
        <v>182</v>
      </c>
      <c r="B385" s="248" t="s">
        <v>183</v>
      </c>
      <c r="C385" s="248" t="s">
        <v>22</v>
      </c>
      <c r="D385" s="248" t="n">
        <v>1160.9551421</v>
      </c>
      <c r="E385" s="248" t="n">
        <v>20.628882756078</v>
      </c>
      <c r="F385" s="248" t="n">
        <v>14.5798439063565</v>
      </c>
      <c r="G385" s="248" t="n">
        <v>19.0182319779353</v>
      </c>
      <c r="H385" s="248" t="n">
        <v>6801.7854027</v>
      </c>
      <c r="I385" s="248" t="n">
        <v>8.47663856696721</v>
      </c>
      <c r="J385" s="248" t="n">
        <v>85.4201560936435</v>
      </c>
      <c r="K385" s="248" t="n">
        <v>3.24610567685217</v>
      </c>
    </row>
    <row r="386">
      <c r="A386" s="248" t="s">
        <v>182</v>
      </c>
      <c r="B386" s="248" t="s">
        <v>183</v>
      </c>
      <c r="C386" s="248" t="s">
        <v>23</v>
      </c>
      <c r="D386" s="248" t="n">
        <v>1130.6625283</v>
      </c>
      <c r="E386" s="248" t="n">
        <v>18.2237727931186</v>
      </c>
      <c r="F386" s="248" t="n">
        <v>7.04530060079805</v>
      </c>
      <c r="G386" s="248" t="n">
        <v>17.8682698323712</v>
      </c>
      <c r="H386" s="248" t="n">
        <v>14917.8014389</v>
      </c>
      <c r="I386" s="248" t="n">
        <v>5.03360733006224</v>
      </c>
      <c r="J386" s="248" t="n">
        <v>92.954699399202</v>
      </c>
      <c r="K386" s="248" t="n">
        <v>1.35428690533001</v>
      </c>
    </row>
    <row r="387">
      <c r="A387" s="248" t="s">
        <v>182</v>
      </c>
      <c r="B387" s="248" t="s">
        <v>183</v>
      </c>
      <c r="C387" s="248" t="s">
        <v>24</v>
      </c>
      <c r="D387" s="248" t="n">
        <v>253.9049675</v>
      </c>
      <c r="E387" s="248" t="n">
        <v>38.608239140807</v>
      </c>
      <c r="F387" s="248" t="n">
        <v>2.81956741217866</v>
      </c>
      <c r="G387" s="248" t="n">
        <v>38.2119747332793</v>
      </c>
      <c r="H387" s="248" t="n">
        <v>8751.1986666</v>
      </c>
      <c r="I387" s="248" t="n">
        <v>7.84097241049051</v>
      </c>
      <c r="J387" s="248" t="n">
        <v>97.1804325878213</v>
      </c>
      <c r="K387" s="248" t="n">
        <v>1.10867214565632</v>
      </c>
    </row>
    <row r="388">
      <c r="A388" s="248" t="s">
        <v>184</v>
      </c>
      <c r="B388" s="248" t="s">
        <v>185</v>
      </c>
      <c r="C388" s="248" t="s">
        <v>22</v>
      </c>
      <c r="D388" s="248" t="n">
        <v>647.2101813</v>
      </c>
      <c r="E388" s="248" t="n">
        <v>22.1322806968003</v>
      </c>
      <c r="F388" s="248" t="n">
        <v>6.02869931858261</v>
      </c>
      <c r="G388" s="248" t="n">
        <v>21.8539373970253</v>
      </c>
      <c r="H388" s="248" t="n">
        <v>10088.2759841</v>
      </c>
      <c r="I388" s="248" t="n">
        <v>5.21870521368938</v>
      </c>
      <c r="J388" s="248" t="n">
        <v>93.9713006814174</v>
      </c>
      <c r="K388" s="248" t="n">
        <v>1.40203249862909</v>
      </c>
    </row>
    <row r="389">
      <c r="A389" s="248" t="s">
        <v>184</v>
      </c>
      <c r="B389" s="248" t="s">
        <v>185</v>
      </c>
      <c r="C389" s="248" t="s">
        <v>23</v>
      </c>
      <c r="D389" s="248" t="n">
        <v>355.4630591</v>
      </c>
      <c r="E389" s="248" t="n">
        <v>31.3063120590423</v>
      </c>
      <c r="F389" s="248" t="n">
        <v>3.00949936872468</v>
      </c>
      <c r="G389" s="248" t="n">
        <v>31.3095690947942</v>
      </c>
      <c r="H389" s="248" t="n">
        <v>11455.9053962</v>
      </c>
      <c r="I389" s="248" t="n">
        <v>5.81988274847426</v>
      </c>
      <c r="J389" s="248" t="n">
        <v>96.9905006312753</v>
      </c>
      <c r="K389" s="248" t="n">
        <v>0.971498526273626</v>
      </c>
    </row>
    <row r="390">
      <c r="A390" s="248" t="s">
        <v>184</v>
      </c>
      <c r="B390" s="248" t="s">
        <v>185</v>
      </c>
      <c r="C390" s="248" t="s">
        <v>24</v>
      </c>
      <c r="D390" s="248" t="n">
        <v>153.4689929</v>
      </c>
      <c r="E390" s="248" t="n">
        <v>44.9283573200439</v>
      </c>
      <c r="F390" s="248" t="n">
        <v>3.98941463708247</v>
      </c>
      <c r="G390" s="248" t="n">
        <v>45.3567766298081</v>
      </c>
      <c r="H390" s="248" t="n">
        <v>3693.4360511</v>
      </c>
      <c r="I390" s="248" t="n">
        <v>10.5259096971584</v>
      </c>
      <c r="J390" s="248" t="n">
        <v>96.0105853629175</v>
      </c>
      <c r="K390" s="248" t="n">
        <v>1.88465665419976</v>
      </c>
    </row>
    <row r="391">
      <c r="A391" s="248" t="s">
        <v>186</v>
      </c>
      <c r="B391" s="248" t="s">
        <v>187</v>
      </c>
      <c r="C391" s="248" t="s">
        <v>22</v>
      </c>
      <c r="D391" s="248" t="n">
        <v>249.8521221</v>
      </c>
      <c r="E391" s="248" t="n">
        <v>24.1398282523047</v>
      </c>
      <c r="F391" s="248" t="n">
        <v>12.9598261842232</v>
      </c>
      <c r="G391" s="248" t="n">
        <v>21.2127224521559</v>
      </c>
      <c r="H391" s="248" t="n">
        <v>1678.0450468</v>
      </c>
      <c r="I391" s="248" t="n">
        <v>7.86298046417942</v>
      </c>
      <c r="J391" s="248" t="n">
        <v>87.0401738157768</v>
      </c>
      <c r="K391" s="248" t="n">
        <v>3.15846331437678</v>
      </c>
    </row>
    <row r="392">
      <c r="A392" s="248" t="s">
        <v>186</v>
      </c>
      <c r="B392" s="248" t="s">
        <v>187</v>
      </c>
      <c r="C392" s="248" t="s">
        <v>23</v>
      </c>
      <c r="D392" s="248" t="n">
        <v>60.077535</v>
      </c>
      <c r="E392" s="248" t="n">
        <v>41.185870596527</v>
      </c>
      <c r="F392" s="248" t="n">
        <v>1.92600374738773</v>
      </c>
      <c r="G392" s="248" t="n">
        <v>42.3325039380433</v>
      </c>
      <c r="H392" s="248" t="n">
        <v>3059.2068943</v>
      </c>
      <c r="I392" s="248" t="n">
        <v>6.80910434761623</v>
      </c>
      <c r="J392" s="248" t="n">
        <v>98.0739962526123</v>
      </c>
      <c r="K392" s="248" t="n">
        <v>0.831337197792688</v>
      </c>
    </row>
    <row r="393">
      <c r="A393" s="248" t="s">
        <v>186</v>
      </c>
      <c r="B393" s="248" t="s">
        <v>187</v>
      </c>
      <c r="C393" s="248" t="s">
        <v>24</v>
      </c>
      <c r="D393" s="248" t="n">
        <v>69.0154494</v>
      </c>
      <c r="E393" s="248" t="n">
        <v>43.6973052416428</v>
      </c>
      <c r="F393" s="248" t="n">
        <v>4.02409996464392</v>
      </c>
      <c r="G393" s="248" t="n">
        <v>41.8680939447363</v>
      </c>
      <c r="H393" s="248" t="n">
        <v>1646.0376061</v>
      </c>
      <c r="I393" s="248" t="n">
        <v>6.99817662026624</v>
      </c>
      <c r="J393" s="248" t="n">
        <v>95.9759000353561</v>
      </c>
      <c r="K393" s="248" t="n">
        <v>1.75545522678772</v>
      </c>
    </row>
    <row r="394">
      <c r="A394" s="248" t="s">
        <v>188</v>
      </c>
      <c r="B394" s="248" t="s">
        <v>189</v>
      </c>
      <c r="C394" s="248" t="s">
        <v>22</v>
      </c>
      <c r="D394" s="248" t="n">
        <v>202.6465139</v>
      </c>
      <c r="E394" s="248" t="n">
        <v>38.6474117488561</v>
      </c>
      <c r="F394" s="248" t="n">
        <v>3.91967226386131</v>
      </c>
      <c r="G394" s="248" t="n">
        <v>35.5249970744344</v>
      </c>
      <c r="H394" s="248" t="n">
        <v>4967.3396548</v>
      </c>
      <c r="I394" s="248" t="n">
        <v>8.80872225796981</v>
      </c>
      <c r="J394" s="248" t="n">
        <v>96.0803277361387</v>
      </c>
      <c r="K394" s="248" t="n">
        <v>1.44927009500656</v>
      </c>
    </row>
    <row r="395">
      <c r="A395" s="248" t="s">
        <v>188</v>
      </c>
      <c r="B395" s="248" t="s">
        <v>189</v>
      </c>
      <c r="C395" s="248" t="s">
        <v>23</v>
      </c>
      <c r="D395" s="248" t="n">
        <v>275.8814469</v>
      </c>
      <c r="E395" s="248" t="n">
        <v>30.1734538394642</v>
      </c>
      <c r="F395" s="248" t="n">
        <v>3.72462822320732</v>
      </c>
      <c r="G395" s="248" t="n">
        <v>30.6199437384765</v>
      </c>
      <c r="H395" s="248" t="n">
        <v>7131.0711499</v>
      </c>
      <c r="I395" s="248" t="n">
        <v>5.77539542431716</v>
      </c>
      <c r="J395" s="248" t="n">
        <v>96.2753717767927</v>
      </c>
      <c r="K395" s="248" t="n">
        <v>1.18460105151047</v>
      </c>
    </row>
    <row r="396">
      <c r="A396" s="248" t="s">
        <v>188</v>
      </c>
      <c r="B396" s="248" t="s">
        <v>189</v>
      </c>
      <c r="C396" s="248" t="s">
        <v>24</v>
      </c>
      <c r="D396" s="248" t="n">
        <v>196.0350404</v>
      </c>
      <c r="E396" s="248" t="n">
        <v>31.5286510964242</v>
      </c>
      <c r="F396" s="248" t="n">
        <v>3.40856937973547</v>
      </c>
      <c r="G396" s="248" t="n">
        <v>32.0886836356355</v>
      </c>
      <c r="H396" s="248" t="n">
        <v>5555.2059807</v>
      </c>
      <c r="I396" s="248" t="n">
        <v>7.05003574519944</v>
      </c>
      <c r="J396" s="248" t="n">
        <v>96.5914306202645</v>
      </c>
      <c r="K396" s="248" t="n">
        <v>1.13236240289725</v>
      </c>
    </row>
    <row r="397">
      <c r="A397" s="248" t="s">
        <v>190</v>
      </c>
      <c r="B397" s="248" t="s">
        <v>191</v>
      </c>
      <c r="C397" s="248" t="s">
        <v>22</v>
      </c>
      <c r="D397" s="248" t="n">
        <v>2075.2077827</v>
      </c>
      <c r="E397" s="248" t="n">
        <v>18.0033763262976</v>
      </c>
      <c r="F397" s="248" t="n">
        <v>19.211555560209</v>
      </c>
      <c r="G397" s="248" t="n">
        <v>15.8640215633155</v>
      </c>
      <c r="H397" s="248" t="n">
        <v>8726.6649558</v>
      </c>
      <c r="I397" s="248" t="n">
        <v>9.03679340088889</v>
      </c>
      <c r="J397" s="248" t="n">
        <v>80.788444439791</v>
      </c>
      <c r="K397" s="248" t="n">
        <v>3.77247679151847</v>
      </c>
    </row>
    <row r="398">
      <c r="A398" s="248" t="s">
        <v>190</v>
      </c>
      <c r="B398" s="248" t="s">
        <v>191</v>
      </c>
      <c r="C398" s="248" t="s">
        <v>23</v>
      </c>
      <c r="D398" s="248" t="n">
        <v>880.9919644</v>
      </c>
      <c r="E398" s="248" t="n">
        <v>24.0645471404831</v>
      </c>
      <c r="F398" s="248" t="n">
        <v>5.53169114443374</v>
      </c>
      <c r="G398" s="248" t="n">
        <v>24.0358044024692</v>
      </c>
      <c r="H398" s="248" t="n">
        <v>15045.2761767</v>
      </c>
      <c r="I398" s="248" t="n">
        <v>6.99262456509268</v>
      </c>
      <c r="J398" s="248" t="n">
        <v>94.4683088555663</v>
      </c>
      <c r="K398" s="248" t="n">
        <v>1.40744179686505</v>
      </c>
    </row>
    <row r="399">
      <c r="A399" s="248" t="s">
        <v>190</v>
      </c>
      <c r="B399" s="248" t="s">
        <v>191</v>
      </c>
      <c r="C399" s="248" t="s">
        <v>24</v>
      </c>
      <c r="D399" s="248" t="n">
        <v>720.8232743</v>
      </c>
      <c r="E399" s="248" t="n">
        <v>26.7538634748356</v>
      </c>
      <c r="F399" s="248" t="n">
        <v>6.02295479211402</v>
      </c>
      <c r="G399" s="248" t="n">
        <v>26.1806022942091</v>
      </c>
      <c r="H399" s="248" t="n">
        <v>11247.1110566</v>
      </c>
      <c r="I399" s="248" t="n">
        <v>8.16488212243254</v>
      </c>
      <c r="J399" s="248" t="n">
        <v>93.977045207886</v>
      </c>
      <c r="K399" s="248" t="n">
        <v>1.67790531932053</v>
      </c>
    </row>
    <row r="400">
      <c r="A400" s="248" t="s">
        <v>192</v>
      </c>
      <c r="B400" s="248" t="s">
        <v>193</v>
      </c>
      <c r="C400" s="248" t="s">
        <v>22</v>
      </c>
      <c r="D400" s="248" t="n">
        <v>731.8835002</v>
      </c>
      <c r="E400" s="248" t="n">
        <v>24.1976338530962</v>
      </c>
      <c r="F400" s="248" t="n">
        <v>12.1265182926576</v>
      </c>
      <c r="G400" s="248" t="n">
        <v>21.6717403891471</v>
      </c>
      <c r="H400" s="248" t="n">
        <v>5303.5133263</v>
      </c>
      <c r="I400" s="248" t="n">
        <v>9.01482766060013</v>
      </c>
      <c r="J400" s="248" t="n">
        <v>87.8734817073424</v>
      </c>
      <c r="K400" s="248" t="n">
        <v>2.99069470284526</v>
      </c>
    </row>
    <row r="401">
      <c r="A401" s="248" t="s">
        <v>192</v>
      </c>
      <c r="B401" s="248" t="s">
        <v>193</v>
      </c>
      <c r="C401" s="248" t="s">
        <v>23</v>
      </c>
      <c r="D401" s="248" t="n">
        <v>700.6955465</v>
      </c>
      <c r="E401" s="248" t="n">
        <v>19.7647427477713</v>
      </c>
      <c r="F401" s="248" t="n">
        <v>6.13773549134229</v>
      </c>
      <c r="G401" s="248" t="n">
        <v>20.4658655551877</v>
      </c>
      <c r="H401" s="248" t="n">
        <v>10715.4944716</v>
      </c>
      <c r="I401" s="248" t="n">
        <v>4.96063594529533</v>
      </c>
      <c r="J401" s="248" t="n">
        <v>93.8622645086577</v>
      </c>
      <c r="K401" s="248" t="n">
        <v>1.3382808313508</v>
      </c>
    </row>
    <row r="402">
      <c r="A402" s="248" t="s">
        <v>192</v>
      </c>
      <c r="B402" s="248" t="s">
        <v>193</v>
      </c>
      <c r="C402" s="248" t="s">
        <v>24</v>
      </c>
      <c r="D402" s="248" t="n">
        <v>341.3223775</v>
      </c>
      <c r="E402" s="248" t="n">
        <v>29.7049619089628</v>
      </c>
      <c r="F402" s="248" t="n">
        <v>3.78483393971838</v>
      </c>
      <c r="G402" s="248" t="n">
        <v>30.3852842510467</v>
      </c>
      <c r="H402" s="248" t="n">
        <v>8676.8375454</v>
      </c>
      <c r="I402" s="248" t="n">
        <v>6.62480597330187</v>
      </c>
      <c r="J402" s="248" t="n">
        <v>96.2151660602816</v>
      </c>
      <c r="K402" s="248" t="n">
        <v>1.19527159605274</v>
      </c>
    </row>
    <row r="403">
      <c r="A403" s="248" t="s">
        <v>194</v>
      </c>
      <c r="B403" s="248" t="s">
        <v>195</v>
      </c>
      <c r="C403" s="248" t="s">
        <v>22</v>
      </c>
      <c r="D403" s="248" t="n">
        <v>3015.1789219</v>
      </c>
      <c r="E403" s="248" t="n">
        <v>14.7884964364388</v>
      </c>
      <c r="F403" s="248" t="n">
        <v>17.2884157501636</v>
      </c>
      <c r="G403" s="248" t="n">
        <v>14.6683360205204</v>
      </c>
      <c r="H403" s="248" t="n">
        <v>14425.2792755</v>
      </c>
      <c r="I403" s="248" t="n">
        <v>7.07623271109878</v>
      </c>
      <c r="J403" s="248" t="n">
        <v>82.7115842498364</v>
      </c>
      <c r="K403" s="248" t="n">
        <v>3.06598276149401</v>
      </c>
    </row>
    <row r="404">
      <c r="A404" s="248" t="s">
        <v>194</v>
      </c>
      <c r="B404" s="248" t="s">
        <v>195</v>
      </c>
      <c r="C404" s="248" t="s">
        <v>23</v>
      </c>
      <c r="D404" s="248" t="n">
        <v>1053.5399942</v>
      </c>
      <c r="E404" s="248" t="n">
        <v>24.2561188600217</v>
      </c>
      <c r="F404" s="248" t="n">
        <v>7.83715112533859</v>
      </c>
      <c r="G404" s="248" t="n">
        <v>24.3832061944753</v>
      </c>
      <c r="H404" s="248" t="n">
        <v>12389.354973</v>
      </c>
      <c r="I404" s="248" t="n">
        <v>6.7837251422916</v>
      </c>
      <c r="J404" s="248" t="n">
        <v>92.1628488746614</v>
      </c>
      <c r="K404" s="248" t="n">
        <v>2.07344796954224</v>
      </c>
    </row>
    <row r="405">
      <c r="A405" s="248" t="s">
        <v>194</v>
      </c>
      <c r="B405" s="248" t="s">
        <v>195</v>
      </c>
      <c r="C405" s="248" t="s">
        <v>24</v>
      </c>
      <c r="D405" s="248" t="n">
        <v>1228.4289886</v>
      </c>
      <c r="E405" s="248" t="n">
        <v>26.1610896927077</v>
      </c>
      <c r="F405" s="248" t="n">
        <v>10.3147927050801</v>
      </c>
      <c r="G405" s="248" t="n">
        <v>25.0281592692056</v>
      </c>
      <c r="H405" s="248" t="n">
        <v>10680.9619582</v>
      </c>
      <c r="I405" s="248" t="n">
        <v>9.06504439263116</v>
      </c>
      <c r="J405" s="248" t="n">
        <v>89.6852072949199</v>
      </c>
      <c r="K405" s="248" t="n">
        <v>2.87851567095847</v>
      </c>
    </row>
    <row r="406">
      <c r="A406" s="248" t="s">
        <v>196</v>
      </c>
      <c r="B406" s="248" t="s">
        <v>197</v>
      </c>
      <c r="C406" s="248" t="s">
        <v>22</v>
      </c>
      <c r="D406" s="248" t="n">
        <v>706.1490465</v>
      </c>
      <c r="E406" s="248" t="n">
        <v>24.4518610901481</v>
      </c>
      <c r="F406" s="248" t="n">
        <v>9.61833174019561</v>
      </c>
      <c r="G406" s="248" t="n">
        <v>22.790680076639</v>
      </c>
      <c r="H406" s="248" t="n">
        <v>6635.5507989</v>
      </c>
      <c r="I406" s="248" t="n">
        <v>7.52394183110941</v>
      </c>
      <c r="J406" s="248" t="n">
        <v>90.3816682598044</v>
      </c>
      <c r="K406" s="248" t="n">
        <v>2.42536264026087</v>
      </c>
    </row>
    <row r="407">
      <c r="A407" s="248" t="s">
        <v>196</v>
      </c>
      <c r="B407" s="248" t="s">
        <v>197</v>
      </c>
      <c r="C407" s="248" t="s">
        <v>23</v>
      </c>
      <c r="D407" s="248" t="n">
        <v>605.7148301</v>
      </c>
      <c r="E407" s="248" t="n">
        <v>26.1660875128925</v>
      </c>
      <c r="F407" s="248" t="n">
        <v>3.04437820353116</v>
      </c>
      <c r="G407" s="248" t="n">
        <v>26.2075907866835</v>
      </c>
      <c r="H407" s="248" t="n">
        <v>19290.4606647</v>
      </c>
      <c r="I407" s="248" t="n">
        <v>3.71221652528324</v>
      </c>
      <c r="J407" s="248" t="n">
        <v>96.9556217964688</v>
      </c>
      <c r="K407" s="248" t="n">
        <v>0.822910695426526</v>
      </c>
    </row>
    <row r="408">
      <c r="A408" s="248" t="s">
        <v>196</v>
      </c>
      <c r="B408" s="248" t="s">
        <v>197</v>
      </c>
      <c r="C408" s="248" t="s">
        <v>24</v>
      </c>
      <c r="D408" s="248" t="n">
        <v>217.8901629</v>
      </c>
      <c r="E408" s="248" t="n">
        <v>41.4910457638488</v>
      </c>
      <c r="F408" s="248" t="n">
        <v>4.43493628039058</v>
      </c>
      <c r="G408" s="248" t="n">
        <v>39.8853102477848</v>
      </c>
      <c r="H408" s="248" t="n">
        <v>4695.1491487</v>
      </c>
      <c r="I408" s="248" t="n">
        <v>9.57029003210041</v>
      </c>
      <c r="J408" s="248" t="n">
        <v>95.5650637196094</v>
      </c>
      <c r="K408" s="248" t="n">
        <v>1.85097777982477</v>
      </c>
    </row>
    <row r="409">
      <c r="A409" s="248" t="s">
        <v>198</v>
      </c>
      <c r="B409" s="248" t="s">
        <v>199</v>
      </c>
      <c r="C409" s="248" t="s">
        <v>22</v>
      </c>
      <c r="D409" s="248" t="n">
        <v>175.4428303</v>
      </c>
      <c r="E409" s="248" t="n">
        <v>30.8342503602783</v>
      </c>
      <c r="F409" s="248" t="n">
        <v>5.64001485279479</v>
      </c>
      <c r="G409" s="248" t="n">
        <v>30.6693407555003</v>
      </c>
      <c r="H409" s="248" t="n">
        <v>2935.2374583</v>
      </c>
      <c r="I409" s="248" t="n">
        <v>9.85021198633396</v>
      </c>
      <c r="J409" s="248" t="n">
        <v>94.3599851472052</v>
      </c>
      <c r="K409" s="248" t="n">
        <v>1.83314502558047</v>
      </c>
    </row>
    <row r="410">
      <c r="A410" s="248" t="s">
        <v>198</v>
      </c>
      <c r="B410" s="248" t="s">
        <v>199</v>
      </c>
      <c r="C410" s="248" t="s">
        <v>23</v>
      </c>
      <c r="D410" s="248" t="n">
        <v>101.5195781</v>
      </c>
      <c r="E410" s="248" t="n">
        <v>61.8750629013366</v>
      </c>
      <c r="F410" s="248" t="n">
        <v>1.17434972534684</v>
      </c>
      <c r="G410" s="248" t="n">
        <v>61.7701588636503</v>
      </c>
      <c r="H410" s="248" t="n">
        <v>8543.2287374</v>
      </c>
      <c r="I410" s="248" t="n">
        <v>4.17881605727344</v>
      </c>
      <c r="J410" s="248" t="n">
        <v>98.8256502746532</v>
      </c>
      <c r="K410" s="248" t="n">
        <v>0.734017624923876</v>
      </c>
    </row>
    <row r="411">
      <c r="A411" s="248" t="s">
        <v>198</v>
      </c>
      <c r="B411" s="248" t="s">
        <v>199</v>
      </c>
      <c r="C411" s="248" t="s">
        <v>24</v>
      </c>
      <c r="D411" s="248" t="n">
        <v>46.8368257</v>
      </c>
      <c r="E411" s="248" t="n">
        <v>57.681945896866</v>
      </c>
      <c r="F411" s="248" t="n">
        <v>1.46596909512717</v>
      </c>
      <c r="G411" s="248" t="n">
        <v>57.9990933306896</v>
      </c>
      <c r="H411" s="248" t="n">
        <v>3148.1026758</v>
      </c>
      <c r="I411" s="248" t="n">
        <v>8.20998779347507</v>
      </c>
      <c r="J411" s="248" t="n">
        <v>98.5340309048728</v>
      </c>
      <c r="K411" s="248" t="n">
        <v>0.862898610636079</v>
      </c>
    </row>
    <row r="412">
      <c r="A412" s="248" t="s">
        <v>200</v>
      </c>
      <c r="B412" s="248" t="s">
        <v>201</v>
      </c>
      <c r="C412" s="248" t="s">
        <v>22</v>
      </c>
      <c r="D412" s="248" t="n">
        <v>2994.9305668</v>
      </c>
      <c r="E412" s="248" t="n">
        <v>12.2744194962166</v>
      </c>
      <c r="F412" s="248" t="n">
        <v>27.1585069998737</v>
      </c>
      <c r="G412" s="248" t="n">
        <v>10.9620238702501</v>
      </c>
      <c r="H412" s="248" t="n">
        <v>8032.6659311</v>
      </c>
      <c r="I412" s="248" t="n">
        <v>6.84494152932645</v>
      </c>
      <c r="J412" s="248" t="n">
        <v>72.8414930001263</v>
      </c>
      <c r="K412" s="248" t="n">
        <v>4.08712383218796</v>
      </c>
    </row>
    <row r="413">
      <c r="A413" s="248" t="s">
        <v>200</v>
      </c>
      <c r="B413" s="248" t="s">
        <v>201</v>
      </c>
      <c r="C413" s="248" t="s">
        <v>23</v>
      </c>
      <c r="D413" s="248" t="n">
        <v>1579.2041137</v>
      </c>
      <c r="E413" s="248" t="n">
        <v>15.9209038757809</v>
      </c>
      <c r="F413" s="248" t="n">
        <v>13.2573341877186</v>
      </c>
      <c r="G413" s="248" t="n">
        <v>16.1373686361914</v>
      </c>
      <c r="H413" s="248" t="n">
        <v>10332.7239658</v>
      </c>
      <c r="I413" s="248" t="n">
        <v>6.57999263380663</v>
      </c>
      <c r="J413" s="248" t="n">
        <v>86.7426658122814</v>
      </c>
      <c r="K413" s="248" t="n">
        <v>2.46635824385866</v>
      </c>
    </row>
    <row r="414">
      <c r="A414" s="248" t="s">
        <v>200</v>
      </c>
      <c r="B414" s="248" t="s">
        <v>201</v>
      </c>
      <c r="C414" s="248" t="s">
        <v>24</v>
      </c>
      <c r="D414" s="248" t="n">
        <v>409.57003</v>
      </c>
      <c r="E414" s="248" t="n">
        <v>30.1565755383553</v>
      </c>
      <c r="F414" s="248" t="n">
        <v>9.81043197687578</v>
      </c>
      <c r="G414" s="248" t="n">
        <v>29.9790794070816</v>
      </c>
      <c r="H414" s="248" t="n">
        <v>3765.2719236</v>
      </c>
      <c r="I414" s="248" t="n">
        <v>9.97623960503584</v>
      </c>
      <c r="J414" s="248" t="n">
        <v>90.1895680231242</v>
      </c>
      <c r="K414" s="248" t="n">
        <v>3.26099487667048</v>
      </c>
    </row>
    <row r="415">
      <c r="A415" s="248" t="s">
        <v>202</v>
      </c>
      <c r="B415" s="248" t="s">
        <v>203</v>
      </c>
      <c r="C415" s="248" t="s">
        <v>22</v>
      </c>
      <c r="D415" s="248" t="n">
        <v>1037.9225989</v>
      </c>
      <c r="E415" s="248" t="n">
        <v>16.1428843567351</v>
      </c>
      <c r="F415" s="248" t="n">
        <v>15.7687980391642</v>
      </c>
      <c r="G415" s="248" t="n">
        <v>15.1553212556231</v>
      </c>
      <c r="H415" s="248" t="n">
        <v>5544.2062122</v>
      </c>
      <c r="I415" s="248" t="n">
        <v>6.40537397745011</v>
      </c>
      <c r="J415" s="248" t="n">
        <v>84.2312019608358</v>
      </c>
      <c r="K415" s="248" t="n">
        <v>2.83720515124181</v>
      </c>
    </row>
    <row r="416">
      <c r="A416" s="248" t="s">
        <v>202</v>
      </c>
      <c r="B416" s="248" t="s">
        <v>203</v>
      </c>
      <c r="C416" s="248" t="s">
        <v>23</v>
      </c>
      <c r="D416" s="248" t="n">
        <v>1087.3469914</v>
      </c>
      <c r="E416" s="248" t="n">
        <v>17.7317454673789</v>
      </c>
      <c r="F416" s="248" t="n">
        <v>8.76044431603314</v>
      </c>
      <c r="G416" s="248" t="n">
        <v>17.8821560414403</v>
      </c>
      <c r="H416" s="248" t="n">
        <v>11324.6603472</v>
      </c>
      <c r="I416" s="248" t="n">
        <v>4.20973387636153</v>
      </c>
      <c r="J416" s="248" t="n">
        <v>91.2395556839669</v>
      </c>
      <c r="K416" s="248" t="n">
        <v>1.71697057353362</v>
      </c>
    </row>
    <row r="417">
      <c r="A417" s="248" t="s">
        <v>202</v>
      </c>
      <c r="B417" s="248" t="s">
        <v>203</v>
      </c>
      <c r="C417" s="248" t="s">
        <v>24</v>
      </c>
      <c r="D417" s="248" t="n">
        <v>465.4574577</v>
      </c>
      <c r="E417" s="248" t="n">
        <v>25.503380427773</v>
      </c>
      <c r="F417" s="248" t="n">
        <v>13.6796009258725</v>
      </c>
      <c r="G417" s="248" t="n">
        <v>23.6716777993379</v>
      </c>
      <c r="H417" s="248" t="n">
        <v>2937.1085983</v>
      </c>
      <c r="I417" s="248" t="n">
        <v>10.2382797666474</v>
      </c>
      <c r="J417" s="248" t="n">
        <v>86.3203990741275</v>
      </c>
      <c r="K417" s="248" t="n">
        <v>3.75136247067972</v>
      </c>
    </row>
    <row r="418">
      <c r="A418" s="248" t="s">
        <v>204</v>
      </c>
      <c r="B418" s="248" t="s">
        <v>205</v>
      </c>
      <c r="C418" s="248" t="s">
        <v>22</v>
      </c>
      <c r="D418" s="248" t="n">
        <v>527.5880497</v>
      </c>
      <c r="E418" s="248" t="n">
        <v>37.8962804263809</v>
      </c>
      <c r="F418" s="248" t="n">
        <v>4.50859465905606</v>
      </c>
      <c r="G418" s="248" t="n">
        <v>37.6765818494024</v>
      </c>
      <c r="H418" s="248" t="n">
        <v>11174.2412252</v>
      </c>
      <c r="I418" s="248" t="n">
        <v>9.4966813842188</v>
      </c>
      <c r="J418" s="248" t="n">
        <v>95.4914053409439</v>
      </c>
      <c r="K418" s="248" t="n">
        <v>1.77888716886303</v>
      </c>
    </row>
    <row r="419">
      <c r="A419" s="248" t="s">
        <v>204</v>
      </c>
      <c r="B419" s="248" t="s">
        <v>205</v>
      </c>
      <c r="C419" s="248" t="s">
        <v>23</v>
      </c>
      <c r="D419" s="248" t="n">
        <v>552.3651577</v>
      </c>
      <c r="E419" s="248" t="n">
        <v>44.2316595281395</v>
      </c>
      <c r="F419" s="248" t="n">
        <v>1.70404774037759</v>
      </c>
      <c r="G419" s="248" t="n">
        <v>43.9144212002362</v>
      </c>
      <c r="H419" s="248" t="n">
        <v>31862.5223253</v>
      </c>
      <c r="I419" s="248" t="n">
        <v>4.64007807883297</v>
      </c>
      <c r="J419" s="248" t="n">
        <v>98.2959522596224</v>
      </c>
      <c r="K419" s="248" t="n">
        <v>0.761295541637389</v>
      </c>
    </row>
    <row r="420">
      <c r="A420" s="248" t="s">
        <v>204</v>
      </c>
      <c r="B420" s="248" t="s">
        <v>205</v>
      </c>
      <c r="C420" s="248" t="s">
        <v>24</v>
      </c>
      <c r="D420" s="248" t="n">
        <v>58.3012828</v>
      </c>
      <c r="E420" s="248" t="n">
        <v>100</v>
      </c>
      <c r="F420" s="248" t="n">
        <v>0.575677103904455</v>
      </c>
      <c r="G420" s="248" t="n">
        <v>99.5793354877015</v>
      </c>
      <c r="H420" s="248" t="n">
        <v>10069.1264722</v>
      </c>
      <c r="I420" s="248" t="n">
        <v>10.9072032403246</v>
      </c>
      <c r="J420" s="248" t="n">
        <v>99.4243228960955</v>
      </c>
      <c r="K420" s="248" t="n">
        <v>0.576574642828585</v>
      </c>
    </row>
    <row r="421">
      <c r="A421" s="248" t="s">
        <v>206</v>
      </c>
      <c r="B421" s="248" t="s">
        <v>207</v>
      </c>
      <c r="C421" s="248" t="s">
        <v>22</v>
      </c>
      <c r="D421" s="248" t="n">
        <v>4523.9532856</v>
      </c>
      <c r="E421" s="248" t="n">
        <v>11.9822739062667</v>
      </c>
      <c r="F421" s="248" t="n">
        <v>21.918213275117</v>
      </c>
      <c r="G421" s="248" t="n">
        <v>9.8983048912675</v>
      </c>
      <c r="H421" s="248" t="n">
        <v>16116.2021359</v>
      </c>
      <c r="I421" s="248" t="n">
        <v>6.77034050625573</v>
      </c>
      <c r="J421" s="248" t="n">
        <v>78.081786724883</v>
      </c>
      <c r="K421" s="248" t="n">
        <v>2.77853731028669</v>
      </c>
    </row>
    <row r="422">
      <c r="A422" s="248" t="s">
        <v>206</v>
      </c>
      <c r="B422" s="248" t="s">
        <v>207</v>
      </c>
      <c r="C422" s="248" t="s">
        <v>23</v>
      </c>
      <c r="D422" s="248" t="n">
        <v>1733.2011008</v>
      </c>
      <c r="E422" s="248" t="n">
        <v>20.4461898057917</v>
      </c>
      <c r="F422" s="248" t="n">
        <v>8.51882500585762</v>
      </c>
      <c r="G422" s="248" t="n">
        <v>20.5979277497166</v>
      </c>
      <c r="H422" s="248" t="n">
        <v>18612.34068</v>
      </c>
      <c r="I422" s="248" t="n">
        <v>6.12770469476284</v>
      </c>
      <c r="J422" s="248" t="n">
        <v>91.4811749941424</v>
      </c>
      <c r="K422" s="248" t="n">
        <v>1.91810109560103</v>
      </c>
    </row>
    <row r="423">
      <c r="A423" s="248" t="s">
        <v>206</v>
      </c>
      <c r="B423" s="248" t="s">
        <v>207</v>
      </c>
      <c r="C423" s="248" t="s">
        <v>24</v>
      </c>
      <c r="D423" s="248" t="n">
        <v>1026.5862218</v>
      </c>
      <c r="E423" s="248" t="n">
        <v>24.544435407946</v>
      </c>
      <c r="F423" s="248" t="n">
        <v>8.5362799281255</v>
      </c>
      <c r="G423" s="248" t="n">
        <v>23.7462760025332</v>
      </c>
      <c r="H423" s="248" t="n">
        <v>10999.5683847</v>
      </c>
      <c r="I423" s="248" t="n">
        <v>7.75751265088441</v>
      </c>
      <c r="J423" s="248" t="n">
        <v>91.4637200718745</v>
      </c>
      <c r="K423" s="248" t="n">
        <v>2.21623239300634</v>
      </c>
    </row>
    <row r="424">
      <c r="A424" s="248" t="s">
        <v>208</v>
      </c>
      <c r="B424" s="248" t="s">
        <v>209</v>
      </c>
      <c r="C424" s="248" t="s">
        <v>22</v>
      </c>
      <c r="D424" s="248" t="n">
        <v>883.0277393</v>
      </c>
      <c r="E424" s="248" t="n">
        <v>20.0779655555789</v>
      </c>
      <c r="F424" s="248" t="n">
        <v>11.5645577853432</v>
      </c>
      <c r="G424" s="248" t="n">
        <v>18.5240164075608</v>
      </c>
      <c r="H424" s="248" t="n">
        <v>6752.6100057</v>
      </c>
      <c r="I424" s="248" t="n">
        <v>7.57788494057526</v>
      </c>
      <c r="J424" s="248" t="n">
        <v>88.4354422146568</v>
      </c>
      <c r="K424" s="248" t="n">
        <v>2.42235525482992</v>
      </c>
    </row>
    <row r="425">
      <c r="A425" s="248" t="s">
        <v>208</v>
      </c>
      <c r="B425" s="248" t="s">
        <v>209</v>
      </c>
      <c r="C425" s="248" t="s">
        <v>23</v>
      </c>
      <c r="D425" s="248" t="n">
        <v>710.4522853</v>
      </c>
      <c r="E425" s="248" t="n">
        <v>22.4619002022313</v>
      </c>
      <c r="F425" s="248" t="n">
        <v>4.49014100907438</v>
      </c>
      <c r="G425" s="248" t="n">
        <v>22.946854378008</v>
      </c>
      <c r="H425" s="248" t="n">
        <v>15112.041571</v>
      </c>
      <c r="I425" s="248" t="n">
        <v>5.28855334148793</v>
      </c>
      <c r="J425" s="248" t="n">
        <v>95.5098589909256</v>
      </c>
      <c r="K425" s="248" t="n">
        <v>1.07878509046632</v>
      </c>
    </row>
    <row r="426">
      <c r="A426" s="248" t="s">
        <v>208</v>
      </c>
      <c r="B426" s="248" t="s">
        <v>209</v>
      </c>
      <c r="C426" s="248" t="s">
        <v>24</v>
      </c>
      <c r="D426" s="248" t="n">
        <v>299.4968271</v>
      </c>
      <c r="E426" s="248" t="n">
        <v>37.2740875549908</v>
      </c>
      <c r="F426" s="248" t="n">
        <v>4.54758787237691</v>
      </c>
      <c r="G426" s="248" t="n">
        <v>34.9833108545919</v>
      </c>
      <c r="H426" s="248" t="n">
        <v>6286.3424245</v>
      </c>
      <c r="I426" s="248" t="n">
        <v>8.46560026991929</v>
      </c>
      <c r="J426" s="248" t="n">
        <v>95.4524121276231</v>
      </c>
      <c r="K426" s="248" t="n">
        <v>1.66669104145033</v>
      </c>
    </row>
    <row r="427">
      <c r="A427" s="248" t="s">
        <v>210</v>
      </c>
      <c r="B427" s="248" t="s">
        <v>211</v>
      </c>
      <c r="C427" s="248" t="s">
        <v>22</v>
      </c>
      <c r="D427" s="248" t="n">
        <v>3166.8946257</v>
      </c>
      <c r="E427" s="248" t="n">
        <v>23.0553546554788</v>
      </c>
      <c r="F427" s="248" t="n">
        <v>8.48985019505975</v>
      </c>
      <c r="G427" s="248" t="n">
        <v>22.6497605422726</v>
      </c>
      <c r="H427" s="248" t="n">
        <v>34135.2314771</v>
      </c>
      <c r="I427" s="248" t="n">
        <v>6.74471054560015</v>
      </c>
      <c r="J427" s="248" t="n">
        <v>91.5101498049402</v>
      </c>
      <c r="K427" s="248" t="n">
        <v>2.10133055587555</v>
      </c>
    </row>
    <row r="428">
      <c r="A428" s="248" t="s">
        <v>210</v>
      </c>
      <c r="B428" s="248" t="s">
        <v>211</v>
      </c>
      <c r="C428" s="248" t="s">
        <v>23</v>
      </c>
      <c r="D428" s="248" t="n">
        <v>2457.6930196</v>
      </c>
      <c r="E428" s="248" t="n">
        <v>22.8729729632263</v>
      </c>
      <c r="F428" s="248" t="n">
        <v>6.65052807249958</v>
      </c>
      <c r="G428" s="248" t="n">
        <v>23.8113386359914</v>
      </c>
      <c r="H428" s="248" t="n">
        <v>34497.162186</v>
      </c>
      <c r="I428" s="248" t="n">
        <v>6.57582583670202</v>
      </c>
      <c r="J428" s="248" t="n">
        <v>93.3494719275004</v>
      </c>
      <c r="K428" s="248" t="n">
        <v>1.69639927010453</v>
      </c>
    </row>
    <row r="429">
      <c r="A429" s="248" t="s">
        <v>210</v>
      </c>
      <c r="B429" s="248" t="s">
        <v>211</v>
      </c>
      <c r="C429" s="248" t="s">
        <v>24</v>
      </c>
      <c r="D429" s="248" t="n">
        <v>907.112028</v>
      </c>
      <c r="E429" s="248" t="n">
        <v>38.9984737269987</v>
      </c>
      <c r="F429" s="248" t="n">
        <v>5.2130213959445</v>
      </c>
      <c r="G429" s="248" t="n">
        <v>38.9515773351739</v>
      </c>
      <c r="H429" s="248" t="n">
        <v>16493.7762305</v>
      </c>
      <c r="I429" s="248" t="n">
        <v>12.6634477423516</v>
      </c>
      <c r="J429" s="248" t="n">
        <v>94.7869786040555</v>
      </c>
      <c r="K429" s="248" t="n">
        <v>2.14222891207718</v>
      </c>
    </row>
    <row r="430">
      <c r="A430" s="248" t="s">
        <v>212</v>
      </c>
      <c r="B430" s="248" t="s">
        <v>213</v>
      </c>
      <c r="C430" s="248" t="s">
        <v>22</v>
      </c>
      <c r="D430" s="248" t="n">
        <v>2901.8153341</v>
      </c>
      <c r="E430" s="248" t="n">
        <v>13.7118519887741</v>
      </c>
      <c r="F430" s="248" t="n">
        <v>18.888019050826</v>
      </c>
      <c r="G430" s="248" t="n">
        <v>11.2388365418509</v>
      </c>
      <c r="H430" s="248" t="n">
        <v>12461.4439166</v>
      </c>
      <c r="I430" s="248" t="n">
        <v>5.66630355622615</v>
      </c>
      <c r="J430" s="248" t="n">
        <v>81.111980949174</v>
      </c>
      <c r="K430" s="248" t="n">
        <v>2.61711471261708</v>
      </c>
    </row>
    <row r="431">
      <c r="A431" s="248" t="s">
        <v>212</v>
      </c>
      <c r="B431" s="248" t="s">
        <v>213</v>
      </c>
      <c r="C431" s="248" t="s">
        <v>23</v>
      </c>
      <c r="D431" s="248" t="n">
        <v>3713.3487395</v>
      </c>
      <c r="E431" s="248" t="n">
        <v>13.0617121109532</v>
      </c>
      <c r="F431" s="248" t="n">
        <v>26.8868656752702</v>
      </c>
      <c r="G431" s="248" t="n">
        <v>11.0957341854532</v>
      </c>
      <c r="H431" s="248" t="n">
        <v>10097.6651003</v>
      </c>
      <c r="I431" s="248" t="n">
        <v>6.55059751412461</v>
      </c>
      <c r="J431" s="248" t="n">
        <v>73.1131343247298</v>
      </c>
      <c r="K431" s="248" t="n">
        <v>4.08038196376265</v>
      </c>
    </row>
    <row r="432">
      <c r="A432" s="248" t="s">
        <v>212</v>
      </c>
      <c r="B432" s="248" t="s">
        <v>213</v>
      </c>
      <c r="C432" s="248" t="s">
        <v>24</v>
      </c>
      <c r="D432" s="248" t="n">
        <v>212.9265769</v>
      </c>
      <c r="E432" s="248" t="n">
        <v>39.9660215954121</v>
      </c>
      <c r="F432" s="248" t="n">
        <v>8.51129365576259</v>
      </c>
      <c r="G432" s="248" t="n">
        <v>40.382591568516</v>
      </c>
      <c r="H432" s="248" t="n">
        <v>2288.7680598</v>
      </c>
      <c r="I432" s="248" t="n">
        <v>13.0983287874379</v>
      </c>
      <c r="J432" s="248" t="n">
        <v>91.4887063442374</v>
      </c>
      <c r="K432" s="248" t="n">
        <v>3.7568363260829</v>
      </c>
    </row>
    <row r="433">
      <c r="A433" s="248" t="s">
        <v>214</v>
      </c>
      <c r="B433" s="248" t="s">
        <v>215</v>
      </c>
      <c r="C433" s="248" t="s">
        <v>22</v>
      </c>
      <c r="D433" s="248" t="n">
        <v>3335.2170951</v>
      </c>
      <c r="E433" s="248" t="n">
        <v>18.4945839607807</v>
      </c>
      <c r="F433" s="248" t="n">
        <v>19.3529785829837</v>
      </c>
      <c r="G433" s="248" t="n">
        <v>16.6623333925569</v>
      </c>
      <c r="H433" s="248" t="n">
        <v>13898.3941591</v>
      </c>
      <c r="I433" s="248" t="n">
        <v>9.2390208148855</v>
      </c>
      <c r="J433" s="248" t="n">
        <v>80.6470214170163</v>
      </c>
      <c r="K433" s="248" t="n">
        <v>3.99848346067557</v>
      </c>
    </row>
    <row r="434">
      <c r="A434" s="248" t="s">
        <v>214</v>
      </c>
      <c r="B434" s="248" t="s">
        <v>215</v>
      </c>
      <c r="C434" s="248" t="s">
        <v>23</v>
      </c>
      <c r="D434" s="248" t="n">
        <v>3662.6717272</v>
      </c>
      <c r="E434" s="248" t="n">
        <v>14.8491809914137</v>
      </c>
      <c r="F434" s="248" t="n">
        <v>11.8533616592775</v>
      </c>
      <c r="G434" s="248" t="n">
        <v>15.7517583954874</v>
      </c>
      <c r="H434" s="248" t="n">
        <v>27237.1846383</v>
      </c>
      <c r="I434" s="248" t="n">
        <v>5.90968250753618</v>
      </c>
      <c r="J434" s="248" t="n">
        <v>88.1466383407225</v>
      </c>
      <c r="K434" s="248" t="n">
        <v>2.11818955941983</v>
      </c>
    </row>
    <row r="435">
      <c r="A435" s="248" t="s">
        <v>214</v>
      </c>
      <c r="B435" s="248" t="s">
        <v>215</v>
      </c>
      <c r="C435" s="248" t="s">
        <v>24</v>
      </c>
      <c r="D435" s="248" t="n">
        <v>1088.7066453</v>
      </c>
      <c r="E435" s="248" t="n">
        <v>29.3703650968538</v>
      </c>
      <c r="F435" s="248" t="n">
        <v>9.81775204567561</v>
      </c>
      <c r="G435" s="248" t="n">
        <v>28.8039483987969</v>
      </c>
      <c r="H435" s="248" t="n">
        <v>10000.4575568</v>
      </c>
      <c r="I435" s="248" t="n">
        <v>13.0049704113767</v>
      </c>
      <c r="J435" s="248" t="n">
        <v>90.1822479543244</v>
      </c>
      <c r="K435" s="248" t="n">
        <v>3.13576152436399</v>
      </c>
    </row>
    <row r="436">
      <c r="A436" s="248" t="s">
        <v>216</v>
      </c>
      <c r="B436" s="248" t="s">
        <v>217</v>
      </c>
      <c r="C436" s="248" t="s">
        <v>22</v>
      </c>
      <c r="D436" s="248" t="n">
        <v>1260.4648934</v>
      </c>
      <c r="E436" s="248" t="n">
        <v>27.818624084637</v>
      </c>
      <c r="F436" s="248" t="n">
        <v>11.4649784137772</v>
      </c>
      <c r="G436" s="248" t="n">
        <v>25.348380522004</v>
      </c>
      <c r="H436" s="248" t="n">
        <v>9733.5801707</v>
      </c>
      <c r="I436" s="248" t="n">
        <v>11.4571121609661</v>
      </c>
      <c r="J436" s="248" t="n">
        <v>88.5350215862228</v>
      </c>
      <c r="K436" s="248" t="n">
        <v>3.28252741460007</v>
      </c>
    </row>
    <row r="437">
      <c r="A437" s="248" t="s">
        <v>216</v>
      </c>
      <c r="B437" s="248" t="s">
        <v>217</v>
      </c>
      <c r="C437" s="248" t="s">
        <v>23</v>
      </c>
      <c r="D437" s="248" t="n">
        <v>985.6750595</v>
      </c>
      <c r="E437" s="248" t="n">
        <v>25.5390596393331</v>
      </c>
      <c r="F437" s="248" t="n">
        <v>3.54358565032832</v>
      </c>
      <c r="G437" s="248" t="n">
        <v>25.3176576109882</v>
      </c>
      <c r="H437" s="248" t="n">
        <v>26830.0787211</v>
      </c>
      <c r="I437" s="248" t="n">
        <v>5.45493778585562</v>
      </c>
      <c r="J437" s="248" t="n">
        <v>96.4564143496717</v>
      </c>
      <c r="K437" s="248" t="n">
        <v>0.930112204720668</v>
      </c>
    </row>
    <row r="438">
      <c r="A438" s="248" t="s">
        <v>216</v>
      </c>
      <c r="B438" s="248" t="s">
        <v>217</v>
      </c>
      <c r="C438" s="248" t="s">
        <v>24</v>
      </c>
      <c r="D438" s="248" t="n">
        <v>331.1933499</v>
      </c>
      <c r="E438" s="248" t="n">
        <v>44.9463452736826</v>
      </c>
      <c r="F438" s="248" t="n">
        <v>3.51941960504009</v>
      </c>
      <c r="G438" s="248" t="n">
        <v>42.3160206574974</v>
      </c>
      <c r="H438" s="248" t="n">
        <v>9079.2602779</v>
      </c>
      <c r="I438" s="248" t="n">
        <v>10.787233856024</v>
      </c>
      <c r="J438" s="248" t="n">
        <v>96.4805803949599</v>
      </c>
      <c r="K438" s="248" t="n">
        <v>1.54360423724252</v>
      </c>
    </row>
    <row r="439">
      <c r="A439" s="248" t="s">
        <v>218</v>
      </c>
      <c r="B439" s="248" t="s">
        <v>219</v>
      </c>
      <c r="C439" s="248" t="s">
        <v>22</v>
      </c>
      <c r="D439" s="248" t="n">
        <v>2035.7464862</v>
      </c>
      <c r="E439" s="248" t="n">
        <v>20.2683953250073</v>
      </c>
      <c r="F439" s="248" t="n">
        <v>11.4119843870752</v>
      </c>
      <c r="G439" s="248" t="n">
        <v>19.301879448515</v>
      </c>
      <c r="H439" s="248" t="n">
        <v>15802.9257127</v>
      </c>
      <c r="I439" s="248" t="n">
        <v>7.79085324275769</v>
      </c>
      <c r="J439" s="248" t="n">
        <v>88.5880156129247</v>
      </c>
      <c r="K439" s="248" t="n">
        <v>2.48648471673775</v>
      </c>
    </row>
    <row r="440">
      <c r="A440" s="248" t="s">
        <v>218</v>
      </c>
      <c r="B440" s="248" t="s">
        <v>219</v>
      </c>
      <c r="C440" s="248" t="s">
        <v>23</v>
      </c>
      <c r="D440" s="248" t="n">
        <v>1687.5931993</v>
      </c>
      <c r="E440" s="248" t="n">
        <v>17.6979392530749</v>
      </c>
      <c r="F440" s="248" t="n">
        <v>6.79629513148668</v>
      </c>
      <c r="G440" s="248" t="n">
        <v>17.6596529481473</v>
      </c>
      <c r="H440" s="248" t="n">
        <v>23143.4826538</v>
      </c>
      <c r="I440" s="248" t="n">
        <v>5.21587678963956</v>
      </c>
      <c r="J440" s="248" t="n">
        <v>93.2037048685133</v>
      </c>
      <c r="K440" s="248" t="n">
        <v>1.28771934039055</v>
      </c>
    </row>
    <row r="441">
      <c r="A441" s="248" t="s">
        <v>218</v>
      </c>
      <c r="B441" s="248" t="s">
        <v>219</v>
      </c>
      <c r="C441" s="248" t="s">
        <v>24</v>
      </c>
      <c r="D441" s="248" t="n">
        <v>287.0369641</v>
      </c>
      <c r="E441" s="248" t="n">
        <v>44.1592340870237</v>
      </c>
      <c r="F441" s="248" t="n">
        <v>4.10471478784765</v>
      </c>
      <c r="G441" s="248" t="n">
        <v>44.610471869585</v>
      </c>
      <c r="H441" s="248" t="n">
        <v>6705.823172</v>
      </c>
      <c r="I441" s="248" t="n">
        <v>10.8372555702171</v>
      </c>
      <c r="J441" s="248" t="n">
        <v>95.8952852121523</v>
      </c>
      <c r="K441" s="248" t="n">
        <v>1.90951268533004</v>
      </c>
    </row>
    <row r="442">
      <c r="A442" s="248" t="s">
        <v>220</v>
      </c>
      <c r="B442" s="248" t="s">
        <v>221</v>
      </c>
      <c r="C442" s="248" t="s">
        <v>22</v>
      </c>
      <c r="D442" s="248" t="n">
        <v>400.4108925</v>
      </c>
      <c r="E442" s="248" t="n">
        <v>19.8719739421268</v>
      </c>
      <c r="F442" s="248" t="n">
        <v>15.3441392562816</v>
      </c>
      <c r="G442" s="248" t="n">
        <v>17.0599741458286</v>
      </c>
      <c r="H442" s="248" t="n">
        <v>2209.1254641</v>
      </c>
      <c r="I442" s="248" t="n">
        <v>9.53252951257975</v>
      </c>
      <c r="J442" s="248" t="n">
        <v>84.6558607437184</v>
      </c>
      <c r="K442" s="248" t="n">
        <v>3.09217361565344</v>
      </c>
    </row>
    <row r="443">
      <c r="A443" s="248" t="s">
        <v>220</v>
      </c>
      <c r="B443" s="248" t="s">
        <v>221</v>
      </c>
      <c r="C443" s="248" t="s">
        <v>23</v>
      </c>
      <c r="D443" s="248" t="n">
        <v>414.2644372</v>
      </c>
      <c r="E443" s="248" t="n">
        <v>19.1203138870799</v>
      </c>
      <c r="F443" s="248" t="n">
        <v>6.42468374796625</v>
      </c>
      <c r="G443" s="248" t="n">
        <v>19.8274723960969</v>
      </c>
      <c r="H443" s="248" t="n">
        <v>6033.7484682</v>
      </c>
      <c r="I443" s="248" t="n">
        <v>4.74750100103004</v>
      </c>
      <c r="J443" s="248" t="n">
        <v>93.5753162520338</v>
      </c>
      <c r="K443" s="248" t="n">
        <v>1.36131241409173</v>
      </c>
    </row>
    <row r="444">
      <c r="A444" s="248" t="s">
        <v>220</v>
      </c>
      <c r="B444" s="248" t="s">
        <v>221</v>
      </c>
      <c r="C444" s="248" t="s">
        <v>24</v>
      </c>
      <c r="D444" s="248" t="n">
        <v>135.7341261</v>
      </c>
      <c r="E444" s="248" t="n">
        <v>33.4939845786915</v>
      </c>
      <c r="F444" s="248" t="n">
        <v>5.43059302576954</v>
      </c>
      <c r="G444" s="248" t="n">
        <v>33.715444917603</v>
      </c>
      <c r="H444" s="248" t="n">
        <v>2363.7005665</v>
      </c>
      <c r="I444" s="248" t="n">
        <v>9.19431377812277</v>
      </c>
      <c r="J444" s="248" t="n">
        <v>94.5694069742305</v>
      </c>
      <c r="K444" s="248" t="n">
        <v>1.93608975553948</v>
      </c>
    </row>
    <row r="445">
      <c r="A445" s="248" t="s">
        <v>222</v>
      </c>
      <c r="B445" s="248" t="s">
        <v>223</v>
      </c>
      <c r="C445" s="248" t="s">
        <v>22</v>
      </c>
      <c r="D445" s="248" t="n">
        <v>3103.3036925</v>
      </c>
      <c r="E445" s="248" t="n">
        <v>11.8774829459711</v>
      </c>
      <c r="F445" s="248" t="n">
        <v>27.5766361499774</v>
      </c>
      <c r="G445" s="248" t="n">
        <v>9.71572553353167</v>
      </c>
      <c r="H445" s="248" t="n">
        <v>8150.0764356</v>
      </c>
      <c r="I445" s="248" t="n">
        <v>5.70858312773909</v>
      </c>
      <c r="J445" s="248" t="n">
        <v>72.4233638500226</v>
      </c>
      <c r="K445" s="248" t="n">
        <v>3.69945572434447</v>
      </c>
    </row>
    <row r="446">
      <c r="A446" s="248" t="s">
        <v>222</v>
      </c>
      <c r="B446" s="248" t="s">
        <v>223</v>
      </c>
      <c r="C446" s="248" t="s">
        <v>23</v>
      </c>
      <c r="D446" s="248" t="n">
        <v>910.8927348</v>
      </c>
      <c r="E446" s="248" t="n">
        <v>20.0465734627862</v>
      </c>
      <c r="F446" s="248" t="n">
        <v>13.636353830261</v>
      </c>
      <c r="G446" s="248" t="n">
        <v>19.3386600415654</v>
      </c>
      <c r="H446" s="248" t="n">
        <v>5768.992124</v>
      </c>
      <c r="I446" s="248" t="n">
        <v>7.58765658971569</v>
      </c>
      <c r="J446" s="248" t="n">
        <v>86.363646169739</v>
      </c>
      <c r="K446" s="248" t="n">
        <v>3.05347009564213</v>
      </c>
    </row>
    <row r="447">
      <c r="A447" s="248" t="s">
        <v>222</v>
      </c>
      <c r="B447" s="248" t="s">
        <v>223</v>
      </c>
      <c r="C447" s="248" t="s">
        <v>24</v>
      </c>
      <c r="D447" s="248" t="n">
        <v>840.8374376</v>
      </c>
      <c r="E447" s="248" t="n">
        <v>25.2372003858642</v>
      </c>
      <c r="F447" s="248" t="n">
        <v>19.3008902141574</v>
      </c>
      <c r="G447" s="248" t="n">
        <v>21.6181516258999</v>
      </c>
      <c r="H447" s="248" t="n">
        <v>3515.632281</v>
      </c>
      <c r="I447" s="248" t="n">
        <v>9.1471869757894</v>
      </c>
      <c r="J447" s="248" t="n">
        <v>80.6991097858426</v>
      </c>
      <c r="K447" s="248" t="n">
        <v>5.17043586071508</v>
      </c>
    </row>
    <row r="448">
      <c r="A448" s="248" t="s">
        <v>224</v>
      </c>
      <c r="B448" s="248" t="s">
        <v>225</v>
      </c>
      <c r="C448" s="248" t="s">
        <v>22</v>
      </c>
      <c r="D448" s="248" t="n">
        <v>590.2994199</v>
      </c>
      <c r="E448" s="248" t="n">
        <v>17.4438305734702</v>
      </c>
      <c r="F448" s="248" t="n">
        <v>13.9795759937974</v>
      </c>
      <c r="G448" s="248" t="n">
        <v>17.8102059473362</v>
      </c>
      <c r="H448" s="248" t="n">
        <v>3632.2851575</v>
      </c>
      <c r="I448" s="248" t="n">
        <v>6.65398692948875</v>
      </c>
      <c r="J448" s="248" t="n">
        <v>86.0204240062026</v>
      </c>
      <c r="K448" s="248" t="n">
        <v>2.89441874278619</v>
      </c>
    </row>
    <row r="449">
      <c r="A449" s="248" t="s">
        <v>224</v>
      </c>
      <c r="B449" s="248" t="s">
        <v>225</v>
      </c>
      <c r="C449" s="248" t="s">
        <v>23</v>
      </c>
      <c r="D449" s="248" t="n">
        <v>807.4810619</v>
      </c>
      <c r="E449" s="248" t="n">
        <v>11.1871306868306</v>
      </c>
      <c r="F449" s="248" t="n">
        <v>17.7677700753981</v>
      </c>
      <c r="G449" s="248" t="n">
        <v>10.9688400843135</v>
      </c>
      <c r="H449" s="248" t="n">
        <v>3737.1582399</v>
      </c>
      <c r="I449" s="248" t="n">
        <v>5.58651909044873</v>
      </c>
      <c r="J449" s="248" t="n">
        <v>82.2322299246019</v>
      </c>
      <c r="K449" s="248" t="n">
        <v>2.37001755626215</v>
      </c>
    </row>
    <row r="450">
      <c r="A450" s="248" t="s">
        <v>224</v>
      </c>
      <c r="B450" s="248" t="s">
        <v>225</v>
      </c>
      <c r="C450" s="248" t="s">
        <v>24</v>
      </c>
      <c r="D450" s="248" t="n">
        <v>89.9950829</v>
      </c>
      <c r="E450" s="248" t="n">
        <v>42.6849145352094</v>
      </c>
      <c r="F450" s="248" t="n">
        <v>6.81435394685793</v>
      </c>
      <c r="G450" s="248" t="n">
        <v>43.0312006032335</v>
      </c>
      <c r="H450" s="248" t="n">
        <v>1230.6742513</v>
      </c>
      <c r="I450" s="248" t="n">
        <v>10.1128025286564</v>
      </c>
      <c r="J450" s="248" t="n">
        <v>93.1856460531421</v>
      </c>
      <c r="K450" s="248" t="n">
        <v>3.14672746381407</v>
      </c>
    </row>
    <row r="451">
      <c r="A451" s="248" t="s">
        <v>226</v>
      </c>
      <c r="B451" s="248" t="s">
        <v>227</v>
      </c>
      <c r="C451" s="248" t="s">
        <v>22</v>
      </c>
      <c r="D451" s="248" t="n">
        <v>2120.2216197</v>
      </c>
      <c r="E451" s="248" t="n">
        <v>18.6061020595095</v>
      </c>
      <c r="F451" s="248" t="n">
        <v>11.9117063615939</v>
      </c>
      <c r="G451" s="248" t="n">
        <v>17.9154770970758</v>
      </c>
      <c r="H451" s="248" t="n">
        <v>15679.2569381</v>
      </c>
      <c r="I451" s="248" t="n">
        <v>6.44156943804707</v>
      </c>
      <c r="J451" s="248" t="n">
        <v>88.0882936384061</v>
      </c>
      <c r="K451" s="248" t="n">
        <v>2.42261364925775</v>
      </c>
    </row>
    <row r="452">
      <c r="A452" s="248" t="s">
        <v>226</v>
      </c>
      <c r="B452" s="248" t="s">
        <v>227</v>
      </c>
      <c r="C452" s="248" t="s">
        <v>23</v>
      </c>
      <c r="D452" s="248" t="n">
        <v>1323.1134025</v>
      </c>
      <c r="E452" s="248" t="n">
        <v>21.6071718831242</v>
      </c>
      <c r="F452" s="248" t="n">
        <v>8.24936389114644</v>
      </c>
      <c r="G452" s="248" t="n">
        <v>21.349665849925</v>
      </c>
      <c r="H452" s="248" t="n">
        <v>14715.8614804</v>
      </c>
      <c r="I452" s="248" t="n">
        <v>6.57991599643444</v>
      </c>
      <c r="J452" s="248" t="n">
        <v>91.7506361088536</v>
      </c>
      <c r="K452" s="248" t="n">
        <v>1.91956339508603</v>
      </c>
    </row>
    <row r="453">
      <c r="A453" s="248" t="s">
        <v>226</v>
      </c>
      <c r="B453" s="248" t="s">
        <v>227</v>
      </c>
      <c r="C453" s="248" t="s">
        <v>24</v>
      </c>
      <c r="D453" s="248" t="n">
        <v>649.972185</v>
      </c>
      <c r="E453" s="248" t="n">
        <v>35.8732237214786</v>
      </c>
      <c r="F453" s="248" t="n">
        <v>7.36099211374275</v>
      </c>
      <c r="G453" s="248" t="n">
        <v>35.1081334691312</v>
      </c>
      <c r="H453" s="248" t="n">
        <v>8179.9813723</v>
      </c>
      <c r="I453" s="248" t="n">
        <v>9.4938485415052</v>
      </c>
      <c r="J453" s="248" t="n">
        <v>92.6390078862573</v>
      </c>
      <c r="K453" s="248" t="n">
        <v>2.78965307909823</v>
      </c>
    </row>
    <row r="454">
      <c r="A454" s="248" t="s">
        <v>228</v>
      </c>
      <c r="B454" s="248" t="s">
        <v>229</v>
      </c>
      <c r="C454" s="248" t="s">
        <v>22</v>
      </c>
      <c r="D454" s="248" t="n">
        <v>411.783842</v>
      </c>
      <c r="E454" s="248" t="n">
        <v>24.9090670988031</v>
      </c>
      <c r="F454" s="248" t="n">
        <v>9.15877857145735</v>
      </c>
      <c r="G454" s="248" t="n">
        <v>21.9688677515476</v>
      </c>
      <c r="H454" s="248" t="n">
        <v>4084.2724693</v>
      </c>
      <c r="I454" s="248" t="n">
        <v>8.93187596389169</v>
      </c>
      <c r="J454" s="248" t="n">
        <v>90.8412214285427</v>
      </c>
      <c r="K454" s="248" t="n">
        <v>2.21494154347461</v>
      </c>
    </row>
    <row r="455">
      <c r="A455" s="248" t="s">
        <v>228</v>
      </c>
      <c r="B455" s="248" t="s">
        <v>229</v>
      </c>
      <c r="C455" s="248" t="s">
        <v>23</v>
      </c>
      <c r="D455" s="248" t="n">
        <v>242.4752757</v>
      </c>
      <c r="E455" s="248" t="n">
        <v>34.7006821281799</v>
      </c>
      <c r="F455" s="248" t="n">
        <v>2.36919600375665</v>
      </c>
      <c r="G455" s="248" t="n">
        <v>35.0468604903613</v>
      </c>
      <c r="H455" s="248" t="n">
        <v>9992.0209549</v>
      </c>
      <c r="I455" s="248" t="n">
        <v>4.57712437391953</v>
      </c>
      <c r="J455" s="248" t="n">
        <v>97.6308039962434</v>
      </c>
      <c r="K455" s="248" t="n">
        <v>0.850478316466345</v>
      </c>
    </row>
    <row r="456">
      <c r="A456" s="248" t="s">
        <v>228</v>
      </c>
      <c r="B456" s="248" t="s">
        <v>229</v>
      </c>
      <c r="C456" s="248" t="s">
        <v>24</v>
      </c>
      <c r="D456" s="248" t="n">
        <v>37.1249708</v>
      </c>
      <c r="E456" s="248" t="n">
        <v>70.3273200991525</v>
      </c>
      <c r="F456" s="248" t="n">
        <v>0.831366713913017</v>
      </c>
      <c r="G456" s="248" t="n">
        <v>69.0595115547263</v>
      </c>
      <c r="H456" s="248" t="n">
        <v>4428.4099344</v>
      </c>
      <c r="I456" s="248" t="n">
        <v>8.72448864674661</v>
      </c>
      <c r="J456" s="248" t="n">
        <v>99.168633286087</v>
      </c>
      <c r="K456" s="248" t="n">
        <v>0.578950997742002</v>
      </c>
    </row>
    <row r="457">
      <c r="A457" s="248" t="s">
        <v>230</v>
      </c>
      <c r="B457" s="248" t="s">
        <v>231</v>
      </c>
      <c r="C457" s="248" t="s">
        <v>22</v>
      </c>
      <c r="D457" s="248" t="n">
        <v>854.7279724</v>
      </c>
      <c r="E457" s="248" t="n">
        <v>18.8045871799539</v>
      </c>
      <c r="F457" s="248" t="n">
        <v>9.32160689112522</v>
      </c>
      <c r="G457" s="248" t="n">
        <v>19.6743724843322</v>
      </c>
      <c r="H457" s="248" t="n">
        <v>8314.5921071</v>
      </c>
      <c r="I457" s="248" t="n">
        <v>8.39770758769984</v>
      </c>
      <c r="J457" s="248" t="n">
        <v>90.6783931088748</v>
      </c>
      <c r="K457" s="248" t="n">
        <v>2.02249686877795</v>
      </c>
    </row>
    <row r="458">
      <c r="A458" s="248" t="s">
        <v>230</v>
      </c>
      <c r="B458" s="248" t="s">
        <v>231</v>
      </c>
      <c r="C458" s="248" t="s">
        <v>23</v>
      </c>
      <c r="D458" s="248" t="n">
        <v>711.9977803</v>
      </c>
      <c r="E458" s="248" t="n">
        <v>20.9706606013854</v>
      </c>
      <c r="F458" s="248" t="n">
        <v>7.93181575029942</v>
      </c>
      <c r="G458" s="248" t="n">
        <v>20.3197455214177</v>
      </c>
      <c r="H458" s="248" t="n">
        <v>8264.4812847</v>
      </c>
      <c r="I458" s="248" t="n">
        <v>6.93154278107246</v>
      </c>
      <c r="J458" s="248" t="n">
        <v>92.0681842497006</v>
      </c>
      <c r="K458" s="248" t="n">
        <v>1.75057734528289</v>
      </c>
    </row>
    <row r="459">
      <c r="A459" s="248" t="s">
        <v>230</v>
      </c>
      <c r="B459" s="248" t="s">
        <v>231</v>
      </c>
      <c r="C459" s="248" t="s">
        <v>24</v>
      </c>
      <c r="D459" s="248" t="n">
        <v>164.2381711</v>
      </c>
      <c r="E459" s="248" t="n">
        <v>38.3719574943679</v>
      </c>
      <c r="F459" s="248" t="n">
        <v>5.09784106489445</v>
      </c>
      <c r="G459" s="248" t="n">
        <v>37.1257784889315</v>
      </c>
      <c r="H459" s="248" t="n">
        <v>3057.4819455</v>
      </c>
      <c r="I459" s="248" t="n">
        <v>9.64993426714359</v>
      </c>
      <c r="J459" s="248" t="n">
        <v>94.9021589351055</v>
      </c>
      <c r="K459" s="248" t="n">
        <v>1.99427832064882</v>
      </c>
    </row>
    <row r="460">
      <c r="A460" s="248" t="s">
        <v>232</v>
      </c>
      <c r="B460" s="248" t="s">
        <v>233</v>
      </c>
      <c r="C460" s="248" t="s">
        <v>22</v>
      </c>
      <c r="D460" s="248" t="n">
        <v>1169.3452382</v>
      </c>
      <c r="E460" s="248" t="n">
        <v>21.5089622834668</v>
      </c>
      <c r="F460" s="248" t="n">
        <v>10.6117860745762</v>
      </c>
      <c r="G460" s="248" t="n">
        <v>20.9955129964055</v>
      </c>
      <c r="H460" s="248" t="n">
        <v>9849.9613138</v>
      </c>
      <c r="I460" s="248" t="n">
        <v>8.18635160583776</v>
      </c>
      <c r="J460" s="248" t="n">
        <v>89.3882139254238</v>
      </c>
      <c r="K460" s="248" t="n">
        <v>2.49249741839255</v>
      </c>
    </row>
    <row r="461">
      <c r="A461" s="248" t="s">
        <v>232</v>
      </c>
      <c r="B461" s="248" t="s">
        <v>233</v>
      </c>
      <c r="C461" s="248" t="s">
        <v>23</v>
      </c>
      <c r="D461" s="248" t="n">
        <v>481.9238698</v>
      </c>
      <c r="E461" s="248" t="n">
        <v>36.300348906527</v>
      </c>
      <c r="F461" s="248" t="n">
        <v>1.95851415704213</v>
      </c>
      <c r="G461" s="248" t="n">
        <v>37.0838287015395</v>
      </c>
      <c r="H461" s="248" t="n">
        <v>24124.6825245</v>
      </c>
      <c r="I461" s="248" t="n">
        <v>5.33957504328209</v>
      </c>
      <c r="J461" s="248" t="n">
        <v>98.0414858429579</v>
      </c>
      <c r="K461" s="248" t="n">
        <v>0.740800722110916</v>
      </c>
    </row>
    <row r="462">
      <c r="A462" s="248" t="s">
        <v>232</v>
      </c>
      <c r="B462" s="248" t="s">
        <v>233</v>
      </c>
      <c r="C462" s="248" t="s">
        <v>24</v>
      </c>
      <c r="D462" s="248" t="n">
        <v>286.1184112</v>
      </c>
      <c r="E462" s="248" t="n">
        <v>40.3279777174054</v>
      </c>
      <c r="F462" s="248" t="n">
        <v>3.00364148206372</v>
      </c>
      <c r="G462" s="248" t="n">
        <v>39.2507256205974</v>
      </c>
      <c r="H462" s="248" t="n">
        <v>9239.5993853</v>
      </c>
      <c r="I462" s="248" t="n">
        <v>9.42940197326879</v>
      </c>
      <c r="J462" s="248" t="n">
        <v>96.9963585179363</v>
      </c>
      <c r="K462" s="248" t="n">
        <v>1.21545911080081</v>
      </c>
    </row>
    <row r="463">
      <c r="A463" s="248" t="s">
        <v>234</v>
      </c>
      <c r="B463" s="248" t="s">
        <v>235</v>
      </c>
      <c r="C463" s="248" t="s">
        <v>22</v>
      </c>
      <c r="D463" s="248" t="n">
        <v>475.3889576</v>
      </c>
      <c r="E463" s="248" t="n">
        <v>15.8714207244607</v>
      </c>
      <c r="F463" s="248" t="n">
        <v>16.6950692082662</v>
      </c>
      <c r="G463" s="248" t="n">
        <v>16.0079587082383</v>
      </c>
      <c r="H463" s="248" t="n">
        <v>2372.0922458</v>
      </c>
      <c r="I463" s="248" t="n">
        <v>10.2038167241169</v>
      </c>
      <c r="J463" s="248" t="n">
        <v>83.3049307917338</v>
      </c>
      <c r="K463" s="248" t="n">
        <v>3.20814117456328</v>
      </c>
    </row>
    <row r="464">
      <c r="A464" s="248" t="s">
        <v>234</v>
      </c>
      <c r="B464" s="248" t="s">
        <v>235</v>
      </c>
      <c r="C464" s="248" t="s">
        <v>23</v>
      </c>
      <c r="D464" s="248" t="n">
        <v>171.9184661</v>
      </c>
      <c r="E464" s="248" t="n">
        <v>29.5733912044658</v>
      </c>
      <c r="F464" s="248" t="n">
        <v>4.18803014012735</v>
      </c>
      <c r="G464" s="248" t="n">
        <v>29.9444697426649</v>
      </c>
      <c r="H464" s="248" t="n">
        <v>3933.0774472</v>
      </c>
      <c r="I464" s="248" t="n">
        <v>7.81876182911336</v>
      </c>
      <c r="J464" s="248" t="n">
        <v>95.8119698598726</v>
      </c>
      <c r="K464" s="248" t="n">
        <v>1.30890056843445</v>
      </c>
    </row>
    <row r="465">
      <c r="A465" s="248" t="s">
        <v>234</v>
      </c>
      <c r="B465" s="248" t="s">
        <v>235</v>
      </c>
      <c r="C465" s="248" t="s">
        <v>24</v>
      </c>
      <c r="D465" s="248" t="n">
        <v>94.8876337</v>
      </c>
      <c r="E465" s="248" t="n">
        <v>36.383460142041</v>
      </c>
      <c r="F465" s="248" t="n">
        <v>4.07082853728665</v>
      </c>
      <c r="G465" s="248" t="n">
        <v>36.0265625126413</v>
      </c>
      <c r="H465" s="248" t="n">
        <v>2236.0293487</v>
      </c>
      <c r="I465" s="248" t="n">
        <v>11.1022091906625</v>
      </c>
      <c r="J465" s="248" t="n">
        <v>95.9291714627133</v>
      </c>
      <c r="K465" s="248" t="n">
        <v>1.52881502613421</v>
      </c>
    </row>
    <row r="466">
      <c r="A466" s="248" t="s">
        <v>236</v>
      </c>
      <c r="B466" s="248" t="s">
        <v>237</v>
      </c>
      <c r="C466" s="248" t="s">
        <v>22</v>
      </c>
      <c r="D466" s="248" t="n">
        <v>3497.8590241</v>
      </c>
      <c r="E466" s="248" t="n">
        <v>19.5278814880852</v>
      </c>
      <c r="F466" s="248" t="n">
        <v>16.0899837616901</v>
      </c>
      <c r="G466" s="248" t="n">
        <v>15.342535834142</v>
      </c>
      <c r="H466" s="248" t="n">
        <v>18241.4980561</v>
      </c>
      <c r="I466" s="248" t="n">
        <v>6.70822045271337</v>
      </c>
      <c r="J466" s="248" t="n">
        <v>83.9100162383099</v>
      </c>
      <c r="K466" s="248" t="n">
        <v>2.94197479039202</v>
      </c>
    </row>
    <row r="467">
      <c r="A467" s="248" t="s">
        <v>236</v>
      </c>
      <c r="B467" s="248" t="s">
        <v>237</v>
      </c>
      <c r="C467" s="248" t="s">
        <v>23</v>
      </c>
      <c r="D467" s="248" t="n">
        <v>2023.5644031</v>
      </c>
      <c r="E467" s="248" t="n">
        <v>22.7281134666007</v>
      </c>
      <c r="F467" s="248" t="n">
        <v>7.52503031563944</v>
      </c>
      <c r="G467" s="248" t="n">
        <v>22.9099493593139</v>
      </c>
      <c r="H467" s="248" t="n">
        <v>24867.5485655</v>
      </c>
      <c r="I467" s="248" t="n">
        <v>5.60305265231868</v>
      </c>
      <c r="J467" s="248" t="n">
        <v>92.4749696843606</v>
      </c>
      <c r="K467" s="248" t="n">
        <v>1.86426731522095</v>
      </c>
    </row>
    <row r="468">
      <c r="A468" s="248" t="s">
        <v>236</v>
      </c>
      <c r="B468" s="248" t="s">
        <v>237</v>
      </c>
      <c r="C468" s="248" t="s">
        <v>24</v>
      </c>
      <c r="D468" s="248" t="n">
        <v>1034.5257643</v>
      </c>
      <c r="E468" s="248" t="n">
        <v>32.016670330651</v>
      </c>
      <c r="F468" s="248" t="n">
        <v>7.22260188065124</v>
      </c>
      <c r="G468" s="248" t="n">
        <v>30.0164303117045</v>
      </c>
      <c r="H468" s="248" t="n">
        <v>13288.9241696</v>
      </c>
      <c r="I468" s="248" t="n">
        <v>7.31649839014996</v>
      </c>
      <c r="J468" s="248" t="n">
        <v>92.7773981193488</v>
      </c>
      <c r="K468" s="248" t="n">
        <v>2.33674074089539</v>
      </c>
    </row>
    <row r="469">
      <c r="A469" s="248" t="s">
        <v>238</v>
      </c>
      <c r="B469" s="248" t="s">
        <v>239</v>
      </c>
      <c r="C469" s="248" t="s">
        <v>22</v>
      </c>
      <c r="D469" s="248" t="n">
        <v>3575.1512209</v>
      </c>
      <c r="E469" s="248" t="n">
        <v>20.1967042778895</v>
      </c>
      <c r="F469" s="248" t="n">
        <v>15.8986120201938</v>
      </c>
      <c r="G469" s="248" t="n">
        <v>16.4790219448305</v>
      </c>
      <c r="H469" s="248" t="n">
        <v>18912.0395877</v>
      </c>
      <c r="I469" s="248" t="n">
        <v>8.09969110144337</v>
      </c>
      <c r="J469" s="248" t="n">
        <v>84.1013879798062</v>
      </c>
      <c r="K469" s="248" t="n">
        <v>3.11521108826441</v>
      </c>
    </row>
    <row r="470">
      <c r="A470" s="248" t="s">
        <v>238</v>
      </c>
      <c r="B470" s="248" t="s">
        <v>239</v>
      </c>
      <c r="C470" s="248" t="s">
        <v>23</v>
      </c>
      <c r="D470" s="248" t="n">
        <v>1213.846449</v>
      </c>
      <c r="E470" s="248" t="n">
        <v>26.3443571396615</v>
      </c>
      <c r="F470" s="248" t="n">
        <v>3.25269323689619</v>
      </c>
      <c r="G470" s="248" t="n">
        <v>27.9476855849376</v>
      </c>
      <c r="H470" s="248" t="n">
        <v>36104.3499069</v>
      </c>
      <c r="I470" s="248" t="n">
        <v>5.52327548726136</v>
      </c>
      <c r="J470" s="248" t="n">
        <v>96.7473067631038</v>
      </c>
      <c r="K470" s="248" t="n">
        <v>0.939615281607981</v>
      </c>
    </row>
    <row r="471">
      <c r="A471" s="248" t="s">
        <v>238</v>
      </c>
      <c r="B471" s="248" t="s">
        <v>239</v>
      </c>
      <c r="C471" s="248" t="s">
        <v>24</v>
      </c>
      <c r="D471" s="248" t="n">
        <v>737.8601379</v>
      </c>
      <c r="E471" s="248" t="n">
        <v>32.7600782148064</v>
      </c>
      <c r="F471" s="248" t="n">
        <v>3.87905509544334</v>
      </c>
      <c r="G471" s="248" t="n">
        <v>32.6309472286155</v>
      </c>
      <c r="H471" s="248" t="n">
        <v>18283.786107</v>
      </c>
      <c r="I471" s="248" t="n">
        <v>6.65909794991793</v>
      </c>
      <c r="J471" s="248" t="n">
        <v>96.1209449045567</v>
      </c>
      <c r="K471" s="248" t="n">
        <v>1.31685390985272</v>
      </c>
    </row>
    <row r="472">
      <c r="A472" s="248" t="s">
        <v>240</v>
      </c>
      <c r="B472" s="248" t="s">
        <v>241</v>
      </c>
      <c r="C472" s="248" t="s">
        <v>22</v>
      </c>
      <c r="D472" s="248" t="n">
        <v>1716.9686557</v>
      </c>
      <c r="E472" s="248" t="n">
        <v>21.1310996058962</v>
      </c>
      <c r="F472" s="248" t="n">
        <v>7.9395495131884</v>
      </c>
      <c r="G472" s="248" t="n">
        <v>19.5998643630522</v>
      </c>
      <c r="H472" s="248" t="n">
        <v>19908.5486718</v>
      </c>
      <c r="I472" s="248" t="n">
        <v>4.59805793986914</v>
      </c>
      <c r="J472" s="248" t="n">
        <v>92.0604504868116</v>
      </c>
      <c r="K472" s="248" t="n">
        <v>1.69034686164742</v>
      </c>
    </row>
    <row r="473">
      <c r="A473" s="248" t="s">
        <v>240</v>
      </c>
      <c r="B473" s="248" t="s">
        <v>241</v>
      </c>
      <c r="C473" s="248" t="s">
        <v>23</v>
      </c>
      <c r="D473" s="248" t="n">
        <v>944.7616334</v>
      </c>
      <c r="E473" s="248" t="n">
        <v>23.8505977135072</v>
      </c>
      <c r="F473" s="248" t="n">
        <v>5.95545431987954</v>
      </c>
      <c r="G473" s="248" t="n">
        <v>23.8769767513177</v>
      </c>
      <c r="H473" s="248" t="n">
        <v>14919.0429171</v>
      </c>
      <c r="I473" s="248" t="n">
        <v>6.94018294945464</v>
      </c>
      <c r="J473" s="248" t="n">
        <v>94.0445456801205</v>
      </c>
      <c r="K473" s="248" t="n">
        <v>1.51203074363256</v>
      </c>
    </row>
    <row r="474">
      <c r="A474" s="248" t="s">
        <v>240</v>
      </c>
      <c r="B474" s="248" t="s">
        <v>241</v>
      </c>
      <c r="C474" s="248" t="s">
        <v>24</v>
      </c>
      <c r="D474" s="248" t="n">
        <v>865.7696908</v>
      </c>
      <c r="E474" s="248" t="n">
        <v>29.442264743123</v>
      </c>
      <c r="F474" s="248" t="n">
        <v>10.4688017809474</v>
      </c>
      <c r="G474" s="248" t="n">
        <v>27.4962704844453</v>
      </c>
      <c r="H474" s="248" t="n">
        <v>7404.2282413</v>
      </c>
      <c r="I474" s="248" t="n">
        <v>9.93216399841153</v>
      </c>
      <c r="J474" s="248" t="n">
        <v>89.5311982190526</v>
      </c>
      <c r="K474" s="248" t="n">
        <v>3.2151139618694</v>
      </c>
    </row>
    <row r="475">
      <c r="A475" s="248" t="s">
        <v>242</v>
      </c>
      <c r="B475" s="248" t="s">
        <v>243</v>
      </c>
      <c r="C475" s="248" t="s">
        <v>22</v>
      </c>
      <c r="D475" s="248" t="n">
        <v>2985.9225317</v>
      </c>
      <c r="E475" s="248" t="n">
        <v>12.4873380677205</v>
      </c>
      <c r="F475" s="248" t="n">
        <v>19.0119079407843</v>
      </c>
      <c r="G475" s="248" t="n">
        <v>11.7560235210903</v>
      </c>
      <c r="H475" s="248" t="n">
        <v>12719.6160234</v>
      </c>
      <c r="I475" s="248" t="n">
        <v>5.0825332430856</v>
      </c>
      <c r="J475" s="248" t="n">
        <v>80.9880920592157</v>
      </c>
      <c r="K475" s="248" t="n">
        <v>2.75971974706165</v>
      </c>
    </row>
    <row r="476">
      <c r="A476" s="248" t="s">
        <v>242</v>
      </c>
      <c r="B476" s="248" t="s">
        <v>243</v>
      </c>
      <c r="C476" s="248" t="s">
        <v>23</v>
      </c>
      <c r="D476" s="248" t="n">
        <v>1374.705227</v>
      </c>
      <c r="E476" s="248" t="n">
        <v>18.4372561262995</v>
      </c>
      <c r="F476" s="248" t="n">
        <v>10.9816134643148</v>
      </c>
      <c r="G476" s="248" t="n">
        <v>17.1481697129581</v>
      </c>
      <c r="H476" s="248" t="n">
        <v>11143.5393048</v>
      </c>
      <c r="I476" s="248" t="n">
        <v>5.60621321158888</v>
      </c>
      <c r="J476" s="248" t="n">
        <v>89.0183865356852</v>
      </c>
      <c r="K476" s="248" t="n">
        <v>2.11545702788812</v>
      </c>
    </row>
    <row r="477">
      <c r="A477" s="248" t="s">
        <v>242</v>
      </c>
      <c r="B477" s="248" t="s">
        <v>243</v>
      </c>
      <c r="C477" s="248" t="s">
        <v>24</v>
      </c>
      <c r="D477" s="248" t="n">
        <v>620.3430338</v>
      </c>
      <c r="E477" s="248" t="n">
        <v>26.4561430213124</v>
      </c>
      <c r="F477" s="248" t="n">
        <v>9.63751202364358</v>
      </c>
      <c r="G477" s="248" t="n">
        <v>24.7237994533203</v>
      </c>
      <c r="H477" s="248" t="n">
        <v>5816.4119324</v>
      </c>
      <c r="I477" s="248" t="n">
        <v>10.9035518326894</v>
      </c>
      <c r="J477" s="248" t="n">
        <v>90.3624879763564</v>
      </c>
      <c r="K477" s="248" t="n">
        <v>2.63688970763921</v>
      </c>
    </row>
    <row r="478">
      <c r="A478" s="248" t="s">
        <v>244</v>
      </c>
      <c r="B478" s="248" t="s">
        <v>245</v>
      </c>
      <c r="C478" s="248" t="s">
        <v>22</v>
      </c>
      <c r="D478" s="248" t="n">
        <v>502.3296487</v>
      </c>
      <c r="E478" s="248" t="n">
        <v>13.4559932500844</v>
      </c>
      <c r="F478" s="248" t="n">
        <v>24.1205309584047</v>
      </c>
      <c r="G478" s="248" t="n">
        <v>11.9018405940936</v>
      </c>
      <c r="H478" s="248" t="n">
        <v>1580.2515746</v>
      </c>
      <c r="I478" s="248" t="n">
        <v>8.20107641729237</v>
      </c>
      <c r="J478" s="248" t="n">
        <v>75.8794690415953</v>
      </c>
      <c r="K478" s="248" t="n">
        <v>3.78335165147852</v>
      </c>
    </row>
    <row r="479">
      <c r="A479" s="248" t="s">
        <v>244</v>
      </c>
      <c r="B479" s="248" t="s">
        <v>245</v>
      </c>
      <c r="C479" s="248" t="s">
        <v>23</v>
      </c>
      <c r="D479" s="248" t="n">
        <v>242.4850151</v>
      </c>
      <c r="E479" s="248" t="n">
        <v>18.5222805067115</v>
      </c>
      <c r="F479" s="248" t="n">
        <v>10.9786112779669</v>
      </c>
      <c r="G479" s="248" t="n">
        <v>19.2812741576631</v>
      </c>
      <c r="H479" s="248" t="n">
        <v>1966.2188816</v>
      </c>
      <c r="I479" s="248" t="n">
        <v>6.59793598065296</v>
      </c>
      <c r="J479" s="248" t="n">
        <v>89.0213887220331</v>
      </c>
      <c r="K479" s="248" t="n">
        <v>2.37787364317424</v>
      </c>
    </row>
    <row r="480">
      <c r="A480" s="248" t="s">
        <v>244</v>
      </c>
      <c r="B480" s="248" t="s">
        <v>245</v>
      </c>
      <c r="C480" s="248" t="s">
        <v>24</v>
      </c>
      <c r="D480" s="248" t="n">
        <v>127.8105865</v>
      </c>
      <c r="E480" s="248" t="n">
        <v>22.6245623619568</v>
      </c>
      <c r="F480" s="248" t="n">
        <v>8.78301040037964</v>
      </c>
      <c r="G480" s="248" t="n">
        <v>20.6603142473788</v>
      </c>
      <c r="H480" s="248" t="n">
        <v>1327.3919087</v>
      </c>
      <c r="I480" s="248" t="n">
        <v>7.10415285339162</v>
      </c>
      <c r="J480" s="248" t="n">
        <v>91.2169895996204</v>
      </c>
      <c r="K480" s="248" t="n">
        <v>1.98931970575134</v>
      </c>
    </row>
    <row r="481">
      <c r="A481" s="248" t="s">
        <v>246</v>
      </c>
      <c r="B481" s="248" t="s">
        <v>247</v>
      </c>
      <c r="C481" s="248" t="s">
        <v>22</v>
      </c>
      <c r="D481" s="248" t="n">
        <v>322.5361973</v>
      </c>
      <c r="E481" s="248" t="n">
        <v>13.9566291316355</v>
      </c>
      <c r="F481" s="248" t="n">
        <v>17.7733976208727</v>
      </c>
      <c r="G481" s="248" t="n">
        <v>13.0149218761168</v>
      </c>
      <c r="H481" s="248" t="n">
        <v>1492.1770285</v>
      </c>
      <c r="I481" s="248" t="n">
        <v>6.25778578364747</v>
      </c>
      <c r="J481" s="248" t="n">
        <v>82.2266023791273</v>
      </c>
      <c r="K481" s="248" t="n">
        <v>2.81319396419009</v>
      </c>
    </row>
    <row r="482">
      <c r="A482" s="248" t="s">
        <v>246</v>
      </c>
      <c r="B482" s="248" t="s">
        <v>247</v>
      </c>
      <c r="C482" s="248" t="s">
        <v>23</v>
      </c>
      <c r="D482" s="248" t="n">
        <v>269.8979416</v>
      </c>
      <c r="E482" s="248" t="n">
        <v>17.2081180833355</v>
      </c>
      <c r="F482" s="248" t="n">
        <v>11.9190104973639</v>
      </c>
      <c r="G482" s="248" t="n">
        <v>16.7627775092204</v>
      </c>
      <c r="H482" s="248" t="n">
        <v>1994.5345099</v>
      </c>
      <c r="I482" s="248" t="n">
        <v>5.60221942047337</v>
      </c>
      <c r="J482" s="248" t="n">
        <v>88.0809895026361</v>
      </c>
      <c r="K482" s="248" t="n">
        <v>2.26831830824737</v>
      </c>
    </row>
    <row r="483">
      <c r="A483" s="248" t="s">
        <v>246</v>
      </c>
      <c r="B483" s="248" t="s">
        <v>247</v>
      </c>
      <c r="C483" s="248" t="s">
        <v>24</v>
      </c>
      <c r="D483" s="248" t="n">
        <v>130.1361119</v>
      </c>
      <c r="E483" s="248" t="n">
        <v>24.5612710021782</v>
      </c>
      <c r="F483" s="248" t="n">
        <v>15.9357330449511</v>
      </c>
      <c r="G483" s="248" t="n">
        <v>23.3817794559478</v>
      </c>
      <c r="H483" s="248" t="n">
        <v>686.4947361</v>
      </c>
      <c r="I483" s="248" t="n">
        <v>12.3721236791369</v>
      </c>
      <c r="J483" s="248" t="n">
        <v>84.064266955049</v>
      </c>
      <c r="K483" s="248" t="n">
        <v>4.43239213309439</v>
      </c>
    </row>
    <row r="484">
      <c r="A484" s="248" t="s">
        <v>248</v>
      </c>
      <c r="B484" s="248" t="s">
        <v>249</v>
      </c>
      <c r="C484" s="248" t="s">
        <v>22</v>
      </c>
      <c r="D484" s="248" t="n">
        <v>866.3862467</v>
      </c>
      <c r="E484" s="248" t="n">
        <v>12.0582025933633</v>
      </c>
      <c r="F484" s="248" t="n">
        <v>31.9906984062831</v>
      </c>
      <c r="G484" s="248" t="n">
        <v>9.65265804832145</v>
      </c>
      <c r="H484" s="248" t="n">
        <v>1841.8579926</v>
      </c>
      <c r="I484" s="248" t="n">
        <v>7.09932330947807</v>
      </c>
      <c r="J484" s="248" t="n">
        <v>68.0093015937169</v>
      </c>
      <c r="K484" s="248" t="n">
        <v>4.54048586305967</v>
      </c>
    </row>
    <row r="485">
      <c r="A485" s="248" t="s">
        <v>248</v>
      </c>
      <c r="B485" s="248" t="s">
        <v>249</v>
      </c>
      <c r="C485" s="248" t="s">
        <v>23</v>
      </c>
      <c r="D485" s="248" t="n">
        <v>416.1865304</v>
      </c>
      <c r="E485" s="248" t="n">
        <v>13.4209392727856</v>
      </c>
      <c r="F485" s="248" t="n">
        <v>13.3449606203976</v>
      </c>
      <c r="G485" s="248" t="n">
        <v>13.9257920833642</v>
      </c>
      <c r="H485" s="248" t="n">
        <v>2702.4928141</v>
      </c>
      <c r="I485" s="248" t="n">
        <v>5.68123235701419</v>
      </c>
      <c r="J485" s="248" t="n">
        <v>86.6550393796024</v>
      </c>
      <c r="K485" s="248" t="n">
        <v>2.14458556929679</v>
      </c>
    </row>
    <row r="486">
      <c r="A486" s="248" t="s">
        <v>248</v>
      </c>
      <c r="B486" s="248" t="s">
        <v>249</v>
      </c>
      <c r="C486" s="248" t="s">
        <v>24</v>
      </c>
      <c r="D486" s="248" t="n">
        <v>174.2030965</v>
      </c>
      <c r="E486" s="248" t="n">
        <v>23.0372777427511</v>
      </c>
      <c r="F486" s="248" t="n">
        <v>9.807232944456</v>
      </c>
      <c r="G486" s="248" t="n">
        <v>23.0559254712609</v>
      </c>
      <c r="H486" s="248" t="n">
        <v>1602.0685337</v>
      </c>
      <c r="I486" s="248" t="n">
        <v>9.06115721019212</v>
      </c>
      <c r="J486" s="248" t="n">
        <v>90.192767055544</v>
      </c>
      <c r="K486" s="248" t="n">
        <v>2.50701734993253</v>
      </c>
    </row>
    <row r="487">
      <c r="A487" s="248" t="s">
        <v>250</v>
      </c>
      <c r="B487" s="248" t="s">
        <v>251</v>
      </c>
      <c r="C487" s="248" t="s">
        <v>22</v>
      </c>
      <c r="D487" s="248" t="n">
        <v>316.7929554</v>
      </c>
      <c r="E487" s="248" t="n">
        <v>20.4245625448582</v>
      </c>
      <c r="F487" s="248" t="n">
        <v>14.4952668468915</v>
      </c>
      <c r="G487" s="248" t="n">
        <v>18.6978404445657</v>
      </c>
      <c r="H487" s="248" t="n">
        <v>1868.6994453</v>
      </c>
      <c r="I487" s="248" t="n">
        <v>8.87014347255374</v>
      </c>
      <c r="J487" s="248" t="n">
        <v>85.5047331531085</v>
      </c>
      <c r="K487" s="248" t="n">
        <v>3.16976823048218</v>
      </c>
    </row>
    <row r="488">
      <c r="A488" s="248" t="s">
        <v>250</v>
      </c>
      <c r="B488" s="248" t="s">
        <v>251</v>
      </c>
      <c r="C488" s="248" t="s">
        <v>23</v>
      </c>
      <c r="D488" s="248" t="n">
        <v>300.2064567</v>
      </c>
      <c r="E488" s="248" t="n">
        <v>19.5169823557449</v>
      </c>
      <c r="F488" s="248" t="n">
        <v>8.42507956558558</v>
      </c>
      <c r="G488" s="248" t="n">
        <v>20.2060922394266</v>
      </c>
      <c r="H488" s="248" t="n">
        <v>3263.0412772</v>
      </c>
      <c r="I488" s="248" t="n">
        <v>6.21240210489708</v>
      </c>
      <c r="J488" s="248" t="n">
        <v>91.5749204344144</v>
      </c>
      <c r="K488" s="248" t="n">
        <v>1.85900172251478</v>
      </c>
    </row>
    <row r="489">
      <c r="A489" s="248" t="s">
        <v>250</v>
      </c>
      <c r="B489" s="248" t="s">
        <v>251</v>
      </c>
      <c r="C489" s="248" t="s">
        <v>24</v>
      </c>
      <c r="D489" s="248" t="n">
        <v>70.1278679</v>
      </c>
      <c r="E489" s="248" t="n">
        <v>32.1129080880993</v>
      </c>
      <c r="F489" s="248" t="n">
        <v>3.77255981732902</v>
      </c>
      <c r="G489" s="248" t="n">
        <v>32.0233523049104</v>
      </c>
      <c r="H489" s="248" t="n">
        <v>1788.7655969</v>
      </c>
      <c r="I489" s="248" t="n">
        <v>8.60741421731167</v>
      </c>
      <c r="J489" s="248" t="n">
        <v>96.227440182671</v>
      </c>
      <c r="K489" s="248" t="n">
        <v>1.25546322226112</v>
      </c>
    </row>
    <row r="490">
      <c r="A490" s="248" t="s">
        <v>252</v>
      </c>
      <c r="B490" s="248" t="s">
        <v>253</v>
      </c>
      <c r="C490" s="248" t="s">
        <v>22</v>
      </c>
      <c r="D490" s="248" t="n">
        <v>464.7276694</v>
      </c>
      <c r="E490" s="248" t="n">
        <v>29.3741215897178</v>
      </c>
      <c r="F490" s="248" t="n">
        <v>15.3724272597986</v>
      </c>
      <c r="G490" s="248" t="n">
        <v>25.4452222842466</v>
      </c>
      <c r="H490" s="248" t="n">
        <v>2558.3971862</v>
      </c>
      <c r="I490" s="248" t="n">
        <v>12.5540493973157</v>
      </c>
      <c r="J490" s="248" t="n">
        <v>84.6275727402015</v>
      </c>
      <c r="K490" s="248" t="n">
        <v>4.62207311409952</v>
      </c>
    </row>
    <row r="491">
      <c r="A491" s="248" t="s">
        <v>252</v>
      </c>
      <c r="B491" s="248" t="s">
        <v>253</v>
      </c>
      <c r="C491" s="248" t="s">
        <v>23</v>
      </c>
      <c r="D491" s="248" t="n">
        <v>209.2532195</v>
      </c>
      <c r="E491" s="248" t="n">
        <v>32.3346936815767</v>
      </c>
      <c r="F491" s="248" t="n">
        <v>3.0775654598557</v>
      </c>
      <c r="G491" s="248" t="n">
        <v>32.7629197858456</v>
      </c>
      <c r="H491" s="248" t="n">
        <v>6590.056892</v>
      </c>
      <c r="I491" s="248" t="n">
        <v>6.1534363789016</v>
      </c>
      <c r="J491" s="248" t="n">
        <v>96.9224345401443</v>
      </c>
      <c r="K491" s="248" t="n">
        <v>1.04031673136706</v>
      </c>
    </row>
    <row r="492">
      <c r="A492" s="248" t="s">
        <v>252</v>
      </c>
      <c r="B492" s="248" t="s">
        <v>253</v>
      </c>
      <c r="C492" s="248" t="s">
        <v>24</v>
      </c>
      <c r="D492" s="248" t="n">
        <v>135.7503672</v>
      </c>
      <c r="E492" s="248" t="n">
        <v>42.9840441193369</v>
      </c>
      <c r="F492" s="248" t="n">
        <v>3.45156575387019</v>
      </c>
      <c r="G492" s="248" t="n">
        <v>43.8301554526828</v>
      </c>
      <c r="H492" s="248" t="n">
        <v>3797.2579218</v>
      </c>
      <c r="I492" s="248" t="n">
        <v>9.38724303610416</v>
      </c>
      <c r="J492" s="248" t="n">
        <v>96.5484342461298</v>
      </c>
      <c r="K492" s="248" t="n">
        <v>1.56690954885528</v>
      </c>
    </row>
    <row r="493">
      <c r="A493" s="248" t="s">
        <v>254</v>
      </c>
      <c r="B493" s="248" t="s">
        <v>255</v>
      </c>
      <c r="C493" s="248" t="s">
        <v>22</v>
      </c>
      <c r="D493" s="248" t="n">
        <v>823.0054973</v>
      </c>
      <c r="E493" s="248" t="n">
        <v>17.0606192969354</v>
      </c>
      <c r="F493" s="248" t="n">
        <v>13.7406531490431</v>
      </c>
      <c r="G493" s="248" t="n">
        <v>16.1278068401811</v>
      </c>
      <c r="H493" s="248" t="n">
        <v>5166.5605617</v>
      </c>
      <c r="I493" s="248" t="n">
        <v>7.14369999182325</v>
      </c>
      <c r="J493" s="248" t="n">
        <v>86.2593468509569</v>
      </c>
      <c r="K493" s="248" t="n">
        <v>2.56907347360972</v>
      </c>
    </row>
    <row r="494">
      <c r="A494" s="248" t="s">
        <v>254</v>
      </c>
      <c r="B494" s="248" t="s">
        <v>255</v>
      </c>
      <c r="C494" s="248" t="s">
        <v>23</v>
      </c>
      <c r="D494" s="248" t="n">
        <v>531.3921346</v>
      </c>
      <c r="E494" s="248" t="n">
        <v>17.8444965532053</v>
      </c>
      <c r="F494" s="248" t="n">
        <v>6.45302338483416</v>
      </c>
      <c r="G494" s="248" t="n">
        <v>17.9884870876006</v>
      </c>
      <c r="H494" s="248" t="n">
        <v>7703.3856263</v>
      </c>
      <c r="I494" s="248" t="n">
        <v>5.7270370461734</v>
      </c>
      <c r="J494" s="248" t="n">
        <v>93.5469766151658</v>
      </c>
      <c r="K494" s="248" t="n">
        <v>1.24087524828948</v>
      </c>
    </row>
    <row r="495">
      <c r="A495" s="248" t="s">
        <v>254</v>
      </c>
      <c r="B495" s="248" t="s">
        <v>255</v>
      </c>
      <c r="C495" s="248" t="s">
        <v>24</v>
      </c>
      <c r="D495" s="248" t="n">
        <v>156.5093361</v>
      </c>
      <c r="E495" s="248" t="n">
        <v>40.7804395705776</v>
      </c>
      <c r="F495" s="248" t="n">
        <v>4.13442173839517</v>
      </c>
      <c r="G495" s="248" t="n">
        <v>39.1185541879991</v>
      </c>
      <c r="H495" s="248" t="n">
        <v>3629.0100425</v>
      </c>
      <c r="I495" s="248" t="n">
        <v>9.61614942741636</v>
      </c>
      <c r="J495" s="248" t="n">
        <v>95.8655782616048</v>
      </c>
      <c r="K495" s="248" t="n">
        <v>1.68707688142354</v>
      </c>
    </row>
    <row r="496">
      <c r="A496" s="248" t="s">
        <v>256</v>
      </c>
      <c r="B496" s="248" t="s">
        <v>257</v>
      </c>
      <c r="C496" s="248" t="s">
        <v>22</v>
      </c>
      <c r="D496" s="248" t="n">
        <v>2704.8310645</v>
      </c>
      <c r="E496" s="248" t="n">
        <v>8.0006636796412</v>
      </c>
      <c r="F496" s="248" t="n">
        <v>31.3761248792456</v>
      </c>
      <c r="G496" s="248" t="n">
        <v>5.99834801435739</v>
      </c>
      <c r="H496" s="248" t="n">
        <v>5915.8353655</v>
      </c>
      <c r="I496" s="248" t="n">
        <v>6.18741087371891</v>
      </c>
      <c r="J496" s="248" t="n">
        <v>68.6238751207544</v>
      </c>
      <c r="K496" s="248" t="n">
        <v>2.74255739764734</v>
      </c>
    </row>
    <row r="497">
      <c r="A497" s="248" t="s">
        <v>256</v>
      </c>
      <c r="B497" s="248" t="s">
        <v>257</v>
      </c>
      <c r="C497" s="248" t="s">
        <v>23</v>
      </c>
      <c r="D497" s="248" t="n">
        <v>1602.0199887</v>
      </c>
      <c r="E497" s="248" t="n">
        <v>9.46359505425438</v>
      </c>
      <c r="F497" s="248" t="n">
        <v>17.1012564056349</v>
      </c>
      <c r="G497" s="248" t="n">
        <v>9.07401893581164</v>
      </c>
      <c r="H497" s="248" t="n">
        <v>7765.8296634</v>
      </c>
      <c r="I497" s="248" t="n">
        <v>5.30239348865737</v>
      </c>
      <c r="J497" s="248" t="n">
        <v>82.8987435943651</v>
      </c>
      <c r="K497" s="248" t="n">
        <v>1.87188753077133</v>
      </c>
    </row>
    <row r="498">
      <c r="A498" s="248" t="s">
        <v>256</v>
      </c>
      <c r="B498" s="248" t="s">
        <v>257</v>
      </c>
      <c r="C498" s="248" t="s">
        <v>24</v>
      </c>
      <c r="D498" s="248" t="n">
        <v>190.6067973</v>
      </c>
      <c r="E498" s="248" t="n">
        <v>29.0663541107174</v>
      </c>
      <c r="F498" s="248" t="n">
        <v>11.1212999363615</v>
      </c>
      <c r="G498" s="248" t="n">
        <v>27.4782108779525</v>
      </c>
      <c r="H498" s="248" t="n">
        <v>1523.2827515</v>
      </c>
      <c r="I498" s="248" t="n">
        <v>13.1656235223682</v>
      </c>
      <c r="J498" s="248" t="n">
        <v>88.8787000636385</v>
      </c>
      <c r="K498" s="248" t="n">
        <v>3.43832014497838</v>
      </c>
    </row>
    <row r="499">
      <c r="A499" s="248" t="s">
        <v>258</v>
      </c>
      <c r="B499" s="248" t="s">
        <v>259</v>
      </c>
      <c r="C499" s="248" t="s">
        <v>22</v>
      </c>
      <c r="D499" s="248" t="n">
        <v>2344.6788602</v>
      </c>
      <c r="E499" s="248" t="n">
        <v>8.88159034447025</v>
      </c>
      <c r="F499" s="248" t="n">
        <v>33.2637971060859</v>
      </c>
      <c r="G499" s="248" t="n">
        <v>7.37278112803163</v>
      </c>
      <c r="H499" s="248" t="n">
        <v>4704.0620058</v>
      </c>
      <c r="I499" s="248" t="n">
        <v>5.88278965109079</v>
      </c>
      <c r="J499" s="248" t="n">
        <v>66.7362028939141</v>
      </c>
      <c r="K499" s="248" t="n">
        <v>3.67486738705039</v>
      </c>
    </row>
    <row r="500">
      <c r="A500" s="248" t="s">
        <v>258</v>
      </c>
      <c r="B500" s="248" t="s">
        <v>259</v>
      </c>
      <c r="C500" s="248" t="s">
        <v>23</v>
      </c>
      <c r="D500" s="248" t="n">
        <v>1442.526</v>
      </c>
      <c r="E500" s="248" t="n">
        <v>10.7455321890743</v>
      </c>
      <c r="F500" s="248" t="n">
        <v>21.2719283872882</v>
      </c>
      <c r="G500" s="248" t="n">
        <v>10.1432757534374</v>
      </c>
      <c r="H500" s="248" t="n">
        <v>5338.8337984</v>
      </c>
      <c r="I500" s="248" t="n">
        <v>5.13983027800617</v>
      </c>
      <c r="J500" s="248" t="n">
        <v>78.7280716127118</v>
      </c>
      <c r="K500" s="248" t="n">
        <v>2.74066201571739</v>
      </c>
    </row>
    <row r="501">
      <c r="A501" s="248" t="s">
        <v>258</v>
      </c>
      <c r="B501" s="248" t="s">
        <v>259</v>
      </c>
      <c r="C501" s="248" t="s">
        <v>24</v>
      </c>
      <c r="D501" s="248" t="n">
        <v>269.7918017</v>
      </c>
      <c r="E501" s="248" t="n">
        <v>21.2992253521705</v>
      </c>
      <c r="F501" s="248" t="n">
        <v>15.4358666717653</v>
      </c>
      <c r="G501" s="248" t="n">
        <v>20.8252613698249</v>
      </c>
      <c r="H501" s="248" t="n">
        <v>1478.032324</v>
      </c>
      <c r="I501" s="248" t="n">
        <v>11.8571785562206</v>
      </c>
      <c r="J501" s="248" t="n">
        <v>84.5641333282347</v>
      </c>
      <c r="K501" s="248" t="n">
        <v>3.80132740983171</v>
      </c>
    </row>
    <row r="502">
      <c r="A502" s="248" t="s">
        <v>260</v>
      </c>
      <c r="B502" s="248" t="s">
        <v>261</v>
      </c>
      <c r="C502" s="248" t="s">
        <v>22</v>
      </c>
      <c r="D502" s="248" t="n">
        <v>689.6832663</v>
      </c>
      <c r="E502" s="248" t="n">
        <v>21.1089773621784</v>
      </c>
      <c r="F502" s="248" t="n">
        <v>11.5273803096329</v>
      </c>
      <c r="G502" s="248" t="n">
        <v>19.4387043551321</v>
      </c>
      <c r="H502" s="248" t="n">
        <v>5293.3176218</v>
      </c>
      <c r="I502" s="248" t="n">
        <v>6.4079099926111</v>
      </c>
      <c r="J502" s="248" t="n">
        <v>88.4726196903671</v>
      </c>
      <c r="K502" s="248" t="n">
        <v>2.53273090151893</v>
      </c>
    </row>
    <row r="503">
      <c r="A503" s="248" t="s">
        <v>260</v>
      </c>
      <c r="B503" s="248" t="s">
        <v>261</v>
      </c>
      <c r="C503" s="248" t="s">
        <v>23</v>
      </c>
      <c r="D503" s="248" t="n">
        <v>362.2103897</v>
      </c>
      <c r="E503" s="248" t="n">
        <v>29.2155721885074</v>
      </c>
      <c r="F503" s="248" t="n">
        <v>6.12632306520737</v>
      </c>
      <c r="G503" s="248" t="n">
        <v>28.7922426618175</v>
      </c>
      <c r="H503" s="248" t="n">
        <v>5550.1514927</v>
      </c>
      <c r="I503" s="248" t="n">
        <v>6.36281588007443</v>
      </c>
      <c r="J503" s="248" t="n">
        <v>93.8736769347926</v>
      </c>
      <c r="K503" s="248" t="n">
        <v>1.8790206805329</v>
      </c>
    </row>
    <row r="504">
      <c r="A504" s="248" t="s">
        <v>260</v>
      </c>
      <c r="B504" s="248" t="s">
        <v>261</v>
      </c>
      <c r="C504" s="248" t="s">
        <v>24</v>
      </c>
      <c r="D504" s="248" t="n">
        <v>133.6324715</v>
      </c>
      <c r="E504" s="248" t="n">
        <v>47.5633808062024</v>
      </c>
      <c r="F504" s="248" t="n">
        <v>3.79372754474316</v>
      </c>
      <c r="G504" s="248" t="n">
        <v>47.6173894860572</v>
      </c>
      <c r="H504" s="248" t="n">
        <v>3388.8258475</v>
      </c>
      <c r="I504" s="248" t="n">
        <v>9.32206409274542</v>
      </c>
      <c r="J504" s="248" t="n">
        <v>96.2062724552569</v>
      </c>
      <c r="K504" s="248" t="n">
        <v>1.87770919184124</v>
      </c>
    </row>
    <row r="505">
      <c r="A505" s="248" t="s">
        <v>262</v>
      </c>
      <c r="B505" s="248" t="s">
        <v>263</v>
      </c>
      <c r="C505" s="248" t="s">
        <v>22</v>
      </c>
      <c r="D505" s="248" t="n">
        <v>2272.6812422</v>
      </c>
      <c r="E505" s="248" t="n">
        <v>9.31624717912156</v>
      </c>
      <c r="F505" s="248" t="n">
        <v>34.2034121789462</v>
      </c>
      <c r="G505" s="248" t="n">
        <v>7.97822433805789</v>
      </c>
      <c r="H505" s="248" t="n">
        <v>4371.922607</v>
      </c>
      <c r="I505" s="248" t="n">
        <v>6.37886437180818</v>
      </c>
      <c r="J505" s="248" t="n">
        <v>65.7965878210538</v>
      </c>
      <c r="K505" s="248" t="n">
        <v>4.14736545659251</v>
      </c>
    </row>
    <row r="506">
      <c r="A506" s="248" t="s">
        <v>262</v>
      </c>
      <c r="B506" s="248" t="s">
        <v>263</v>
      </c>
      <c r="C506" s="248" t="s">
        <v>23</v>
      </c>
      <c r="D506" s="248" t="n">
        <v>1518.91498</v>
      </c>
      <c r="E506" s="248" t="n">
        <v>9.08420722935236</v>
      </c>
      <c r="F506" s="248" t="n">
        <v>25.5741365017173</v>
      </c>
      <c r="G506" s="248" t="n">
        <v>8.44035314001124</v>
      </c>
      <c r="H506" s="248" t="n">
        <v>4420.3470549</v>
      </c>
      <c r="I506" s="248" t="n">
        <v>5.7918661447783</v>
      </c>
      <c r="J506" s="248" t="n">
        <v>74.4258634982827</v>
      </c>
      <c r="K506" s="248" t="n">
        <v>2.90026521936593</v>
      </c>
    </row>
    <row r="507">
      <c r="A507" s="248" t="s">
        <v>262</v>
      </c>
      <c r="B507" s="248" t="s">
        <v>263</v>
      </c>
      <c r="C507" s="248" t="s">
        <v>24</v>
      </c>
      <c r="D507" s="248" t="n">
        <v>194.1548068</v>
      </c>
      <c r="E507" s="248" t="n">
        <v>24.1398071476088</v>
      </c>
      <c r="F507" s="248" t="n">
        <v>21.6110812633521</v>
      </c>
      <c r="G507" s="248" t="n">
        <v>21.9734720897467</v>
      </c>
      <c r="H507" s="248" t="n">
        <v>704.249139</v>
      </c>
      <c r="I507" s="248" t="n">
        <v>16.1874444225299</v>
      </c>
      <c r="J507" s="248" t="n">
        <v>78.3889187366479</v>
      </c>
      <c r="K507" s="248" t="n">
        <v>6.05787780495954</v>
      </c>
    </row>
    <row r="508">
      <c r="A508" s="248" t="s">
        <v>264</v>
      </c>
      <c r="B508" s="248" t="s">
        <v>265</v>
      </c>
      <c r="C508" s="248" t="s">
        <v>22</v>
      </c>
      <c r="D508" s="248" t="n">
        <v>1898.9674736</v>
      </c>
      <c r="E508" s="248" t="n">
        <v>9.14595795612917</v>
      </c>
      <c r="F508" s="248" t="n">
        <v>33.7295905660382</v>
      </c>
      <c r="G508" s="248" t="n">
        <v>8.45626768568739</v>
      </c>
      <c r="H508" s="248" t="n">
        <v>3731.0073993</v>
      </c>
      <c r="I508" s="248" t="n">
        <v>6.44369320872822</v>
      </c>
      <c r="J508" s="248" t="n">
        <v>66.2704094339618</v>
      </c>
      <c r="K508" s="248" t="n">
        <v>4.30397894311008</v>
      </c>
    </row>
    <row r="509">
      <c r="A509" s="248" t="s">
        <v>264</v>
      </c>
      <c r="B509" s="248" t="s">
        <v>265</v>
      </c>
      <c r="C509" s="248" t="s">
        <v>23</v>
      </c>
      <c r="D509" s="248" t="n">
        <v>1627.2802018</v>
      </c>
      <c r="E509" s="248" t="n">
        <v>9.87542578554256</v>
      </c>
      <c r="F509" s="248" t="n">
        <v>34.3512458669659</v>
      </c>
      <c r="G509" s="248" t="n">
        <v>8.20631544205663</v>
      </c>
      <c r="H509" s="248" t="n">
        <v>3109.8993698</v>
      </c>
      <c r="I509" s="248" t="n">
        <v>6.17836867496461</v>
      </c>
      <c r="J509" s="248" t="n">
        <v>65.6487541330341</v>
      </c>
      <c r="K509" s="248" t="n">
        <v>4.29402146521647</v>
      </c>
    </row>
    <row r="510">
      <c r="A510" s="248" t="s">
        <v>264</v>
      </c>
      <c r="B510" s="248" t="s">
        <v>265</v>
      </c>
      <c r="C510" s="248" t="s">
        <v>24</v>
      </c>
      <c r="D510" s="248" t="n">
        <v>104.2097789</v>
      </c>
      <c r="E510" s="248" t="n">
        <v>36.6039864303029</v>
      </c>
      <c r="F510" s="248" t="n">
        <v>20.9471734826767</v>
      </c>
      <c r="G510" s="248" t="n">
        <v>32.9057650921205</v>
      </c>
      <c r="H510" s="248" t="n">
        <v>393.2787199</v>
      </c>
      <c r="I510" s="248" t="n">
        <v>20.2521000031628</v>
      </c>
      <c r="J510" s="248" t="n">
        <v>79.0528265173233</v>
      </c>
      <c r="K510" s="248" t="n">
        <v>8.71926786594794</v>
      </c>
    </row>
    <row r="511">
      <c r="A511" s="248" t="s">
        <v>266</v>
      </c>
      <c r="B511" s="248" t="s">
        <v>267</v>
      </c>
      <c r="C511" s="248" t="s">
        <v>22</v>
      </c>
      <c r="D511" s="248" t="n">
        <v>2228.14701</v>
      </c>
      <c r="E511" s="248" t="n">
        <v>13.3127595514617</v>
      </c>
      <c r="F511" s="248" t="n">
        <v>19.0045236564826</v>
      </c>
      <c r="G511" s="248" t="n">
        <v>12.8125471062444</v>
      </c>
      <c r="H511" s="248" t="n">
        <v>9496.1511112</v>
      </c>
      <c r="I511" s="248" t="n">
        <v>5.51924195811794</v>
      </c>
      <c r="J511" s="248" t="n">
        <v>80.9954763435174</v>
      </c>
      <c r="K511" s="248" t="n">
        <v>3.00629572876027</v>
      </c>
    </row>
    <row r="512">
      <c r="A512" s="248" t="s">
        <v>266</v>
      </c>
      <c r="B512" s="248" t="s">
        <v>267</v>
      </c>
      <c r="C512" s="248" t="s">
        <v>23</v>
      </c>
      <c r="D512" s="248" t="n">
        <v>1026.9090589</v>
      </c>
      <c r="E512" s="248" t="n">
        <v>16.525813907306</v>
      </c>
      <c r="F512" s="248" t="n">
        <v>15.5582777097305</v>
      </c>
      <c r="G512" s="248" t="n">
        <v>15.2215249634738</v>
      </c>
      <c r="H512" s="248" t="n">
        <v>5573.4941352</v>
      </c>
      <c r="I512" s="248" t="n">
        <v>8.29535127792415</v>
      </c>
      <c r="J512" s="248" t="n">
        <v>84.4417222902695</v>
      </c>
      <c r="K512" s="248" t="n">
        <v>2.80454621393494</v>
      </c>
    </row>
    <row r="513">
      <c r="A513" s="248" t="s">
        <v>266</v>
      </c>
      <c r="B513" s="248" t="s">
        <v>267</v>
      </c>
      <c r="C513" s="248" t="s">
        <v>24</v>
      </c>
      <c r="D513" s="248" t="n">
        <v>63.394706</v>
      </c>
      <c r="E513" s="248" t="n">
        <v>57.7728822246793</v>
      </c>
      <c r="F513" s="248" t="n">
        <v>8.19633457279385</v>
      </c>
      <c r="G513" s="248" t="n">
        <v>49.5495145606193</v>
      </c>
      <c r="H513" s="248" t="n">
        <v>710.0572003</v>
      </c>
      <c r="I513" s="248" t="n">
        <v>19.1829701191282</v>
      </c>
      <c r="J513" s="248" t="n">
        <v>91.8036654272062</v>
      </c>
      <c r="K513" s="248" t="n">
        <v>4.42383642710197</v>
      </c>
    </row>
    <row r="514">
      <c r="A514" s="248" t="s">
        <v>268</v>
      </c>
      <c r="B514" s="248" t="s">
        <v>269</v>
      </c>
      <c r="C514" s="248" t="s">
        <v>22</v>
      </c>
      <c r="D514" s="248" t="n">
        <v>2130.3188119</v>
      </c>
      <c r="E514" s="248" t="n">
        <v>13.3774914644109</v>
      </c>
      <c r="F514" s="248" t="n">
        <v>18.9233721887078</v>
      </c>
      <c r="G514" s="248" t="n">
        <v>12.2162649337857</v>
      </c>
      <c r="H514" s="248" t="n">
        <v>9127.2878697</v>
      </c>
      <c r="I514" s="248" t="n">
        <v>5.4695933923321</v>
      </c>
      <c r="J514" s="248" t="n">
        <v>81.0766278112922</v>
      </c>
      <c r="K514" s="248" t="n">
        <v>2.85128938312464</v>
      </c>
    </row>
    <row r="515">
      <c r="A515" s="248" t="s">
        <v>268</v>
      </c>
      <c r="B515" s="248" t="s">
        <v>269</v>
      </c>
      <c r="C515" s="248" t="s">
        <v>23</v>
      </c>
      <c r="D515" s="248" t="n">
        <v>927.9095737</v>
      </c>
      <c r="E515" s="248" t="n">
        <v>17.4418321306542</v>
      </c>
      <c r="F515" s="248" t="n">
        <v>12.5134365176609</v>
      </c>
      <c r="G515" s="248" t="n">
        <v>16.2854229626955</v>
      </c>
      <c r="H515" s="248" t="n">
        <v>6487.396145</v>
      </c>
      <c r="I515" s="248" t="n">
        <v>7.17509590454627</v>
      </c>
      <c r="J515" s="248" t="n">
        <v>87.4865634823391</v>
      </c>
      <c r="K515" s="248" t="n">
        <v>2.32934748257753</v>
      </c>
    </row>
    <row r="516">
      <c r="A516" s="248" t="s">
        <v>268</v>
      </c>
      <c r="B516" s="248" t="s">
        <v>269</v>
      </c>
      <c r="C516" s="248" t="s">
        <v>24</v>
      </c>
      <c r="D516" s="248" t="n">
        <v>153.4366039</v>
      </c>
      <c r="E516" s="248" t="n">
        <v>37.0320401866244</v>
      </c>
      <c r="F516" s="248" t="n">
        <v>11.9215363761465</v>
      </c>
      <c r="G516" s="248" t="n">
        <v>31.4103402208689</v>
      </c>
      <c r="H516" s="248" t="n">
        <v>1133.6173383</v>
      </c>
      <c r="I516" s="248" t="n">
        <v>17.3658985327214</v>
      </c>
      <c r="J516" s="248" t="n">
        <v>88.0784636238536</v>
      </c>
      <c r="K516" s="248" t="n">
        <v>4.25143103232802</v>
      </c>
    </row>
    <row r="517">
      <c r="A517" s="248" t="s">
        <v>270</v>
      </c>
      <c r="B517" s="248" t="s">
        <v>271</v>
      </c>
      <c r="C517" s="248" t="s">
        <v>22</v>
      </c>
      <c r="D517" s="248" t="n">
        <v>1209.5997374</v>
      </c>
      <c r="E517" s="248" t="n">
        <v>14.9962441873598</v>
      </c>
      <c r="F517" s="248" t="n">
        <v>14.8127392276289</v>
      </c>
      <c r="G517" s="248" t="n">
        <v>13.7945640269381</v>
      </c>
      <c r="H517" s="248" t="n">
        <v>6956.342556</v>
      </c>
      <c r="I517" s="248" t="n">
        <v>4.70715837972452</v>
      </c>
      <c r="J517" s="248" t="n">
        <v>85.1872607723711</v>
      </c>
      <c r="K517" s="248" t="n">
        <v>2.39866005594274</v>
      </c>
    </row>
    <row r="518">
      <c r="A518" s="248" t="s">
        <v>270</v>
      </c>
      <c r="B518" s="248" t="s">
        <v>271</v>
      </c>
      <c r="C518" s="248" t="s">
        <v>23</v>
      </c>
      <c r="D518" s="248" t="n">
        <v>1051.0717429</v>
      </c>
      <c r="E518" s="248" t="n">
        <v>11.8802248309071</v>
      </c>
      <c r="F518" s="248" t="n">
        <v>13.4467674262399</v>
      </c>
      <c r="G518" s="248" t="n">
        <v>10.6316873827877</v>
      </c>
      <c r="H518" s="248" t="n">
        <v>6765.4666829</v>
      </c>
      <c r="I518" s="248" t="n">
        <v>4.32095542040786</v>
      </c>
      <c r="J518" s="248" t="n">
        <v>86.5532325737601</v>
      </c>
      <c r="K518" s="248" t="n">
        <v>1.65172141275029</v>
      </c>
    </row>
    <row r="519">
      <c r="A519" s="248" t="s">
        <v>270</v>
      </c>
      <c r="B519" s="248" t="s">
        <v>271</v>
      </c>
      <c r="C519" s="248" t="s">
        <v>24</v>
      </c>
      <c r="D519" s="248" t="n">
        <v>123.0344723</v>
      </c>
      <c r="E519" s="248" t="n">
        <v>38.9283150102499</v>
      </c>
      <c r="F519" s="248" t="n">
        <v>8.71807188913955</v>
      </c>
      <c r="G519" s="248" t="n">
        <v>37.9777582762014</v>
      </c>
      <c r="H519" s="248" t="n">
        <v>1288.2233593</v>
      </c>
      <c r="I519" s="248" t="n">
        <v>13.0040674526453</v>
      </c>
      <c r="J519" s="248" t="n">
        <v>91.2819281108604</v>
      </c>
      <c r="K519" s="248" t="n">
        <v>3.62714541303489</v>
      </c>
    </row>
    <row r="520">
      <c r="A520" s="248" t="s">
        <v>272</v>
      </c>
      <c r="B520" s="248" t="s">
        <v>273</v>
      </c>
      <c r="C520" s="248" t="s">
        <v>22</v>
      </c>
      <c r="D520" s="248" t="n">
        <v>291.5242766</v>
      </c>
      <c r="E520" s="248" t="n">
        <v>16.6815597613985</v>
      </c>
      <c r="F520" s="248" t="n">
        <v>16.5773892171199</v>
      </c>
      <c r="G520" s="248" t="n">
        <v>14.1561695609151</v>
      </c>
      <c r="H520" s="248" t="n">
        <v>1467.0413985</v>
      </c>
      <c r="I520" s="248" t="n">
        <v>7.69727965562968</v>
      </c>
      <c r="J520" s="248" t="n">
        <v>83.4226107828801</v>
      </c>
      <c r="K520" s="248" t="n">
        <v>2.81305428387522</v>
      </c>
    </row>
    <row r="521">
      <c r="A521" s="248" t="s">
        <v>272</v>
      </c>
      <c r="B521" s="248" t="s">
        <v>273</v>
      </c>
      <c r="C521" s="248" t="s">
        <v>23</v>
      </c>
      <c r="D521" s="248" t="n">
        <v>232.829345</v>
      </c>
      <c r="E521" s="248" t="n">
        <v>17.7519717469909</v>
      </c>
      <c r="F521" s="248" t="n">
        <v>10.4520742892815</v>
      </c>
      <c r="G521" s="248" t="n">
        <v>17.8599083251239</v>
      </c>
      <c r="H521" s="248" t="n">
        <v>1994.7604956</v>
      </c>
      <c r="I521" s="248" t="n">
        <v>6.43696426411021</v>
      </c>
      <c r="J521" s="248" t="n">
        <v>89.5479257107185</v>
      </c>
      <c r="K521" s="248" t="n">
        <v>2.08461655736162</v>
      </c>
    </row>
    <row r="522">
      <c r="A522" s="248" t="s">
        <v>272</v>
      </c>
      <c r="B522" s="248" t="s">
        <v>273</v>
      </c>
      <c r="C522" s="248" t="s">
        <v>24</v>
      </c>
      <c r="D522" s="248" t="n">
        <v>32.0889101</v>
      </c>
      <c r="E522" s="248" t="n">
        <v>43.5660137506304</v>
      </c>
      <c r="F522" s="248" t="n">
        <v>5.04792336848972</v>
      </c>
      <c r="G522" s="248" t="n">
        <v>44.1167339938845</v>
      </c>
      <c r="H522" s="248" t="n">
        <v>603.5964551</v>
      </c>
      <c r="I522" s="248" t="n">
        <v>13.0299129227326</v>
      </c>
      <c r="J522" s="248" t="n">
        <v>94.9520766315103</v>
      </c>
      <c r="K522" s="248" t="n">
        <v>2.34537147969306</v>
      </c>
    </row>
    <row r="523">
      <c r="A523" s="248" t="s">
        <v>274</v>
      </c>
      <c r="B523" s="248" t="s">
        <v>275</v>
      </c>
      <c r="C523" s="248" t="s">
        <v>22</v>
      </c>
      <c r="D523" s="248" t="n">
        <v>7733.7662316</v>
      </c>
      <c r="E523" s="248" t="n">
        <v>11.7406813714002</v>
      </c>
      <c r="F523" s="248" t="n">
        <v>26.4316764665624</v>
      </c>
      <c r="G523" s="248" t="n">
        <v>10.4608930829193</v>
      </c>
      <c r="H523" s="248" t="n">
        <v>21525.6953897</v>
      </c>
      <c r="I523" s="248" t="n">
        <v>7.50087834903939</v>
      </c>
      <c r="J523" s="248" t="n">
        <v>73.5683235334376</v>
      </c>
      <c r="K523" s="248" t="n">
        <v>3.75839666093996</v>
      </c>
    </row>
    <row r="524">
      <c r="A524" s="248" t="s">
        <v>274</v>
      </c>
      <c r="B524" s="248" t="s">
        <v>275</v>
      </c>
      <c r="C524" s="248" t="s">
        <v>23</v>
      </c>
      <c r="D524" s="248" t="n">
        <v>3129.7779242</v>
      </c>
      <c r="E524" s="248" t="n">
        <v>15.6157563039125</v>
      </c>
      <c r="F524" s="248" t="n">
        <v>9.17053081751773</v>
      </c>
      <c r="G524" s="248" t="n">
        <v>15.4150971639557</v>
      </c>
      <c r="H524" s="248" t="n">
        <v>30998.8672598</v>
      </c>
      <c r="I524" s="248" t="n">
        <v>5.66101605577058</v>
      </c>
      <c r="J524" s="248" t="n">
        <v>90.8294691824823</v>
      </c>
      <c r="K524" s="248" t="n">
        <v>1.55637399259788</v>
      </c>
    </row>
    <row r="525">
      <c r="A525" s="248" t="s">
        <v>274</v>
      </c>
      <c r="B525" s="248" t="s">
        <v>275</v>
      </c>
      <c r="C525" s="248" t="s">
        <v>24</v>
      </c>
      <c r="D525" s="248" t="n">
        <v>1381.6146325</v>
      </c>
      <c r="E525" s="248" t="n">
        <v>25.2238688237995</v>
      </c>
      <c r="F525" s="248" t="n">
        <v>13.7828847092852</v>
      </c>
      <c r="G525" s="248" t="n">
        <v>22.697354565288</v>
      </c>
      <c r="H525" s="248" t="n">
        <v>8642.5179177</v>
      </c>
      <c r="I525" s="248" t="n">
        <v>11.5013732351596</v>
      </c>
      <c r="J525" s="248" t="n">
        <v>86.2171152907148</v>
      </c>
      <c r="K525" s="248" t="n">
        <v>3.62845613802187</v>
      </c>
    </row>
    <row r="526">
      <c r="A526" s="248" t="s">
        <v>276</v>
      </c>
      <c r="B526" s="248" t="s">
        <v>277</v>
      </c>
      <c r="C526" s="248" t="s">
        <v>22</v>
      </c>
      <c r="D526" s="248" t="n">
        <v>4809.6460362</v>
      </c>
      <c r="E526" s="248" t="n">
        <v>13.5712204100511</v>
      </c>
      <c r="F526" s="248" t="n">
        <v>22.3187309867528</v>
      </c>
      <c r="G526" s="248" t="n">
        <v>11.9640007447321</v>
      </c>
      <c r="H526" s="248" t="n">
        <v>16740.1725402</v>
      </c>
      <c r="I526" s="248" t="n">
        <v>5.88827790796671</v>
      </c>
      <c r="J526" s="248" t="n">
        <v>77.6812690132472</v>
      </c>
      <c r="K526" s="248" t="n">
        <v>3.43739639605333</v>
      </c>
    </row>
    <row r="527">
      <c r="A527" s="248" t="s">
        <v>276</v>
      </c>
      <c r="B527" s="248" t="s">
        <v>277</v>
      </c>
      <c r="C527" s="248" t="s">
        <v>23</v>
      </c>
      <c r="D527" s="248" t="n">
        <v>4369.0308217</v>
      </c>
      <c r="E527" s="248" t="n">
        <v>11.8382455082874</v>
      </c>
      <c r="F527" s="248" t="n">
        <v>23.6191891597496</v>
      </c>
      <c r="G527" s="248" t="n">
        <v>9.65086805728927</v>
      </c>
      <c r="H527" s="248" t="n">
        <v>14128.7710806</v>
      </c>
      <c r="I527" s="248" t="n">
        <v>5.97969653816258</v>
      </c>
      <c r="J527" s="248" t="n">
        <v>76.3808108402504</v>
      </c>
      <c r="K527" s="248" t="n">
        <v>2.98433174109197</v>
      </c>
    </row>
    <row r="528">
      <c r="A528" s="248" t="s">
        <v>276</v>
      </c>
      <c r="B528" s="248" t="s">
        <v>277</v>
      </c>
      <c r="C528" s="248" t="s">
        <v>24</v>
      </c>
      <c r="D528" s="248" t="n">
        <v>923.8561774</v>
      </c>
      <c r="E528" s="248" t="n">
        <v>25.4048930731681</v>
      </c>
      <c r="F528" s="248" t="n">
        <v>30.9003096911113</v>
      </c>
      <c r="G528" s="248" t="n">
        <v>21.2490527422325</v>
      </c>
      <c r="H528" s="248" t="n">
        <v>2065.9396746</v>
      </c>
      <c r="I528" s="248" t="n">
        <v>16.641474517806</v>
      </c>
      <c r="J528" s="248" t="n">
        <v>69.0996903088887</v>
      </c>
      <c r="K528" s="248" t="n">
        <v>9.50224678927803</v>
      </c>
    </row>
    <row r="529">
      <c r="A529" s="248" t="s">
        <v>278</v>
      </c>
      <c r="B529" s="248" t="s">
        <v>279</v>
      </c>
      <c r="C529" s="248" t="s">
        <v>22</v>
      </c>
      <c r="D529" s="248" t="n">
        <v>2060.3214768</v>
      </c>
      <c r="E529" s="248" t="n">
        <v>12.4405738154485</v>
      </c>
      <c r="F529" s="248" t="n">
        <v>25.1238336158628</v>
      </c>
      <c r="G529" s="248" t="n">
        <v>11.2416815350537</v>
      </c>
      <c r="H529" s="248" t="n">
        <v>6140.3437095</v>
      </c>
      <c r="I529" s="248" t="n">
        <v>6.59624963397133</v>
      </c>
      <c r="J529" s="248" t="n">
        <v>74.8761663841372</v>
      </c>
      <c r="K529" s="248" t="n">
        <v>3.77201651858395</v>
      </c>
    </row>
    <row r="530">
      <c r="A530" s="248" t="s">
        <v>278</v>
      </c>
      <c r="B530" s="248" t="s">
        <v>279</v>
      </c>
      <c r="C530" s="248" t="s">
        <v>23</v>
      </c>
      <c r="D530" s="248" t="n">
        <v>923.4404793</v>
      </c>
      <c r="E530" s="248" t="n">
        <v>14.9629751205781</v>
      </c>
      <c r="F530" s="248" t="n">
        <v>20.4435643871193</v>
      </c>
      <c r="G530" s="248" t="n">
        <v>13.9657462888774</v>
      </c>
      <c r="H530" s="248" t="n">
        <v>3593.5823931</v>
      </c>
      <c r="I530" s="248" t="n">
        <v>8.57436766592937</v>
      </c>
      <c r="J530" s="248" t="n">
        <v>79.5564356128807</v>
      </c>
      <c r="K530" s="248" t="n">
        <v>3.58876854237312</v>
      </c>
    </row>
    <row r="531">
      <c r="A531" s="248" t="s">
        <v>278</v>
      </c>
      <c r="B531" s="248" t="s">
        <v>279</v>
      </c>
      <c r="C531" s="248" t="s">
        <v>24</v>
      </c>
      <c r="D531" s="248" t="n">
        <v>207.533789</v>
      </c>
      <c r="E531" s="248" t="n">
        <v>30.0238026534329</v>
      </c>
      <c r="F531" s="248" t="n">
        <v>17.8039364224492</v>
      </c>
      <c r="G531" s="248" t="n">
        <v>26.5395788792651</v>
      </c>
      <c r="H531" s="248" t="n">
        <v>958.1285908</v>
      </c>
      <c r="I531" s="248" t="n">
        <v>12.7148493853685</v>
      </c>
      <c r="J531" s="248" t="n">
        <v>82.1960635775508</v>
      </c>
      <c r="K531" s="248" t="n">
        <v>5.74855965698655</v>
      </c>
    </row>
    <row r="532">
      <c r="A532" s="248" t="s">
        <v>280</v>
      </c>
      <c r="B532" s="248" t="s">
        <v>281</v>
      </c>
      <c r="C532" s="248" t="s">
        <v>22</v>
      </c>
      <c r="D532" s="248" t="n">
        <v>2806.0698367</v>
      </c>
      <c r="E532" s="248" t="n">
        <v>10.043408919688</v>
      </c>
      <c r="F532" s="248" t="n">
        <v>26.6159839543466</v>
      </c>
      <c r="G532" s="248" t="n">
        <v>9.10829281325344</v>
      </c>
      <c r="H532" s="248" t="n">
        <v>7736.7297138</v>
      </c>
      <c r="I532" s="248" t="n">
        <v>5.42633777606057</v>
      </c>
      <c r="J532" s="248" t="n">
        <v>73.3840160456535</v>
      </c>
      <c r="K532" s="248" t="n">
        <v>3.30352832172916</v>
      </c>
    </row>
    <row r="533">
      <c r="A533" s="248" t="s">
        <v>280</v>
      </c>
      <c r="B533" s="248" t="s">
        <v>281</v>
      </c>
      <c r="C533" s="248" t="s">
        <v>23</v>
      </c>
      <c r="D533" s="248" t="n">
        <v>1784.0191066</v>
      </c>
      <c r="E533" s="248" t="n">
        <v>12.9109697287178</v>
      </c>
      <c r="F533" s="248" t="n">
        <v>21.3353599284151</v>
      </c>
      <c r="G533" s="248" t="n">
        <v>12.9020104212048</v>
      </c>
      <c r="H533" s="248" t="n">
        <v>6577.7761131</v>
      </c>
      <c r="I533" s="248" t="n">
        <v>7.42022574821646</v>
      </c>
      <c r="J533" s="248" t="n">
        <v>78.6646400715849</v>
      </c>
      <c r="K533" s="248" t="n">
        <v>3.49927281032585</v>
      </c>
    </row>
    <row r="534">
      <c r="A534" s="248" t="s">
        <v>280</v>
      </c>
      <c r="B534" s="248" t="s">
        <v>281</v>
      </c>
      <c r="C534" s="248" t="s">
        <v>24</v>
      </c>
      <c r="D534" s="248" t="n">
        <v>281.8571178</v>
      </c>
      <c r="E534" s="248" t="n">
        <v>30.2577744654164</v>
      </c>
      <c r="F534" s="248" t="n">
        <v>13.7394710638037</v>
      </c>
      <c r="G534" s="248" t="n">
        <v>29.425534374951</v>
      </c>
      <c r="H534" s="248" t="n">
        <v>1769.5837018</v>
      </c>
      <c r="I534" s="248" t="n">
        <v>13.8888018408437</v>
      </c>
      <c r="J534" s="248" t="n">
        <v>86.2605289361963</v>
      </c>
      <c r="K534" s="248" t="n">
        <v>4.68686296116548</v>
      </c>
    </row>
    <row r="535">
      <c r="A535" s="248" t="s">
        <v>282</v>
      </c>
      <c r="B535" s="248" t="s">
        <v>283</v>
      </c>
      <c r="C535" s="248" t="s">
        <v>22</v>
      </c>
      <c r="D535" s="248" t="n">
        <v>3844.4089224</v>
      </c>
      <c r="E535" s="248" t="n">
        <v>14.8788517041316</v>
      </c>
      <c r="F535" s="248" t="n">
        <v>35.556344620203</v>
      </c>
      <c r="G535" s="248" t="n">
        <v>11.7352281640125</v>
      </c>
      <c r="H535" s="248" t="n">
        <v>6967.7512236</v>
      </c>
      <c r="I535" s="248" t="n">
        <v>8.106984272536</v>
      </c>
      <c r="J535" s="248" t="n">
        <v>64.443655379797</v>
      </c>
      <c r="K535" s="248" t="n">
        <v>6.4748316081268</v>
      </c>
    </row>
    <row r="536">
      <c r="A536" s="248" t="s">
        <v>282</v>
      </c>
      <c r="B536" s="248" t="s">
        <v>283</v>
      </c>
      <c r="C536" s="248" t="s">
        <v>23</v>
      </c>
      <c r="D536" s="248" t="n">
        <v>1713.7247446</v>
      </c>
      <c r="E536" s="248" t="n">
        <v>14.6404649311143</v>
      </c>
      <c r="F536" s="248" t="n">
        <v>14.0529760790111</v>
      </c>
      <c r="G536" s="248" t="n">
        <v>13.6315148522275</v>
      </c>
      <c r="H536" s="248" t="n">
        <v>10481.0213004</v>
      </c>
      <c r="I536" s="248" t="n">
        <v>6.32050937864031</v>
      </c>
      <c r="J536" s="248" t="n">
        <v>85.9470239209889</v>
      </c>
      <c r="K536" s="248" t="n">
        <v>2.22885381482366</v>
      </c>
    </row>
    <row r="537">
      <c r="A537" s="248" t="s">
        <v>282</v>
      </c>
      <c r="B537" s="248" t="s">
        <v>283</v>
      </c>
      <c r="C537" s="248" t="s">
        <v>24</v>
      </c>
      <c r="D537" s="248" t="n">
        <v>223.4337119</v>
      </c>
      <c r="E537" s="248" t="n">
        <v>43.2718085227825</v>
      </c>
      <c r="F537" s="248" t="n">
        <v>5.95058148952411</v>
      </c>
      <c r="G537" s="248" t="n">
        <v>40.2742022237186</v>
      </c>
      <c r="H537" s="248" t="n">
        <v>3531.3877672</v>
      </c>
      <c r="I537" s="248" t="n">
        <v>12.101013250904</v>
      </c>
      <c r="J537" s="248" t="n">
        <v>94.0494185104759</v>
      </c>
      <c r="K537" s="248" t="n">
        <v>2.54818079742956</v>
      </c>
    </row>
    <row r="538">
      <c r="A538" s="248" t="s">
        <v>284</v>
      </c>
      <c r="B538" s="248" t="s">
        <v>285</v>
      </c>
      <c r="C538" s="248" t="s">
        <v>22</v>
      </c>
      <c r="D538" s="248" t="n">
        <v>1705.0710711</v>
      </c>
      <c r="E538" s="248" t="n">
        <v>14.3127388881726</v>
      </c>
      <c r="F538" s="248" t="n">
        <v>21.5735648366618</v>
      </c>
      <c r="G538" s="248" t="n">
        <v>14.0702701937323</v>
      </c>
      <c r="H538" s="248" t="n">
        <v>6198.4492048</v>
      </c>
      <c r="I538" s="248" t="n">
        <v>8.66590407340136</v>
      </c>
      <c r="J538" s="248" t="n">
        <v>78.4264351633382</v>
      </c>
      <c r="K538" s="248" t="n">
        <v>3.87045370176066</v>
      </c>
    </row>
    <row r="539">
      <c r="A539" s="248" t="s">
        <v>284</v>
      </c>
      <c r="B539" s="248" t="s">
        <v>285</v>
      </c>
      <c r="C539" s="248" t="s">
        <v>23</v>
      </c>
      <c r="D539" s="248" t="n">
        <v>1367.7906169</v>
      </c>
      <c r="E539" s="248" t="n">
        <v>13.6337823883459</v>
      </c>
      <c r="F539" s="248" t="n">
        <v>15.485340967611</v>
      </c>
      <c r="G539" s="248" t="n">
        <v>12.2686848859835</v>
      </c>
      <c r="H539" s="248" t="n">
        <v>7465.0185525</v>
      </c>
      <c r="I539" s="248" t="n">
        <v>5.47695695111602</v>
      </c>
      <c r="J539" s="248" t="n">
        <v>84.514659032389</v>
      </c>
      <c r="K539" s="248" t="n">
        <v>2.247950484079</v>
      </c>
    </row>
    <row r="540">
      <c r="A540" s="248" t="s">
        <v>284</v>
      </c>
      <c r="B540" s="248" t="s">
        <v>285</v>
      </c>
      <c r="C540" s="248" t="s">
        <v>24</v>
      </c>
      <c r="D540" s="248" t="n">
        <v>181.4281332</v>
      </c>
      <c r="E540" s="248" t="n">
        <v>53.3129028074499</v>
      </c>
      <c r="F540" s="248" t="n">
        <v>18.4650874606366</v>
      </c>
      <c r="G540" s="248" t="n">
        <v>47.450165888931</v>
      </c>
      <c r="H540" s="248" t="n">
        <v>801.118706</v>
      </c>
      <c r="I540" s="248" t="n">
        <v>17.6392173957137</v>
      </c>
      <c r="J540" s="248" t="n">
        <v>81.5349125393634</v>
      </c>
      <c r="K540" s="248" t="n">
        <v>10.7459667996556</v>
      </c>
    </row>
    <row r="541">
      <c r="A541" s="248" t="s">
        <v>286</v>
      </c>
      <c r="B541" s="248" t="s">
        <v>287</v>
      </c>
      <c r="C541" s="248" t="s">
        <v>22</v>
      </c>
      <c r="D541" s="248" t="n">
        <v>315.6854908</v>
      </c>
      <c r="E541" s="248" t="n">
        <v>28.3271165227333</v>
      </c>
      <c r="F541" s="248" t="n">
        <v>13.9757215829735</v>
      </c>
      <c r="G541" s="248" t="n">
        <v>27.048856867753</v>
      </c>
      <c r="H541" s="248" t="n">
        <v>1943.1280447</v>
      </c>
      <c r="I541" s="248" t="n">
        <v>10.7148617230526</v>
      </c>
      <c r="J541" s="248" t="n">
        <v>86.0242784170265</v>
      </c>
      <c r="K541" s="248" t="n">
        <v>4.39442561655471</v>
      </c>
    </row>
    <row r="542">
      <c r="A542" s="248" t="s">
        <v>286</v>
      </c>
      <c r="B542" s="248" t="s">
        <v>287</v>
      </c>
      <c r="C542" s="248" t="s">
        <v>23</v>
      </c>
      <c r="D542" s="248" t="n">
        <v>93.0507999</v>
      </c>
      <c r="E542" s="248" t="n">
        <v>43.9058566978043</v>
      </c>
      <c r="F542" s="248" t="n">
        <v>2.35697493027246</v>
      </c>
      <c r="G542" s="248" t="n">
        <v>43.8288334209682</v>
      </c>
      <c r="H542" s="248" t="n">
        <v>3854.8401473</v>
      </c>
      <c r="I542" s="248" t="n">
        <v>6.60198100182923</v>
      </c>
      <c r="J542" s="248" t="n">
        <v>97.6430250697275</v>
      </c>
      <c r="K542" s="248" t="n">
        <v>1.05797072061768</v>
      </c>
    </row>
    <row r="543">
      <c r="A543" s="248" t="s">
        <v>286</v>
      </c>
      <c r="B543" s="248" t="s">
        <v>287</v>
      </c>
      <c r="C543" s="248" t="s">
        <v>24</v>
      </c>
      <c r="D543" s="248" t="n">
        <v>21.9369572</v>
      </c>
      <c r="E543" s="248" t="n">
        <v>62.0403120451949</v>
      </c>
      <c r="F543" s="248" t="n">
        <v>3.52142423087071</v>
      </c>
      <c r="G543" s="248" t="n">
        <v>63.9490181902666</v>
      </c>
      <c r="H543" s="248" t="n">
        <v>601.0199989</v>
      </c>
      <c r="I543" s="248" t="n">
        <v>16.0591388843553</v>
      </c>
      <c r="J543" s="248" t="n">
        <v>96.4785757691293</v>
      </c>
      <c r="K543" s="248" t="n">
        <v>2.33411014207418</v>
      </c>
    </row>
    <row r="544">
      <c r="A544" s="248" t="s">
        <v>288</v>
      </c>
      <c r="B544" s="248" t="s">
        <v>289</v>
      </c>
      <c r="C544" s="248" t="s">
        <v>22</v>
      </c>
      <c r="D544" s="248" t="n">
        <v>2465.8782961</v>
      </c>
      <c r="E544" s="248" t="n">
        <v>12.7342237456225</v>
      </c>
      <c r="F544" s="248" t="n">
        <v>22.2529414129688</v>
      </c>
      <c r="G544" s="248" t="n">
        <v>10.9044610868158</v>
      </c>
      <c r="H544" s="248" t="n">
        <v>8615.25588</v>
      </c>
      <c r="I544" s="248" t="n">
        <v>6.02646097427376</v>
      </c>
      <c r="J544" s="248" t="n">
        <v>77.7470585870312</v>
      </c>
      <c r="K544" s="248" t="n">
        <v>3.12109986043108</v>
      </c>
    </row>
    <row r="545">
      <c r="A545" s="248" t="s">
        <v>288</v>
      </c>
      <c r="B545" s="248" t="s">
        <v>289</v>
      </c>
      <c r="C545" s="248" t="s">
        <v>23</v>
      </c>
      <c r="D545" s="248" t="n">
        <v>1727.7973866</v>
      </c>
      <c r="E545" s="248" t="n">
        <v>15.1920937246545</v>
      </c>
      <c r="F545" s="248" t="n">
        <v>12.3674729497308</v>
      </c>
      <c r="G545" s="248" t="n">
        <v>14.3542554333394</v>
      </c>
      <c r="H545" s="248" t="n">
        <v>12242.6992025</v>
      </c>
      <c r="I545" s="248" t="n">
        <v>5.39122489731444</v>
      </c>
      <c r="J545" s="248" t="n">
        <v>87.6325270502692</v>
      </c>
      <c r="K545" s="248" t="n">
        <v>2.02579877313724</v>
      </c>
    </row>
    <row r="546">
      <c r="A546" s="248" t="s">
        <v>288</v>
      </c>
      <c r="B546" s="248" t="s">
        <v>289</v>
      </c>
      <c r="C546" s="248" t="s">
        <v>24</v>
      </c>
      <c r="D546" s="248" t="n">
        <v>352.4110075</v>
      </c>
      <c r="E546" s="248" t="n">
        <v>32.7597220892453</v>
      </c>
      <c r="F546" s="248" t="n">
        <v>10.3449221281043</v>
      </c>
      <c r="G546" s="248" t="n">
        <v>31.3438031958638</v>
      </c>
      <c r="H546" s="248" t="n">
        <v>3054.1975985</v>
      </c>
      <c r="I546" s="248" t="n">
        <v>12.6855567561355</v>
      </c>
      <c r="J546" s="248" t="n">
        <v>89.6550778718957</v>
      </c>
      <c r="K546" s="248" t="n">
        <v>3.61662954242417</v>
      </c>
    </row>
    <row r="547">
      <c r="A547" s="248" t="s">
        <v>290</v>
      </c>
      <c r="B547" s="248" t="s">
        <v>291</v>
      </c>
      <c r="C547" s="248" t="s">
        <v>22</v>
      </c>
      <c r="D547" s="248" t="n">
        <v>1298.9658342</v>
      </c>
      <c r="E547" s="248" t="n">
        <v>18.3700042040166</v>
      </c>
      <c r="F547" s="248" t="n">
        <v>17.4745575493168</v>
      </c>
      <c r="G547" s="248" t="n">
        <v>16.3120894824697</v>
      </c>
      <c r="H547" s="248" t="n">
        <v>6134.5032567</v>
      </c>
      <c r="I547" s="248" t="n">
        <v>7.82973641937247</v>
      </c>
      <c r="J547" s="248" t="n">
        <v>82.5254424506832</v>
      </c>
      <c r="K547" s="248" t="n">
        <v>3.45404444915718</v>
      </c>
    </row>
    <row r="548">
      <c r="A548" s="248" t="s">
        <v>290</v>
      </c>
      <c r="B548" s="248" t="s">
        <v>291</v>
      </c>
      <c r="C548" s="248" t="s">
        <v>23</v>
      </c>
      <c r="D548" s="248" t="n">
        <v>745.263398</v>
      </c>
      <c r="E548" s="248" t="n">
        <v>28.353172737328</v>
      </c>
      <c r="F548" s="248" t="n">
        <v>7.35132949604685</v>
      </c>
      <c r="G548" s="248" t="n">
        <v>27.5548929965152</v>
      </c>
      <c r="H548" s="248" t="n">
        <v>9392.5409053</v>
      </c>
      <c r="I548" s="248" t="n">
        <v>7.17861004390048</v>
      </c>
      <c r="J548" s="248" t="n">
        <v>92.6486705039532</v>
      </c>
      <c r="K548" s="248" t="n">
        <v>2.18637889290656</v>
      </c>
    </row>
    <row r="549">
      <c r="A549" s="248" t="s">
        <v>290</v>
      </c>
      <c r="B549" s="248" t="s">
        <v>291</v>
      </c>
      <c r="C549" s="248" t="s">
        <v>24</v>
      </c>
      <c r="D549" s="248" t="n">
        <v>644.640075</v>
      </c>
      <c r="E549" s="248" t="n">
        <v>25.1605803365387</v>
      </c>
      <c r="F549" s="248" t="n">
        <v>8.50728217386158</v>
      </c>
      <c r="G549" s="248" t="n">
        <v>24.7009746535609</v>
      </c>
      <c r="H549" s="248" t="n">
        <v>6932.8689558</v>
      </c>
      <c r="I549" s="248" t="n">
        <v>6.77592917894008</v>
      </c>
      <c r="J549" s="248" t="n">
        <v>91.4927178261384</v>
      </c>
      <c r="K549" s="248" t="n">
        <v>2.29677471978225</v>
      </c>
    </row>
    <row r="550">
      <c r="A550" s="248" t="s">
        <v>292</v>
      </c>
      <c r="B550" s="248" t="s">
        <v>293</v>
      </c>
      <c r="C550" s="248" t="s">
        <v>22</v>
      </c>
      <c r="D550" s="248" t="n">
        <v>849.0720868</v>
      </c>
      <c r="E550" s="248" t="n">
        <v>22.7871447010871</v>
      </c>
      <c r="F550" s="248" t="n">
        <v>12.4283923762959</v>
      </c>
      <c r="G550" s="248" t="n">
        <v>19.6948649274313</v>
      </c>
      <c r="H550" s="248" t="n">
        <v>5982.6408258</v>
      </c>
      <c r="I550" s="248" t="n">
        <v>6.74294191313635</v>
      </c>
      <c r="J550" s="248" t="n">
        <v>87.5716076237041</v>
      </c>
      <c r="K550" s="248" t="n">
        <v>2.79514691757249</v>
      </c>
    </row>
    <row r="551">
      <c r="A551" s="248" t="s">
        <v>292</v>
      </c>
      <c r="B551" s="248" t="s">
        <v>293</v>
      </c>
      <c r="C551" s="248" t="s">
        <v>23</v>
      </c>
      <c r="D551" s="248" t="n">
        <v>393.9929311</v>
      </c>
      <c r="E551" s="248" t="n">
        <v>30.5976251023098</v>
      </c>
      <c r="F551" s="248" t="n">
        <v>4.45997528749712</v>
      </c>
      <c r="G551" s="248" t="n">
        <v>31.4216843767232</v>
      </c>
      <c r="H551" s="248" t="n">
        <v>8439.9782392</v>
      </c>
      <c r="I551" s="248" t="n">
        <v>5.94640914549455</v>
      </c>
      <c r="J551" s="248" t="n">
        <v>95.5400247125029</v>
      </c>
      <c r="K551" s="248" t="n">
        <v>1.46681912877274</v>
      </c>
    </row>
    <row r="552">
      <c r="A552" s="248" t="s">
        <v>292</v>
      </c>
      <c r="B552" s="248" t="s">
        <v>293</v>
      </c>
      <c r="C552" s="248" t="s">
        <v>24</v>
      </c>
      <c r="D552" s="248" t="n">
        <v>239.0515293</v>
      </c>
      <c r="E552" s="248" t="n">
        <v>49.2676695381913</v>
      </c>
      <c r="F552" s="248" t="n">
        <v>7.37870097916459</v>
      </c>
      <c r="G552" s="248" t="n">
        <v>44.1403607363357</v>
      </c>
      <c r="H552" s="248" t="n">
        <v>3000.6993425</v>
      </c>
      <c r="I552" s="248" t="n">
        <v>11.1631158261206</v>
      </c>
      <c r="J552" s="248" t="n">
        <v>92.6212990208354</v>
      </c>
      <c r="K552" s="248" t="n">
        <v>3.51645384408409</v>
      </c>
    </row>
    <row r="553">
      <c r="A553" s="248" t="s">
        <v>294</v>
      </c>
      <c r="B553" s="248" t="s">
        <v>295</v>
      </c>
      <c r="C553" s="248" t="s">
        <v>22</v>
      </c>
      <c r="D553" s="248" t="n">
        <v>882.1140806</v>
      </c>
      <c r="E553" s="248" t="n">
        <v>14.8735362493119</v>
      </c>
      <c r="F553" s="248" t="n">
        <v>22.4050632916569</v>
      </c>
      <c r="G553" s="248" t="n">
        <v>13.5781882449217</v>
      </c>
      <c r="H553" s="248" t="n">
        <v>3055.0052621</v>
      </c>
      <c r="I553" s="248" t="n">
        <v>6.41903915691327</v>
      </c>
      <c r="J553" s="248" t="n">
        <v>77.5949367083431</v>
      </c>
      <c r="K553" s="248" t="n">
        <v>3.92061879188043</v>
      </c>
    </row>
    <row r="554">
      <c r="A554" s="248" t="s">
        <v>294</v>
      </c>
      <c r="B554" s="248" t="s">
        <v>295</v>
      </c>
      <c r="C554" s="248" t="s">
        <v>23</v>
      </c>
      <c r="D554" s="248" t="n">
        <v>421.7699588</v>
      </c>
      <c r="E554" s="248" t="n">
        <v>17.3635303919229</v>
      </c>
      <c r="F554" s="248" t="n">
        <v>17.1737770649535</v>
      </c>
      <c r="G554" s="248" t="n">
        <v>15.7106606770263</v>
      </c>
      <c r="H554" s="248" t="n">
        <v>2034.1251958</v>
      </c>
      <c r="I554" s="248" t="n">
        <v>6.91073508317817</v>
      </c>
      <c r="J554" s="248" t="n">
        <v>82.8262229350465</v>
      </c>
      <c r="K554" s="248" t="n">
        <v>3.25755991821542</v>
      </c>
    </row>
    <row r="555">
      <c r="A555" s="248" t="s">
        <v>294</v>
      </c>
      <c r="B555" s="248" t="s">
        <v>295</v>
      </c>
      <c r="C555" s="248" t="s">
        <v>24</v>
      </c>
      <c r="D555" s="248" t="n">
        <v>59.5895468</v>
      </c>
      <c r="E555" s="248" t="n">
        <v>48.4283852684372</v>
      </c>
      <c r="F555" s="248" t="n">
        <v>14.0973224914757</v>
      </c>
      <c r="G555" s="248" t="n">
        <v>44.3738560105066</v>
      </c>
      <c r="H555" s="248" t="n">
        <v>363.111621</v>
      </c>
      <c r="I555" s="248" t="n">
        <v>17.0964818580652</v>
      </c>
      <c r="J555" s="248" t="n">
        <v>85.9026775085243</v>
      </c>
      <c r="K555" s="248" t="n">
        <v>7.28210780517693</v>
      </c>
    </row>
    <row r="556">
      <c r="A556" s="248" t="s">
        <v>296</v>
      </c>
      <c r="B556" s="248" t="s">
        <v>297</v>
      </c>
      <c r="C556" s="248" t="s">
        <v>22</v>
      </c>
      <c r="D556" s="248" t="n">
        <v>1221.018367</v>
      </c>
      <c r="E556" s="248" t="n">
        <v>13.4375815674727</v>
      </c>
      <c r="F556" s="248" t="n">
        <v>19.6373559647955</v>
      </c>
      <c r="G556" s="248" t="n">
        <v>11.4890007289046</v>
      </c>
      <c r="H556" s="248" t="n">
        <v>4996.8165044</v>
      </c>
      <c r="I556" s="248" t="n">
        <v>7.47816955146759</v>
      </c>
      <c r="J556" s="248" t="n">
        <v>80.3626440352045</v>
      </c>
      <c r="K556" s="248" t="n">
        <v>2.8074436786134</v>
      </c>
    </row>
    <row r="557">
      <c r="A557" s="248" t="s">
        <v>296</v>
      </c>
      <c r="B557" s="248" t="s">
        <v>297</v>
      </c>
      <c r="C557" s="248" t="s">
        <v>23</v>
      </c>
      <c r="D557" s="248" t="n">
        <v>828.7900885</v>
      </c>
      <c r="E557" s="248" t="n">
        <v>19.8750067515574</v>
      </c>
      <c r="F557" s="248" t="n">
        <v>17.0860505498851</v>
      </c>
      <c r="G557" s="248" t="n">
        <v>17.3841399211905</v>
      </c>
      <c r="H557" s="248" t="n">
        <v>4021.8925551</v>
      </c>
      <c r="I557" s="248" t="n">
        <v>7.74153977116658</v>
      </c>
      <c r="J557" s="248" t="n">
        <v>82.9139494501149</v>
      </c>
      <c r="K557" s="248" t="n">
        <v>3.58234404982049</v>
      </c>
    </row>
    <row r="558">
      <c r="A558" s="248" t="s">
        <v>296</v>
      </c>
      <c r="B558" s="248" t="s">
        <v>297</v>
      </c>
      <c r="C558" s="248" t="s">
        <v>24</v>
      </c>
      <c r="D558" s="248" t="n">
        <v>134.8122422</v>
      </c>
      <c r="E558" s="248" t="n">
        <v>27.8519730680098</v>
      </c>
      <c r="F558" s="248" t="n">
        <v>9.6210285668554</v>
      </c>
      <c r="G558" s="248" t="n">
        <v>31.7830036606528</v>
      </c>
      <c r="H558" s="248" t="n">
        <v>1266.4125984</v>
      </c>
      <c r="I558" s="248" t="n">
        <v>18.8808470414575</v>
      </c>
      <c r="J558" s="248" t="n">
        <v>90.3789714331446</v>
      </c>
      <c r="K558" s="248" t="n">
        <v>3.38336652111389</v>
      </c>
    </row>
    <row r="559">
      <c r="A559" s="248" t="s">
        <v>298</v>
      </c>
      <c r="B559" s="248" t="s">
        <v>299</v>
      </c>
      <c r="C559" s="248" t="s">
        <v>22</v>
      </c>
      <c r="D559" s="248" t="n">
        <v>229.7080121</v>
      </c>
      <c r="E559" s="248" t="n">
        <v>37.6298396864493</v>
      </c>
      <c r="F559" s="248" t="n">
        <v>3.98066902145288</v>
      </c>
      <c r="G559" s="248" t="n">
        <v>37.7151438600037</v>
      </c>
      <c r="H559" s="248" t="n">
        <v>5540.880069</v>
      </c>
      <c r="I559" s="248" t="n">
        <v>7.13521933858563</v>
      </c>
      <c r="J559" s="248" t="n">
        <v>96.0193309785471</v>
      </c>
      <c r="K559" s="248" t="n">
        <v>1.56355499744836</v>
      </c>
    </row>
    <row r="560">
      <c r="A560" s="248" t="s">
        <v>298</v>
      </c>
      <c r="B560" s="248" t="s">
        <v>299</v>
      </c>
      <c r="C560" s="248" t="s">
        <v>23</v>
      </c>
      <c r="D560" s="248" t="n">
        <v>124.2698377</v>
      </c>
      <c r="E560" s="248" t="n">
        <v>44.9330491169326</v>
      </c>
      <c r="F560" s="248" t="n">
        <v>1.24887716270561</v>
      </c>
      <c r="G560" s="248" t="n">
        <v>45.1203226262877</v>
      </c>
      <c r="H560" s="248" t="n">
        <v>9826.255435</v>
      </c>
      <c r="I560" s="248" t="n">
        <v>4.79931132982471</v>
      </c>
      <c r="J560" s="248" t="n">
        <v>98.7511228372944</v>
      </c>
      <c r="K560" s="248" t="n">
        <v>0.570623795283051</v>
      </c>
    </row>
    <row r="561">
      <c r="A561" s="248" t="s">
        <v>298</v>
      </c>
      <c r="B561" s="248" t="s">
        <v>299</v>
      </c>
      <c r="C561" s="248" t="s">
        <v>24</v>
      </c>
      <c r="D561" s="248" t="n">
        <v>47.64053</v>
      </c>
      <c r="E561" s="248" t="n">
        <v>71.4463325507624</v>
      </c>
      <c r="F561" s="248" t="n">
        <v>1.51791072336767</v>
      </c>
      <c r="G561" s="248" t="n">
        <v>71.7808560351365</v>
      </c>
      <c r="H561" s="248" t="n">
        <v>3090.9188903</v>
      </c>
      <c r="I561" s="248" t="n">
        <v>9.33539306052722</v>
      </c>
      <c r="J561" s="248" t="n">
        <v>98.4820892766323</v>
      </c>
      <c r="K561" s="248" t="n">
        <v>1.10636291236866</v>
      </c>
    </row>
    <row r="562">
      <c r="A562" s="248" t="s">
        <v>300</v>
      </c>
      <c r="B562" s="248" t="s">
        <v>301</v>
      </c>
      <c r="C562" s="248" t="s">
        <v>22</v>
      </c>
      <c r="D562" s="248" t="n">
        <v>6315.3415097</v>
      </c>
      <c r="E562" s="248" t="n">
        <v>8.65960810118567</v>
      </c>
      <c r="F562" s="248" t="n">
        <v>38.9020399343798</v>
      </c>
      <c r="G562" s="248" t="n">
        <v>6.93458507820118</v>
      </c>
      <c r="H562" s="248" t="n">
        <v>9918.6182527</v>
      </c>
      <c r="I562" s="248" t="n">
        <v>7.07665074913948</v>
      </c>
      <c r="J562" s="248" t="n">
        <v>61.0979600656202</v>
      </c>
      <c r="K562" s="248" t="n">
        <v>4.41536027308931</v>
      </c>
    </row>
    <row r="563">
      <c r="A563" s="248" t="s">
        <v>300</v>
      </c>
      <c r="B563" s="248" t="s">
        <v>301</v>
      </c>
      <c r="C563" s="248" t="s">
        <v>23</v>
      </c>
      <c r="D563" s="248" t="n">
        <v>3202.0044477</v>
      </c>
      <c r="E563" s="248" t="n">
        <v>12.1344222902568</v>
      </c>
      <c r="F563" s="248" t="n">
        <v>19.6081109948914</v>
      </c>
      <c r="G563" s="248" t="n">
        <v>11.8310849309833</v>
      </c>
      <c r="H563" s="248" t="n">
        <v>13127.9951557</v>
      </c>
      <c r="I563" s="248" t="n">
        <v>6.04567618893658</v>
      </c>
      <c r="J563" s="248" t="n">
        <v>80.3918890051086</v>
      </c>
      <c r="K563" s="248" t="n">
        <v>2.88567950557757</v>
      </c>
    </row>
    <row r="564">
      <c r="A564" s="248" t="s">
        <v>300</v>
      </c>
      <c r="B564" s="248" t="s">
        <v>301</v>
      </c>
      <c r="C564" s="248" t="s">
        <v>24</v>
      </c>
      <c r="D564" s="248" t="n">
        <v>667.171595</v>
      </c>
      <c r="E564" s="248" t="n">
        <v>21.9186680969475</v>
      </c>
      <c r="F564" s="248" t="n">
        <v>13.0274511049753</v>
      </c>
      <c r="G564" s="248" t="n">
        <v>20.2978224890474</v>
      </c>
      <c r="H564" s="248" t="n">
        <v>4454.1033929</v>
      </c>
      <c r="I564" s="248" t="n">
        <v>12.3656771526115</v>
      </c>
      <c r="J564" s="248" t="n">
        <v>86.9725488950247</v>
      </c>
      <c r="K564" s="248" t="n">
        <v>3.04037185724769</v>
      </c>
    </row>
    <row r="565">
      <c r="A565" s="248" t="s">
        <v>302</v>
      </c>
      <c r="B565" s="248" t="s">
        <v>303</v>
      </c>
      <c r="C565" s="248" t="s">
        <v>22</v>
      </c>
      <c r="D565" s="248" t="n">
        <v>3031.1492465</v>
      </c>
      <c r="E565" s="248" t="n">
        <v>11.1383648711661</v>
      </c>
      <c r="F565" s="248" t="n">
        <v>24.1922173442429</v>
      </c>
      <c r="G565" s="248" t="n">
        <v>10.2846553545283</v>
      </c>
      <c r="H565" s="248" t="n">
        <v>9498.2902975</v>
      </c>
      <c r="I565" s="248" t="n">
        <v>8.08638419892908</v>
      </c>
      <c r="J565" s="248" t="n">
        <v>75.8077826557571</v>
      </c>
      <c r="K565" s="248" t="n">
        <v>3.28209860427154</v>
      </c>
    </row>
    <row r="566">
      <c r="A566" s="248" t="s">
        <v>302</v>
      </c>
      <c r="B566" s="248" t="s">
        <v>303</v>
      </c>
      <c r="C566" s="248" t="s">
        <v>23</v>
      </c>
      <c r="D566" s="248" t="n">
        <v>4295.3701093</v>
      </c>
      <c r="E566" s="248" t="n">
        <v>7.50521578983105</v>
      </c>
      <c r="F566" s="248" t="n">
        <v>21.6838501359507</v>
      </c>
      <c r="G566" s="248" t="n">
        <v>6.89153107173594</v>
      </c>
      <c r="H566" s="248" t="n">
        <v>15513.7047661</v>
      </c>
      <c r="I566" s="248" t="n">
        <v>4.41547924693948</v>
      </c>
      <c r="J566" s="248" t="n">
        <v>78.3161498640493</v>
      </c>
      <c r="K566" s="248" t="n">
        <v>1.90809848576797</v>
      </c>
    </row>
    <row r="567">
      <c r="A567" s="248" t="s">
        <v>302</v>
      </c>
      <c r="B567" s="248" t="s">
        <v>303</v>
      </c>
      <c r="C567" s="248" t="s">
        <v>24</v>
      </c>
      <c r="D567" s="248" t="n">
        <v>517.1904264</v>
      </c>
      <c r="E567" s="248" t="n">
        <v>23.6829738410164</v>
      </c>
      <c r="F567" s="248" t="n">
        <v>27.4860410445523</v>
      </c>
      <c r="G567" s="248" t="n">
        <v>19.5197548336688</v>
      </c>
      <c r="H567" s="248" t="n">
        <v>1364.4571545</v>
      </c>
      <c r="I567" s="248" t="n">
        <v>15.2016908132806</v>
      </c>
      <c r="J567" s="248" t="n">
        <v>72.5139589554477</v>
      </c>
      <c r="K567" s="248" t="n">
        <v>7.3988620986403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645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249" t="s">
        <v>79</v>
      </c>
      <c r="B578" s="249" t="s">
        <v>80</v>
      </c>
      <c r="C578" s="249" t="s">
        <v>22</v>
      </c>
      <c r="D578" s="249" t="n">
        <v>1.18107</v>
      </c>
      <c r="E578" s="249"/>
      <c r="F578" s="249" t="n">
        <v>2.44420582876505</v>
      </c>
      <c r="G578" s="249"/>
      <c r="H578" s="249" t="n">
        <v>47.1401469</v>
      </c>
      <c r="I578" s="249"/>
      <c r="J578" s="249" t="n">
        <v>97.555794171235</v>
      </c>
      <c r="K578" s="249"/>
    </row>
    <row r="579">
      <c r="A579" s="249" t="s">
        <v>79</v>
      </c>
      <c r="B579" s="249" t="s">
        <v>80</v>
      </c>
      <c r="C579" s="249" t="s">
        <v>23</v>
      </c>
      <c r="D579" s="249" t="n">
        <v>6.2391405</v>
      </c>
      <c r="E579" s="249"/>
      <c r="F579" s="249" t="n">
        <v>6.33654998915214</v>
      </c>
      <c r="G579" s="249"/>
      <c r="H579" s="249" t="n">
        <v>92.2235957</v>
      </c>
      <c r="I579" s="249"/>
      <c r="J579" s="249" t="n">
        <v>93.6634500108479</v>
      </c>
      <c r="K579" s="249"/>
    </row>
    <row r="580">
      <c r="A580" s="249" t="s">
        <v>79</v>
      </c>
      <c r="B580" s="249" t="s">
        <v>80</v>
      </c>
      <c r="C580" s="249" t="s">
        <v>24</v>
      </c>
      <c r="D580" s="249" t="n">
        <v>1.18107</v>
      </c>
      <c r="E580" s="249"/>
      <c r="F580" s="249" t="n">
        <v>10.2701737344318</v>
      </c>
      <c r="G580" s="249"/>
      <c r="H580" s="249" t="n">
        <v>10.3189302</v>
      </c>
      <c r="I580" s="249"/>
      <c r="J580" s="249" t="n">
        <v>89.7298262655682</v>
      </c>
      <c r="K580" s="249"/>
    </row>
    <row r="581">
      <c r="A581" s="249" t="s">
        <v>81</v>
      </c>
      <c r="B581" s="249" t="s">
        <v>82</v>
      </c>
      <c r="C581" s="249" t="s">
        <v>22</v>
      </c>
      <c r="D581" s="249" t="n">
        <v>20.38191</v>
      </c>
      <c r="E581" s="249"/>
      <c r="F581" s="249" t="n">
        <v>18.75</v>
      </c>
      <c r="G581" s="249"/>
      <c r="H581" s="249" t="n">
        <v>88.32161</v>
      </c>
      <c r="I581" s="249"/>
      <c r="J581" s="249" t="n">
        <v>81.25</v>
      </c>
      <c r="K581" s="249"/>
    </row>
    <row r="582">
      <c r="A582" s="249" t="s">
        <v>81</v>
      </c>
      <c r="B582" s="249" t="s">
        <v>82</v>
      </c>
      <c r="C582" s="249" t="s">
        <v>23</v>
      </c>
      <c r="D582" s="249" t="n">
        <v>18.6834175</v>
      </c>
      <c r="E582" s="249"/>
      <c r="F582" s="249" t="n">
        <v>8.46153846153846</v>
      </c>
      <c r="G582" s="249"/>
      <c r="H582" s="249" t="n">
        <v>202.1206075</v>
      </c>
      <c r="I582" s="249"/>
      <c r="J582" s="249" t="n">
        <v>91.5384615384615</v>
      </c>
      <c r="K582" s="249"/>
    </row>
    <row r="583">
      <c r="A583" s="249" t="s">
        <v>81</v>
      </c>
      <c r="B583" s="249" t="s">
        <v>82</v>
      </c>
      <c r="C583" s="249" t="s">
        <v>24</v>
      </c>
      <c r="D583" s="249" t="n">
        <v>3.396985</v>
      </c>
      <c r="E583" s="249"/>
      <c r="F583" s="249" t="n">
        <v>8.33333333333333</v>
      </c>
      <c r="G583" s="249"/>
      <c r="H583" s="249" t="n">
        <v>37.366835</v>
      </c>
      <c r="I583" s="249"/>
      <c r="J583" s="249" t="n">
        <v>91.6666666666667</v>
      </c>
      <c r="K583" s="249"/>
    </row>
    <row r="584">
      <c r="A584" s="249" t="s">
        <v>83</v>
      </c>
      <c r="B584" s="249" t="s">
        <v>84</v>
      </c>
      <c r="C584" s="249" t="s">
        <v>22</v>
      </c>
      <c r="D584" s="249" t="n">
        <v>15.1379675</v>
      </c>
      <c r="E584" s="249"/>
      <c r="F584" s="249" t="n">
        <v>18.5295733114582</v>
      </c>
      <c r="G584" s="249"/>
      <c r="H584" s="249" t="n">
        <v>66.5582877</v>
      </c>
      <c r="I584" s="249"/>
      <c r="J584" s="249" t="n">
        <v>81.4704266885418</v>
      </c>
      <c r="K584" s="249"/>
    </row>
    <row r="585">
      <c r="A585" s="249" t="s">
        <v>83</v>
      </c>
      <c r="B585" s="249" t="s">
        <v>84</v>
      </c>
      <c r="C585" s="249" t="s">
        <v>23</v>
      </c>
      <c r="D585" s="249" t="n">
        <v>5.9211187</v>
      </c>
      <c r="E585" s="249"/>
      <c r="F585" s="249" t="n">
        <v>3.00233246639835</v>
      </c>
      <c r="G585" s="249"/>
      <c r="H585" s="249" t="n">
        <v>191.2961704</v>
      </c>
      <c r="I585" s="249"/>
      <c r="J585" s="249" t="n">
        <v>96.9976675336016</v>
      </c>
      <c r="K585" s="249"/>
    </row>
    <row r="586">
      <c r="A586" s="249" t="s">
        <v>83</v>
      </c>
      <c r="B586" s="249" t="s">
        <v>84</v>
      </c>
      <c r="C586" s="249" t="s">
        <v>24</v>
      </c>
      <c r="D586" s="249"/>
      <c r="E586" s="249"/>
      <c r="F586" s="249"/>
      <c r="G586" s="249"/>
      <c r="H586" s="249" t="n">
        <v>56.8450382</v>
      </c>
      <c r="I586" s="249"/>
      <c r="J586" s="249" t="n">
        <v>100</v>
      </c>
      <c r="K586" s="249"/>
    </row>
    <row r="587">
      <c r="A587" s="249" t="s">
        <v>87</v>
      </c>
      <c r="B587" s="249" t="s">
        <v>88</v>
      </c>
      <c r="C587" s="249" t="s">
        <v>22</v>
      </c>
      <c r="D587" s="249" t="n">
        <v>23.3418324</v>
      </c>
      <c r="E587" s="249"/>
      <c r="F587" s="249" t="n">
        <v>2.51656927056062</v>
      </c>
      <c r="G587" s="249"/>
      <c r="H587" s="249" t="n">
        <v>904.1840924</v>
      </c>
      <c r="I587" s="249"/>
      <c r="J587" s="249" t="n">
        <v>97.4834307294394</v>
      </c>
      <c r="K587" s="249"/>
    </row>
    <row r="588">
      <c r="A588" s="249" t="s">
        <v>87</v>
      </c>
      <c r="B588" s="249" t="s">
        <v>88</v>
      </c>
      <c r="C588" s="249" t="s">
        <v>23</v>
      </c>
      <c r="D588" s="249" t="n">
        <v>54.5834854</v>
      </c>
      <c r="E588" s="249"/>
      <c r="F588" s="249" t="n">
        <v>3.36551013986774</v>
      </c>
      <c r="G588" s="249"/>
      <c r="H588" s="249" t="n">
        <v>1567.2653022</v>
      </c>
      <c r="I588" s="249"/>
      <c r="J588" s="249" t="n">
        <v>96.6344898601323</v>
      </c>
      <c r="K588" s="249"/>
    </row>
    <row r="589">
      <c r="A589" s="249" t="s">
        <v>87</v>
      </c>
      <c r="B589" s="249" t="s">
        <v>88</v>
      </c>
      <c r="C589" s="249" t="s">
        <v>24</v>
      </c>
      <c r="D589" s="249" t="n">
        <v>30.7676271</v>
      </c>
      <c r="E589" s="249"/>
      <c r="F589" s="249" t="n">
        <v>8.10878687935491</v>
      </c>
      <c r="G589" s="249"/>
      <c r="H589" s="249" t="n">
        <v>348.6680093</v>
      </c>
      <c r="I589" s="249"/>
      <c r="J589" s="249" t="n">
        <v>91.8912131206451</v>
      </c>
      <c r="K589" s="249"/>
    </row>
    <row r="590">
      <c r="A590" s="249" t="s">
        <v>99</v>
      </c>
      <c r="B590" s="249" t="s">
        <v>100</v>
      </c>
      <c r="C590" s="249" t="s">
        <v>22</v>
      </c>
      <c r="D590" s="249" t="n">
        <v>71.5052314</v>
      </c>
      <c r="E590" s="249"/>
      <c r="F590" s="249" t="n">
        <v>12.2294020819092</v>
      </c>
      <c r="G590" s="249"/>
      <c r="H590" s="249" t="n">
        <v>513.1940934</v>
      </c>
      <c r="I590" s="249"/>
      <c r="J590" s="249" t="n">
        <v>87.7705979180908</v>
      </c>
      <c r="K590" s="249"/>
    </row>
    <row r="591">
      <c r="A591" s="249" t="s">
        <v>99</v>
      </c>
      <c r="B591" s="249" t="s">
        <v>100</v>
      </c>
      <c r="C591" s="249" t="s">
        <v>23</v>
      </c>
      <c r="D591" s="249" t="n">
        <v>42.0489555</v>
      </c>
      <c r="E591" s="249"/>
      <c r="F591" s="249" t="n">
        <v>7.61044688338368</v>
      </c>
      <c r="G591" s="249"/>
      <c r="H591" s="249" t="n">
        <v>510.4672915</v>
      </c>
      <c r="I591" s="249"/>
      <c r="J591" s="249" t="n">
        <v>92.3895531166163</v>
      </c>
      <c r="K591" s="249"/>
    </row>
    <row r="592">
      <c r="A592" s="249" t="s">
        <v>99</v>
      </c>
      <c r="B592" s="249" t="s">
        <v>100</v>
      </c>
      <c r="C592" s="249" t="s">
        <v>24</v>
      </c>
      <c r="D592" s="249" t="n">
        <v>9.1172059</v>
      </c>
      <c r="E592" s="249"/>
      <c r="F592" s="249" t="n">
        <v>8.24753262432708</v>
      </c>
      <c r="G592" s="249"/>
      <c r="H592" s="249" t="n">
        <v>101.427442</v>
      </c>
      <c r="I592" s="249"/>
      <c r="J592" s="249" t="n">
        <v>91.7524673756729</v>
      </c>
      <c r="K592" s="249"/>
    </row>
    <row r="593">
      <c r="A593" s="249" t="s">
        <v>115</v>
      </c>
      <c r="B593" s="249" t="s">
        <v>116</v>
      </c>
      <c r="C593" s="249" t="s">
        <v>22</v>
      </c>
      <c r="D593" s="249" t="n">
        <v>35.7702957</v>
      </c>
      <c r="E593" s="249"/>
      <c r="F593" s="249" t="n">
        <v>3.44447911803526</v>
      </c>
      <c r="G593" s="249"/>
      <c r="H593" s="249" t="n">
        <v>1002.7117062</v>
      </c>
      <c r="I593" s="249"/>
      <c r="J593" s="249" t="n">
        <v>96.5555208819648</v>
      </c>
      <c r="K593" s="249"/>
    </row>
    <row r="594">
      <c r="A594" s="249" t="s">
        <v>115</v>
      </c>
      <c r="B594" s="249" t="s">
        <v>116</v>
      </c>
      <c r="C594" s="249" t="s">
        <v>23</v>
      </c>
      <c r="D594" s="249" t="n">
        <v>46.1165731</v>
      </c>
      <c r="E594" s="249"/>
      <c r="F594" s="249" t="n">
        <v>3.27672525081392</v>
      </c>
      <c r="G594" s="249"/>
      <c r="H594" s="249" t="n">
        <v>1361.2816544</v>
      </c>
      <c r="I594" s="249"/>
      <c r="J594" s="249" t="n">
        <v>96.7232747491861</v>
      </c>
      <c r="K594" s="249"/>
    </row>
    <row r="595">
      <c r="A595" s="249" t="s">
        <v>115</v>
      </c>
      <c r="B595" s="249" t="s">
        <v>116</v>
      </c>
      <c r="C595" s="249" t="s">
        <v>24</v>
      </c>
      <c r="D595" s="249" t="n">
        <v>22.5234437</v>
      </c>
      <c r="E595" s="249"/>
      <c r="F595" s="249" t="n">
        <v>3.84689419897287</v>
      </c>
      <c r="G595" s="249"/>
      <c r="H595" s="249" t="n">
        <v>562.9733892</v>
      </c>
      <c r="I595" s="249"/>
      <c r="J595" s="249" t="n">
        <v>96.1531058010271</v>
      </c>
      <c r="K595" s="249"/>
    </row>
    <row r="596">
      <c r="A596" s="249" t="s">
        <v>117</v>
      </c>
      <c r="B596" s="249" t="s">
        <v>118</v>
      </c>
      <c r="C596" s="249" t="s">
        <v>22</v>
      </c>
      <c r="D596" s="249" t="n">
        <v>52.3343396</v>
      </c>
      <c r="E596" s="249"/>
      <c r="F596" s="249" t="n">
        <v>11.1111111111111</v>
      </c>
      <c r="G596" s="249"/>
      <c r="H596" s="249" t="n">
        <v>418.6747168</v>
      </c>
      <c r="I596" s="249"/>
      <c r="J596" s="249" t="n">
        <v>88.8888888888889</v>
      </c>
      <c r="K596" s="249"/>
    </row>
    <row r="597">
      <c r="A597" s="249" t="s">
        <v>117</v>
      </c>
      <c r="B597" s="249" t="s">
        <v>118</v>
      </c>
      <c r="C597" s="249" t="s">
        <v>23</v>
      </c>
      <c r="D597" s="249" t="n">
        <v>28.8741184</v>
      </c>
      <c r="E597" s="249"/>
      <c r="F597" s="249" t="n">
        <v>5.17799352750809</v>
      </c>
      <c r="G597" s="249"/>
      <c r="H597" s="249" t="n">
        <v>528.7572932</v>
      </c>
      <c r="I597" s="249"/>
      <c r="J597" s="249" t="n">
        <v>94.8220064724919</v>
      </c>
      <c r="K597" s="249"/>
    </row>
    <row r="598">
      <c r="A598" s="249" t="s">
        <v>117</v>
      </c>
      <c r="B598" s="249" t="s">
        <v>118</v>
      </c>
      <c r="C598" s="249" t="s">
        <v>24</v>
      </c>
      <c r="D598" s="249" t="n">
        <v>5.4138972</v>
      </c>
      <c r="E598" s="249"/>
      <c r="F598" s="249" t="n">
        <v>5.08474576271187</v>
      </c>
      <c r="G598" s="249"/>
      <c r="H598" s="249" t="n">
        <v>101.0594144</v>
      </c>
      <c r="I598" s="249"/>
      <c r="J598" s="249" t="n">
        <v>94.9152542372881</v>
      </c>
      <c r="K598" s="249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646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250" t="s">
        <v>20</v>
      </c>
      <c r="B609" s="250" t="s">
        <v>21</v>
      </c>
      <c r="C609" s="250" t="s">
        <v>22</v>
      </c>
      <c r="D609" s="250" t="n">
        <v>219.6526466</v>
      </c>
      <c r="E609" s="250"/>
      <c r="F609" s="250" t="n">
        <v>6.7369075491806</v>
      </c>
      <c r="G609" s="250"/>
      <c r="H609" s="250" t="n">
        <v>3040.7846534</v>
      </c>
      <c r="I609" s="250"/>
      <c r="J609" s="250" t="n">
        <v>93.2630924508194</v>
      </c>
      <c r="K609" s="250"/>
    </row>
    <row r="610">
      <c r="A610" s="250" t="s">
        <v>20</v>
      </c>
      <c r="B610" s="250" t="s">
        <v>21</v>
      </c>
      <c r="C610" s="250" t="s">
        <v>23</v>
      </c>
      <c r="D610" s="250" t="n">
        <v>202.4668091</v>
      </c>
      <c r="E610" s="250"/>
      <c r="F610" s="250" t="n">
        <v>4.34862721093506</v>
      </c>
      <c r="G610" s="250"/>
      <c r="H610" s="250" t="n">
        <v>4453.4119149</v>
      </c>
      <c r="I610" s="250"/>
      <c r="J610" s="250" t="n">
        <v>95.6513727890649</v>
      </c>
      <c r="K610" s="250"/>
    </row>
    <row r="611">
      <c r="A611" s="250" t="s">
        <v>20</v>
      </c>
      <c r="B611" s="250" t="s">
        <v>21</v>
      </c>
      <c r="C611" s="250" t="s">
        <v>24</v>
      </c>
      <c r="D611" s="250" t="n">
        <v>72.4002289</v>
      </c>
      <c r="E611" s="250"/>
      <c r="F611" s="250" t="n">
        <v>5.60781597079239</v>
      </c>
      <c r="G611" s="250"/>
      <c r="H611" s="250" t="n">
        <v>1218.6590583</v>
      </c>
      <c r="I611" s="250"/>
      <c r="J611" s="250" t="n">
        <v>94.3921840292076</v>
      </c>
      <c r="K611" s="250"/>
    </row>
    <row r="612">
      <c r="A612" s="250" t="s">
        <v>34</v>
      </c>
      <c r="B612" s="250" t="s">
        <v>35</v>
      </c>
      <c r="C612" s="250" t="s">
        <v>22</v>
      </c>
      <c r="D612" s="250" t="n">
        <v>260.6414105</v>
      </c>
      <c r="E612" s="250" t="n">
        <v>31.0501141613459</v>
      </c>
      <c r="F612" s="250" t="n">
        <v>13.2238663041808</v>
      </c>
      <c r="G612" s="250" t="n">
        <v>27.3627680850586</v>
      </c>
      <c r="H612" s="250" t="n">
        <v>1710.3510701</v>
      </c>
      <c r="I612" s="250" t="n">
        <v>11.2084328696837</v>
      </c>
      <c r="J612" s="250" t="n">
        <v>86.7761336958192</v>
      </c>
      <c r="K612" s="250" t="n">
        <v>4.16982840163749</v>
      </c>
    </row>
    <row r="613">
      <c r="A613" s="250" t="s">
        <v>34</v>
      </c>
      <c r="B613" s="250" t="s">
        <v>35</v>
      </c>
      <c r="C613" s="250" t="s">
        <v>23</v>
      </c>
      <c r="D613" s="250" t="n">
        <v>296.0941119</v>
      </c>
      <c r="E613" s="250" t="n">
        <v>22.9600447549954</v>
      </c>
      <c r="F613" s="250" t="n">
        <v>6.73038125640922</v>
      </c>
      <c r="G613" s="250" t="n">
        <v>23.3822318369247</v>
      </c>
      <c r="H613" s="250" t="n">
        <v>4103.2719956</v>
      </c>
      <c r="I613" s="250" t="n">
        <v>5.21443869544768</v>
      </c>
      <c r="J613" s="250" t="n">
        <v>93.2696187435908</v>
      </c>
      <c r="K613" s="250" t="n">
        <v>1.68727327299241</v>
      </c>
    </row>
    <row r="614">
      <c r="A614" s="250" t="s">
        <v>34</v>
      </c>
      <c r="B614" s="250" t="s">
        <v>35</v>
      </c>
      <c r="C614" s="250" t="s">
        <v>24</v>
      </c>
      <c r="D614" s="250" t="n">
        <v>86.2616372</v>
      </c>
      <c r="E614" s="250" t="n">
        <v>31.9326113117566</v>
      </c>
      <c r="F614" s="250" t="n">
        <v>5.10147179674738</v>
      </c>
      <c r="G614" s="250" t="n">
        <v>28.1536748217818</v>
      </c>
      <c r="H614" s="250" t="n">
        <v>1604.6550362</v>
      </c>
      <c r="I614" s="250" t="n">
        <v>12.2052814965918</v>
      </c>
      <c r="J614" s="250" t="n">
        <v>94.8985282032526</v>
      </c>
      <c r="K614" s="250" t="n">
        <v>1.51346054356609</v>
      </c>
    </row>
    <row r="615">
      <c r="A615" s="250" t="s">
        <v>36</v>
      </c>
      <c r="B615" s="250" t="s">
        <v>37</v>
      </c>
      <c r="C615" s="250" t="s">
        <v>22</v>
      </c>
      <c r="D615" s="250" t="n">
        <v>418.6774877</v>
      </c>
      <c r="E615" s="250" t="n">
        <v>14.7686003722267</v>
      </c>
      <c r="F615" s="250" t="n">
        <v>24.3745536931775</v>
      </c>
      <c r="G615" s="250" t="n">
        <v>14.1023612120603</v>
      </c>
      <c r="H615" s="250" t="n">
        <v>1299.0051947</v>
      </c>
      <c r="I615" s="250" t="n">
        <v>8.70252395025635</v>
      </c>
      <c r="J615" s="250" t="n">
        <v>75.6254463068225</v>
      </c>
      <c r="K615" s="250" t="n">
        <v>4.5452791004942</v>
      </c>
    </row>
    <row r="616">
      <c r="A616" s="250" t="s">
        <v>36</v>
      </c>
      <c r="B616" s="250" t="s">
        <v>37</v>
      </c>
      <c r="C616" s="250" t="s">
        <v>23</v>
      </c>
      <c r="D616" s="250" t="n">
        <v>233.3233086</v>
      </c>
      <c r="E616" s="250" t="n">
        <v>18.9857520150868</v>
      </c>
      <c r="F616" s="250" t="n">
        <v>15.4754655845032</v>
      </c>
      <c r="G616" s="250" t="n">
        <v>18.6132179178396</v>
      </c>
      <c r="H616" s="250" t="n">
        <v>1274.3748432</v>
      </c>
      <c r="I616" s="250" t="n">
        <v>9.39331548096217</v>
      </c>
      <c r="J616" s="250" t="n">
        <v>84.5245344154968</v>
      </c>
      <c r="K616" s="250" t="n">
        <v>3.40786512811094</v>
      </c>
    </row>
    <row r="617">
      <c r="A617" s="250" t="s">
        <v>36</v>
      </c>
      <c r="B617" s="250" t="s">
        <v>37</v>
      </c>
      <c r="C617" s="250" t="s">
        <v>24</v>
      </c>
      <c r="D617" s="250" t="n">
        <v>88.2436152</v>
      </c>
      <c r="E617" s="250" t="n">
        <v>26.5430798973678</v>
      </c>
      <c r="F617" s="250" t="n">
        <v>16.0562186876522</v>
      </c>
      <c r="G617" s="250" t="n">
        <v>23.9475569642242</v>
      </c>
      <c r="H617" s="250" t="n">
        <v>461.3478977</v>
      </c>
      <c r="I617" s="250" t="n">
        <v>13.9255679715579</v>
      </c>
      <c r="J617" s="250" t="n">
        <v>83.9437813123478</v>
      </c>
      <c r="K617" s="250" t="n">
        <v>4.58053241873716</v>
      </c>
    </row>
    <row r="618">
      <c r="A618" s="250" t="s">
        <v>38</v>
      </c>
      <c r="B618" s="250" t="s">
        <v>39</v>
      </c>
      <c r="C618" s="250" t="s">
        <v>22</v>
      </c>
      <c r="D618" s="250" t="n">
        <v>33.95031</v>
      </c>
      <c r="E618" s="250" t="n">
        <v>15.9164485150844</v>
      </c>
      <c r="F618" s="250" t="n">
        <v>13.2743362831858</v>
      </c>
      <c r="G618" s="250" t="n">
        <v>15.4772495239256</v>
      </c>
      <c r="H618" s="250" t="n">
        <v>221.808692</v>
      </c>
      <c r="I618" s="250" t="n">
        <v>8.63376265363777</v>
      </c>
      <c r="J618" s="250" t="n">
        <v>86.7256637168142</v>
      </c>
      <c r="K618" s="250" t="n">
        <v>2.36896676386616</v>
      </c>
    </row>
    <row r="619">
      <c r="A619" s="250" t="s">
        <v>38</v>
      </c>
      <c r="B619" s="250" t="s">
        <v>39</v>
      </c>
      <c r="C619" s="250" t="s">
        <v>23</v>
      </c>
      <c r="D619" s="250" t="n">
        <v>11.31677</v>
      </c>
      <c r="E619" s="250" t="n">
        <v>40.4474968323134</v>
      </c>
      <c r="F619" s="250" t="n">
        <v>4.13223140495868</v>
      </c>
      <c r="G619" s="250" t="n">
        <v>39.6382935723531</v>
      </c>
      <c r="H619" s="250" t="n">
        <v>262.549064</v>
      </c>
      <c r="I619" s="250" t="n">
        <v>7.18781502954339</v>
      </c>
      <c r="J619" s="250" t="n">
        <v>95.8677685950413</v>
      </c>
      <c r="K619" s="250" t="n">
        <v>1.70854713673936</v>
      </c>
    </row>
    <row r="620">
      <c r="A620" s="250" t="s">
        <v>38</v>
      </c>
      <c r="B620" s="250" t="s">
        <v>39</v>
      </c>
      <c r="C620" s="250" t="s">
        <v>24</v>
      </c>
      <c r="D620" s="250" t="n">
        <v>1.131677</v>
      </c>
      <c r="E620" s="250" t="n">
        <v>99.9999999999998</v>
      </c>
      <c r="F620" s="250" t="n">
        <v>1.19047619047619</v>
      </c>
      <c r="G620" s="250" t="n">
        <v>98.9855002093775</v>
      </c>
      <c r="H620" s="250" t="n">
        <v>93.929191</v>
      </c>
      <c r="I620" s="250" t="n">
        <v>11.2790648081624</v>
      </c>
      <c r="J620" s="250" t="n">
        <v>98.8095238095238</v>
      </c>
      <c r="K620" s="250" t="n">
        <v>1.19259638806479</v>
      </c>
    </row>
    <row r="621">
      <c r="A621" s="250" t="s">
        <v>40</v>
      </c>
      <c r="B621" s="250" t="s">
        <v>41</v>
      </c>
      <c r="C621" s="250" t="s">
        <v>22</v>
      </c>
      <c r="D621" s="250" t="n">
        <v>285.6935877</v>
      </c>
      <c r="E621" s="250" t="n">
        <v>19.2203208624119</v>
      </c>
      <c r="F621" s="250" t="n">
        <v>9.17691609336718</v>
      </c>
      <c r="G621" s="250" t="n">
        <v>18.5354742574734</v>
      </c>
      <c r="H621" s="250" t="n">
        <v>2827.4828301</v>
      </c>
      <c r="I621" s="250" t="n">
        <v>7.10431329062368</v>
      </c>
      <c r="J621" s="250" t="n">
        <v>90.8230839066328</v>
      </c>
      <c r="K621" s="250" t="n">
        <v>1.8728552774806</v>
      </c>
    </row>
    <row r="622">
      <c r="A622" s="250" t="s">
        <v>40</v>
      </c>
      <c r="B622" s="250" t="s">
        <v>41</v>
      </c>
      <c r="C622" s="250" t="s">
        <v>23</v>
      </c>
      <c r="D622" s="250" t="n">
        <v>191.6826447</v>
      </c>
      <c r="E622" s="250" t="n">
        <v>22.9750623385359</v>
      </c>
      <c r="F622" s="250" t="n">
        <v>5.96842259296522</v>
      </c>
      <c r="G622" s="250" t="n">
        <v>22.0414365184574</v>
      </c>
      <c r="H622" s="250" t="n">
        <v>3019.9305029</v>
      </c>
      <c r="I622" s="250" t="n">
        <v>5.40211673530153</v>
      </c>
      <c r="J622" s="250" t="n">
        <v>94.0315774070348</v>
      </c>
      <c r="K622" s="250" t="n">
        <v>1.39902585201478</v>
      </c>
    </row>
    <row r="623">
      <c r="A623" s="250" t="s">
        <v>40</v>
      </c>
      <c r="B623" s="250" t="s">
        <v>41</v>
      </c>
      <c r="C623" s="250" t="s">
        <v>24</v>
      </c>
      <c r="D623" s="250" t="n">
        <v>42.8954316</v>
      </c>
      <c r="E623" s="250" t="n">
        <v>45.3930002495045</v>
      </c>
      <c r="F623" s="250" t="n">
        <v>7.33577109581766</v>
      </c>
      <c r="G623" s="250" t="n">
        <v>40.614778068209</v>
      </c>
      <c r="H623" s="250" t="n">
        <v>541.8478904</v>
      </c>
      <c r="I623" s="250" t="n">
        <v>13.6873896709456</v>
      </c>
      <c r="J623" s="250" t="n">
        <v>92.6642289041823</v>
      </c>
      <c r="K623" s="250" t="n">
        <v>3.21527215560059</v>
      </c>
    </row>
    <row r="624">
      <c r="A624" s="250" t="s">
        <v>42</v>
      </c>
      <c r="B624" s="250" t="s">
        <v>43</v>
      </c>
      <c r="C624" s="250" t="s">
        <v>22</v>
      </c>
      <c r="D624" s="250" t="n">
        <v>23.5816539</v>
      </c>
      <c r="E624" s="250" t="n">
        <v>27.8863523291703</v>
      </c>
      <c r="F624" s="250" t="n">
        <v>9.25239927440962</v>
      </c>
      <c r="G624" s="250" t="n">
        <v>24.095956691688</v>
      </c>
      <c r="H624" s="250" t="n">
        <v>231.2890364</v>
      </c>
      <c r="I624" s="250" t="n">
        <v>8.62086296330423</v>
      </c>
      <c r="J624" s="250" t="n">
        <v>90.7476007255904</v>
      </c>
      <c r="K624" s="250" t="n">
        <v>2.45676370975955</v>
      </c>
    </row>
    <row r="625">
      <c r="A625" s="250" t="s">
        <v>42</v>
      </c>
      <c r="B625" s="250" t="s">
        <v>43</v>
      </c>
      <c r="C625" s="250" t="s">
        <v>23</v>
      </c>
      <c r="D625" s="250" t="n">
        <v>16.1905753</v>
      </c>
      <c r="E625" s="250" t="n">
        <v>31.6309701960607</v>
      </c>
      <c r="F625" s="250" t="n">
        <v>4.86874716927107</v>
      </c>
      <c r="G625" s="250" t="n">
        <v>31.7456288171215</v>
      </c>
      <c r="H625" s="250" t="n">
        <v>316.3503174</v>
      </c>
      <c r="I625" s="250" t="n">
        <v>6.30920192624362</v>
      </c>
      <c r="J625" s="250" t="n">
        <v>95.1312528307289</v>
      </c>
      <c r="K625" s="250" t="n">
        <v>1.62471780661933</v>
      </c>
    </row>
    <row r="626">
      <c r="A626" s="250" t="s">
        <v>42</v>
      </c>
      <c r="B626" s="250" t="s">
        <v>43</v>
      </c>
      <c r="C626" s="250" t="s">
        <v>24</v>
      </c>
      <c r="D626" s="250" t="n">
        <v>2.6392258</v>
      </c>
      <c r="E626" s="250" t="n">
        <v>70.2553807697418</v>
      </c>
      <c r="F626" s="250" t="n">
        <v>2.39790501542435</v>
      </c>
      <c r="G626" s="250" t="n">
        <v>68.9126112168095</v>
      </c>
      <c r="H626" s="250" t="n">
        <v>107.4245917</v>
      </c>
      <c r="I626" s="250" t="n">
        <v>11.9254738390631</v>
      </c>
      <c r="J626" s="250" t="n">
        <v>97.6020949845756</v>
      </c>
      <c r="K626" s="250" t="n">
        <v>1.69305685588911</v>
      </c>
    </row>
    <row r="627">
      <c r="A627" s="250" t="s">
        <v>44</v>
      </c>
      <c r="B627" s="250" t="s">
        <v>45</v>
      </c>
      <c r="C627" s="250" t="s">
        <v>22</v>
      </c>
      <c r="D627" s="250" t="n">
        <v>18.0064332</v>
      </c>
      <c r="E627" s="250" t="n">
        <v>39.7422417663856</v>
      </c>
      <c r="F627" s="250" t="n">
        <v>3.40095591967878</v>
      </c>
      <c r="G627" s="250" t="n">
        <v>40.3367019432839</v>
      </c>
      <c r="H627" s="250" t="n">
        <v>511.4456863</v>
      </c>
      <c r="I627" s="250" t="n">
        <v>8.2089048970914</v>
      </c>
      <c r="J627" s="250" t="n">
        <v>96.5990440803212</v>
      </c>
      <c r="K627" s="250" t="n">
        <v>1.42013149881963</v>
      </c>
    </row>
    <row r="628">
      <c r="A628" s="250" t="s">
        <v>44</v>
      </c>
      <c r="B628" s="250" t="s">
        <v>45</v>
      </c>
      <c r="C628" s="250" t="s">
        <v>23</v>
      </c>
      <c r="D628" s="250" t="n">
        <v>12.2163788</v>
      </c>
      <c r="E628" s="250" t="n">
        <v>63.8104892160798</v>
      </c>
      <c r="F628" s="250" t="n">
        <v>1.49833476520214</v>
      </c>
      <c r="G628" s="250" t="n">
        <v>63.3922199690231</v>
      </c>
      <c r="H628" s="250" t="n">
        <v>803.1140189</v>
      </c>
      <c r="I628" s="250" t="n">
        <v>5.90268888576226</v>
      </c>
      <c r="J628" s="250" t="n">
        <v>98.5016652347979</v>
      </c>
      <c r="K628" s="250" t="n">
        <v>0.964275749009106</v>
      </c>
    </row>
    <row r="629">
      <c r="A629" s="250" t="s">
        <v>44</v>
      </c>
      <c r="B629" s="250" t="s">
        <v>45</v>
      </c>
      <c r="C629" s="250" t="s">
        <v>24</v>
      </c>
      <c r="D629" s="250" t="n">
        <v>2.6045792</v>
      </c>
      <c r="E629" s="250" t="n">
        <v>100</v>
      </c>
      <c r="F629" s="250" t="n">
        <v>0.798123242119789</v>
      </c>
      <c r="G629" s="250" t="n">
        <v>98.0877080282737</v>
      </c>
      <c r="H629" s="250" t="n">
        <v>323.7333925</v>
      </c>
      <c r="I629" s="250" t="n">
        <v>11.5276722568597</v>
      </c>
      <c r="J629" s="250" t="n">
        <v>99.2018767578802</v>
      </c>
      <c r="K629" s="250" t="n">
        <v>0.789159258898863</v>
      </c>
    </row>
    <row r="630">
      <c r="A630" s="250" t="s">
        <v>46</v>
      </c>
      <c r="B630" s="250" t="s">
        <v>47</v>
      </c>
      <c r="C630" s="250" t="s">
        <v>22</v>
      </c>
      <c r="D630" s="250" t="n">
        <v>15.8233227</v>
      </c>
      <c r="E630" s="250" t="n">
        <v>52.1687074566655</v>
      </c>
      <c r="F630" s="250" t="n">
        <v>1.9874272432866</v>
      </c>
      <c r="G630" s="250" t="n">
        <v>52.1008744363698</v>
      </c>
      <c r="H630" s="250" t="n">
        <v>780.3478455</v>
      </c>
      <c r="I630" s="250" t="n">
        <v>8.16362866772871</v>
      </c>
      <c r="J630" s="250" t="n">
        <v>98.0125727567134</v>
      </c>
      <c r="K630" s="250" t="n">
        <v>1.0564634142491</v>
      </c>
    </row>
    <row r="631">
      <c r="A631" s="250" t="s">
        <v>46</v>
      </c>
      <c r="B631" s="250" t="s">
        <v>47</v>
      </c>
      <c r="C631" s="250" t="s">
        <v>23</v>
      </c>
      <c r="D631" s="250" t="n">
        <v>37.1409999</v>
      </c>
      <c r="E631" s="250" t="n">
        <v>32.9461630475466</v>
      </c>
      <c r="F631" s="250" t="n">
        <v>1.94973156407471</v>
      </c>
      <c r="G631" s="250" t="n">
        <v>34.1086638825712</v>
      </c>
      <c r="H631" s="250" t="n">
        <v>1867.7878931</v>
      </c>
      <c r="I631" s="250" t="n">
        <v>3.8940789117501</v>
      </c>
      <c r="J631" s="250" t="n">
        <v>98.0502684359253</v>
      </c>
      <c r="K631" s="250" t="n">
        <v>0.678251468773111</v>
      </c>
    </row>
    <row r="632">
      <c r="A632" s="250" t="s">
        <v>46</v>
      </c>
      <c r="B632" s="250" t="s">
        <v>47</v>
      </c>
      <c r="C632" s="250" t="s">
        <v>24</v>
      </c>
      <c r="D632" s="250" t="n">
        <v>5.712505</v>
      </c>
      <c r="E632" s="250" t="n">
        <v>100</v>
      </c>
      <c r="F632" s="250" t="n">
        <v>2.0917899390782</v>
      </c>
      <c r="G632" s="250" t="n">
        <v>100.422730665416</v>
      </c>
      <c r="H632" s="250" t="n">
        <v>267.3792091</v>
      </c>
      <c r="I632" s="250" t="n">
        <v>13.8699527355476</v>
      </c>
      <c r="J632" s="250" t="n">
        <v>97.9082100609218</v>
      </c>
      <c r="K632" s="250" t="n">
        <v>2.14551218462649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E1" s="7" t="str">
        <f>=HYPERLINK("#'Indice'!A1", "Ir al índice")</f>
      </c>
    </row>
    <row r="5">
      <c r="A5" s="1" t="s">
        <v>0</v>
      </c>
    </row>
    <row r="7">
      <c r="A7" s="2" t="s">
        <v>647</v>
      </c>
    </row>
    <row r="9">
      <c r="A9" t="s">
        <v>615</v>
      </c>
    </row>
    <row r="10">
      <c r="A10" t="s">
        <v>648</v>
      </c>
    </row>
    <row r="11">
      <c r="A11" t="s">
        <v>649</v>
      </c>
    </row>
    <row r="12">
      <c r="A12" s="3" t="s">
        <v>6</v>
      </c>
    </row>
    <row r="13">
      <c r="A13" s="3" t="s">
        <v>650</v>
      </c>
    </row>
    <row r="15">
      <c r="A15" s="4" t="s">
        <v>651</v>
      </c>
    </row>
    <row r="16">
      <c r="A16" s="5" t="s">
        <v>9</v>
      </c>
      <c r="B16" s="5" t="s">
        <v>10</v>
      </c>
      <c r="C16" s="5" t="s">
        <v>11</v>
      </c>
      <c r="D16" s="5" t="s">
        <v>310</v>
      </c>
      <c r="E16" s="5" t="s">
        <v>311</v>
      </c>
    </row>
    <row r="17">
      <c r="A17" s="251" t="s">
        <v>20</v>
      </c>
      <c r="B17" s="251" t="s">
        <v>21</v>
      </c>
      <c r="C17" s="251" t="s">
        <v>22</v>
      </c>
      <c r="D17" s="251" t="n">
        <v>441812.306881327</v>
      </c>
      <c r="E17" s="251" t="n">
        <v>3.45954546510178</v>
      </c>
    </row>
    <row r="18">
      <c r="A18" s="251" t="s">
        <v>20</v>
      </c>
      <c r="B18" s="251" t="s">
        <v>21</v>
      </c>
      <c r="C18" s="251" t="s">
        <v>23</v>
      </c>
      <c r="D18" s="251" t="n">
        <v>388518.042542045</v>
      </c>
      <c r="E18" s="251" t="n">
        <v>3.91574657747964</v>
      </c>
    </row>
    <row r="19">
      <c r="A19" s="251" t="s">
        <v>20</v>
      </c>
      <c r="B19" s="251" t="s">
        <v>21</v>
      </c>
      <c r="C19" s="251" t="s">
        <v>24</v>
      </c>
      <c r="D19" s="251" t="n">
        <v>347371.183732725</v>
      </c>
      <c r="E19" s="251" t="n">
        <v>14.5522463158152</v>
      </c>
    </row>
    <row r="20">
      <c r="A20" s="251" t="s">
        <v>20</v>
      </c>
      <c r="B20" s="251" t="s">
        <v>26</v>
      </c>
      <c r="C20" s="251" t="s">
        <v>22</v>
      </c>
      <c r="D20" s="251" t="n">
        <v>441812.306881327</v>
      </c>
      <c r="E20" s="251" t="n">
        <v>3.45954546510178</v>
      </c>
    </row>
    <row r="21">
      <c r="A21" s="251" t="s">
        <v>20</v>
      </c>
      <c r="B21" s="251" t="s">
        <v>26</v>
      </c>
      <c r="C21" s="251" t="s">
        <v>23</v>
      </c>
      <c r="D21" s="251" t="n">
        <v>388518.042542045</v>
      </c>
      <c r="E21" s="251" t="n">
        <v>3.91574657747964</v>
      </c>
    </row>
    <row r="22">
      <c r="A22" s="251" t="s">
        <v>20</v>
      </c>
      <c r="B22" s="251" t="s">
        <v>26</v>
      </c>
      <c r="C22" s="251" t="s">
        <v>24</v>
      </c>
      <c r="D22" s="251" t="n">
        <v>347371.183732725</v>
      </c>
      <c r="E22" s="251" t="n">
        <v>14.5522463158152</v>
      </c>
    </row>
    <row r="23">
      <c r="A23" t="s">
        <v>27</v>
      </c>
    </row>
    <row r="24">
      <c r="A24" t="s">
        <v>28</v>
      </c>
    </row>
    <row r="25">
      <c r="A25" t="s">
        <v>29</v>
      </c>
    </row>
    <row r="26">
      <c r="A26" t="s">
        <v>30</v>
      </c>
    </row>
    <row r="27">
      <c r="A27" t="s">
        <v>31</v>
      </c>
    </row>
    <row r="30">
      <c r="E30" s="7" t="str">
        <f>=HYPERLINK("#'Indice'!A1", "Ir al índice")</f>
      </c>
    </row>
    <row r="31">
      <c r="A31" s="4" t="s">
        <v>652</v>
      </c>
    </row>
    <row r="32">
      <c r="A32" s="5" t="s">
        <v>9</v>
      </c>
      <c r="B32" s="5" t="s">
        <v>10</v>
      </c>
      <c r="C32" s="5" t="s">
        <v>11</v>
      </c>
      <c r="D32" s="5" t="s">
        <v>310</v>
      </c>
      <c r="E32" s="5" t="s">
        <v>311</v>
      </c>
    </row>
    <row r="33">
      <c r="A33" s="252" t="s">
        <v>20</v>
      </c>
      <c r="B33" s="252" t="s">
        <v>21</v>
      </c>
      <c r="C33" s="252" t="s">
        <v>22</v>
      </c>
      <c r="D33" s="252" t="n">
        <v>441812.306881327</v>
      </c>
      <c r="E33" s="252" t="n">
        <v>3.45954546510178</v>
      </c>
    </row>
    <row r="34">
      <c r="A34" s="252" t="s">
        <v>20</v>
      </c>
      <c r="B34" s="252" t="s">
        <v>21</v>
      </c>
      <c r="C34" s="252" t="s">
        <v>23</v>
      </c>
      <c r="D34" s="252" t="n">
        <v>388518.042542045</v>
      </c>
      <c r="E34" s="252" t="n">
        <v>3.91574657747964</v>
      </c>
    </row>
    <row r="35">
      <c r="A35" s="252" t="s">
        <v>20</v>
      </c>
      <c r="B35" s="252" t="s">
        <v>21</v>
      </c>
      <c r="C35" s="252" t="s">
        <v>24</v>
      </c>
      <c r="D35" s="252" t="n">
        <v>347371.183732725</v>
      </c>
      <c r="E35" s="252" t="n">
        <v>14.5522463158152</v>
      </c>
    </row>
    <row r="36">
      <c r="A36" s="252" t="s">
        <v>34</v>
      </c>
      <c r="B36" s="252" t="s">
        <v>35</v>
      </c>
      <c r="C36" s="252" t="s">
        <v>22</v>
      </c>
      <c r="D36" s="252" t="n">
        <v>523419.473212014</v>
      </c>
      <c r="E36" s="252" t="n">
        <v>28.8884135540722</v>
      </c>
    </row>
    <row r="37">
      <c r="A37" s="252" t="s">
        <v>34</v>
      </c>
      <c r="B37" s="252" t="s">
        <v>35</v>
      </c>
      <c r="C37" s="252" t="s">
        <v>23</v>
      </c>
      <c r="D37" s="252" t="n">
        <v>282685.446003109</v>
      </c>
      <c r="E37" s="252" t="n">
        <v>24.042925658586</v>
      </c>
    </row>
    <row r="38">
      <c r="A38" s="252" t="s">
        <v>34</v>
      </c>
      <c r="B38" s="252" t="s">
        <v>35</v>
      </c>
      <c r="C38" s="252" t="s">
        <v>24</v>
      </c>
      <c r="D38" s="252" t="n">
        <v>244635.40380165</v>
      </c>
      <c r="E38" s="252" t="n">
        <v>24.80435284043</v>
      </c>
    </row>
    <row r="39">
      <c r="A39" s="252" t="s">
        <v>36</v>
      </c>
      <c r="B39" s="252" t="s">
        <v>37</v>
      </c>
      <c r="C39" s="252" t="s">
        <v>22</v>
      </c>
      <c r="D39" s="252" t="n">
        <v>360909.676490931</v>
      </c>
      <c r="E39" s="252" t="n">
        <v>13.620890899125</v>
      </c>
    </row>
    <row r="40">
      <c r="A40" s="252" t="s">
        <v>36</v>
      </c>
      <c r="B40" s="252" t="s">
        <v>37</v>
      </c>
      <c r="C40" s="252" t="s">
        <v>23</v>
      </c>
      <c r="D40" s="252" t="n">
        <v>417781.233916272</v>
      </c>
      <c r="E40" s="252" t="n">
        <v>22.7297291873445</v>
      </c>
    </row>
    <row r="41">
      <c r="A41" s="252" t="s">
        <v>36</v>
      </c>
      <c r="B41" s="252" t="s">
        <v>37</v>
      </c>
      <c r="C41" s="252" t="s">
        <v>24</v>
      </c>
      <c r="D41" s="252" t="n">
        <v>135881.38426499</v>
      </c>
      <c r="E41" s="252" t="n">
        <v>29.913247935063</v>
      </c>
    </row>
    <row r="42">
      <c r="A42" s="252" t="s">
        <v>38</v>
      </c>
      <c r="B42" s="252" t="s">
        <v>39</v>
      </c>
      <c r="C42" s="252" t="s">
        <v>22</v>
      </c>
      <c r="D42" s="252" t="n">
        <v>251701.316242684</v>
      </c>
      <c r="E42" s="252" t="n">
        <v>28.3852594186033</v>
      </c>
    </row>
    <row r="43">
      <c r="A43" s="252" t="s">
        <v>38</v>
      </c>
      <c r="B43" s="252" t="s">
        <v>39</v>
      </c>
      <c r="C43" s="252" t="s">
        <v>23</v>
      </c>
      <c r="D43" s="252" t="n">
        <v>241765.722462565</v>
      </c>
      <c r="E43" s="252" t="n">
        <v>50.5277259110768</v>
      </c>
    </row>
    <row r="44">
      <c r="A44" s="252" t="s">
        <v>38</v>
      </c>
      <c r="B44" s="252" t="s">
        <v>39</v>
      </c>
      <c r="C44" s="252" t="s">
        <v>24</v>
      </c>
      <c r="D44" s="252" t="n">
        <v>35975.7956566353</v>
      </c>
      <c r="E44" s="252" t="n">
        <v>29.6865306242395</v>
      </c>
    </row>
    <row r="45">
      <c r="A45" s="252" t="s">
        <v>40</v>
      </c>
      <c r="B45" s="252" t="s">
        <v>41</v>
      </c>
      <c r="C45" s="252" t="s">
        <v>22</v>
      </c>
      <c r="D45" s="252" t="n">
        <v>378028.587578816</v>
      </c>
      <c r="E45" s="252" t="n">
        <v>25.7591880651863</v>
      </c>
    </row>
    <row r="46">
      <c r="A46" s="252" t="s">
        <v>40</v>
      </c>
      <c r="B46" s="252" t="s">
        <v>41</v>
      </c>
      <c r="C46" s="252" t="s">
        <v>23</v>
      </c>
      <c r="D46" s="252" t="n">
        <v>222127.333257645</v>
      </c>
      <c r="E46" s="252" t="n">
        <v>20.0308450583983</v>
      </c>
    </row>
    <row r="47">
      <c r="A47" s="252" t="s">
        <v>40</v>
      </c>
      <c r="B47" s="252" t="s">
        <v>41</v>
      </c>
      <c r="C47" s="252" t="s">
        <v>24</v>
      </c>
      <c r="D47" s="252" t="n">
        <v>211342.177781957</v>
      </c>
      <c r="E47" s="252" t="n">
        <v>58.5028561798752</v>
      </c>
    </row>
    <row r="48">
      <c r="A48" s="252" t="s">
        <v>42</v>
      </c>
      <c r="B48" s="252" t="s">
        <v>43</v>
      </c>
      <c r="C48" s="252" t="s">
        <v>22</v>
      </c>
      <c r="D48" s="252" t="n">
        <v>414140.129188536</v>
      </c>
      <c r="E48" s="252" t="n">
        <v>42.1869786042841</v>
      </c>
    </row>
    <row r="49">
      <c r="A49" s="252" t="s">
        <v>42</v>
      </c>
      <c r="B49" s="252" t="s">
        <v>43</v>
      </c>
      <c r="C49" s="252" t="s">
        <v>23</v>
      </c>
      <c r="D49" s="252" t="n">
        <v>161524.163616926</v>
      </c>
      <c r="E49" s="252" t="n">
        <v>49.1986273802252</v>
      </c>
    </row>
    <row r="50">
      <c r="A50" s="252" t="s">
        <v>42</v>
      </c>
      <c r="B50" s="252" t="s">
        <v>43</v>
      </c>
      <c r="C50" s="252" t="s">
        <v>24</v>
      </c>
      <c r="D50" s="252" t="n">
        <v>51818.1816804004</v>
      </c>
      <c r="E50" s="252" t="n">
        <v>27.8992914723154</v>
      </c>
    </row>
    <row r="51">
      <c r="A51" s="252" t="s">
        <v>44</v>
      </c>
      <c r="B51" s="252" t="s">
        <v>45</v>
      </c>
      <c r="C51" s="252" t="s">
        <v>22</v>
      </c>
      <c r="D51" s="252" t="n">
        <v>232683.253338133</v>
      </c>
      <c r="E51" s="252" t="n">
        <v>16.8281094928731</v>
      </c>
    </row>
    <row r="52">
      <c r="A52" s="252" t="s">
        <v>44</v>
      </c>
      <c r="B52" s="252" t="s">
        <v>45</v>
      </c>
      <c r="C52" s="252" t="s">
        <v>23</v>
      </c>
      <c r="D52" s="252" t="n">
        <v>136583.876527245</v>
      </c>
      <c r="E52" s="252" t="n">
        <v>21.7002919404477</v>
      </c>
    </row>
    <row r="53">
      <c r="A53" s="252" t="s">
        <v>44</v>
      </c>
      <c r="B53" s="252" t="s">
        <v>45</v>
      </c>
      <c r="C53" s="252" t="s">
        <v>24</v>
      </c>
      <c r="D53" s="252" t="n">
        <v>110401.053180974</v>
      </c>
      <c r="E53" s="252" t="n">
        <v>43.673658751618</v>
      </c>
    </row>
    <row r="54">
      <c r="A54" s="252" t="s">
        <v>46</v>
      </c>
      <c r="B54" s="252" t="s">
        <v>47</v>
      </c>
      <c r="C54" s="252" t="s">
        <v>22</v>
      </c>
      <c r="D54" s="252" t="n">
        <v>242155.960660225</v>
      </c>
      <c r="E54" s="252" t="n">
        <v>18.1480039774978</v>
      </c>
    </row>
    <row r="55">
      <c r="A55" s="252" t="s">
        <v>46</v>
      </c>
      <c r="B55" s="252" t="s">
        <v>47</v>
      </c>
      <c r="C55" s="252" t="s">
        <v>23</v>
      </c>
      <c r="D55" s="252" t="n">
        <v>208229.589433401</v>
      </c>
      <c r="E55" s="252" t="n">
        <v>16.5274552183119</v>
      </c>
    </row>
    <row r="56">
      <c r="A56" s="252" t="s">
        <v>46</v>
      </c>
      <c r="B56" s="252" t="s">
        <v>47</v>
      </c>
      <c r="C56" s="252" t="s">
        <v>24</v>
      </c>
      <c r="D56" s="252" t="n">
        <v>123601.12241423</v>
      </c>
      <c r="E56" s="252" t="n">
        <v>36.6574515428955</v>
      </c>
    </row>
    <row r="57">
      <c r="A57" t="s">
        <v>27</v>
      </c>
    </row>
    <row r="58">
      <c r="A58" t="s">
        <v>28</v>
      </c>
    </row>
    <row r="59">
      <c r="A59" t="s">
        <v>29</v>
      </c>
    </row>
    <row r="60">
      <c r="A60" t="s">
        <v>30</v>
      </c>
    </row>
    <row r="61">
      <c r="A61" t="s">
        <v>31</v>
      </c>
    </row>
    <row r="64">
      <c r="E64" s="7" t="str">
        <f>=HYPERLINK("#'Indice'!A1", "Ir al índice")</f>
      </c>
    </row>
    <row r="65">
      <c r="A65" s="4" t="s">
        <v>653</v>
      </c>
    </row>
    <row r="66">
      <c r="A66" s="5" t="s">
        <v>9</v>
      </c>
      <c r="B66" s="5" t="s">
        <v>10</v>
      </c>
      <c r="C66" s="5" t="s">
        <v>11</v>
      </c>
      <c r="D66" s="5" t="s">
        <v>310</v>
      </c>
      <c r="E66" s="5" t="s">
        <v>311</v>
      </c>
    </row>
    <row r="67">
      <c r="A67" s="253" t="s">
        <v>20</v>
      </c>
      <c r="B67" s="253" t="s">
        <v>21</v>
      </c>
      <c r="C67" s="253" t="s">
        <v>22</v>
      </c>
      <c r="D67" s="253" t="n">
        <v>441812.306881327</v>
      </c>
      <c r="E67" s="253" t="n">
        <v>3.45954546510178</v>
      </c>
    </row>
    <row r="68">
      <c r="A68" s="253" t="s">
        <v>20</v>
      </c>
      <c r="B68" s="253" t="s">
        <v>21</v>
      </c>
      <c r="C68" s="253" t="s">
        <v>23</v>
      </c>
      <c r="D68" s="253" t="n">
        <v>388518.042542045</v>
      </c>
      <c r="E68" s="253" t="n">
        <v>3.91574657747964</v>
      </c>
    </row>
    <row r="69">
      <c r="A69" s="253" t="s">
        <v>20</v>
      </c>
      <c r="B69" s="253" t="s">
        <v>21</v>
      </c>
      <c r="C69" s="253" t="s">
        <v>24</v>
      </c>
      <c r="D69" s="253" t="n">
        <v>347371.183732725</v>
      </c>
      <c r="E69" s="253" t="n">
        <v>14.5522463158152</v>
      </c>
    </row>
    <row r="70">
      <c r="A70" s="253" t="s">
        <v>49</v>
      </c>
      <c r="B70" s="253" t="s">
        <v>50</v>
      </c>
      <c r="C70" s="253" t="s">
        <v>22</v>
      </c>
      <c r="D70" s="253" t="n">
        <v>389477.421405802</v>
      </c>
      <c r="E70" s="253" t="n">
        <v>41.6334536327609</v>
      </c>
    </row>
    <row r="71">
      <c r="A71" s="253" t="s">
        <v>49</v>
      </c>
      <c r="B71" s="253" t="s">
        <v>50</v>
      </c>
      <c r="C71" s="253" t="s">
        <v>23</v>
      </c>
      <c r="D71" s="253" t="n">
        <v>156521.920452655</v>
      </c>
      <c r="E71" s="253" t="n">
        <v>32.1214228529448</v>
      </c>
    </row>
    <row r="72">
      <c r="A72" s="253" t="s">
        <v>49</v>
      </c>
      <c r="B72" s="253" t="s">
        <v>50</v>
      </c>
      <c r="C72" s="253" t="s">
        <v>24</v>
      </c>
      <c r="D72" s="253" t="n">
        <v>48519.4460730736</v>
      </c>
      <c r="E72" s="253" t="n">
        <v>26.9317319398947</v>
      </c>
    </row>
    <row r="73">
      <c r="A73" s="253" t="s">
        <v>51</v>
      </c>
      <c r="B73" s="253" t="s">
        <v>52</v>
      </c>
      <c r="C73" s="253" t="s">
        <v>22</v>
      </c>
      <c r="D73" s="253" t="n">
        <v>332028.598213222</v>
      </c>
      <c r="E73" s="253" t="n">
        <v>21.7875318266364</v>
      </c>
    </row>
    <row r="74">
      <c r="A74" s="253" t="s">
        <v>51</v>
      </c>
      <c r="B74" s="253" t="s">
        <v>52</v>
      </c>
      <c r="C74" s="253" t="s">
        <v>23</v>
      </c>
      <c r="D74" s="253" t="n">
        <v>250769.132499071</v>
      </c>
      <c r="E74" s="253" t="n">
        <v>21.4715665345679</v>
      </c>
    </row>
    <row r="75">
      <c r="A75" s="253" t="s">
        <v>51</v>
      </c>
      <c r="B75" s="253" t="s">
        <v>52</v>
      </c>
      <c r="C75" s="253" t="s">
        <v>24</v>
      </c>
      <c r="D75" s="253" t="n">
        <v>119994.050520806</v>
      </c>
      <c r="E75" s="253" t="n">
        <v>32.0613676697836</v>
      </c>
    </row>
    <row r="76">
      <c r="A76" s="253" t="s">
        <v>34</v>
      </c>
      <c r="B76" s="253" t="s">
        <v>35</v>
      </c>
      <c r="C76" s="253" t="s">
        <v>22</v>
      </c>
      <c r="D76" s="253" t="n">
        <v>521262.213686274</v>
      </c>
      <c r="E76" s="253" t="n">
        <v>31.2854571023271</v>
      </c>
    </row>
    <row r="77">
      <c r="A77" s="253" t="s">
        <v>34</v>
      </c>
      <c r="B77" s="253" t="s">
        <v>35</v>
      </c>
      <c r="C77" s="253" t="s">
        <v>23</v>
      </c>
      <c r="D77" s="253" t="n">
        <v>254908.359750416</v>
      </c>
      <c r="E77" s="253" t="n">
        <v>28.6463232980328</v>
      </c>
    </row>
    <row r="78">
      <c r="A78" s="253" t="s">
        <v>34</v>
      </c>
      <c r="B78" s="253" t="s">
        <v>35</v>
      </c>
      <c r="C78" s="253" t="s">
        <v>24</v>
      </c>
      <c r="D78" s="253" t="n">
        <v>177687.271617224</v>
      </c>
      <c r="E78" s="253" t="n">
        <v>23.7548711713923</v>
      </c>
    </row>
    <row r="79">
      <c r="A79" s="253" t="s">
        <v>36</v>
      </c>
      <c r="B79" s="253" t="s">
        <v>37</v>
      </c>
      <c r="C79" s="253" t="s">
        <v>22</v>
      </c>
      <c r="D79" s="253" t="n">
        <v>313201.939042867</v>
      </c>
      <c r="E79" s="253" t="n">
        <v>18.9882438395927</v>
      </c>
    </row>
    <row r="80">
      <c r="A80" s="253" t="s">
        <v>36</v>
      </c>
      <c r="B80" s="253" t="s">
        <v>37</v>
      </c>
      <c r="C80" s="253" t="s">
        <v>23</v>
      </c>
      <c r="D80" s="253" t="n">
        <v>475465.822318946</v>
      </c>
      <c r="E80" s="253" t="n">
        <v>28.1910549641524</v>
      </c>
    </row>
    <row r="81">
      <c r="A81" s="253" t="s">
        <v>36</v>
      </c>
      <c r="B81" s="253" t="s">
        <v>37</v>
      </c>
      <c r="C81" s="253" t="s">
        <v>24</v>
      </c>
      <c r="D81" s="253" t="n">
        <v>144599.931305852</v>
      </c>
      <c r="E81" s="253" t="n">
        <v>39.0441834597988</v>
      </c>
    </row>
    <row r="82">
      <c r="A82" s="253" t="s">
        <v>53</v>
      </c>
      <c r="B82" s="253" t="s">
        <v>54</v>
      </c>
      <c r="C82" s="253" t="s">
        <v>22</v>
      </c>
      <c r="D82" s="253" t="n">
        <v>129020.804458502</v>
      </c>
      <c r="E82" s="253" t="n">
        <v>13.7661869290569</v>
      </c>
    </row>
    <row r="83">
      <c r="A83" s="253" t="s">
        <v>53</v>
      </c>
      <c r="B83" s="253" t="s">
        <v>54</v>
      </c>
      <c r="C83" s="253" t="s">
        <v>23</v>
      </c>
      <c r="D83" s="253" t="n">
        <v>56168.1263757017</v>
      </c>
      <c r="E83" s="253" t="n">
        <v>15.9394364167167</v>
      </c>
    </row>
    <row r="84">
      <c r="A84" s="253" t="s">
        <v>53</v>
      </c>
      <c r="B84" s="253" t="s">
        <v>54</v>
      </c>
      <c r="C84" s="253" t="s">
        <v>24</v>
      </c>
      <c r="D84" s="253" t="n">
        <v>54000.2437278073</v>
      </c>
      <c r="E84" s="253" t="n">
        <v>44.9365718706897</v>
      </c>
    </row>
    <row r="85">
      <c r="A85" s="253" t="s">
        <v>55</v>
      </c>
      <c r="B85" s="253" t="s">
        <v>56</v>
      </c>
      <c r="C85" s="253" t="s">
        <v>22</v>
      </c>
      <c r="D85" s="253" t="n">
        <v>212071.520971058</v>
      </c>
      <c r="E85" s="253" t="n">
        <v>9.59894749104577</v>
      </c>
    </row>
    <row r="86">
      <c r="A86" s="253" t="s">
        <v>55</v>
      </c>
      <c r="B86" s="253" t="s">
        <v>56</v>
      </c>
      <c r="C86" s="253" t="s">
        <v>23</v>
      </c>
      <c r="D86" s="253" t="n">
        <v>175625.542634239</v>
      </c>
      <c r="E86" s="253" t="n">
        <v>18.6580330812247</v>
      </c>
    </row>
    <row r="87">
      <c r="A87" s="253" t="s">
        <v>55</v>
      </c>
      <c r="B87" s="253" t="s">
        <v>56</v>
      </c>
      <c r="C87" s="253" t="s">
        <v>24</v>
      </c>
      <c r="D87" s="253" t="n">
        <v>362977.923919457</v>
      </c>
      <c r="E87" s="253" t="n">
        <v>46.2581849780951</v>
      </c>
    </row>
    <row r="88">
      <c r="A88" s="253" t="s">
        <v>38</v>
      </c>
      <c r="B88" s="253" t="s">
        <v>39</v>
      </c>
      <c r="C88" s="253" t="s">
        <v>22</v>
      </c>
      <c r="D88" s="253" t="n">
        <v>251701.316242684</v>
      </c>
      <c r="E88" s="253" t="n">
        <v>28.3852594186033</v>
      </c>
    </row>
    <row r="89">
      <c r="A89" s="253" t="s">
        <v>38</v>
      </c>
      <c r="B89" s="253" t="s">
        <v>39</v>
      </c>
      <c r="C89" s="253" t="s">
        <v>23</v>
      </c>
      <c r="D89" s="253" t="n">
        <v>241765.722462565</v>
      </c>
      <c r="E89" s="253" t="n">
        <v>50.5277259110768</v>
      </c>
    </row>
    <row r="90">
      <c r="A90" s="253" t="s">
        <v>38</v>
      </c>
      <c r="B90" s="253" t="s">
        <v>39</v>
      </c>
      <c r="C90" s="253" t="s">
        <v>24</v>
      </c>
      <c r="D90" s="253" t="n">
        <v>35975.7956566353</v>
      </c>
      <c r="E90" s="253" t="n">
        <v>29.6865306242395</v>
      </c>
    </row>
    <row r="91">
      <c r="A91" s="253" t="s">
        <v>57</v>
      </c>
      <c r="B91" s="253" t="s">
        <v>58</v>
      </c>
      <c r="C91" s="253" t="s">
        <v>22</v>
      </c>
      <c r="D91" s="253" t="n">
        <v>406536.661839937</v>
      </c>
      <c r="E91" s="253" t="n">
        <v>22.9804133506828</v>
      </c>
    </row>
    <row r="92">
      <c r="A92" s="253" t="s">
        <v>57</v>
      </c>
      <c r="B92" s="253" t="s">
        <v>58</v>
      </c>
      <c r="C92" s="253" t="s">
        <v>23</v>
      </c>
      <c r="D92" s="253" t="n">
        <v>256947.573641481</v>
      </c>
      <c r="E92" s="253" t="n">
        <v>18.1486111007837</v>
      </c>
    </row>
    <row r="93">
      <c r="A93" s="253" t="s">
        <v>57</v>
      </c>
      <c r="B93" s="253" t="s">
        <v>58</v>
      </c>
      <c r="C93" s="253" t="s">
        <v>24</v>
      </c>
      <c r="D93" s="253" t="n">
        <v>108456.614408571</v>
      </c>
      <c r="E93" s="253" t="n">
        <v>29.4123866872695</v>
      </c>
    </row>
    <row r="94">
      <c r="A94" s="253" t="s">
        <v>40</v>
      </c>
      <c r="B94" s="253" t="s">
        <v>41</v>
      </c>
      <c r="C94" s="253" t="s">
        <v>22</v>
      </c>
      <c r="D94" s="253" t="n">
        <v>448768.453734039</v>
      </c>
      <c r="E94" s="253" t="n">
        <v>54.4699723351888</v>
      </c>
    </row>
    <row r="95">
      <c r="A95" s="253" t="s">
        <v>40</v>
      </c>
      <c r="B95" s="253" t="s">
        <v>41</v>
      </c>
      <c r="C95" s="253" t="s">
        <v>23</v>
      </c>
      <c r="D95" s="253" t="n">
        <v>181605.103802914</v>
      </c>
      <c r="E95" s="253" t="n">
        <v>40.9397323787095</v>
      </c>
    </row>
    <row r="96">
      <c r="A96" s="253" t="s">
        <v>40</v>
      </c>
      <c r="B96" s="253" t="s">
        <v>41</v>
      </c>
      <c r="C96" s="253" t="s">
        <v>24</v>
      </c>
      <c r="D96" s="253" t="n">
        <v>484420.840333517</v>
      </c>
      <c r="E96" s="253" t="n">
        <v>72.4460293661933</v>
      </c>
    </row>
    <row r="97">
      <c r="A97" s="253" t="s">
        <v>61</v>
      </c>
      <c r="B97" s="253" t="s">
        <v>62</v>
      </c>
      <c r="C97" s="253" t="s">
        <v>22</v>
      </c>
      <c r="D97" s="253" t="n">
        <v>217125.210732594</v>
      </c>
      <c r="E97" s="253" t="n">
        <v>20.4675555607752</v>
      </c>
    </row>
    <row r="98">
      <c r="A98" s="253" t="s">
        <v>61</v>
      </c>
      <c r="B98" s="253" t="s">
        <v>62</v>
      </c>
      <c r="C98" s="253" t="s">
        <v>23</v>
      </c>
      <c r="D98" s="253" t="n">
        <v>241372.789475638</v>
      </c>
      <c r="E98" s="253" t="n">
        <v>39.9877970419664</v>
      </c>
    </row>
    <row r="99">
      <c r="A99" s="253" t="s">
        <v>61</v>
      </c>
      <c r="B99" s="253" t="s">
        <v>62</v>
      </c>
      <c r="C99" s="253" t="s">
        <v>24</v>
      </c>
      <c r="D99" s="253" t="n">
        <v>304902.036916579</v>
      </c>
      <c r="E99" s="253" t="n">
        <v>52.1313136096082</v>
      </c>
    </row>
    <row r="100">
      <c r="A100" s="253" t="s">
        <v>63</v>
      </c>
      <c r="B100" s="253" t="s">
        <v>64</v>
      </c>
      <c r="C100" s="253" t="s">
        <v>22</v>
      </c>
      <c r="D100" s="253" t="n">
        <v>301012.150608624</v>
      </c>
      <c r="E100" s="253" t="n">
        <v>20.0651934186003</v>
      </c>
    </row>
    <row r="101">
      <c r="A101" s="253" t="s">
        <v>63</v>
      </c>
      <c r="B101" s="253" t="s">
        <v>64</v>
      </c>
      <c r="C101" s="253" t="s">
        <v>23</v>
      </c>
      <c r="D101" s="253" t="n">
        <v>250344.459814516</v>
      </c>
      <c r="E101" s="253" t="n">
        <v>28.572086368125</v>
      </c>
    </row>
    <row r="102">
      <c r="A102" s="253" t="s">
        <v>63</v>
      </c>
      <c r="B102" s="253" t="s">
        <v>64</v>
      </c>
      <c r="C102" s="253" t="s">
        <v>24</v>
      </c>
      <c r="D102" s="253" t="n">
        <v>140293.623385548</v>
      </c>
      <c r="E102" s="253" t="n">
        <v>25.7845130302483</v>
      </c>
    </row>
    <row r="103">
      <c r="A103" s="253" t="s">
        <v>44</v>
      </c>
      <c r="B103" s="253" t="s">
        <v>45</v>
      </c>
      <c r="C103" s="253" t="s">
        <v>22</v>
      </c>
      <c r="D103" s="253" t="n">
        <v>232683.253338133</v>
      </c>
      <c r="E103" s="253" t="n">
        <v>16.8281094928731</v>
      </c>
    </row>
    <row r="104">
      <c r="A104" s="253" t="s">
        <v>44</v>
      </c>
      <c r="B104" s="253" t="s">
        <v>45</v>
      </c>
      <c r="C104" s="253" t="s">
        <v>23</v>
      </c>
      <c r="D104" s="253" t="n">
        <v>136583.876527245</v>
      </c>
      <c r="E104" s="253" t="n">
        <v>21.7002919404477</v>
      </c>
    </row>
    <row r="105">
      <c r="A105" s="253" t="s">
        <v>44</v>
      </c>
      <c r="B105" s="253" t="s">
        <v>45</v>
      </c>
      <c r="C105" s="253" t="s">
        <v>24</v>
      </c>
      <c r="D105" s="253" t="n">
        <v>110401.053180974</v>
      </c>
      <c r="E105" s="253" t="n">
        <v>43.673658751618</v>
      </c>
    </row>
    <row r="106">
      <c r="A106" s="253" t="s">
        <v>46</v>
      </c>
      <c r="B106" s="253" t="s">
        <v>47</v>
      </c>
      <c r="C106" s="253" t="s">
        <v>22</v>
      </c>
      <c r="D106" s="253" t="n">
        <v>244384.875343397</v>
      </c>
      <c r="E106" s="253" t="n">
        <v>18.5151964753649</v>
      </c>
    </row>
    <row r="107">
      <c r="A107" s="253" t="s">
        <v>46</v>
      </c>
      <c r="B107" s="253" t="s">
        <v>47</v>
      </c>
      <c r="C107" s="253" t="s">
        <v>23</v>
      </c>
      <c r="D107" s="253" t="n">
        <v>162030.006530831</v>
      </c>
      <c r="E107" s="253" t="n">
        <v>11.9520645064367</v>
      </c>
    </row>
    <row r="108">
      <c r="A108" s="253" t="s">
        <v>46</v>
      </c>
      <c r="B108" s="253" t="s">
        <v>47</v>
      </c>
      <c r="C108" s="253" t="s">
        <v>24</v>
      </c>
      <c r="D108" s="253" t="n">
        <v>123601.12241423</v>
      </c>
      <c r="E108" s="253" t="n">
        <v>36.6574515428955</v>
      </c>
    </row>
    <row r="109">
      <c r="A109" s="253" t="s">
        <v>65</v>
      </c>
      <c r="B109" s="253" t="s">
        <v>66</v>
      </c>
      <c r="C109" s="253" t="s">
        <v>22</v>
      </c>
      <c r="D109" s="253" t="n">
        <v>214633.870174658</v>
      </c>
      <c r="E109" s="253" t="n">
        <v>25.9804377371953</v>
      </c>
    </row>
    <row r="110">
      <c r="A110" s="253" t="s">
        <v>65</v>
      </c>
      <c r="B110" s="253" t="s">
        <v>66</v>
      </c>
      <c r="C110" s="253" t="s">
        <v>23</v>
      </c>
      <c r="D110" s="253" t="n">
        <v>306301.626139436</v>
      </c>
      <c r="E110" s="253" t="n">
        <v>35.854190963827</v>
      </c>
    </row>
    <row r="111">
      <c r="A111" s="253" t="s">
        <v>65</v>
      </c>
      <c r="B111" s="253" t="s">
        <v>66</v>
      </c>
      <c r="C111" s="253" t="s">
        <v>24</v>
      </c>
      <c r="D111" s="253" t="n">
        <v>1007097.41936504</v>
      </c>
      <c r="E111" s="253" t="n">
        <v>66.9551002879184</v>
      </c>
    </row>
    <row r="112">
      <c r="A112" s="253" t="s">
        <v>67</v>
      </c>
      <c r="B112" s="253" t="s">
        <v>68</v>
      </c>
      <c r="C112" s="253" t="s">
        <v>22</v>
      </c>
      <c r="D112" s="253" t="n">
        <v>317842.100593408</v>
      </c>
      <c r="E112" s="253" t="n">
        <v>12.2968414210583</v>
      </c>
    </row>
    <row r="113">
      <c r="A113" s="253" t="s">
        <v>67</v>
      </c>
      <c r="B113" s="253" t="s">
        <v>68</v>
      </c>
      <c r="C113" s="253" t="s">
        <v>23</v>
      </c>
      <c r="D113" s="253" t="n">
        <v>266983.462209753</v>
      </c>
      <c r="E113" s="253" t="n">
        <v>15.9021084844972</v>
      </c>
    </row>
    <row r="114">
      <c r="A114" s="253" t="s">
        <v>67</v>
      </c>
      <c r="B114" s="253" t="s">
        <v>68</v>
      </c>
      <c r="C114" s="253" t="s">
        <v>24</v>
      </c>
      <c r="D114" s="253" t="n">
        <v>174386.630206786</v>
      </c>
      <c r="E114" s="253" t="n">
        <v>34.8817354148992</v>
      </c>
    </row>
    <row r="115">
      <c r="A115" s="253" t="s">
        <v>71</v>
      </c>
      <c r="B115" s="253" t="s">
        <v>72</v>
      </c>
      <c r="C115" s="253" t="s">
        <v>22</v>
      </c>
      <c r="D115" s="253" t="n">
        <v>140059.107905067</v>
      </c>
      <c r="E115" s="253" t="n">
        <v>17.2688140896264</v>
      </c>
    </row>
    <row r="116">
      <c r="A116" s="253" t="s">
        <v>71</v>
      </c>
      <c r="B116" s="253" t="s">
        <v>72</v>
      </c>
      <c r="C116" s="253" t="s">
        <v>23</v>
      </c>
      <c r="D116" s="253" t="n">
        <v>323346.66018181</v>
      </c>
      <c r="E116" s="253" t="n">
        <v>37.5060693276717</v>
      </c>
    </row>
    <row r="117">
      <c r="A117" s="253" t="s">
        <v>71</v>
      </c>
      <c r="B117" s="253" t="s">
        <v>72</v>
      </c>
      <c r="C117" s="253" t="s">
        <v>24</v>
      </c>
      <c r="D117" s="253" t="n">
        <v>24556.2241958576</v>
      </c>
      <c r="E117" s="253" t="n">
        <v>57.4308637237715</v>
      </c>
    </row>
    <row r="118">
      <c r="A118" s="253" t="s">
        <v>73</v>
      </c>
      <c r="B118" s="253" t="s">
        <v>74</v>
      </c>
      <c r="C118" s="253" t="s">
        <v>22</v>
      </c>
      <c r="D118" s="253" t="n">
        <v>332044.741098306</v>
      </c>
      <c r="E118" s="253" t="n">
        <v>45.6939323024102</v>
      </c>
    </row>
    <row r="119">
      <c r="A119" s="253" t="s">
        <v>73</v>
      </c>
      <c r="B119" s="253" t="s">
        <v>74</v>
      </c>
      <c r="C119" s="253" t="s">
        <v>23</v>
      </c>
      <c r="D119" s="253" t="n">
        <v>343526.455698727</v>
      </c>
      <c r="E119" s="253" t="n">
        <v>54.7278098367435</v>
      </c>
    </row>
    <row r="120">
      <c r="A120" s="253" t="s">
        <v>73</v>
      </c>
      <c r="B120" s="253" t="s">
        <v>74</v>
      </c>
      <c r="C120" s="253" t="s">
        <v>24</v>
      </c>
      <c r="D120" s="253" t="n">
        <v>100000</v>
      </c>
      <c r="E120" s="253" t="n">
        <v>0</v>
      </c>
    </row>
    <row r="121">
      <c r="A121" s="253" t="s">
        <v>75</v>
      </c>
      <c r="B121" s="253" t="s">
        <v>76</v>
      </c>
      <c r="C121" s="253" t="s">
        <v>22</v>
      </c>
      <c r="D121" s="253" t="n">
        <v>382491.838408048</v>
      </c>
      <c r="E121" s="253" t="n">
        <v>25.5170814593016</v>
      </c>
    </row>
    <row r="122">
      <c r="A122" s="253" t="s">
        <v>75</v>
      </c>
      <c r="B122" s="253" t="s">
        <v>76</v>
      </c>
      <c r="C122" s="253" t="s">
        <v>23</v>
      </c>
      <c r="D122" s="253" t="n">
        <v>319833.146382178</v>
      </c>
      <c r="E122" s="253" t="n">
        <v>23.7355308234728</v>
      </c>
    </row>
    <row r="123">
      <c r="A123" s="253" t="s">
        <v>75</v>
      </c>
      <c r="B123" s="253" t="s">
        <v>76</v>
      </c>
      <c r="C123" s="253" t="s">
        <v>24</v>
      </c>
      <c r="D123" s="253" t="n">
        <v>1261763.10537188</v>
      </c>
      <c r="E123" s="253" t="n">
        <v>62.782850912562</v>
      </c>
    </row>
    <row r="124">
      <c r="A124" t="s">
        <v>27</v>
      </c>
    </row>
    <row r="125">
      <c r="A125" t="s">
        <v>28</v>
      </c>
    </row>
    <row r="126">
      <c r="A126" t="s">
        <v>29</v>
      </c>
    </row>
    <row r="127">
      <c r="A127" t="s">
        <v>30</v>
      </c>
    </row>
    <row r="128">
      <c r="A128" t="s">
        <v>31</v>
      </c>
    </row>
    <row r="131">
      <c r="E131" s="7" t="str">
        <f>=HYPERLINK("#'Indice'!A1", "Ir al índice")</f>
      </c>
    </row>
    <row r="132">
      <c r="A132" s="4" t="s">
        <v>654</v>
      </c>
    </row>
    <row r="133">
      <c r="A133" s="5" t="s">
        <v>9</v>
      </c>
      <c r="B133" s="5" t="s">
        <v>78</v>
      </c>
      <c r="C133" s="5" t="s">
        <v>11</v>
      </c>
      <c r="D133" s="5" t="s">
        <v>310</v>
      </c>
      <c r="E133" s="5" t="s">
        <v>311</v>
      </c>
    </row>
    <row r="134">
      <c r="A134" s="254" t="s">
        <v>79</v>
      </c>
      <c r="B134" s="254" t="s">
        <v>80</v>
      </c>
      <c r="C134" s="254" t="s">
        <v>22</v>
      </c>
      <c r="D134" s="254" t="n">
        <v>649083.00855441</v>
      </c>
      <c r="E134" s="254" t="n">
        <v>13.3417932565179</v>
      </c>
    </row>
    <row r="135">
      <c r="A135" s="254" t="s">
        <v>79</v>
      </c>
      <c r="B135" s="254" t="s">
        <v>80</v>
      </c>
      <c r="C135" s="254" t="s">
        <v>23</v>
      </c>
      <c r="D135" s="254" t="n">
        <v>417686.035010574</v>
      </c>
      <c r="E135" s="254" t="n">
        <v>9.87971625278389</v>
      </c>
    </row>
    <row r="136">
      <c r="A136" s="254" t="s">
        <v>79</v>
      </c>
      <c r="B136" s="254" t="s">
        <v>80</v>
      </c>
      <c r="C136" s="254" t="s">
        <v>24</v>
      </c>
      <c r="D136" s="254" t="n">
        <v>571710.188560648</v>
      </c>
      <c r="E136" s="254" t="n">
        <v>32.0938105166272</v>
      </c>
    </row>
    <row r="137">
      <c r="A137" s="254" t="s">
        <v>81</v>
      </c>
      <c r="B137" s="254" t="s">
        <v>82</v>
      </c>
      <c r="C137" s="254" t="s">
        <v>22</v>
      </c>
      <c r="D137" s="254" t="n">
        <v>736409.609765494</v>
      </c>
      <c r="E137" s="254" t="n">
        <v>12.2594327325576</v>
      </c>
    </row>
    <row r="138">
      <c r="A138" s="254" t="s">
        <v>81</v>
      </c>
      <c r="B138" s="254" t="s">
        <v>82</v>
      </c>
      <c r="C138" s="254" t="s">
        <v>23</v>
      </c>
      <c r="D138" s="254" t="n">
        <v>806173.318879086</v>
      </c>
      <c r="E138" s="254" t="n">
        <v>10.2010408379499</v>
      </c>
    </row>
    <row r="139">
      <c r="A139" s="254" t="s">
        <v>81</v>
      </c>
      <c r="B139" s="254" t="s">
        <v>82</v>
      </c>
      <c r="C139" s="254" t="s">
        <v>24</v>
      </c>
      <c r="D139" s="254" t="n">
        <v>515118.606609894</v>
      </c>
      <c r="E139" s="254" t="n">
        <v>26.846561880666</v>
      </c>
    </row>
    <row r="140">
      <c r="A140" s="254" t="s">
        <v>83</v>
      </c>
      <c r="B140" s="254" t="s">
        <v>84</v>
      </c>
      <c r="C140" s="254" t="s">
        <v>22</v>
      </c>
      <c r="D140" s="254" t="n">
        <v>773891.134635798</v>
      </c>
      <c r="E140" s="254" t="n">
        <v>27.821363070733</v>
      </c>
    </row>
    <row r="141">
      <c r="A141" s="254" t="s">
        <v>83</v>
      </c>
      <c r="B141" s="254" t="s">
        <v>84</v>
      </c>
      <c r="C141" s="254" t="s">
        <v>23</v>
      </c>
      <c r="D141" s="254" t="n">
        <v>849193.621328545</v>
      </c>
      <c r="E141" s="254" t="n">
        <v>34.1145734221933</v>
      </c>
    </row>
    <row r="142">
      <c r="A142" s="254" t="s">
        <v>83</v>
      </c>
      <c r="B142" s="254" t="s">
        <v>84</v>
      </c>
      <c r="C142" s="254" t="s">
        <v>24</v>
      </c>
      <c r="D142" s="254" t="n">
        <v>623989.513118671</v>
      </c>
      <c r="E142" s="254" t="n">
        <v>45.5169567303774</v>
      </c>
    </row>
    <row r="143">
      <c r="A143" s="254" t="s">
        <v>85</v>
      </c>
      <c r="B143" s="254" t="s">
        <v>86</v>
      </c>
      <c r="C143" s="254" t="s">
        <v>22</v>
      </c>
      <c r="D143" s="254" t="n">
        <v>207429.456913079</v>
      </c>
      <c r="E143" s="254" t="n">
        <v>8.75936509732149</v>
      </c>
    </row>
    <row r="144">
      <c r="A144" s="254" t="s">
        <v>85</v>
      </c>
      <c r="B144" s="254" t="s">
        <v>86</v>
      </c>
      <c r="C144" s="254" t="s">
        <v>23</v>
      </c>
      <c r="D144" s="254" t="n">
        <v>324535.475642142</v>
      </c>
      <c r="E144" s="254" t="n">
        <v>41.0266531518208</v>
      </c>
    </row>
    <row r="145">
      <c r="A145" s="254" t="s">
        <v>85</v>
      </c>
      <c r="B145" s="254" t="s">
        <v>86</v>
      </c>
      <c r="C145" s="254" t="s">
        <v>24</v>
      </c>
      <c r="D145" s="254" t="n">
        <v>372958.531660176</v>
      </c>
      <c r="E145" s="254" t="n">
        <v>47.152579829499</v>
      </c>
    </row>
    <row r="146">
      <c r="A146" s="254" t="s">
        <v>87</v>
      </c>
      <c r="B146" s="254" t="s">
        <v>88</v>
      </c>
      <c r="C146" s="254" t="s">
        <v>22</v>
      </c>
      <c r="D146" s="254" t="n">
        <v>148768.017716934</v>
      </c>
      <c r="E146" s="254" t="n">
        <v>9.96204220945936</v>
      </c>
    </row>
    <row r="147">
      <c r="A147" s="254" t="s">
        <v>87</v>
      </c>
      <c r="B147" s="254" t="s">
        <v>88</v>
      </c>
      <c r="C147" s="254" t="s">
        <v>23</v>
      </c>
      <c r="D147" s="254" t="n">
        <v>159779.399024467</v>
      </c>
      <c r="E147" s="254" t="n">
        <v>17.2966051204506</v>
      </c>
    </row>
    <row r="148">
      <c r="A148" s="254" t="s">
        <v>87</v>
      </c>
      <c r="B148" s="254" t="s">
        <v>88</v>
      </c>
      <c r="C148" s="254" t="s">
        <v>24</v>
      </c>
      <c r="D148" s="254" t="n">
        <v>109184.585954954</v>
      </c>
      <c r="E148" s="254" t="n">
        <v>19.3597023071465</v>
      </c>
    </row>
    <row r="149">
      <c r="A149" s="254" t="s">
        <v>89</v>
      </c>
      <c r="B149" s="254" t="s">
        <v>90</v>
      </c>
      <c r="C149" s="254" t="s">
        <v>22</v>
      </c>
      <c r="D149" s="254" t="n">
        <v>145431.762297064</v>
      </c>
      <c r="E149" s="254" t="n">
        <v>16.8783533925762</v>
      </c>
    </row>
    <row r="150">
      <c r="A150" s="254" t="s">
        <v>89</v>
      </c>
      <c r="B150" s="254" t="s">
        <v>90</v>
      </c>
      <c r="C150" s="254" t="s">
        <v>23</v>
      </c>
      <c r="D150" s="254" t="n">
        <v>300821.696457454</v>
      </c>
      <c r="E150" s="254" t="n">
        <v>40.6950573777728</v>
      </c>
    </row>
    <row r="151">
      <c r="A151" s="254" t="s">
        <v>89</v>
      </c>
      <c r="B151" s="254" t="s">
        <v>90</v>
      </c>
      <c r="C151" s="254" t="s">
        <v>24</v>
      </c>
      <c r="D151" s="254" t="n">
        <v>132750.266121591</v>
      </c>
      <c r="E151" s="254" t="n">
        <v>17.8089949469299</v>
      </c>
    </row>
    <row r="152">
      <c r="A152" s="254" t="s">
        <v>91</v>
      </c>
      <c r="B152" s="254" t="s">
        <v>92</v>
      </c>
      <c r="C152" s="254" t="s">
        <v>22</v>
      </c>
      <c r="D152" s="254" t="n">
        <v>216478.62238699</v>
      </c>
      <c r="E152" s="254" t="n">
        <v>10.4840145487577</v>
      </c>
    </row>
    <row r="153">
      <c r="A153" s="254" t="s">
        <v>91</v>
      </c>
      <c r="B153" s="254" t="s">
        <v>92</v>
      </c>
      <c r="C153" s="254" t="s">
        <v>23</v>
      </c>
      <c r="D153" s="254" t="n">
        <v>156347.242098632</v>
      </c>
      <c r="E153" s="254" t="n">
        <v>14.010189983239</v>
      </c>
    </row>
    <row r="154">
      <c r="A154" s="254" t="s">
        <v>91</v>
      </c>
      <c r="B154" s="254" t="s">
        <v>92</v>
      </c>
      <c r="C154" s="254" t="s">
        <v>24</v>
      </c>
      <c r="D154" s="254" t="n">
        <v>88243.7644389546</v>
      </c>
      <c r="E154" s="254" t="n">
        <v>12.913347697048</v>
      </c>
    </row>
    <row r="155">
      <c r="A155" s="254" t="s">
        <v>93</v>
      </c>
      <c r="B155" s="254" t="s">
        <v>94</v>
      </c>
      <c r="C155" s="254" t="s">
        <v>22</v>
      </c>
      <c r="D155" s="254" t="n">
        <v>402198.316491059</v>
      </c>
      <c r="E155" s="254" t="n">
        <v>10.6151549991091</v>
      </c>
    </row>
    <row r="156">
      <c r="A156" s="254" t="s">
        <v>93</v>
      </c>
      <c r="B156" s="254" t="s">
        <v>94</v>
      </c>
      <c r="C156" s="254" t="s">
        <v>23</v>
      </c>
      <c r="D156" s="254" t="n">
        <v>269602.860890941</v>
      </c>
      <c r="E156" s="254" t="n">
        <v>10.4043973598501</v>
      </c>
    </row>
    <row r="157">
      <c r="A157" s="254" t="s">
        <v>93</v>
      </c>
      <c r="B157" s="254" t="s">
        <v>94</v>
      </c>
      <c r="C157" s="254" t="s">
        <v>24</v>
      </c>
      <c r="D157" s="254" t="n">
        <v>205908.198789183</v>
      </c>
      <c r="E157" s="254" t="n">
        <v>13.3827453146962</v>
      </c>
    </row>
    <row r="158">
      <c r="A158" s="254" t="s">
        <v>95</v>
      </c>
      <c r="B158" s="254" t="s">
        <v>96</v>
      </c>
      <c r="C158" s="254" t="s">
        <v>22</v>
      </c>
      <c r="D158" s="254" t="n">
        <v>389345.990441889</v>
      </c>
      <c r="E158" s="254" t="n">
        <v>7.69442233588228</v>
      </c>
    </row>
    <row r="159">
      <c r="A159" s="254" t="s">
        <v>95</v>
      </c>
      <c r="B159" s="254" t="s">
        <v>96</v>
      </c>
      <c r="C159" s="254" t="s">
        <v>23</v>
      </c>
      <c r="D159" s="254" t="n">
        <v>356319.775427913</v>
      </c>
      <c r="E159" s="254" t="n">
        <v>10.7335298456754</v>
      </c>
    </row>
    <row r="160">
      <c r="A160" s="254" t="s">
        <v>95</v>
      </c>
      <c r="B160" s="254" t="s">
        <v>96</v>
      </c>
      <c r="C160" s="254" t="s">
        <v>24</v>
      </c>
      <c r="D160" s="254" t="n">
        <v>235500.254765681</v>
      </c>
      <c r="E160" s="254" t="n">
        <v>14.0952561609651</v>
      </c>
    </row>
    <row r="161">
      <c r="A161" s="254" t="s">
        <v>97</v>
      </c>
      <c r="B161" s="254" t="s">
        <v>98</v>
      </c>
      <c r="C161" s="254" t="s">
        <v>22</v>
      </c>
      <c r="D161" s="254" t="n">
        <v>491126.851683467</v>
      </c>
      <c r="E161" s="254" t="n">
        <v>9.92243702938028</v>
      </c>
    </row>
    <row r="162">
      <c r="A162" s="254" t="s">
        <v>97</v>
      </c>
      <c r="B162" s="254" t="s">
        <v>98</v>
      </c>
      <c r="C162" s="254" t="s">
        <v>23</v>
      </c>
      <c r="D162" s="254" t="n">
        <v>289253.008139355</v>
      </c>
      <c r="E162" s="254" t="n">
        <v>6.87186463408898</v>
      </c>
    </row>
    <row r="163">
      <c r="A163" s="254" t="s">
        <v>97</v>
      </c>
      <c r="B163" s="254" t="s">
        <v>98</v>
      </c>
      <c r="C163" s="254" t="s">
        <v>24</v>
      </c>
      <c r="D163" s="254" t="n">
        <v>559041.711713652</v>
      </c>
      <c r="E163" s="254" t="n">
        <v>52.1163594104646</v>
      </c>
    </row>
    <row r="164">
      <c r="A164" s="254" t="s">
        <v>99</v>
      </c>
      <c r="B164" s="254" t="s">
        <v>100</v>
      </c>
      <c r="C164" s="254" t="s">
        <v>22</v>
      </c>
      <c r="D164" s="254" t="n">
        <v>515649.377594828</v>
      </c>
      <c r="E164" s="254" t="n">
        <v>7.07244421793398</v>
      </c>
    </row>
    <row r="165">
      <c r="A165" s="254" t="s">
        <v>99</v>
      </c>
      <c r="B165" s="254" t="s">
        <v>100</v>
      </c>
      <c r="C165" s="254" t="s">
        <v>23</v>
      </c>
      <c r="D165" s="254" t="n">
        <v>469626.040127914</v>
      </c>
      <c r="E165" s="254" t="n">
        <v>7.10261678171413</v>
      </c>
    </row>
    <row r="166">
      <c r="A166" s="254" t="s">
        <v>99</v>
      </c>
      <c r="B166" s="254" t="s">
        <v>100</v>
      </c>
      <c r="C166" s="254" t="s">
        <v>24</v>
      </c>
      <c r="D166" s="254" t="n">
        <v>381524.983159983</v>
      </c>
      <c r="E166" s="254" t="n">
        <v>24.3955664209305</v>
      </c>
    </row>
    <row r="167">
      <c r="A167" s="254" t="s">
        <v>101</v>
      </c>
      <c r="B167" s="254" t="s">
        <v>102</v>
      </c>
      <c r="C167" s="254" t="s">
        <v>22</v>
      </c>
      <c r="D167" s="254" t="n">
        <v>334633.634193469</v>
      </c>
      <c r="E167" s="254" t="n">
        <v>11.9409292147613</v>
      </c>
    </row>
    <row r="168">
      <c r="A168" s="254" t="s">
        <v>101</v>
      </c>
      <c r="B168" s="254" t="s">
        <v>102</v>
      </c>
      <c r="C168" s="254" t="s">
        <v>23</v>
      </c>
      <c r="D168" s="254" t="n">
        <v>401763.941818866</v>
      </c>
      <c r="E168" s="254" t="n">
        <v>16.471148593471</v>
      </c>
    </row>
    <row r="169">
      <c r="A169" s="254" t="s">
        <v>101</v>
      </c>
      <c r="B169" s="254" t="s">
        <v>102</v>
      </c>
      <c r="C169" s="254" t="s">
        <v>24</v>
      </c>
      <c r="D169" s="254" t="n">
        <v>211984.376259046</v>
      </c>
      <c r="E169" s="254" t="n">
        <v>28.4000338668905</v>
      </c>
    </row>
    <row r="170">
      <c r="A170" s="254" t="s">
        <v>103</v>
      </c>
      <c r="B170" s="254" t="s">
        <v>104</v>
      </c>
      <c r="C170" s="254" t="s">
        <v>22</v>
      </c>
      <c r="D170" s="254" t="n">
        <v>537507.176847524</v>
      </c>
      <c r="E170" s="254" t="n">
        <v>6.56614238074635</v>
      </c>
    </row>
    <row r="171">
      <c r="A171" s="254" t="s">
        <v>103</v>
      </c>
      <c r="B171" s="254" t="s">
        <v>104</v>
      </c>
      <c r="C171" s="254" t="s">
        <v>23</v>
      </c>
      <c r="D171" s="254" t="n">
        <v>505363.149617514</v>
      </c>
      <c r="E171" s="254" t="n">
        <v>8.1680008090711</v>
      </c>
    </row>
    <row r="172">
      <c r="A172" s="254" t="s">
        <v>103</v>
      </c>
      <c r="B172" s="254" t="s">
        <v>104</v>
      </c>
      <c r="C172" s="254" t="s">
        <v>24</v>
      </c>
      <c r="D172" s="254" t="n">
        <v>524959.733678963</v>
      </c>
      <c r="E172" s="254" t="n">
        <v>18.0508543350439</v>
      </c>
    </row>
    <row r="173">
      <c r="A173" s="254" t="s">
        <v>105</v>
      </c>
      <c r="B173" s="254" t="s">
        <v>106</v>
      </c>
      <c r="C173" s="254" t="s">
        <v>22</v>
      </c>
      <c r="D173" s="254" t="n">
        <v>414774.418496078</v>
      </c>
      <c r="E173" s="254" t="n">
        <v>14.9176326537437</v>
      </c>
    </row>
    <row r="174">
      <c r="A174" s="254" t="s">
        <v>105</v>
      </c>
      <c r="B174" s="254" t="s">
        <v>106</v>
      </c>
      <c r="C174" s="254" t="s">
        <v>23</v>
      </c>
      <c r="D174" s="254" t="n">
        <v>322060.841742648</v>
      </c>
      <c r="E174" s="254" t="n">
        <v>17.7326857067487</v>
      </c>
    </row>
    <row r="175">
      <c r="A175" s="254" t="s">
        <v>105</v>
      </c>
      <c r="B175" s="254" t="s">
        <v>106</v>
      </c>
      <c r="C175" s="254" t="s">
        <v>24</v>
      </c>
      <c r="D175" s="254" t="n">
        <v>194380.847671978</v>
      </c>
      <c r="E175" s="254" t="n">
        <v>26.6482909623619</v>
      </c>
    </row>
    <row r="176">
      <c r="A176" s="254" t="s">
        <v>107</v>
      </c>
      <c r="B176" s="254" t="s">
        <v>108</v>
      </c>
      <c r="C176" s="254" t="s">
        <v>22</v>
      </c>
      <c r="D176" s="254" t="n">
        <v>381116.870194971</v>
      </c>
      <c r="E176" s="254" t="n">
        <v>15.626041227443</v>
      </c>
    </row>
    <row r="177">
      <c r="A177" s="254" t="s">
        <v>107</v>
      </c>
      <c r="B177" s="254" t="s">
        <v>108</v>
      </c>
      <c r="C177" s="254" t="s">
        <v>23</v>
      </c>
      <c r="D177" s="254" t="n">
        <v>425701.193262816</v>
      </c>
      <c r="E177" s="254" t="n">
        <v>17.9694020500372</v>
      </c>
    </row>
    <row r="178">
      <c r="A178" s="254" t="s">
        <v>107</v>
      </c>
      <c r="B178" s="254" t="s">
        <v>108</v>
      </c>
      <c r="C178" s="254" t="s">
        <v>24</v>
      </c>
      <c r="D178" s="254" t="n">
        <v>426187.129784868</v>
      </c>
      <c r="E178" s="254" t="n">
        <v>29.65624601104</v>
      </c>
    </row>
    <row r="179">
      <c r="A179" s="254" t="s">
        <v>109</v>
      </c>
      <c r="B179" s="254" t="s">
        <v>110</v>
      </c>
      <c r="C179" s="254" t="s">
        <v>22</v>
      </c>
      <c r="D179" s="254" t="n">
        <v>446614.156864771</v>
      </c>
      <c r="E179" s="254" t="n">
        <v>15.5514070611953</v>
      </c>
    </row>
    <row r="180">
      <c r="A180" s="254" t="s">
        <v>109</v>
      </c>
      <c r="B180" s="254" t="s">
        <v>110</v>
      </c>
      <c r="C180" s="254" t="s">
        <v>23</v>
      </c>
      <c r="D180" s="254" t="n">
        <v>468309.868995411</v>
      </c>
      <c r="E180" s="254" t="n">
        <v>30.5283761539356</v>
      </c>
    </row>
    <row r="181">
      <c r="A181" s="254" t="s">
        <v>109</v>
      </c>
      <c r="B181" s="254" t="s">
        <v>110</v>
      </c>
      <c r="C181" s="254" t="s">
        <v>24</v>
      </c>
      <c r="D181" s="254" t="n">
        <v>352685.711571345</v>
      </c>
      <c r="E181" s="254" t="n">
        <v>28.413017875791</v>
      </c>
    </row>
    <row r="182">
      <c r="A182" s="254" t="s">
        <v>111</v>
      </c>
      <c r="B182" s="254" t="s">
        <v>112</v>
      </c>
      <c r="C182" s="254" t="s">
        <v>22</v>
      </c>
      <c r="D182" s="254" t="n">
        <v>395660.087252129</v>
      </c>
      <c r="E182" s="254" t="n">
        <v>12.4213205513918</v>
      </c>
    </row>
    <row r="183">
      <c r="A183" s="254" t="s">
        <v>111</v>
      </c>
      <c r="B183" s="254" t="s">
        <v>112</v>
      </c>
      <c r="C183" s="254" t="s">
        <v>23</v>
      </c>
      <c r="D183" s="254" t="n">
        <v>533770.201929187</v>
      </c>
      <c r="E183" s="254" t="n">
        <v>46.7238904755805</v>
      </c>
    </row>
    <row r="184">
      <c r="A184" s="254" t="s">
        <v>111</v>
      </c>
      <c r="B184" s="254" t="s">
        <v>112</v>
      </c>
      <c r="C184" s="254" t="s">
        <v>24</v>
      </c>
      <c r="D184" s="254" t="n">
        <v>347913.061281319</v>
      </c>
      <c r="E184" s="254" t="n">
        <v>31.9970067173663</v>
      </c>
    </row>
    <row r="185">
      <c r="A185" s="254" t="s">
        <v>113</v>
      </c>
      <c r="B185" s="254" t="s">
        <v>114</v>
      </c>
      <c r="C185" s="254" t="s">
        <v>22</v>
      </c>
      <c r="D185" s="254" t="n">
        <v>328167.895947336</v>
      </c>
      <c r="E185" s="254" t="n">
        <v>14.1390086046838</v>
      </c>
    </row>
    <row r="186">
      <c r="A186" s="254" t="s">
        <v>113</v>
      </c>
      <c r="B186" s="254" t="s">
        <v>114</v>
      </c>
      <c r="C186" s="254" t="s">
        <v>23</v>
      </c>
      <c r="D186" s="254" t="n">
        <v>250387.758218249</v>
      </c>
      <c r="E186" s="254" t="n">
        <v>15.2702953462357</v>
      </c>
    </row>
    <row r="187">
      <c r="A187" s="254" t="s">
        <v>113</v>
      </c>
      <c r="B187" s="254" t="s">
        <v>114</v>
      </c>
      <c r="C187" s="254" t="s">
        <v>24</v>
      </c>
      <c r="D187" s="254" t="n">
        <v>821724.498626296</v>
      </c>
      <c r="E187" s="254" t="n">
        <v>67.7854960562571</v>
      </c>
    </row>
    <row r="188">
      <c r="A188" s="254" t="s">
        <v>115</v>
      </c>
      <c r="B188" s="254" t="s">
        <v>116</v>
      </c>
      <c r="C188" s="254" t="s">
        <v>22</v>
      </c>
      <c r="D188" s="254" t="n">
        <v>265253.049958307</v>
      </c>
      <c r="E188" s="254" t="n">
        <v>12.4954830949088</v>
      </c>
    </row>
    <row r="189">
      <c r="A189" s="254" t="s">
        <v>115</v>
      </c>
      <c r="B189" s="254" t="s">
        <v>116</v>
      </c>
      <c r="C189" s="254" t="s">
        <v>23</v>
      </c>
      <c r="D189" s="254" t="n">
        <v>337975.383435056</v>
      </c>
      <c r="E189" s="254" t="n">
        <v>44.388830086525</v>
      </c>
    </row>
    <row r="190">
      <c r="A190" s="254" t="s">
        <v>115</v>
      </c>
      <c r="B190" s="254" t="s">
        <v>116</v>
      </c>
      <c r="C190" s="254" t="s">
        <v>24</v>
      </c>
      <c r="D190" s="254" t="n">
        <v>208442.411471115</v>
      </c>
      <c r="E190" s="254" t="n">
        <v>23.1882070635821</v>
      </c>
    </row>
    <row r="191">
      <c r="A191" t="s">
        <v>27</v>
      </c>
    </row>
    <row r="192">
      <c r="A192" t="s">
        <v>28</v>
      </c>
    </row>
    <row r="193">
      <c r="A193" t="s">
        <v>29</v>
      </c>
    </row>
    <row r="194">
      <c r="A194" t="s">
        <v>30</v>
      </c>
    </row>
    <row r="195">
      <c r="A195" t="s">
        <v>31</v>
      </c>
    </row>
    <row r="198">
      <c r="E198" s="7" t="str">
        <f>=HYPERLINK("#'Indice'!A1", "Ir al índice")</f>
      </c>
    </row>
    <row r="199">
      <c r="A199" s="4" t="s">
        <v>655</v>
      </c>
    </row>
    <row r="200">
      <c r="A200" s="5" t="s">
        <v>9</v>
      </c>
      <c r="B200" s="5" t="s">
        <v>78</v>
      </c>
      <c r="C200" s="5" t="s">
        <v>11</v>
      </c>
      <c r="D200" s="5" t="s">
        <v>310</v>
      </c>
      <c r="E200" s="5" t="s">
        <v>311</v>
      </c>
    </row>
    <row r="201">
      <c r="A201" s="255" t="s">
        <v>79</v>
      </c>
      <c r="B201" s="255" t="s">
        <v>80</v>
      </c>
      <c r="C201" s="255" t="s">
        <v>22</v>
      </c>
      <c r="D201" s="255" t="n">
        <v>649083.00855441</v>
      </c>
      <c r="E201" s="255" t="n">
        <v>13.3417932565179</v>
      </c>
    </row>
    <row r="202">
      <c r="A202" s="255" t="s">
        <v>79</v>
      </c>
      <c r="B202" s="255" t="s">
        <v>80</v>
      </c>
      <c r="C202" s="255" t="s">
        <v>23</v>
      </c>
      <c r="D202" s="255" t="n">
        <v>417686.035010574</v>
      </c>
      <c r="E202" s="255" t="n">
        <v>9.87971625278389</v>
      </c>
    </row>
    <row r="203">
      <c r="A203" s="255" t="s">
        <v>79</v>
      </c>
      <c r="B203" s="255" t="s">
        <v>80</v>
      </c>
      <c r="C203" s="255" t="s">
        <v>24</v>
      </c>
      <c r="D203" s="255" t="n">
        <v>571710.188560648</v>
      </c>
      <c r="E203" s="255" t="n">
        <v>32.0938105166272</v>
      </c>
    </row>
    <row r="204">
      <c r="A204" s="255" t="s">
        <v>81</v>
      </c>
      <c r="B204" s="255" t="s">
        <v>82</v>
      </c>
      <c r="C204" s="255" t="s">
        <v>22</v>
      </c>
      <c r="D204" s="255" t="n">
        <v>736409.609765494</v>
      </c>
      <c r="E204" s="255" t="n">
        <v>12.2594327325576</v>
      </c>
    </row>
    <row r="205">
      <c r="A205" s="255" t="s">
        <v>81</v>
      </c>
      <c r="B205" s="255" t="s">
        <v>82</v>
      </c>
      <c r="C205" s="255" t="s">
        <v>23</v>
      </c>
      <c r="D205" s="255" t="n">
        <v>806173.318879086</v>
      </c>
      <c r="E205" s="255" t="n">
        <v>10.2010408379499</v>
      </c>
    </row>
    <row r="206">
      <c r="A206" s="255" t="s">
        <v>81</v>
      </c>
      <c r="B206" s="255" t="s">
        <v>82</v>
      </c>
      <c r="C206" s="255" t="s">
        <v>24</v>
      </c>
      <c r="D206" s="255" t="n">
        <v>515118.606609894</v>
      </c>
      <c r="E206" s="255" t="n">
        <v>26.846561880666</v>
      </c>
    </row>
    <row r="207">
      <c r="A207" s="255" t="s">
        <v>83</v>
      </c>
      <c r="B207" s="255" t="s">
        <v>84</v>
      </c>
      <c r="C207" s="255" t="s">
        <v>22</v>
      </c>
      <c r="D207" s="255" t="n">
        <v>773891.134635798</v>
      </c>
      <c r="E207" s="255" t="n">
        <v>27.821363070733</v>
      </c>
    </row>
    <row r="208">
      <c r="A208" s="255" t="s">
        <v>83</v>
      </c>
      <c r="B208" s="255" t="s">
        <v>84</v>
      </c>
      <c r="C208" s="255" t="s">
        <v>23</v>
      </c>
      <c r="D208" s="255" t="n">
        <v>849193.621328545</v>
      </c>
      <c r="E208" s="255" t="n">
        <v>34.1145734221933</v>
      </c>
    </row>
    <row r="209">
      <c r="A209" s="255" t="s">
        <v>83</v>
      </c>
      <c r="B209" s="255" t="s">
        <v>84</v>
      </c>
      <c r="C209" s="255" t="s">
        <v>24</v>
      </c>
      <c r="D209" s="255" t="n">
        <v>623989.513118671</v>
      </c>
      <c r="E209" s="255" t="n">
        <v>45.5169567303774</v>
      </c>
    </row>
    <row r="210">
      <c r="A210" s="255" t="s">
        <v>85</v>
      </c>
      <c r="B210" s="255" t="s">
        <v>86</v>
      </c>
      <c r="C210" s="255" t="s">
        <v>22</v>
      </c>
      <c r="D210" s="255" t="n">
        <v>207429.456913079</v>
      </c>
      <c r="E210" s="255" t="n">
        <v>8.75936509732149</v>
      </c>
    </row>
    <row r="211">
      <c r="A211" s="255" t="s">
        <v>85</v>
      </c>
      <c r="B211" s="255" t="s">
        <v>86</v>
      </c>
      <c r="C211" s="255" t="s">
        <v>23</v>
      </c>
      <c r="D211" s="255" t="n">
        <v>324535.475642142</v>
      </c>
      <c r="E211" s="255" t="n">
        <v>41.0266531518208</v>
      </c>
    </row>
    <row r="212">
      <c r="A212" s="255" t="s">
        <v>85</v>
      </c>
      <c r="B212" s="255" t="s">
        <v>86</v>
      </c>
      <c r="C212" s="255" t="s">
        <v>24</v>
      </c>
      <c r="D212" s="255" t="n">
        <v>372958.531660176</v>
      </c>
      <c r="E212" s="255" t="n">
        <v>47.152579829499</v>
      </c>
    </row>
    <row r="213">
      <c r="A213" s="255" t="s">
        <v>87</v>
      </c>
      <c r="B213" s="255" t="s">
        <v>88</v>
      </c>
      <c r="C213" s="255" t="s">
        <v>22</v>
      </c>
      <c r="D213" s="255" t="n">
        <v>148768.017716934</v>
      </c>
      <c r="E213" s="255" t="n">
        <v>9.96204220945936</v>
      </c>
    </row>
    <row r="214">
      <c r="A214" s="255" t="s">
        <v>87</v>
      </c>
      <c r="B214" s="255" t="s">
        <v>88</v>
      </c>
      <c r="C214" s="255" t="s">
        <v>23</v>
      </c>
      <c r="D214" s="255" t="n">
        <v>159779.399024467</v>
      </c>
      <c r="E214" s="255" t="n">
        <v>17.2966051204506</v>
      </c>
    </row>
    <row r="215">
      <c r="A215" s="255" t="s">
        <v>87</v>
      </c>
      <c r="B215" s="255" t="s">
        <v>88</v>
      </c>
      <c r="C215" s="255" t="s">
        <v>24</v>
      </c>
      <c r="D215" s="255" t="n">
        <v>109184.585954954</v>
      </c>
      <c r="E215" s="255" t="n">
        <v>19.3597023071465</v>
      </c>
    </row>
    <row r="216">
      <c r="A216" s="255" t="s">
        <v>89</v>
      </c>
      <c r="B216" s="255" t="s">
        <v>90</v>
      </c>
      <c r="C216" s="255" t="s">
        <v>22</v>
      </c>
      <c r="D216" s="255" t="n">
        <v>145431.762297064</v>
      </c>
      <c r="E216" s="255" t="n">
        <v>16.8783533925762</v>
      </c>
    </row>
    <row r="217">
      <c r="A217" s="255" t="s">
        <v>89</v>
      </c>
      <c r="B217" s="255" t="s">
        <v>90</v>
      </c>
      <c r="C217" s="255" t="s">
        <v>23</v>
      </c>
      <c r="D217" s="255" t="n">
        <v>300821.696457454</v>
      </c>
      <c r="E217" s="255" t="n">
        <v>40.6950573777728</v>
      </c>
    </row>
    <row r="218">
      <c r="A218" s="255" t="s">
        <v>89</v>
      </c>
      <c r="B218" s="255" t="s">
        <v>90</v>
      </c>
      <c r="C218" s="255" t="s">
        <v>24</v>
      </c>
      <c r="D218" s="255" t="n">
        <v>132750.266121591</v>
      </c>
      <c r="E218" s="255" t="n">
        <v>17.8089949469299</v>
      </c>
    </row>
    <row r="219">
      <c r="A219" s="255" t="s">
        <v>91</v>
      </c>
      <c r="B219" s="255" t="s">
        <v>92</v>
      </c>
      <c r="C219" s="255" t="s">
        <v>22</v>
      </c>
      <c r="D219" s="255" t="n">
        <v>216478.62238699</v>
      </c>
      <c r="E219" s="255" t="n">
        <v>10.4840145487577</v>
      </c>
    </row>
    <row r="220">
      <c r="A220" s="255" t="s">
        <v>91</v>
      </c>
      <c r="B220" s="255" t="s">
        <v>92</v>
      </c>
      <c r="C220" s="255" t="s">
        <v>23</v>
      </c>
      <c r="D220" s="255" t="n">
        <v>156347.242098632</v>
      </c>
      <c r="E220" s="255" t="n">
        <v>14.010189983239</v>
      </c>
    </row>
    <row r="221">
      <c r="A221" s="255" t="s">
        <v>91</v>
      </c>
      <c r="B221" s="255" t="s">
        <v>92</v>
      </c>
      <c r="C221" s="255" t="s">
        <v>24</v>
      </c>
      <c r="D221" s="255" t="n">
        <v>88243.7644389546</v>
      </c>
      <c r="E221" s="255" t="n">
        <v>12.913347697048</v>
      </c>
    </row>
    <row r="222">
      <c r="A222" s="255" t="s">
        <v>93</v>
      </c>
      <c r="B222" s="255" t="s">
        <v>94</v>
      </c>
      <c r="C222" s="255" t="s">
        <v>22</v>
      </c>
      <c r="D222" s="255" t="n">
        <v>402198.316491059</v>
      </c>
      <c r="E222" s="255" t="n">
        <v>10.6151549991091</v>
      </c>
    </row>
    <row r="223">
      <c r="A223" s="255" t="s">
        <v>93</v>
      </c>
      <c r="B223" s="255" t="s">
        <v>94</v>
      </c>
      <c r="C223" s="255" t="s">
        <v>23</v>
      </c>
      <c r="D223" s="255" t="n">
        <v>269602.860890941</v>
      </c>
      <c r="E223" s="255" t="n">
        <v>10.4043973598501</v>
      </c>
    </row>
    <row r="224">
      <c r="A224" s="255" t="s">
        <v>93</v>
      </c>
      <c r="B224" s="255" t="s">
        <v>94</v>
      </c>
      <c r="C224" s="255" t="s">
        <v>24</v>
      </c>
      <c r="D224" s="255" t="n">
        <v>205908.198789183</v>
      </c>
      <c r="E224" s="255" t="n">
        <v>13.3827453146962</v>
      </c>
    </row>
    <row r="225">
      <c r="A225" s="255" t="s">
        <v>95</v>
      </c>
      <c r="B225" s="255" t="s">
        <v>96</v>
      </c>
      <c r="C225" s="255" t="s">
        <v>22</v>
      </c>
      <c r="D225" s="255" t="n">
        <v>389345.990441889</v>
      </c>
      <c r="E225" s="255" t="n">
        <v>7.69442233588228</v>
      </c>
    </row>
    <row r="226">
      <c r="A226" s="255" t="s">
        <v>95</v>
      </c>
      <c r="B226" s="255" t="s">
        <v>96</v>
      </c>
      <c r="C226" s="255" t="s">
        <v>23</v>
      </c>
      <c r="D226" s="255" t="n">
        <v>356319.775427913</v>
      </c>
      <c r="E226" s="255" t="n">
        <v>10.7335298456754</v>
      </c>
    </row>
    <row r="227">
      <c r="A227" s="255" t="s">
        <v>95</v>
      </c>
      <c r="B227" s="255" t="s">
        <v>96</v>
      </c>
      <c r="C227" s="255" t="s">
        <v>24</v>
      </c>
      <c r="D227" s="255" t="n">
        <v>235500.254765681</v>
      </c>
      <c r="E227" s="255" t="n">
        <v>14.0952561609651</v>
      </c>
    </row>
    <row r="228">
      <c r="A228" s="255" t="s">
        <v>97</v>
      </c>
      <c r="B228" s="255" t="s">
        <v>98</v>
      </c>
      <c r="C228" s="255" t="s">
        <v>22</v>
      </c>
      <c r="D228" s="255" t="n">
        <v>491126.851683467</v>
      </c>
      <c r="E228" s="255" t="n">
        <v>9.92243702938028</v>
      </c>
    </row>
    <row r="229">
      <c r="A229" s="255" t="s">
        <v>97</v>
      </c>
      <c r="B229" s="255" t="s">
        <v>98</v>
      </c>
      <c r="C229" s="255" t="s">
        <v>23</v>
      </c>
      <c r="D229" s="255" t="n">
        <v>289253.008139355</v>
      </c>
      <c r="E229" s="255" t="n">
        <v>6.87186463408898</v>
      </c>
    </row>
    <row r="230">
      <c r="A230" s="255" t="s">
        <v>97</v>
      </c>
      <c r="B230" s="255" t="s">
        <v>98</v>
      </c>
      <c r="C230" s="255" t="s">
        <v>24</v>
      </c>
      <c r="D230" s="255" t="n">
        <v>559041.711713652</v>
      </c>
      <c r="E230" s="255" t="n">
        <v>52.1163594104646</v>
      </c>
    </row>
    <row r="231">
      <c r="A231" s="255" t="s">
        <v>99</v>
      </c>
      <c r="B231" s="255" t="s">
        <v>100</v>
      </c>
      <c r="C231" s="255" t="s">
        <v>22</v>
      </c>
      <c r="D231" s="255" t="n">
        <v>515649.377594828</v>
      </c>
      <c r="E231" s="255" t="n">
        <v>7.07244421793398</v>
      </c>
    </row>
    <row r="232">
      <c r="A232" s="255" t="s">
        <v>99</v>
      </c>
      <c r="B232" s="255" t="s">
        <v>100</v>
      </c>
      <c r="C232" s="255" t="s">
        <v>23</v>
      </c>
      <c r="D232" s="255" t="n">
        <v>469626.040127914</v>
      </c>
      <c r="E232" s="255" t="n">
        <v>7.10261678171413</v>
      </c>
    </row>
    <row r="233">
      <c r="A233" s="255" t="s">
        <v>99</v>
      </c>
      <c r="B233" s="255" t="s">
        <v>100</v>
      </c>
      <c r="C233" s="255" t="s">
        <v>24</v>
      </c>
      <c r="D233" s="255" t="n">
        <v>381524.983159983</v>
      </c>
      <c r="E233" s="255" t="n">
        <v>24.3955664209305</v>
      </c>
    </row>
    <row r="234">
      <c r="A234" s="255" t="s">
        <v>101</v>
      </c>
      <c r="B234" s="255" t="s">
        <v>102</v>
      </c>
      <c r="C234" s="255" t="s">
        <v>22</v>
      </c>
      <c r="D234" s="255" t="n">
        <v>334633.634193469</v>
      </c>
      <c r="E234" s="255" t="n">
        <v>11.9409292147613</v>
      </c>
    </row>
    <row r="235">
      <c r="A235" s="255" t="s">
        <v>101</v>
      </c>
      <c r="B235" s="255" t="s">
        <v>102</v>
      </c>
      <c r="C235" s="255" t="s">
        <v>23</v>
      </c>
      <c r="D235" s="255" t="n">
        <v>401763.941818866</v>
      </c>
      <c r="E235" s="255" t="n">
        <v>16.471148593471</v>
      </c>
    </row>
    <row r="236">
      <c r="A236" s="255" t="s">
        <v>101</v>
      </c>
      <c r="B236" s="255" t="s">
        <v>102</v>
      </c>
      <c r="C236" s="255" t="s">
        <v>24</v>
      </c>
      <c r="D236" s="255" t="n">
        <v>211984.376259046</v>
      </c>
      <c r="E236" s="255" t="n">
        <v>28.4000338668905</v>
      </c>
    </row>
    <row r="237">
      <c r="A237" s="255" t="s">
        <v>103</v>
      </c>
      <c r="B237" s="255" t="s">
        <v>104</v>
      </c>
      <c r="C237" s="255" t="s">
        <v>22</v>
      </c>
      <c r="D237" s="255" t="n">
        <v>537507.176847524</v>
      </c>
      <c r="E237" s="255" t="n">
        <v>6.56614238074635</v>
      </c>
    </row>
    <row r="238">
      <c r="A238" s="255" t="s">
        <v>103</v>
      </c>
      <c r="B238" s="255" t="s">
        <v>104</v>
      </c>
      <c r="C238" s="255" t="s">
        <v>23</v>
      </c>
      <c r="D238" s="255" t="n">
        <v>505363.149617514</v>
      </c>
      <c r="E238" s="255" t="n">
        <v>8.1680008090711</v>
      </c>
    </row>
    <row r="239">
      <c r="A239" s="255" t="s">
        <v>103</v>
      </c>
      <c r="B239" s="255" t="s">
        <v>104</v>
      </c>
      <c r="C239" s="255" t="s">
        <v>24</v>
      </c>
      <c r="D239" s="255" t="n">
        <v>524959.733678963</v>
      </c>
      <c r="E239" s="255" t="n">
        <v>18.0508543350439</v>
      </c>
    </row>
    <row r="240">
      <c r="A240" s="255" t="s">
        <v>105</v>
      </c>
      <c r="B240" s="255" t="s">
        <v>106</v>
      </c>
      <c r="C240" s="255" t="s">
        <v>22</v>
      </c>
      <c r="D240" s="255" t="n">
        <v>414774.418496078</v>
      </c>
      <c r="E240" s="255" t="n">
        <v>14.9176326537437</v>
      </c>
    </row>
    <row r="241">
      <c r="A241" s="255" t="s">
        <v>105</v>
      </c>
      <c r="B241" s="255" t="s">
        <v>106</v>
      </c>
      <c r="C241" s="255" t="s">
        <v>23</v>
      </c>
      <c r="D241" s="255" t="n">
        <v>322060.841742648</v>
      </c>
      <c r="E241" s="255" t="n">
        <v>17.7326857067487</v>
      </c>
    </row>
    <row r="242">
      <c r="A242" s="255" t="s">
        <v>105</v>
      </c>
      <c r="B242" s="255" t="s">
        <v>106</v>
      </c>
      <c r="C242" s="255" t="s">
        <v>24</v>
      </c>
      <c r="D242" s="255" t="n">
        <v>194380.847671978</v>
      </c>
      <c r="E242" s="255" t="n">
        <v>26.6482909623619</v>
      </c>
    </row>
    <row r="243">
      <c r="A243" s="255" t="s">
        <v>107</v>
      </c>
      <c r="B243" s="255" t="s">
        <v>108</v>
      </c>
      <c r="C243" s="255" t="s">
        <v>22</v>
      </c>
      <c r="D243" s="255" t="n">
        <v>381116.870194971</v>
      </c>
      <c r="E243" s="255" t="n">
        <v>15.626041227443</v>
      </c>
    </row>
    <row r="244">
      <c r="A244" s="255" t="s">
        <v>107</v>
      </c>
      <c r="B244" s="255" t="s">
        <v>108</v>
      </c>
      <c r="C244" s="255" t="s">
        <v>23</v>
      </c>
      <c r="D244" s="255" t="n">
        <v>425701.193262816</v>
      </c>
      <c r="E244" s="255" t="n">
        <v>17.9694020500372</v>
      </c>
    </row>
    <row r="245">
      <c r="A245" s="255" t="s">
        <v>107</v>
      </c>
      <c r="B245" s="255" t="s">
        <v>108</v>
      </c>
      <c r="C245" s="255" t="s">
        <v>24</v>
      </c>
      <c r="D245" s="255" t="n">
        <v>426187.129784868</v>
      </c>
      <c r="E245" s="255" t="n">
        <v>29.65624601104</v>
      </c>
    </row>
    <row r="246">
      <c r="A246" s="255" t="s">
        <v>109</v>
      </c>
      <c r="B246" s="255" t="s">
        <v>110</v>
      </c>
      <c r="C246" s="255" t="s">
        <v>22</v>
      </c>
      <c r="D246" s="255" t="n">
        <v>446614.156864771</v>
      </c>
      <c r="E246" s="255" t="n">
        <v>15.5514070611953</v>
      </c>
    </row>
    <row r="247">
      <c r="A247" s="255" t="s">
        <v>109</v>
      </c>
      <c r="B247" s="255" t="s">
        <v>110</v>
      </c>
      <c r="C247" s="255" t="s">
        <v>23</v>
      </c>
      <c r="D247" s="255" t="n">
        <v>468309.868995411</v>
      </c>
      <c r="E247" s="255" t="n">
        <v>30.5283761539356</v>
      </c>
    </row>
    <row r="248">
      <c r="A248" s="255" t="s">
        <v>109</v>
      </c>
      <c r="B248" s="255" t="s">
        <v>110</v>
      </c>
      <c r="C248" s="255" t="s">
        <v>24</v>
      </c>
      <c r="D248" s="255" t="n">
        <v>352685.711571345</v>
      </c>
      <c r="E248" s="255" t="n">
        <v>28.413017875791</v>
      </c>
    </row>
    <row r="249">
      <c r="A249" s="255" t="s">
        <v>111</v>
      </c>
      <c r="B249" s="255" t="s">
        <v>112</v>
      </c>
      <c r="C249" s="255" t="s">
        <v>22</v>
      </c>
      <c r="D249" s="255" t="n">
        <v>395660.087252129</v>
      </c>
      <c r="E249" s="255" t="n">
        <v>12.4213205513918</v>
      </c>
    </row>
    <row r="250">
      <c r="A250" s="255" t="s">
        <v>111</v>
      </c>
      <c r="B250" s="255" t="s">
        <v>112</v>
      </c>
      <c r="C250" s="255" t="s">
        <v>23</v>
      </c>
      <c r="D250" s="255" t="n">
        <v>533770.201929187</v>
      </c>
      <c r="E250" s="255" t="n">
        <v>46.7238904755805</v>
      </c>
    </row>
    <row r="251">
      <c r="A251" s="255" t="s">
        <v>111</v>
      </c>
      <c r="B251" s="255" t="s">
        <v>112</v>
      </c>
      <c r="C251" s="255" t="s">
        <v>24</v>
      </c>
      <c r="D251" s="255" t="n">
        <v>347913.061281319</v>
      </c>
      <c r="E251" s="255" t="n">
        <v>31.9970067173663</v>
      </c>
    </row>
    <row r="252">
      <c r="A252" s="255" t="s">
        <v>113</v>
      </c>
      <c r="B252" s="255" t="s">
        <v>114</v>
      </c>
      <c r="C252" s="255" t="s">
        <v>22</v>
      </c>
      <c r="D252" s="255" t="n">
        <v>328167.895947336</v>
      </c>
      <c r="E252" s="255" t="n">
        <v>14.1390086046838</v>
      </c>
    </row>
    <row r="253">
      <c r="A253" s="255" t="s">
        <v>113</v>
      </c>
      <c r="B253" s="255" t="s">
        <v>114</v>
      </c>
      <c r="C253" s="255" t="s">
        <v>23</v>
      </c>
      <c r="D253" s="255" t="n">
        <v>250387.758218249</v>
      </c>
      <c r="E253" s="255" t="n">
        <v>15.2702953462357</v>
      </c>
    </row>
    <row r="254">
      <c r="A254" s="255" t="s">
        <v>113</v>
      </c>
      <c r="B254" s="255" t="s">
        <v>114</v>
      </c>
      <c r="C254" s="255" t="s">
        <v>24</v>
      </c>
      <c r="D254" s="255" t="n">
        <v>821724.498626296</v>
      </c>
      <c r="E254" s="255" t="n">
        <v>67.7854960562571</v>
      </c>
    </row>
    <row r="255">
      <c r="A255" s="255" t="s">
        <v>115</v>
      </c>
      <c r="B255" s="255" t="s">
        <v>116</v>
      </c>
      <c r="C255" s="255" t="s">
        <v>22</v>
      </c>
      <c r="D255" s="255" t="n">
        <v>265253.049958307</v>
      </c>
      <c r="E255" s="255" t="n">
        <v>12.4954830949088</v>
      </c>
    </row>
    <row r="256">
      <c r="A256" s="255" t="s">
        <v>115</v>
      </c>
      <c r="B256" s="255" t="s">
        <v>116</v>
      </c>
      <c r="C256" s="255" t="s">
        <v>23</v>
      </c>
      <c r="D256" s="255" t="n">
        <v>337975.383435056</v>
      </c>
      <c r="E256" s="255" t="n">
        <v>44.388830086525</v>
      </c>
    </row>
    <row r="257">
      <c r="A257" s="255" t="s">
        <v>115</v>
      </c>
      <c r="B257" s="255" t="s">
        <v>116</v>
      </c>
      <c r="C257" s="255" t="s">
        <v>24</v>
      </c>
      <c r="D257" s="255" t="n">
        <v>208442.411471115</v>
      </c>
      <c r="E257" s="255" t="n">
        <v>23.1882070635821</v>
      </c>
    </row>
    <row r="258">
      <c r="A258" t="s">
        <v>27</v>
      </c>
    </row>
    <row r="259">
      <c r="A259" t="s">
        <v>28</v>
      </c>
    </row>
    <row r="260">
      <c r="A260" t="s">
        <v>29</v>
      </c>
    </row>
    <row r="261">
      <c r="A261" t="s">
        <v>30</v>
      </c>
    </row>
    <row r="262">
      <c r="A262" t="s">
        <v>31</v>
      </c>
    </row>
    <row r="265">
      <c r="E265" s="7" t="str">
        <f>=HYPERLINK("#'Indice'!A1", "Ir al índice")</f>
      </c>
    </row>
    <row r="266">
      <c r="A266" s="4" t="s">
        <v>656</v>
      </c>
    </row>
    <row r="267">
      <c r="A267" s="5" t="s">
        <v>9</v>
      </c>
      <c r="B267" s="5" t="s">
        <v>121</v>
      </c>
      <c r="C267" s="5" t="s">
        <v>11</v>
      </c>
      <c r="D267" s="5" t="s">
        <v>310</v>
      </c>
      <c r="E267" s="5" t="s">
        <v>311</v>
      </c>
    </row>
    <row r="268">
      <c r="A268" s="256" t="s">
        <v>95</v>
      </c>
      <c r="B268" s="256" t="s">
        <v>122</v>
      </c>
      <c r="C268" s="256" t="s">
        <v>22</v>
      </c>
      <c r="D268" s="256" t="n">
        <v>392481.79060445</v>
      </c>
      <c r="E268" s="256" t="n">
        <v>18.6056051289381</v>
      </c>
    </row>
    <row r="269">
      <c r="A269" s="256" t="s">
        <v>95</v>
      </c>
      <c r="B269" s="256" t="s">
        <v>122</v>
      </c>
      <c r="C269" s="256" t="s">
        <v>23</v>
      </c>
      <c r="D269" s="256" t="n">
        <v>288165.657095855</v>
      </c>
      <c r="E269" s="256" t="n">
        <v>18.812481275742</v>
      </c>
    </row>
    <row r="270">
      <c r="A270" s="256" t="s">
        <v>95</v>
      </c>
      <c r="B270" s="256" t="s">
        <v>122</v>
      </c>
      <c r="C270" s="256" t="s">
        <v>24</v>
      </c>
      <c r="D270" s="256" t="n">
        <v>114001.326293849</v>
      </c>
      <c r="E270" s="256" t="n">
        <v>18.7317118130439</v>
      </c>
    </row>
    <row r="271">
      <c r="A271" s="256" t="s">
        <v>99</v>
      </c>
      <c r="B271" s="256" t="s">
        <v>123</v>
      </c>
      <c r="C271" s="256" t="s">
        <v>22</v>
      </c>
      <c r="D271" s="256" t="n">
        <v>107703.504279068</v>
      </c>
      <c r="E271" s="256" t="n">
        <v>22.3293671723911</v>
      </c>
    </row>
    <row r="272">
      <c r="A272" s="256" t="s">
        <v>99</v>
      </c>
      <c r="B272" s="256" t="s">
        <v>123</v>
      </c>
      <c r="C272" s="256" t="s">
        <v>23</v>
      </c>
      <c r="D272" s="256" t="n">
        <v>135889.819602099</v>
      </c>
      <c r="E272" s="256" t="n">
        <v>28.0155604138638</v>
      </c>
    </row>
    <row r="273">
      <c r="A273" s="256" t="s">
        <v>99</v>
      </c>
      <c r="B273" s="256" t="s">
        <v>123</v>
      </c>
      <c r="C273" s="256" t="s">
        <v>24</v>
      </c>
      <c r="D273" s="256" t="n">
        <v>381267.304496025</v>
      </c>
      <c r="E273" s="256" t="n">
        <v>39.9177638994115</v>
      </c>
    </row>
    <row r="274">
      <c r="A274" s="256" t="s">
        <v>101</v>
      </c>
      <c r="B274" s="256" t="s">
        <v>124</v>
      </c>
      <c r="C274" s="256" t="s">
        <v>22</v>
      </c>
      <c r="D274" s="256" t="n">
        <v>381678.72921139</v>
      </c>
      <c r="E274" s="256" t="n">
        <v>15.6846979918931</v>
      </c>
    </row>
    <row r="275">
      <c r="A275" s="256" t="s">
        <v>101</v>
      </c>
      <c r="B275" s="256" t="s">
        <v>124</v>
      </c>
      <c r="C275" s="256" t="s">
        <v>23</v>
      </c>
      <c r="D275" s="256" t="n">
        <v>466065.591665501</v>
      </c>
      <c r="E275" s="256" t="n">
        <v>23.331472841947</v>
      </c>
    </row>
    <row r="276">
      <c r="A276" s="256" t="s">
        <v>101</v>
      </c>
      <c r="B276" s="256" t="s">
        <v>124</v>
      </c>
      <c r="C276" s="256" t="s">
        <v>24</v>
      </c>
      <c r="D276" s="256" t="n">
        <v>141518.222033201</v>
      </c>
      <c r="E276" s="256" t="n">
        <v>25.1467663731302</v>
      </c>
    </row>
    <row r="277">
      <c r="A277" s="256" t="s">
        <v>103</v>
      </c>
      <c r="B277" s="256" t="s">
        <v>125</v>
      </c>
      <c r="C277" s="256" t="s">
        <v>22</v>
      </c>
      <c r="D277" s="256" t="n">
        <v>710064.623139666</v>
      </c>
      <c r="E277" s="256" t="n">
        <v>34.3857367078311</v>
      </c>
    </row>
    <row r="278">
      <c r="A278" s="256" t="s">
        <v>103</v>
      </c>
      <c r="B278" s="256" t="s">
        <v>125</v>
      </c>
      <c r="C278" s="256" t="s">
        <v>23</v>
      </c>
      <c r="D278" s="256" t="n">
        <v>522446.208961828</v>
      </c>
      <c r="E278" s="256" t="n">
        <v>24.8739006788293</v>
      </c>
    </row>
    <row r="279">
      <c r="A279" s="256" t="s">
        <v>103</v>
      </c>
      <c r="B279" s="256" t="s">
        <v>125</v>
      </c>
      <c r="C279" s="256" t="s">
        <v>24</v>
      </c>
      <c r="D279" s="256" t="n">
        <v>243824.797828795</v>
      </c>
      <c r="E279" s="256" t="n">
        <v>30.7774769122184</v>
      </c>
    </row>
    <row r="280">
      <c r="A280" s="256" t="s">
        <v>105</v>
      </c>
      <c r="B280" s="256" t="s">
        <v>126</v>
      </c>
      <c r="C280" s="256" t="s">
        <v>22</v>
      </c>
      <c r="D280" s="256" t="n">
        <v>1242213.85654145</v>
      </c>
      <c r="E280" s="256" t="n">
        <v>26.4265133160805</v>
      </c>
    </row>
    <row r="281">
      <c r="A281" s="256" t="s">
        <v>105</v>
      </c>
      <c r="B281" s="256" t="s">
        <v>126</v>
      </c>
      <c r="C281" s="256" t="s">
        <v>23</v>
      </c>
      <c r="D281" s="256" t="n">
        <v>441555.755843354</v>
      </c>
      <c r="E281" s="256" t="n">
        <v>17.8903349585108</v>
      </c>
    </row>
    <row r="282">
      <c r="A282" s="256" t="s">
        <v>105</v>
      </c>
      <c r="B282" s="256" t="s">
        <v>126</v>
      </c>
      <c r="C282" s="256" t="s">
        <v>24</v>
      </c>
      <c r="D282" s="256" t="n">
        <v>2355163.48228267</v>
      </c>
      <c r="E282" s="256" t="n">
        <v>83.4188686358668</v>
      </c>
    </row>
    <row r="283">
      <c r="A283" s="256" t="s">
        <v>113</v>
      </c>
      <c r="B283" s="256" t="s">
        <v>127</v>
      </c>
      <c r="C283" s="256" t="s">
        <v>22</v>
      </c>
      <c r="D283" s="256" t="n">
        <v>455398.733562662</v>
      </c>
      <c r="E283" s="256" t="n">
        <v>9.73850993460976</v>
      </c>
    </row>
    <row r="284">
      <c r="A284" s="256" t="s">
        <v>113</v>
      </c>
      <c r="B284" s="256" t="s">
        <v>127</v>
      </c>
      <c r="C284" s="256" t="s">
        <v>23</v>
      </c>
      <c r="D284" s="256" t="n">
        <v>449383.802548505</v>
      </c>
      <c r="E284" s="256" t="n">
        <v>19.8116519490893</v>
      </c>
    </row>
    <row r="285">
      <c r="A285" s="256" t="s">
        <v>113</v>
      </c>
      <c r="B285" s="256" t="s">
        <v>127</v>
      </c>
      <c r="C285" s="256" t="s">
        <v>24</v>
      </c>
      <c r="D285" s="256" t="n">
        <v>244842.890493906</v>
      </c>
      <c r="E285" s="256" t="n">
        <v>20.0198771092407</v>
      </c>
    </row>
    <row r="286">
      <c r="A286" s="256" t="s">
        <v>115</v>
      </c>
      <c r="B286" s="256" t="s">
        <v>128</v>
      </c>
      <c r="C286" s="256" t="s">
        <v>22</v>
      </c>
      <c r="D286" s="256" t="n">
        <v>443893.445423502</v>
      </c>
      <c r="E286" s="256" t="n">
        <v>18.400730591653</v>
      </c>
    </row>
    <row r="287">
      <c r="A287" s="256" t="s">
        <v>115</v>
      </c>
      <c r="B287" s="256" t="s">
        <v>128</v>
      </c>
      <c r="C287" s="256" t="s">
        <v>23</v>
      </c>
      <c r="D287" s="256" t="n">
        <v>455498.049860209</v>
      </c>
      <c r="E287" s="256" t="n">
        <v>23.5319917383272</v>
      </c>
    </row>
    <row r="288">
      <c r="A288" s="256" t="s">
        <v>115</v>
      </c>
      <c r="B288" s="256" t="s">
        <v>128</v>
      </c>
      <c r="C288" s="256" t="s">
        <v>24</v>
      </c>
      <c r="D288" s="256" t="n">
        <v>212957.189232183</v>
      </c>
      <c r="E288" s="256" t="n">
        <v>20.3657880430453</v>
      </c>
    </row>
    <row r="289">
      <c r="A289" s="256" t="s">
        <v>117</v>
      </c>
      <c r="B289" s="256" t="s">
        <v>129</v>
      </c>
      <c r="C289" s="256" t="s">
        <v>22</v>
      </c>
      <c r="D289" s="256" t="n">
        <v>980209.946055772</v>
      </c>
      <c r="E289" s="256" t="n">
        <v>23.022801982086</v>
      </c>
    </row>
    <row r="290">
      <c r="A290" s="256" t="s">
        <v>117</v>
      </c>
      <c r="B290" s="256" t="s">
        <v>129</v>
      </c>
      <c r="C290" s="256" t="s">
        <v>23</v>
      </c>
      <c r="D290" s="256" t="n">
        <v>554406.723168089</v>
      </c>
      <c r="E290" s="256" t="n">
        <v>14.2006652540415</v>
      </c>
    </row>
    <row r="291">
      <c r="A291" s="256" t="s">
        <v>117</v>
      </c>
      <c r="B291" s="256" t="s">
        <v>129</v>
      </c>
      <c r="C291" s="256" t="s">
        <v>24</v>
      </c>
      <c r="D291" s="256" t="n">
        <v>1698155.50974703</v>
      </c>
      <c r="E291" s="256" t="n">
        <v>74.6863381078044</v>
      </c>
    </row>
    <row r="292">
      <c r="A292" s="256" t="s">
        <v>130</v>
      </c>
      <c r="B292" s="256" t="s">
        <v>131</v>
      </c>
      <c r="C292" s="256" t="s">
        <v>22</v>
      </c>
      <c r="D292" s="256" t="n">
        <v>403662.037949024</v>
      </c>
      <c r="E292" s="256" t="n">
        <v>25.3323380711067</v>
      </c>
    </row>
    <row r="293">
      <c r="A293" s="256" t="s">
        <v>130</v>
      </c>
      <c r="B293" s="256" t="s">
        <v>131</v>
      </c>
      <c r="C293" s="256" t="s">
        <v>23</v>
      </c>
      <c r="D293" s="256" t="n">
        <v>694928.593370937</v>
      </c>
      <c r="E293" s="256" t="n">
        <v>22.4108752966907</v>
      </c>
    </row>
    <row r="294">
      <c r="A294" s="256" t="s">
        <v>130</v>
      </c>
      <c r="B294" s="256" t="s">
        <v>131</v>
      </c>
      <c r="C294" s="256" t="s">
        <v>24</v>
      </c>
      <c r="D294" s="256" t="n">
        <v>210607.388540902</v>
      </c>
      <c r="E294" s="256" t="n">
        <v>60.3879754314931</v>
      </c>
    </row>
    <row r="295">
      <c r="A295" s="256" t="s">
        <v>132</v>
      </c>
      <c r="B295" s="256" t="s">
        <v>133</v>
      </c>
      <c r="C295" s="256" t="s">
        <v>22</v>
      </c>
      <c r="D295" s="256" t="n">
        <v>668334.998301979</v>
      </c>
      <c r="E295" s="256" t="n">
        <v>13.2834989466653</v>
      </c>
    </row>
    <row r="296">
      <c r="A296" s="256" t="s">
        <v>132</v>
      </c>
      <c r="B296" s="256" t="s">
        <v>133</v>
      </c>
      <c r="C296" s="256" t="s">
        <v>23</v>
      </c>
      <c r="D296" s="256" t="n">
        <v>599867.331102976</v>
      </c>
      <c r="E296" s="256" t="n">
        <v>15.4586646059653</v>
      </c>
    </row>
    <row r="297">
      <c r="A297" s="256" t="s">
        <v>132</v>
      </c>
      <c r="B297" s="256" t="s">
        <v>133</v>
      </c>
      <c r="C297" s="256" t="s">
        <v>24</v>
      </c>
      <c r="D297" s="256" t="n">
        <v>285758.231612959</v>
      </c>
      <c r="E297" s="256" t="n">
        <v>16.6273459188027</v>
      </c>
    </row>
    <row r="298">
      <c r="A298" s="256" t="s">
        <v>134</v>
      </c>
      <c r="B298" s="256" t="s">
        <v>135</v>
      </c>
      <c r="C298" s="256" t="s">
        <v>22</v>
      </c>
      <c r="D298" s="256" t="n">
        <v>479300.908579731</v>
      </c>
      <c r="E298" s="256" t="n">
        <v>15.0317432361392</v>
      </c>
    </row>
    <row r="299">
      <c r="A299" s="256" t="s">
        <v>134</v>
      </c>
      <c r="B299" s="256" t="s">
        <v>135</v>
      </c>
      <c r="C299" s="256" t="s">
        <v>23</v>
      </c>
      <c r="D299" s="256" t="n">
        <v>603451.025101896</v>
      </c>
      <c r="E299" s="256" t="n">
        <v>12.8450666681308</v>
      </c>
    </row>
    <row r="300">
      <c r="A300" s="256" t="s">
        <v>134</v>
      </c>
      <c r="B300" s="256" t="s">
        <v>135</v>
      </c>
      <c r="C300" s="256" t="s">
        <v>24</v>
      </c>
      <c r="D300" s="256" t="n">
        <v>924766.636242479</v>
      </c>
      <c r="E300" s="256" t="n">
        <v>51.2458952478377</v>
      </c>
    </row>
    <row r="301">
      <c r="A301" s="256" t="s">
        <v>136</v>
      </c>
      <c r="B301" s="256" t="s">
        <v>137</v>
      </c>
      <c r="C301" s="256" t="s">
        <v>22</v>
      </c>
      <c r="D301" s="256" t="n">
        <v>520522.418760875</v>
      </c>
      <c r="E301" s="256" t="n">
        <v>11.1296809030197</v>
      </c>
    </row>
    <row r="302">
      <c r="A302" s="256" t="s">
        <v>136</v>
      </c>
      <c r="B302" s="256" t="s">
        <v>137</v>
      </c>
      <c r="C302" s="256" t="s">
        <v>23</v>
      </c>
      <c r="D302" s="256" t="n">
        <v>672043.189318947</v>
      </c>
      <c r="E302" s="256" t="n">
        <v>19.7420830174523</v>
      </c>
    </row>
    <row r="303">
      <c r="A303" s="256" t="s">
        <v>136</v>
      </c>
      <c r="B303" s="256" t="s">
        <v>137</v>
      </c>
      <c r="C303" s="256" t="s">
        <v>24</v>
      </c>
      <c r="D303" s="256" t="n">
        <v>535547.83344008</v>
      </c>
      <c r="E303" s="256" t="n">
        <v>31.328089819653</v>
      </c>
    </row>
    <row r="304">
      <c r="A304" s="256" t="s">
        <v>138</v>
      </c>
      <c r="B304" s="256" t="s">
        <v>139</v>
      </c>
      <c r="C304" s="256" t="s">
        <v>22</v>
      </c>
      <c r="D304" s="256" t="n">
        <v>597353.446285181</v>
      </c>
      <c r="E304" s="256" t="n">
        <v>19.4368508719137</v>
      </c>
    </row>
    <row r="305">
      <c r="A305" s="256" t="s">
        <v>138</v>
      </c>
      <c r="B305" s="256" t="s">
        <v>139</v>
      </c>
      <c r="C305" s="256" t="s">
        <v>23</v>
      </c>
      <c r="D305" s="256" t="n">
        <v>289311.453594501</v>
      </c>
      <c r="E305" s="256" t="n">
        <v>23.123305271123</v>
      </c>
    </row>
    <row r="306">
      <c r="A306" s="256" t="s">
        <v>138</v>
      </c>
      <c r="B306" s="256" t="s">
        <v>139</v>
      </c>
      <c r="C306" s="256" t="s">
        <v>24</v>
      </c>
      <c r="D306" s="256" t="n">
        <v>124447.779051344</v>
      </c>
      <c r="E306" s="256" t="n">
        <v>32.3094125941737</v>
      </c>
    </row>
    <row r="307">
      <c r="A307" s="256" t="s">
        <v>140</v>
      </c>
      <c r="B307" s="256" t="s">
        <v>141</v>
      </c>
      <c r="C307" s="256" t="s">
        <v>22</v>
      </c>
      <c r="D307" s="256" t="n">
        <v>391145.381518361</v>
      </c>
      <c r="E307" s="256" t="n">
        <v>17.5630535468291</v>
      </c>
    </row>
    <row r="308">
      <c r="A308" s="256" t="s">
        <v>140</v>
      </c>
      <c r="B308" s="256" t="s">
        <v>141</v>
      </c>
      <c r="C308" s="256" t="s">
        <v>23</v>
      </c>
      <c r="D308" s="256" t="n">
        <v>406075.747868499</v>
      </c>
      <c r="E308" s="256" t="n">
        <v>27.7107976968919</v>
      </c>
    </row>
    <row r="309">
      <c r="A309" s="256" t="s">
        <v>140</v>
      </c>
      <c r="B309" s="256" t="s">
        <v>141</v>
      </c>
      <c r="C309" s="256" t="s">
        <v>24</v>
      </c>
      <c r="D309" s="256" t="n">
        <v>245460.423673013</v>
      </c>
      <c r="E309" s="256" t="n">
        <v>50.0906661022769</v>
      </c>
    </row>
    <row r="310">
      <c r="A310" s="256" t="s">
        <v>142</v>
      </c>
      <c r="B310" s="256" t="s">
        <v>143</v>
      </c>
      <c r="C310" s="256" t="s">
        <v>22</v>
      </c>
      <c r="D310" s="256" t="n">
        <v>304540.458691896</v>
      </c>
      <c r="E310" s="256" t="n">
        <v>26.6905450062969</v>
      </c>
    </row>
    <row r="311">
      <c r="A311" s="256" t="s">
        <v>142</v>
      </c>
      <c r="B311" s="256" t="s">
        <v>143</v>
      </c>
      <c r="C311" s="256" t="s">
        <v>23</v>
      </c>
      <c r="D311" s="256" t="n">
        <v>185962.893740331</v>
      </c>
      <c r="E311" s="256" t="n">
        <v>18.4743487158038</v>
      </c>
    </row>
    <row r="312">
      <c r="A312" s="256" t="s">
        <v>142</v>
      </c>
      <c r="B312" s="256" t="s">
        <v>143</v>
      </c>
      <c r="C312" s="256" t="s">
        <v>24</v>
      </c>
      <c r="D312" s="256" t="n">
        <v>160681.075307143</v>
      </c>
      <c r="E312" s="256" t="n">
        <v>31.9436318712644</v>
      </c>
    </row>
    <row r="313">
      <c r="A313" s="256" t="s">
        <v>144</v>
      </c>
      <c r="B313" s="256" t="s">
        <v>145</v>
      </c>
      <c r="C313" s="256" t="s">
        <v>22</v>
      </c>
      <c r="D313" s="256" t="n">
        <v>564369.598664404</v>
      </c>
      <c r="E313" s="256" t="n">
        <v>36.0661685436505</v>
      </c>
    </row>
    <row r="314">
      <c r="A314" s="256" t="s">
        <v>144</v>
      </c>
      <c r="B314" s="256" t="s">
        <v>145</v>
      </c>
      <c r="C314" s="256" t="s">
        <v>23</v>
      </c>
      <c r="D314" s="256" t="n">
        <v>292281.83370168</v>
      </c>
      <c r="E314" s="256" t="n">
        <v>17.4841216603815</v>
      </c>
    </row>
    <row r="315">
      <c r="A315" s="256" t="s">
        <v>144</v>
      </c>
      <c r="B315" s="256" t="s">
        <v>145</v>
      </c>
      <c r="C315" s="256" t="s">
        <v>24</v>
      </c>
      <c r="D315" s="256" t="n">
        <v>376391.631940932</v>
      </c>
      <c r="E315" s="256" t="n">
        <v>4.73619262963948</v>
      </c>
    </row>
    <row r="316">
      <c r="A316" s="256" t="s">
        <v>146</v>
      </c>
      <c r="B316" s="256" t="s">
        <v>147</v>
      </c>
      <c r="C316" s="256" t="s">
        <v>22</v>
      </c>
      <c r="D316" s="256" t="n">
        <v>495336.483236184</v>
      </c>
      <c r="E316" s="256" t="n">
        <v>28.9531314019138</v>
      </c>
    </row>
    <row r="317">
      <c r="A317" s="256" t="s">
        <v>146</v>
      </c>
      <c r="B317" s="256" t="s">
        <v>147</v>
      </c>
      <c r="C317" s="256" t="s">
        <v>23</v>
      </c>
      <c r="D317" s="256" t="n">
        <v>262933.377451724</v>
      </c>
      <c r="E317" s="256" t="n">
        <v>17.7684137571783</v>
      </c>
    </row>
    <row r="318">
      <c r="A318" s="256" t="s">
        <v>146</v>
      </c>
      <c r="B318" s="256" t="s">
        <v>147</v>
      </c>
      <c r="C318" s="256" t="s">
        <v>24</v>
      </c>
      <c r="D318" s="256" t="n">
        <v>624368.93611022</v>
      </c>
      <c r="E318" s="256" t="n">
        <v>39.3831704683463</v>
      </c>
    </row>
    <row r="319">
      <c r="A319" s="256" t="s">
        <v>148</v>
      </c>
      <c r="B319" s="256" t="s">
        <v>149</v>
      </c>
      <c r="C319" s="256" t="s">
        <v>22</v>
      </c>
      <c r="D319" s="256" t="n">
        <v>190334.753065835</v>
      </c>
      <c r="E319" s="256" t="n">
        <v>12.6577821153478</v>
      </c>
    </row>
    <row r="320">
      <c r="A320" s="256" t="s">
        <v>148</v>
      </c>
      <c r="B320" s="256" t="s">
        <v>149</v>
      </c>
      <c r="C320" s="256" t="s">
        <v>23</v>
      </c>
      <c r="D320" s="256" t="n">
        <v>176893.98043926</v>
      </c>
      <c r="E320" s="256" t="n">
        <v>22.9453551288763</v>
      </c>
    </row>
    <row r="321">
      <c r="A321" s="256" t="s">
        <v>148</v>
      </c>
      <c r="B321" s="256" t="s">
        <v>149</v>
      </c>
      <c r="C321" s="256" t="s">
        <v>24</v>
      </c>
      <c r="D321" s="256" t="n">
        <v>250352.993192999</v>
      </c>
      <c r="E321" s="256" t="n">
        <v>33.2221494773984</v>
      </c>
    </row>
    <row r="322">
      <c r="A322" s="256" t="s">
        <v>150</v>
      </c>
      <c r="B322" s="256" t="s">
        <v>151</v>
      </c>
      <c r="C322" s="256" t="s">
        <v>22</v>
      </c>
      <c r="D322" s="256" t="n">
        <v>269501.208935974</v>
      </c>
      <c r="E322" s="256" t="n">
        <v>19.1160452499661</v>
      </c>
    </row>
    <row r="323">
      <c r="A323" s="256" t="s">
        <v>150</v>
      </c>
      <c r="B323" s="256" t="s">
        <v>151</v>
      </c>
      <c r="C323" s="256" t="s">
        <v>23</v>
      </c>
      <c r="D323" s="256" t="n">
        <v>799809.514064493</v>
      </c>
      <c r="E323" s="256" t="n">
        <v>74.3050071138351</v>
      </c>
    </row>
    <row r="324">
      <c r="A324" s="256" t="s">
        <v>150</v>
      </c>
      <c r="B324" s="256" t="s">
        <v>151</v>
      </c>
      <c r="C324" s="256" t="s">
        <v>24</v>
      </c>
      <c r="D324" s="256" t="n">
        <v>210733.82606667</v>
      </c>
      <c r="E324" s="256" t="n">
        <v>32.9469923532391</v>
      </c>
    </row>
    <row r="325">
      <c r="A325" s="256" t="s">
        <v>152</v>
      </c>
      <c r="B325" s="256" t="s">
        <v>153</v>
      </c>
      <c r="C325" s="256" t="s">
        <v>22</v>
      </c>
      <c r="D325" s="256" t="n">
        <v>230038.347913942</v>
      </c>
      <c r="E325" s="256" t="n">
        <v>18.7078224454135</v>
      </c>
    </row>
    <row r="326">
      <c r="A326" s="256" t="s">
        <v>152</v>
      </c>
      <c r="B326" s="256" t="s">
        <v>153</v>
      </c>
      <c r="C326" s="256" t="s">
        <v>23</v>
      </c>
      <c r="D326" s="256" t="n">
        <v>278546.710170167</v>
      </c>
      <c r="E326" s="256" t="n">
        <v>28.9509483030732</v>
      </c>
    </row>
    <row r="327">
      <c r="A327" s="256" t="s">
        <v>152</v>
      </c>
      <c r="B327" s="256" t="s">
        <v>153</v>
      </c>
      <c r="C327" s="256" t="s">
        <v>24</v>
      </c>
      <c r="D327" s="256" t="n">
        <v>909478.581052515</v>
      </c>
      <c r="E327" s="256" t="n">
        <v>62.137632846193</v>
      </c>
    </row>
    <row r="328">
      <c r="A328" s="256" t="s">
        <v>154</v>
      </c>
      <c r="B328" s="256" t="s">
        <v>155</v>
      </c>
      <c r="C328" s="256" t="s">
        <v>22</v>
      </c>
      <c r="D328" s="256" t="n">
        <v>320547.953771415</v>
      </c>
      <c r="E328" s="256" t="n">
        <v>15.5039416036667</v>
      </c>
    </row>
    <row r="329">
      <c r="A329" s="256" t="s">
        <v>154</v>
      </c>
      <c r="B329" s="256" t="s">
        <v>155</v>
      </c>
      <c r="C329" s="256" t="s">
        <v>23</v>
      </c>
      <c r="D329" s="256" t="n">
        <v>616663.363905856</v>
      </c>
      <c r="E329" s="256" t="n">
        <v>36.2411006085947</v>
      </c>
    </row>
    <row r="330">
      <c r="A330" s="256" t="s">
        <v>154</v>
      </c>
      <c r="B330" s="256" t="s">
        <v>155</v>
      </c>
      <c r="C330" s="256" t="s">
        <v>24</v>
      </c>
      <c r="D330" s="256" t="n">
        <v>169371.818436504</v>
      </c>
      <c r="E330" s="256" t="n">
        <v>25.2298730889004</v>
      </c>
    </row>
    <row r="331">
      <c r="A331" s="256" t="s">
        <v>156</v>
      </c>
      <c r="B331" s="256" t="s">
        <v>157</v>
      </c>
      <c r="C331" s="256" t="s">
        <v>22</v>
      </c>
      <c r="D331" s="256" t="n">
        <v>301116.638953035</v>
      </c>
      <c r="E331" s="256" t="n">
        <v>19.3638502453052</v>
      </c>
    </row>
    <row r="332">
      <c r="A332" s="256" t="s">
        <v>156</v>
      </c>
      <c r="B332" s="256" t="s">
        <v>157</v>
      </c>
      <c r="C332" s="256" t="s">
        <v>23</v>
      </c>
      <c r="D332" s="256" t="n">
        <v>387413.564144965</v>
      </c>
      <c r="E332" s="256" t="n">
        <v>24.3836954393318</v>
      </c>
    </row>
    <row r="333">
      <c r="A333" s="256" t="s">
        <v>156</v>
      </c>
      <c r="B333" s="256" t="s">
        <v>157</v>
      </c>
      <c r="C333" s="256" t="s">
        <v>24</v>
      </c>
      <c r="D333" s="256" t="n">
        <v>502609.414265441</v>
      </c>
      <c r="E333" s="256" t="n">
        <v>40.9929666702704</v>
      </c>
    </row>
    <row r="334">
      <c r="A334" s="256" t="s">
        <v>158</v>
      </c>
      <c r="B334" s="256" t="s">
        <v>159</v>
      </c>
      <c r="C334" s="256" t="s">
        <v>22</v>
      </c>
      <c r="D334" s="256" t="n">
        <v>364997.293191292</v>
      </c>
      <c r="E334" s="256" t="n">
        <v>20.2627629578505</v>
      </c>
    </row>
    <row r="335">
      <c r="A335" s="256" t="s">
        <v>158</v>
      </c>
      <c r="B335" s="256" t="s">
        <v>159</v>
      </c>
      <c r="C335" s="256" t="s">
        <v>23</v>
      </c>
      <c r="D335" s="256" t="n">
        <v>262477.469707609</v>
      </c>
      <c r="E335" s="256" t="n">
        <v>23.2215365063118</v>
      </c>
    </row>
    <row r="336">
      <c r="A336" s="256" t="s">
        <v>158</v>
      </c>
      <c r="B336" s="256" t="s">
        <v>159</v>
      </c>
      <c r="C336" s="256" t="s">
        <v>24</v>
      </c>
      <c r="D336" s="256" t="n">
        <v>247092.702903493</v>
      </c>
      <c r="E336" s="256" t="n">
        <v>21.8222191839272</v>
      </c>
    </row>
    <row r="337">
      <c r="A337" s="256" t="s">
        <v>160</v>
      </c>
      <c r="B337" s="256" t="s">
        <v>161</v>
      </c>
      <c r="C337" s="256" t="s">
        <v>22</v>
      </c>
      <c r="D337" s="256" t="n">
        <v>410385.119778233</v>
      </c>
      <c r="E337" s="256" t="n">
        <v>20.6440413574732</v>
      </c>
    </row>
    <row r="338">
      <c r="A338" s="256" t="s">
        <v>160</v>
      </c>
      <c r="B338" s="256" t="s">
        <v>161</v>
      </c>
      <c r="C338" s="256" t="s">
        <v>23</v>
      </c>
      <c r="D338" s="256" t="n">
        <v>354327.661614666</v>
      </c>
      <c r="E338" s="256" t="n">
        <v>18.4268218484724</v>
      </c>
    </row>
    <row r="339">
      <c r="A339" s="256" t="s">
        <v>160</v>
      </c>
      <c r="B339" s="256" t="s">
        <v>161</v>
      </c>
      <c r="C339" s="256" t="s">
        <v>24</v>
      </c>
      <c r="D339" s="256" t="n">
        <v>501366.928529433</v>
      </c>
      <c r="E339" s="256" t="n">
        <v>32.1756909656382</v>
      </c>
    </row>
    <row r="340">
      <c r="A340" s="256" t="s">
        <v>162</v>
      </c>
      <c r="B340" s="256" t="s">
        <v>163</v>
      </c>
      <c r="C340" s="256" t="s">
        <v>22</v>
      </c>
      <c r="D340" s="256" t="n">
        <v>315512.777050123</v>
      </c>
      <c r="E340" s="256" t="n">
        <v>20.7826400255993</v>
      </c>
    </row>
    <row r="341">
      <c r="A341" s="256" t="s">
        <v>162</v>
      </c>
      <c r="B341" s="256" t="s">
        <v>163</v>
      </c>
      <c r="C341" s="256" t="s">
        <v>23</v>
      </c>
      <c r="D341" s="256" t="n">
        <v>243269.86608636</v>
      </c>
      <c r="E341" s="256" t="n">
        <v>20.2666732458155</v>
      </c>
    </row>
    <row r="342">
      <c r="A342" s="256" t="s">
        <v>162</v>
      </c>
      <c r="B342" s="256" t="s">
        <v>163</v>
      </c>
      <c r="C342" s="256" t="s">
        <v>24</v>
      </c>
      <c r="D342" s="256" t="n">
        <v>322443.955073919</v>
      </c>
      <c r="E342" s="256" t="n">
        <v>45.6392622428291</v>
      </c>
    </row>
    <row r="343">
      <c r="A343" s="256" t="s">
        <v>164</v>
      </c>
      <c r="B343" s="256" t="s">
        <v>165</v>
      </c>
      <c r="C343" s="256" t="s">
        <v>22</v>
      </c>
      <c r="D343" s="256" t="n">
        <v>190309.189668105</v>
      </c>
      <c r="E343" s="256" t="n">
        <v>15.8584134980377</v>
      </c>
    </row>
    <row r="344">
      <c r="A344" s="256" t="s">
        <v>164</v>
      </c>
      <c r="B344" s="256" t="s">
        <v>165</v>
      </c>
      <c r="C344" s="256" t="s">
        <v>23</v>
      </c>
      <c r="D344" s="256" t="n">
        <v>392006.259370486</v>
      </c>
      <c r="E344" s="256" t="n">
        <v>31.9263855845294</v>
      </c>
    </row>
    <row r="345">
      <c r="A345" s="256" t="s">
        <v>164</v>
      </c>
      <c r="B345" s="256" t="s">
        <v>165</v>
      </c>
      <c r="C345" s="256" t="s">
        <v>24</v>
      </c>
      <c r="D345" s="256" t="n">
        <v>252926.678677436</v>
      </c>
      <c r="E345" s="256" t="n">
        <v>34.2580465115721</v>
      </c>
    </row>
    <row r="346">
      <c r="A346" s="256" t="s">
        <v>166</v>
      </c>
      <c r="B346" s="256" t="s">
        <v>167</v>
      </c>
      <c r="C346" s="256" t="s">
        <v>22</v>
      </c>
      <c r="D346" s="256" t="n">
        <v>387446.812043854</v>
      </c>
      <c r="E346" s="256" t="n">
        <v>14.7521304408494</v>
      </c>
    </row>
    <row r="347">
      <c r="A347" s="256" t="s">
        <v>166</v>
      </c>
      <c r="B347" s="256" t="s">
        <v>167</v>
      </c>
      <c r="C347" s="256" t="s">
        <v>23</v>
      </c>
      <c r="D347" s="256" t="n">
        <v>410844.796311395</v>
      </c>
      <c r="E347" s="256" t="n">
        <v>31.5037493375146</v>
      </c>
    </row>
    <row r="348">
      <c r="A348" s="256" t="s">
        <v>166</v>
      </c>
      <c r="B348" s="256" t="s">
        <v>167</v>
      </c>
      <c r="C348" s="256" t="s">
        <v>24</v>
      </c>
      <c r="D348" s="256" t="n">
        <v>601712.344063433</v>
      </c>
      <c r="E348" s="256" t="n">
        <v>51.2379007615621</v>
      </c>
    </row>
    <row r="349">
      <c r="A349" s="256" t="s">
        <v>168</v>
      </c>
      <c r="B349" s="256" t="s">
        <v>169</v>
      </c>
      <c r="C349" s="256" t="s">
        <v>22</v>
      </c>
      <c r="D349" s="256" t="n">
        <v>143404.782417282</v>
      </c>
      <c r="E349" s="256" t="n">
        <v>17.7307238599675</v>
      </c>
    </row>
    <row r="350">
      <c r="A350" s="256" t="s">
        <v>168</v>
      </c>
      <c r="B350" s="256" t="s">
        <v>169</v>
      </c>
      <c r="C350" s="256" t="s">
        <v>23</v>
      </c>
      <c r="D350" s="256" t="n">
        <v>313336.700179816</v>
      </c>
      <c r="E350" s="256" t="n">
        <v>40.829977358193</v>
      </c>
    </row>
    <row r="351">
      <c r="A351" s="256" t="s">
        <v>168</v>
      </c>
      <c r="B351" s="256" t="s">
        <v>169</v>
      </c>
      <c r="C351" s="256" t="s">
        <v>24</v>
      </c>
      <c r="D351" s="256" t="n">
        <v>134480.089603869</v>
      </c>
      <c r="E351" s="256" t="n">
        <v>17.9414596852166</v>
      </c>
    </row>
    <row r="352">
      <c r="A352" s="256" t="s">
        <v>170</v>
      </c>
      <c r="B352" s="256" t="s">
        <v>171</v>
      </c>
      <c r="C352" s="256" t="s">
        <v>22</v>
      </c>
      <c r="D352" s="256" t="n">
        <v>643783.225766379</v>
      </c>
      <c r="E352" s="256" t="n">
        <v>21.459187130692</v>
      </c>
    </row>
    <row r="353">
      <c r="A353" s="256" t="s">
        <v>170</v>
      </c>
      <c r="B353" s="256" t="s">
        <v>171</v>
      </c>
      <c r="C353" s="256" t="s">
        <v>23</v>
      </c>
      <c r="D353" s="256" t="n">
        <v>499566.536575076</v>
      </c>
      <c r="E353" s="256" t="n">
        <v>54.8393094119499</v>
      </c>
    </row>
    <row r="354">
      <c r="A354" s="256" t="s">
        <v>170</v>
      </c>
      <c r="B354" s="256" t="s">
        <v>171</v>
      </c>
      <c r="C354" s="256" t="s">
        <v>24</v>
      </c>
      <c r="D354" s="256" t="n">
        <v>255260.63181199</v>
      </c>
      <c r="E354" s="256" t="n">
        <v>24.6218727128059</v>
      </c>
    </row>
    <row r="355">
      <c r="A355" s="256" t="s">
        <v>172</v>
      </c>
      <c r="B355" s="256" t="s">
        <v>173</v>
      </c>
      <c r="C355" s="256" t="s">
        <v>22</v>
      </c>
      <c r="D355" s="256" t="n">
        <v>738434.387786999</v>
      </c>
      <c r="E355" s="256" t="n">
        <v>52.5595237944735</v>
      </c>
    </row>
    <row r="356">
      <c r="A356" s="256" t="s">
        <v>172</v>
      </c>
      <c r="B356" s="256" t="s">
        <v>173</v>
      </c>
      <c r="C356" s="256" t="s">
        <v>23</v>
      </c>
      <c r="D356" s="256" t="n">
        <v>309607.625693458</v>
      </c>
      <c r="E356" s="256" t="n">
        <v>16.461853383591</v>
      </c>
    </row>
    <row r="357">
      <c r="A357" s="256" t="s">
        <v>172</v>
      </c>
      <c r="B357" s="256" t="s">
        <v>173</v>
      </c>
      <c r="C357" s="256" t="s">
        <v>24</v>
      </c>
      <c r="D357" s="256" t="n">
        <v>287509.771177335</v>
      </c>
      <c r="E357" s="256" t="n">
        <v>39.6113846814097</v>
      </c>
    </row>
    <row r="358">
      <c r="A358" s="256" t="s">
        <v>174</v>
      </c>
      <c r="B358" s="256" t="s">
        <v>175</v>
      </c>
      <c r="C358" s="256" t="s">
        <v>22</v>
      </c>
      <c r="D358" s="256" t="n">
        <v>454580.012309564</v>
      </c>
      <c r="E358" s="256" t="n">
        <v>25.8476610534158</v>
      </c>
    </row>
    <row r="359">
      <c r="A359" s="256" t="s">
        <v>174</v>
      </c>
      <c r="B359" s="256" t="s">
        <v>175</v>
      </c>
      <c r="C359" s="256" t="s">
        <v>23</v>
      </c>
      <c r="D359" s="256" t="n">
        <v>405976.789061417</v>
      </c>
      <c r="E359" s="256" t="n">
        <v>27.5130689531517</v>
      </c>
    </row>
    <row r="360">
      <c r="A360" s="256" t="s">
        <v>174</v>
      </c>
      <c r="B360" s="256" t="s">
        <v>175</v>
      </c>
      <c r="C360" s="256" t="s">
        <v>24</v>
      </c>
      <c r="D360" s="256" t="n">
        <v>211490.390349081</v>
      </c>
      <c r="E360" s="256" t="n">
        <v>19.8773955552036</v>
      </c>
    </row>
    <row r="361">
      <c r="A361" s="256" t="s">
        <v>176</v>
      </c>
      <c r="B361" s="256" t="s">
        <v>177</v>
      </c>
      <c r="C361" s="256" t="s">
        <v>22</v>
      </c>
      <c r="D361" s="256" t="n">
        <v>346730.754624028</v>
      </c>
      <c r="E361" s="256" t="n">
        <v>22.6554364423262</v>
      </c>
    </row>
    <row r="362">
      <c r="A362" s="256" t="s">
        <v>176</v>
      </c>
      <c r="B362" s="256" t="s">
        <v>177</v>
      </c>
      <c r="C362" s="256" t="s">
        <v>23</v>
      </c>
      <c r="D362" s="256" t="n">
        <v>300360.45250279</v>
      </c>
      <c r="E362" s="256" t="n">
        <v>20.4771357784349</v>
      </c>
    </row>
    <row r="363">
      <c r="A363" s="256" t="s">
        <v>176</v>
      </c>
      <c r="B363" s="256" t="s">
        <v>177</v>
      </c>
      <c r="C363" s="256" t="s">
        <v>24</v>
      </c>
      <c r="D363" s="256" t="n">
        <v>162921.870378113</v>
      </c>
      <c r="E363" s="256" t="n">
        <v>44.8558176095491</v>
      </c>
    </row>
    <row r="364">
      <c r="A364" s="256" t="s">
        <v>178</v>
      </c>
      <c r="B364" s="256" t="s">
        <v>179</v>
      </c>
      <c r="C364" s="256" t="s">
        <v>22</v>
      </c>
      <c r="D364" s="256" t="n">
        <v>295330.943665154</v>
      </c>
      <c r="E364" s="256" t="n">
        <v>16.2657073551302</v>
      </c>
    </row>
    <row r="365">
      <c r="A365" s="256" t="s">
        <v>178</v>
      </c>
      <c r="B365" s="256" t="s">
        <v>179</v>
      </c>
      <c r="C365" s="256" t="s">
        <v>23</v>
      </c>
      <c r="D365" s="256" t="n">
        <v>182709.563397364</v>
      </c>
      <c r="E365" s="256" t="n">
        <v>13.6645130833572</v>
      </c>
    </row>
    <row r="366">
      <c r="A366" s="256" t="s">
        <v>178</v>
      </c>
      <c r="B366" s="256" t="s">
        <v>179</v>
      </c>
      <c r="C366" s="256" t="s">
        <v>24</v>
      </c>
      <c r="D366" s="256" t="n">
        <v>308154.458735969</v>
      </c>
      <c r="E366" s="256" t="n">
        <v>28.0929873867125</v>
      </c>
    </row>
    <row r="367">
      <c r="A367" s="256" t="s">
        <v>180</v>
      </c>
      <c r="B367" s="256" t="s">
        <v>181</v>
      </c>
      <c r="C367" s="256" t="s">
        <v>22</v>
      </c>
      <c r="D367" s="256" t="n">
        <v>245627.162149148</v>
      </c>
      <c r="E367" s="256" t="n">
        <v>19.6164444172043</v>
      </c>
    </row>
    <row r="368">
      <c r="A368" s="256" t="s">
        <v>180</v>
      </c>
      <c r="B368" s="256" t="s">
        <v>181</v>
      </c>
      <c r="C368" s="256" t="s">
        <v>23</v>
      </c>
      <c r="D368" s="256" t="n">
        <v>229465.678214525</v>
      </c>
      <c r="E368" s="256" t="n">
        <v>24.3178180860598</v>
      </c>
    </row>
    <row r="369">
      <c r="A369" s="256" t="s">
        <v>180</v>
      </c>
      <c r="B369" s="256" t="s">
        <v>181</v>
      </c>
      <c r="C369" s="256" t="s">
        <v>24</v>
      </c>
      <c r="D369" s="256" t="n">
        <v>117318.491066916</v>
      </c>
      <c r="E369" s="256" t="n">
        <v>24.3352946811502</v>
      </c>
    </row>
    <row r="370">
      <c r="A370" s="256" t="s">
        <v>182</v>
      </c>
      <c r="B370" s="256" t="s">
        <v>183</v>
      </c>
      <c r="C370" s="256" t="s">
        <v>22</v>
      </c>
      <c r="D370" s="256" t="n">
        <v>132023.419313205</v>
      </c>
      <c r="E370" s="256" t="n">
        <v>14.6799223903941</v>
      </c>
    </row>
    <row r="371">
      <c r="A371" s="256" t="s">
        <v>182</v>
      </c>
      <c r="B371" s="256" t="s">
        <v>183</v>
      </c>
      <c r="C371" s="256" t="s">
        <v>23</v>
      </c>
      <c r="D371" s="256" t="n">
        <v>138159.478607796</v>
      </c>
      <c r="E371" s="256" t="n">
        <v>18.1434692794188</v>
      </c>
    </row>
    <row r="372">
      <c r="A372" s="256" t="s">
        <v>182</v>
      </c>
      <c r="B372" s="256" t="s">
        <v>183</v>
      </c>
      <c r="C372" s="256" t="s">
        <v>24</v>
      </c>
      <c r="D372" s="256" t="n">
        <v>59163.8539880083</v>
      </c>
      <c r="E372" s="256" t="n">
        <v>20.5126241083595</v>
      </c>
    </row>
    <row r="373">
      <c r="A373" s="256" t="s">
        <v>184</v>
      </c>
      <c r="B373" s="256" t="s">
        <v>185</v>
      </c>
      <c r="C373" s="256" t="s">
        <v>22</v>
      </c>
      <c r="D373" s="256" t="n">
        <v>203020.066744016</v>
      </c>
      <c r="E373" s="256" t="n">
        <v>18.6334995058177</v>
      </c>
    </row>
    <row r="374">
      <c r="A374" s="256" t="s">
        <v>184</v>
      </c>
      <c r="B374" s="256" t="s">
        <v>185</v>
      </c>
      <c r="C374" s="256" t="s">
        <v>23</v>
      </c>
      <c r="D374" s="256" t="n">
        <v>142469.997276728</v>
      </c>
      <c r="E374" s="256" t="n">
        <v>30.1039166922716</v>
      </c>
    </row>
    <row r="375">
      <c r="A375" s="256" t="s">
        <v>184</v>
      </c>
      <c r="B375" s="256" t="s">
        <v>185</v>
      </c>
      <c r="C375" s="256" t="s">
        <v>24</v>
      </c>
      <c r="D375" s="256" t="n">
        <v>79415.6450283189</v>
      </c>
      <c r="E375" s="256" t="n">
        <v>22.6845831391579</v>
      </c>
    </row>
    <row r="376">
      <c r="A376" s="256" t="s">
        <v>186</v>
      </c>
      <c r="B376" s="256" t="s">
        <v>187</v>
      </c>
      <c r="C376" s="256" t="s">
        <v>22</v>
      </c>
      <c r="D376" s="256" t="n">
        <v>86290.2346387555</v>
      </c>
      <c r="E376" s="256" t="n">
        <v>14.071802996418</v>
      </c>
    </row>
    <row r="377">
      <c r="A377" s="256" t="s">
        <v>186</v>
      </c>
      <c r="B377" s="256" t="s">
        <v>187</v>
      </c>
      <c r="C377" s="256" t="s">
        <v>23</v>
      </c>
      <c r="D377" s="256" t="n">
        <v>50056.5872584486</v>
      </c>
      <c r="E377" s="256" t="n">
        <v>47.4705334966597</v>
      </c>
    </row>
    <row r="378">
      <c r="A378" s="256" t="s">
        <v>186</v>
      </c>
      <c r="B378" s="256" t="s">
        <v>187</v>
      </c>
      <c r="C378" s="256" t="s">
        <v>24</v>
      </c>
      <c r="D378" s="256" t="n">
        <v>108293.413952616</v>
      </c>
      <c r="E378" s="256" t="n">
        <v>46.3183730336554</v>
      </c>
    </row>
    <row r="379">
      <c r="A379" s="256" t="s">
        <v>188</v>
      </c>
      <c r="B379" s="256" t="s">
        <v>189</v>
      </c>
      <c r="C379" s="256" t="s">
        <v>22</v>
      </c>
      <c r="D379" s="256" t="n">
        <v>259088.285485675</v>
      </c>
      <c r="E379" s="256" t="n">
        <v>42.4597871219145</v>
      </c>
    </row>
    <row r="380">
      <c r="A380" s="256" t="s">
        <v>188</v>
      </c>
      <c r="B380" s="256" t="s">
        <v>189</v>
      </c>
      <c r="C380" s="256" t="s">
        <v>23</v>
      </c>
      <c r="D380" s="256" t="n">
        <v>174382.399366052</v>
      </c>
      <c r="E380" s="256" t="n">
        <v>30.3489038126763</v>
      </c>
    </row>
    <row r="381">
      <c r="A381" s="256" t="s">
        <v>188</v>
      </c>
      <c r="B381" s="256" t="s">
        <v>189</v>
      </c>
      <c r="C381" s="256" t="s">
        <v>24</v>
      </c>
      <c r="D381" s="256" t="n">
        <v>142143.098928349</v>
      </c>
      <c r="E381" s="256" t="n">
        <v>18.1325945676565</v>
      </c>
    </row>
    <row r="382">
      <c r="A382" s="256" t="s">
        <v>190</v>
      </c>
      <c r="B382" s="256" t="s">
        <v>191</v>
      </c>
      <c r="C382" s="256" t="s">
        <v>22</v>
      </c>
      <c r="D382" s="256" t="n">
        <v>404485.583591003</v>
      </c>
      <c r="E382" s="256" t="n">
        <v>29.2985547114053</v>
      </c>
    </row>
    <row r="383">
      <c r="A383" s="256" t="s">
        <v>190</v>
      </c>
      <c r="B383" s="256" t="s">
        <v>191</v>
      </c>
      <c r="C383" s="256" t="s">
        <v>23</v>
      </c>
      <c r="D383" s="256" t="n">
        <v>221750.684618576</v>
      </c>
      <c r="E383" s="256" t="n">
        <v>47.7240010411282</v>
      </c>
    </row>
    <row r="384">
      <c r="A384" s="256" t="s">
        <v>190</v>
      </c>
      <c r="B384" s="256" t="s">
        <v>191</v>
      </c>
      <c r="C384" s="256" t="s">
        <v>24</v>
      </c>
      <c r="D384" s="256" t="n">
        <v>2172930.7446982</v>
      </c>
      <c r="E384" s="256" t="n">
        <v>89.9164447535629</v>
      </c>
    </row>
    <row r="385">
      <c r="A385" s="256" t="s">
        <v>192</v>
      </c>
      <c r="B385" s="256" t="s">
        <v>193</v>
      </c>
      <c r="C385" s="256" t="s">
        <v>22</v>
      </c>
      <c r="D385" s="256" t="n">
        <v>217224.534160908</v>
      </c>
      <c r="E385" s="256" t="n">
        <v>34.3613904174997</v>
      </c>
    </row>
    <row r="386">
      <c r="A386" s="256" t="s">
        <v>192</v>
      </c>
      <c r="B386" s="256" t="s">
        <v>193</v>
      </c>
      <c r="C386" s="256" t="s">
        <v>23</v>
      </c>
      <c r="D386" s="256" t="n">
        <v>216408.185682682</v>
      </c>
      <c r="E386" s="256" t="n">
        <v>41.359911295278</v>
      </c>
    </row>
    <row r="387">
      <c r="A387" s="256" t="s">
        <v>192</v>
      </c>
      <c r="B387" s="256" t="s">
        <v>193</v>
      </c>
      <c r="C387" s="256" t="s">
        <v>24</v>
      </c>
      <c r="D387" s="256" t="n">
        <v>128068.399816534</v>
      </c>
      <c r="E387" s="256" t="n">
        <v>29.4247129557413</v>
      </c>
    </row>
    <row r="388">
      <c r="A388" s="256" t="s">
        <v>194</v>
      </c>
      <c r="B388" s="256" t="s">
        <v>195</v>
      </c>
      <c r="C388" s="256" t="s">
        <v>22</v>
      </c>
      <c r="D388" s="256" t="n">
        <v>133064.242410473</v>
      </c>
      <c r="E388" s="256" t="n">
        <v>17.1244330314827</v>
      </c>
    </row>
    <row r="389">
      <c r="A389" s="256" t="s">
        <v>194</v>
      </c>
      <c r="B389" s="256" t="s">
        <v>195</v>
      </c>
      <c r="C389" s="256" t="s">
        <v>23</v>
      </c>
      <c r="D389" s="256" t="n">
        <v>190044.015570036</v>
      </c>
      <c r="E389" s="256" t="n">
        <v>32.6484875894184</v>
      </c>
    </row>
    <row r="390">
      <c r="A390" s="256" t="s">
        <v>194</v>
      </c>
      <c r="B390" s="256" t="s">
        <v>195</v>
      </c>
      <c r="C390" s="256" t="s">
        <v>24</v>
      </c>
      <c r="D390" s="256" t="n">
        <v>114427.919458343</v>
      </c>
      <c r="E390" s="256" t="n">
        <v>33.4320216285325</v>
      </c>
    </row>
    <row r="391">
      <c r="A391" s="256" t="s">
        <v>196</v>
      </c>
      <c r="B391" s="256" t="s">
        <v>197</v>
      </c>
      <c r="C391" s="256" t="s">
        <v>22</v>
      </c>
      <c r="D391" s="256" t="n">
        <v>102609.040168397</v>
      </c>
      <c r="E391" s="256" t="n">
        <v>15.9642344615</v>
      </c>
    </row>
    <row r="392">
      <c r="A392" s="256" t="s">
        <v>196</v>
      </c>
      <c r="B392" s="256" t="s">
        <v>197</v>
      </c>
      <c r="C392" s="256" t="s">
        <v>23</v>
      </c>
      <c r="D392" s="256" t="n">
        <v>188001.764195377</v>
      </c>
      <c r="E392" s="256" t="n">
        <v>24.7377632587093</v>
      </c>
    </row>
    <row r="393">
      <c r="A393" s="256" t="s">
        <v>196</v>
      </c>
      <c r="B393" s="256" t="s">
        <v>197</v>
      </c>
      <c r="C393" s="256" t="s">
        <v>24</v>
      </c>
      <c r="D393" s="256" t="n">
        <v>66329.6882183386</v>
      </c>
      <c r="E393" s="256" t="n">
        <v>47.9066023950627</v>
      </c>
    </row>
    <row r="394">
      <c r="A394" s="256" t="s">
        <v>198</v>
      </c>
      <c r="B394" s="256" t="s">
        <v>199</v>
      </c>
      <c r="C394" s="256" t="s">
        <v>22</v>
      </c>
      <c r="D394" s="256" t="n">
        <v>198349.691551915</v>
      </c>
      <c r="E394" s="256" t="n">
        <v>23.8056125023817</v>
      </c>
    </row>
    <row r="395">
      <c r="A395" s="256" t="s">
        <v>198</v>
      </c>
      <c r="B395" s="256" t="s">
        <v>199</v>
      </c>
      <c r="C395" s="256" t="s">
        <v>23</v>
      </c>
      <c r="D395" s="256" t="n">
        <v>38424.8902126182</v>
      </c>
      <c r="E395" s="256" t="n">
        <v>13.5029652005609</v>
      </c>
    </row>
    <row r="396">
      <c r="A396" s="256" t="s">
        <v>198</v>
      </c>
      <c r="B396" s="256" t="s">
        <v>199</v>
      </c>
      <c r="C396" s="256" t="s">
        <v>24</v>
      </c>
      <c r="D396" s="256" t="n">
        <v>56779.5668526699</v>
      </c>
      <c r="E396" s="256" t="n">
        <v>40.6580175869759</v>
      </c>
    </row>
    <row r="397">
      <c r="A397" s="256" t="s">
        <v>200</v>
      </c>
      <c r="B397" s="256" t="s">
        <v>201</v>
      </c>
      <c r="C397" s="256" t="s">
        <v>22</v>
      </c>
      <c r="D397" s="256" t="n">
        <v>313050.363663899</v>
      </c>
      <c r="E397" s="256" t="n">
        <v>19.1802203220892</v>
      </c>
    </row>
    <row r="398">
      <c r="A398" s="256" t="s">
        <v>200</v>
      </c>
      <c r="B398" s="256" t="s">
        <v>201</v>
      </c>
      <c r="C398" s="256" t="s">
        <v>23</v>
      </c>
      <c r="D398" s="256" t="n">
        <v>743566.884527055</v>
      </c>
      <c r="E398" s="256" t="n">
        <v>65.0112261419937</v>
      </c>
    </row>
    <row r="399">
      <c r="A399" s="256" t="s">
        <v>200</v>
      </c>
      <c r="B399" s="256" t="s">
        <v>201</v>
      </c>
      <c r="C399" s="256" t="s">
        <v>24</v>
      </c>
      <c r="D399" s="256" t="n">
        <v>206469.738369252</v>
      </c>
      <c r="E399" s="256" t="n">
        <v>27.629704305963</v>
      </c>
    </row>
    <row r="400">
      <c r="A400" s="256" t="s">
        <v>202</v>
      </c>
      <c r="B400" s="256" t="s">
        <v>203</v>
      </c>
      <c r="C400" s="256" t="s">
        <v>22</v>
      </c>
      <c r="D400" s="256" t="n">
        <v>174711.525202355</v>
      </c>
      <c r="E400" s="256" t="n">
        <v>20.6034870445319</v>
      </c>
    </row>
    <row r="401">
      <c r="A401" s="256" t="s">
        <v>202</v>
      </c>
      <c r="B401" s="256" t="s">
        <v>203</v>
      </c>
      <c r="C401" s="256" t="s">
        <v>23</v>
      </c>
      <c r="D401" s="256" t="n">
        <v>113806.754787641</v>
      </c>
      <c r="E401" s="256" t="n">
        <v>22.1327270998359</v>
      </c>
    </row>
    <row r="402">
      <c r="A402" s="256" t="s">
        <v>202</v>
      </c>
      <c r="B402" s="256" t="s">
        <v>203</v>
      </c>
      <c r="C402" s="256" t="s">
        <v>24</v>
      </c>
      <c r="D402" s="256" t="n">
        <v>61757.1955185009</v>
      </c>
      <c r="E402" s="256" t="n">
        <v>18.5654109712079</v>
      </c>
    </row>
    <row r="403">
      <c r="A403" s="256" t="s">
        <v>206</v>
      </c>
      <c r="B403" s="256" t="s">
        <v>207</v>
      </c>
      <c r="C403" s="256" t="s">
        <v>22</v>
      </c>
      <c r="D403" s="256" t="n">
        <v>265184.664078994</v>
      </c>
      <c r="E403" s="256" t="n">
        <v>21.4607872196369</v>
      </c>
    </row>
    <row r="404">
      <c r="A404" s="256" t="s">
        <v>206</v>
      </c>
      <c r="B404" s="256" t="s">
        <v>207</v>
      </c>
      <c r="C404" s="256" t="s">
        <v>23</v>
      </c>
      <c r="D404" s="256" t="n">
        <v>204738.315516683</v>
      </c>
      <c r="E404" s="256" t="n">
        <v>22.2164169973631</v>
      </c>
    </row>
    <row r="405">
      <c r="A405" s="256" t="s">
        <v>206</v>
      </c>
      <c r="B405" s="256" t="s">
        <v>207</v>
      </c>
      <c r="C405" s="256" t="s">
        <v>24</v>
      </c>
      <c r="D405" s="256" t="n">
        <v>253841.33478649</v>
      </c>
      <c r="E405" s="256" t="n">
        <v>35.4906486962642</v>
      </c>
    </row>
    <row r="406">
      <c r="A406" s="256" t="s">
        <v>208</v>
      </c>
      <c r="B406" s="256" t="s">
        <v>209</v>
      </c>
      <c r="C406" s="256" t="s">
        <v>22</v>
      </c>
      <c r="D406" s="256" t="n">
        <v>246187.798272149</v>
      </c>
      <c r="E406" s="256" t="n">
        <v>31.2883384616724</v>
      </c>
    </row>
    <row r="407">
      <c r="A407" s="256" t="s">
        <v>208</v>
      </c>
      <c r="B407" s="256" t="s">
        <v>209</v>
      </c>
      <c r="C407" s="256" t="s">
        <v>23</v>
      </c>
      <c r="D407" s="256" t="n">
        <v>116919.162225545</v>
      </c>
      <c r="E407" s="256" t="n">
        <v>22.1458183774564</v>
      </c>
    </row>
    <row r="408">
      <c r="A408" s="256" t="s">
        <v>208</v>
      </c>
      <c r="B408" s="256" t="s">
        <v>209</v>
      </c>
      <c r="C408" s="256" t="s">
        <v>24</v>
      </c>
      <c r="D408" s="256" t="n">
        <v>280693.562487828</v>
      </c>
      <c r="E408" s="256" t="n">
        <v>52.3140553113204</v>
      </c>
    </row>
    <row r="409">
      <c r="A409" s="256" t="s">
        <v>210</v>
      </c>
      <c r="B409" s="256" t="s">
        <v>211</v>
      </c>
      <c r="C409" s="256" t="s">
        <v>22</v>
      </c>
      <c r="D409" s="256" t="n">
        <v>256312.276933934</v>
      </c>
      <c r="E409" s="256" t="n">
        <v>35.4275094861957</v>
      </c>
    </row>
    <row r="410">
      <c r="A410" s="256" t="s">
        <v>210</v>
      </c>
      <c r="B410" s="256" t="s">
        <v>211</v>
      </c>
      <c r="C410" s="256" t="s">
        <v>23</v>
      </c>
      <c r="D410" s="256" t="n">
        <v>153817.115268744</v>
      </c>
      <c r="E410" s="256" t="n">
        <v>17.2871468065246</v>
      </c>
    </row>
    <row r="411">
      <c r="A411" s="256" t="s">
        <v>210</v>
      </c>
      <c r="B411" s="256" t="s">
        <v>211</v>
      </c>
      <c r="C411" s="256" t="s">
        <v>24</v>
      </c>
      <c r="D411" s="256" t="n">
        <v>106522.671368988</v>
      </c>
      <c r="E411" s="256" t="n">
        <v>41.9549062027171</v>
      </c>
    </row>
    <row r="412">
      <c r="A412" s="256" t="s">
        <v>212</v>
      </c>
      <c r="B412" s="256" t="s">
        <v>213</v>
      </c>
      <c r="C412" s="256" t="s">
        <v>22</v>
      </c>
      <c r="D412" s="256" t="n">
        <v>297367.720643728</v>
      </c>
      <c r="E412" s="256" t="n">
        <v>15.1535701878571</v>
      </c>
    </row>
    <row r="413">
      <c r="A413" s="256" t="s">
        <v>212</v>
      </c>
      <c r="B413" s="256" t="s">
        <v>213</v>
      </c>
      <c r="C413" s="256" t="s">
        <v>23</v>
      </c>
      <c r="D413" s="256" t="n">
        <v>272118.478568419</v>
      </c>
      <c r="E413" s="256" t="n">
        <v>10.1554835743524</v>
      </c>
    </row>
    <row r="414">
      <c r="A414" s="256" t="s">
        <v>212</v>
      </c>
      <c r="B414" s="256" t="s">
        <v>213</v>
      </c>
      <c r="C414" s="256" t="s">
        <v>24</v>
      </c>
      <c r="D414" s="256" t="n">
        <v>151529.127832421</v>
      </c>
      <c r="E414" s="256" t="n">
        <v>37.3941125364226</v>
      </c>
    </row>
    <row r="415">
      <c r="A415" s="256" t="s">
        <v>214</v>
      </c>
      <c r="B415" s="256" t="s">
        <v>215</v>
      </c>
      <c r="C415" s="256" t="s">
        <v>22</v>
      </c>
      <c r="D415" s="256" t="n">
        <v>527032.444628645</v>
      </c>
      <c r="E415" s="256" t="n">
        <v>25.5574045756978</v>
      </c>
    </row>
    <row r="416">
      <c r="A416" s="256" t="s">
        <v>214</v>
      </c>
      <c r="B416" s="256" t="s">
        <v>215</v>
      </c>
      <c r="C416" s="256" t="s">
        <v>23</v>
      </c>
      <c r="D416" s="256" t="n">
        <v>300287.083877341</v>
      </c>
      <c r="E416" s="256" t="n">
        <v>17.7777045634903</v>
      </c>
    </row>
    <row r="417">
      <c r="A417" s="256" t="s">
        <v>214</v>
      </c>
      <c r="B417" s="256" t="s">
        <v>215</v>
      </c>
      <c r="C417" s="256" t="s">
        <v>24</v>
      </c>
      <c r="D417" s="256" t="n">
        <v>221794.200910984</v>
      </c>
      <c r="E417" s="256" t="n">
        <v>29.0236365275069</v>
      </c>
    </row>
    <row r="418">
      <c r="A418" s="256" t="s">
        <v>216</v>
      </c>
      <c r="B418" s="256" t="s">
        <v>217</v>
      </c>
      <c r="C418" s="256" t="s">
        <v>22</v>
      </c>
      <c r="D418" s="256" t="n">
        <v>579926.230182402</v>
      </c>
      <c r="E418" s="256" t="n">
        <v>34.0077925488758</v>
      </c>
    </row>
    <row r="419">
      <c r="A419" s="256" t="s">
        <v>216</v>
      </c>
      <c r="B419" s="256" t="s">
        <v>217</v>
      </c>
      <c r="C419" s="256" t="s">
        <v>23</v>
      </c>
      <c r="D419" s="256" t="n">
        <v>185500.494111386</v>
      </c>
      <c r="E419" s="256" t="n">
        <v>26.4203065480182</v>
      </c>
    </row>
    <row r="420">
      <c r="A420" s="256" t="s">
        <v>216</v>
      </c>
      <c r="B420" s="256" t="s">
        <v>217</v>
      </c>
      <c r="C420" s="256" t="s">
        <v>24</v>
      </c>
      <c r="D420" s="256" t="n">
        <v>117409.42696084</v>
      </c>
      <c r="E420" s="256" t="n">
        <v>18.181934692207</v>
      </c>
    </row>
    <row r="421">
      <c r="A421" s="256" t="s">
        <v>218</v>
      </c>
      <c r="B421" s="256" t="s">
        <v>219</v>
      </c>
      <c r="C421" s="256" t="s">
        <v>22</v>
      </c>
      <c r="D421" s="256" t="n">
        <v>303586.358234049</v>
      </c>
      <c r="E421" s="256" t="n">
        <v>21.2078165976899</v>
      </c>
    </row>
    <row r="422">
      <c r="A422" s="256" t="s">
        <v>218</v>
      </c>
      <c r="B422" s="256" t="s">
        <v>219</v>
      </c>
      <c r="C422" s="256" t="s">
        <v>23</v>
      </c>
      <c r="D422" s="256" t="n">
        <v>278358.575625045</v>
      </c>
      <c r="E422" s="256" t="n">
        <v>19.2586051745377</v>
      </c>
    </row>
    <row r="423">
      <c r="A423" s="256" t="s">
        <v>218</v>
      </c>
      <c r="B423" s="256" t="s">
        <v>219</v>
      </c>
      <c r="C423" s="256" t="s">
        <v>24</v>
      </c>
      <c r="D423" s="256" t="n">
        <v>462261.9831771</v>
      </c>
      <c r="E423" s="256" t="n">
        <v>28.395456086393</v>
      </c>
    </row>
    <row r="424">
      <c r="A424" s="256" t="s">
        <v>220</v>
      </c>
      <c r="B424" s="256" t="s">
        <v>221</v>
      </c>
      <c r="C424" s="256" t="s">
        <v>22</v>
      </c>
      <c r="D424" s="256" t="n">
        <v>208589.992323732</v>
      </c>
      <c r="E424" s="256" t="n">
        <v>20.7803257724151</v>
      </c>
    </row>
    <row r="425">
      <c r="A425" s="256" t="s">
        <v>220</v>
      </c>
      <c r="B425" s="256" t="s">
        <v>221</v>
      </c>
      <c r="C425" s="256" t="s">
        <v>23</v>
      </c>
      <c r="D425" s="256" t="n">
        <v>232003.66099154</v>
      </c>
      <c r="E425" s="256" t="n">
        <v>18.9170988182225</v>
      </c>
    </row>
    <row r="426">
      <c r="A426" s="256" t="s">
        <v>220</v>
      </c>
      <c r="B426" s="256" t="s">
        <v>221</v>
      </c>
      <c r="C426" s="256" t="s">
        <v>24</v>
      </c>
      <c r="D426" s="256" t="n">
        <v>61837.9093907173</v>
      </c>
      <c r="E426" s="256" t="n">
        <v>22.4405979772887</v>
      </c>
    </row>
    <row r="427">
      <c r="A427" s="256" t="s">
        <v>222</v>
      </c>
      <c r="B427" s="256" t="s">
        <v>223</v>
      </c>
      <c r="C427" s="256" t="s">
        <v>22</v>
      </c>
      <c r="D427" s="256" t="n">
        <v>270889.732584457</v>
      </c>
      <c r="E427" s="256" t="n">
        <v>15.0061699805385</v>
      </c>
    </row>
    <row r="428">
      <c r="A428" s="256" t="s">
        <v>222</v>
      </c>
      <c r="B428" s="256" t="s">
        <v>223</v>
      </c>
      <c r="C428" s="256" t="s">
        <v>23</v>
      </c>
      <c r="D428" s="256" t="n">
        <v>262735.405604182</v>
      </c>
      <c r="E428" s="256" t="n">
        <v>15.3363964734323</v>
      </c>
    </row>
    <row r="429">
      <c r="A429" s="256" t="s">
        <v>222</v>
      </c>
      <c r="B429" s="256" t="s">
        <v>223</v>
      </c>
      <c r="C429" s="256" t="s">
        <v>24</v>
      </c>
      <c r="D429" s="256" t="n">
        <v>199045.55116244</v>
      </c>
      <c r="E429" s="256" t="n">
        <v>12.8982490140036</v>
      </c>
    </row>
    <row r="430">
      <c r="A430" s="256" t="s">
        <v>224</v>
      </c>
      <c r="B430" s="256" t="s">
        <v>225</v>
      </c>
      <c r="C430" s="256" t="s">
        <v>22</v>
      </c>
      <c r="D430" s="256" t="n">
        <v>508761.572294965</v>
      </c>
      <c r="E430" s="256" t="n">
        <v>26.2554349459907</v>
      </c>
    </row>
    <row r="431">
      <c r="A431" s="256" t="s">
        <v>224</v>
      </c>
      <c r="B431" s="256" t="s">
        <v>225</v>
      </c>
      <c r="C431" s="256" t="s">
        <v>23</v>
      </c>
      <c r="D431" s="256" t="n">
        <v>152654.526232506</v>
      </c>
      <c r="E431" s="256" t="n">
        <v>17.0453988945509</v>
      </c>
    </row>
    <row r="432">
      <c r="A432" s="256" t="s">
        <v>224</v>
      </c>
      <c r="B432" s="256" t="s">
        <v>225</v>
      </c>
      <c r="C432" s="256" t="s">
        <v>24</v>
      </c>
      <c r="D432" s="256" t="n">
        <v>240338.692748735</v>
      </c>
      <c r="E432" s="256" t="n">
        <v>32.1653225856406</v>
      </c>
    </row>
    <row r="433">
      <c r="A433" s="256" t="s">
        <v>226</v>
      </c>
      <c r="B433" s="256" t="s">
        <v>227</v>
      </c>
      <c r="C433" s="256" t="s">
        <v>22</v>
      </c>
      <c r="D433" s="256" t="n">
        <v>366969.357638939</v>
      </c>
      <c r="E433" s="256" t="n">
        <v>28.2225186866821</v>
      </c>
    </row>
    <row r="434">
      <c r="A434" s="256" t="s">
        <v>226</v>
      </c>
      <c r="B434" s="256" t="s">
        <v>227</v>
      </c>
      <c r="C434" s="256" t="s">
        <v>23</v>
      </c>
      <c r="D434" s="256" t="n">
        <v>136783.759941091</v>
      </c>
      <c r="E434" s="256" t="n">
        <v>17.8705655841566</v>
      </c>
    </row>
    <row r="435">
      <c r="A435" s="256" t="s">
        <v>226</v>
      </c>
      <c r="B435" s="256" t="s">
        <v>227</v>
      </c>
      <c r="C435" s="256" t="s">
        <v>24</v>
      </c>
      <c r="D435" s="256" t="n">
        <v>150534.650855421</v>
      </c>
      <c r="E435" s="256" t="n">
        <v>28.5898421801425</v>
      </c>
    </row>
    <row r="436">
      <c r="A436" s="256" t="s">
        <v>228</v>
      </c>
      <c r="B436" s="256" t="s">
        <v>229</v>
      </c>
      <c r="C436" s="256" t="s">
        <v>22</v>
      </c>
      <c r="D436" s="256" t="n">
        <v>866123.106829684</v>
      </c>
      <c r="E436" s="256" t="n">
        <v>60.5469789008529</v>
      </c>
    </row>
    <row r="437">
      <c r="A437" s="256" t="s">
        <v>228</v>
      </c>
      <c r="B437" s="256" t="s">
        <v>229</v>
      </c>
      <c r="C437" s="256" t="s">
        <v>23</v>
      </c>
      <c r="D437" s="256" t="n">
        <v>389521.743923519</v>
      </c>
      <c r="E437" s="256" t="n">
        <v>52.611405377492</v>
      </c>
    </row>
    <row r="438">
      <c r="A438" s="256" t="s">
        <v>228</v>
      </c>
      <c r="B438" s="256" t="s">
        <v>229</v>
      </c>
      <c r="C438" s="256" t="s">
        <v>24</v>
      </c>
      <c r="D438" s="256" t="n">
        <v>77555.1195315688</v>
      </c>
      <c r="E438" s="256" t="n">
        <v>65.3186359975383</v>
      </c>
    </row>
    <row r="439">
      <c r="A439" s="256" t="s">
        <v>230</v>
      </c>
      <c r="B439" s="256" t="s">
        <v>231</v>
      </c>
      <c r="C439" s="256" t="s">
        <v>22</v>
      </c>
      <c r="D439" s="256" t="n">
        <v>232826.840744682</v>
      </c>
      <c r="E439" s="256" t="n">
        <v>21.2685913327574</v>
      </c>
    </row>
    <row r="440">
      <c r="A440" s="256" t="s">
        <v>230</v>
      </c>
      <c r="B440" s="256" t="s">
        <v>231</v>
      </c>
      <c r="C440" s="256" t="s">
        <v>23</v>
      </c>
      <c r="D440" s="256" t="n">
        <v>359756.672350916</v>
      </c>
      <c r="E440" s="256" t="n">
        <v>24.7566164586303</v>
      </c>
    </row>
    <row r="441">
      <c r="A441" s="256" t="s">
        <v>230</v>
      </c>
      <c r="B441" s="256" t="s">
        <v>231</v>
      </c>
      <c r="C441" s="256" t="s">
        <v>24</v>
      </c>
      <c r="D441" s="256" t="n">
        <v>214481.384857555</v>
      </c>
      <c r="E441" s="256" t="n">
        <v>66.0185778031995</v>
      </c>
    </row>
    <row r="442">
      <c r="A442" s="256" t="s">
        <v>232</v>
      </c>
      <c r="B442" s="256" t="s">
        <v>233</v>
      </c>
      <c r="C442" s="256" t="s">
        <v>22</v>
      </c>
      <c r="D442" s="256" t="n">
        <v>249121.598962013</v>
      </c>
      <c r="E442" s="256" t="n">
        <v>11.7472377898691</v>
      </c>
    </row>
    <row r="443">
      <c r="A443" s="256" t="s">
        <v>232</v>
      </c>
      <c r="B443" s="256" t="s">
        <v>233</v>
      </c>
      <c r="C443" s="256" t="s">
        <v>23</v>
      </c>
      <c r="D443" s="256" t="n">
        <v>202429.729153042</v>
      </c>
      <c r="E443" s="256" t="n">
        <v>36.0708416971164</v>
      </c>
    </row>
    <row r="444">
      <c r="A444" s="256" t="s">
        <v>232</v>
      </c>
      <c r="B444" s="256" t="s">
        <v>233</v>
      </c>
      <c r="C444" s="256" t="s">
        <v>24</v>
      </c>
      <c r="D444" s="256" t="n">
        <v>77352.8408541645</v>
      </c>
      <c r="E444" s="256" t="n">
        <v>31.1456895354212</v>
      </c>
    </row>
    <row r="445">
      <c r="A445" s="256" t="s">
        <v>234</v>
      </c>
      <c r="B445" s="256" t="s">
        <v>235</v>
      </c>
      <c r="C445" s="256" t="s">
        <v>22</v>
      </c>
      <c r="D445" s="256" t="n">
        <v>217354.549162545</v>
      </c>
      <c r="E445" s="256" t="n">
        <v>14.965870246224</v>
      </c>
    </row>
    <row r="446">
      <c r="A446" s="256" t="s">
        <v>234</v>
      </c>
      <c r="B446" s="256" t="s">
        <v>235</v>
      </c>
      <c r="C446" s="256" t="s">
        <v>23</v>
      </c>
      <c r="D446" s="256" t="n">
        <v>316733.619036169</v>
      </c>
      <c r="E446" s="256" t="n">
        <v>42.5111426525369</v>
      </c>
    </row>
    <row r="447">
      <c r="A447" s="256" t="s">
        <v>234</v>
      </c>
      <c r="B447" s="256" t="s">
        <v>235</v>
      </c>
      <c r="C447" s="256" t="s">
        <v>24</v>
      </c>
      <c r="D447" s="256" t="n">
        <v>394498.166909183</v>
      </c>
      <c r="E447" s="256" t="n">
        <v>50.0712928870823</v>
      </c>
    </row>
    <row r="448">
      <c r="A448" s="256" t="s">
        <v>236</v>
      </c>
      <c r="B448" s="256" t="s">
        <v>237</v>
      </c>
      <c r="C448" s="256" t="s">
        <v>22</v>
      </c>
      <c r="D448" s="256" t="n">
        <v>184277.614198333</v>
      </c>
      <c r="E448" s="256" t="n">
        <v>23.508394971841</v>
      </c>
    </row>
    <row r="449">
      <c r="A449" s="256" t="s">
        <v>236</v>
      </c>
      <c r="B449" s="256" t="s">
        <v>237</v>
      </c>
      <c r="C449" s="256" t="s">
        <v>23</v>
      </c>
      <c r="D449" s="256" t="n">
        <v>152904.774080718</v>
      </c>
      <c r="E449" s="256" t="n">
        <v>18.6673387532247</v>
      </c>
    </row>
    <row r="450">
      <c r="A450" s="256" t="s">
        <v>236</v>
      </c>
      <c r="B450" s="256" t="s">
        <v>237</v>
      </c>
      <c r="C450" s="256" t="s">
        <v>24</v>
      </c>
      <c r="D450" s="256" t="n">
        <v>61989.1171897419</v>
      </c>
      <c r="E450" s="256" t="n">
        <v>17.8530642908429</v>
      </c>
    </row>
    <row r="451">
      <c r="A451" s="256" t="s">
        <v>238</v>
      </c>
      <c r="B451" s="256" t="s">
        <v>239</v>
      </c>
      <c r="C451" s="256" t="s">
        <v>22</v>
      </c>
      <c r="D451" s="256" t="n">
        <v>238095.076494109</v>
      </c>
      <c r="E451" s="256" t="n">
        <v>24.3823608202436</v>
      </c>
    </row>
    <row r="452">
      <c r="A452" s="256" t="s">
        <v>238</v>
      </c>
      <c r="B452" s="256" t="s">
        <v>239</v>
      </c>
      <c r="C452" s="256" t="s">
        <v>23</v>
      </c>
      <c r="D452" s="256" t="n">
        <v>73476.694768973</v>
      </c>
      <c r="E452" s="256" t="n">
        <v>18.2936289252591</v>
      </c>
    </row>
    <row r="453">
      <c r="A453" s="256" t="s">
        <v>238</v>
      </c>
      <c r="B453" s="256" t="s">
        <v>239</v>
      </c>
      <c r="C453" s="256" t="s">
        <v>24</v>
      </c>
      <c r="D453" s="256" t="n">
        <v>117209.22790075</v>
      </c>
      <c r="E453" s="256" t="n">
        <v>27.5304988018729</v>
      </c>
    </row>
    <row r="454">
      <c r="A454" s="256" t="s">
        <v>240</v>
      </c>
      <c r="B454" s="256" t="s">
        <v>241</v>
      </c>
      <c r="C454" s="256" t="s">
        <v>22</v>
      </c>
      <c r="D454" s="256" t="n">
        <v>199275.075389561</v>
      </c>
      <c r="E454" s="256" t="n">
        <v>20.7796660709744</v>
      </c>
    </row>
    <row r="455">
      <c r="A455" s="256" t="s">
        <v>240</v>
      </c>
      <c r="B455" s="256" t="s">
        <v>241</v>
      </c>
      <c r="C455" s="256" t="s">
        <v>23</v>
      </c>
      <c r="D455" s="256" t="n">
        <v>96231.7538110317</v>
      </c>
      <c r="E455" s="256" t="n">
        <v>18.4333348854206</v>
      </c>
    </row>
    <row r="456">
      <c r="A456" s="256" t="s">
        <v>240</v>
      </c>
      <c r="B456" s="256" t="s">
        <v>241</v>
      </c>
      <c r="C456" s="256" t="s">
        <v>24</v>
      </c>
      <c r="D456" s="256" t="n">
        <v>99537.994397066</v>
      </c>
      <c r="E456" s="256" t="n">
        <v>26.5508309719915</v>
      </c>
    </row>
    <row r="457">
      <c r="A457" s="256" t="s">
        <v>242</v>
      </c>
      <c r="B457" s="256" t="s">
        <v>243</v>
      </c>
      <c r="C457" s="256" t="s">
        <v>22</v>
      </c>
      <c r="D457" s="256" t="n">
        <v>228429.253144645</v>
      </c>
      <c r="E457" s="256" t="n">
        <v>14.1863420614387</v>
      </c>
    </row>
    <row r="458">
      <c r="A458" s="256" t="s">
        <v>242</v>
      </c>
      <c r="B458" s="256" t="s">
        <v>243</v>
      </c>
      <c r="C458" s="256" t="s">
        <v>23</v>
      </c>
      <c r="D458" s="256" t="n">
        <v>226047.783803182</v>
      </c>
      <c r="E458" s="256" t="n">
        <v>33.437175519214</v>
      </c>
    </row>
    <row r="459">
      <c r="A459" s="256" t="s">
        <v>242</v>
      </c>
      <c r="B459" s="256" t="s">
        <v>243</v>
      </c>
      <c r="C459" s="256" t="s">
        <v>24</v>
      </c>
      <c r="D459" s="256" t="n">
        <v>69957.2373484433</v>
      </c>
      <c r="E459" s="256" t="n">
        <v>22.6718033580822</v>
      </c>
    </row>
    <row r="460">
      <c r="A460" s="256" t="s">
        <v>244</v>
      </c>
      <c r="B460" s="256" t="s">
        <v>245</v>
      </c>
      <c r="C460" s="256" t="s">
        <v>22</v>
      </c>
      <c r="D460" s="256" t="n">
        <v>333305.153267961</v>
      </c>
      <c r="E460" s="256" t="n">
        <v>38.4006522505323</v>
      </c>
    </row>
    <row r="461">
      <c r="A461" s="256" t="s">
        <v>244</v>
      </c>
      <c r="B461" s="256" t="s">
        <v>245</v>
      </c>
      <c r="C461" s="256" t="s">
        <v>23</v>
      </c>
      <c r="D461" s="256" t="n">
        <v>366772.029007541</v>
      </c>
      <c r="E461" s="256" t="n">
        <v>25.0924879280124</v>
      </c>
    </row>
    <row r="462">
      <c r="A462" s="256" t="s">
        <v>244</v>
      </c>
      <c r="B462" s="256" t="s">
        <v>245</v>
      </c>
      <c r="C462" s="256" t="s">
        <v>24</v>
      </c>
      <c r="D462" s="256" t="n">
        <v>188762.677843607</v>
      </c>
      <c r="E462" s="256" t="n">
        <v>31.0441995758455</v>
      </c>
    </row>
    <row r="463">
      <c r="A463" s="256" t="s">
        <v>246</v>
      </c>
      <c r="B463" s="256" t="s">
        <v>247</v>
      </c>
      <c r="C463" s="256" t="s">
        <v>22</v>
      </c>
      <c r="D463" s="256" t="n">
        <v>691591.384220451</v>
      </c>
      <c r="E463" s="256" t="n">
        <v>38.1156090187652</v>
      </c>
    </row>
    <row r="464">
      <c r="A464" s="256" t="s">
        <v>246</v>
      </c>
      <c r="B464" s="256" t="s">
        <v>247</v>
      </c>
      <c r="C464" s="256" t="s">
        <v>23</v>
      </c>
      <c r="D464" s="256" t="n">
        <v>443152.321082711</v>
      </c>
      <c r="E464" s="256" t="n">
        <v>24.8028905168214</v>
      </c>
    </row>
    <row r="465">
      <c r="A465" s="256" t="s">
        <v>246</v>
      </c>
      <c r="B465" s="256" t="s">
        <v>247</v>
      </c>
      <c r="C465" s="256" t="s">
        <v>24</v>
      </c>
      <c r="D465" s="256" t="n">
        <v>900126.570482957</v>
      </c>
      <c r="E465" s="256" t="n">
        <v>71.6435961099903</v>
      </c>
    </row>
    <row r="466">
      <c r="A466" s="256" t="s">
        <v>248</v>
      </c>
      <c r="B466" s="256" t="s">
        <v>249</v>
      </c>
      <c r="C466" s="256" t="s">
        <v>22</v>
      </c>
      <c r="D466" s="256" t="n">
        <v>395660.087252129</v>
      </c>
      <c r="E466" s="256" t="n">
        <v>12.4213205513918</v>
      </c>
    </row>
    <row r="467">
      <c r="A467" s="256" t="s">
        <v>248</v>
      </c>
      <c r="B467" s="256" t="s">
        <v>249</v>
      </c>
      <c r="C467" s="256" t="s">
        <v>23</v>
      </c>
      <c r="D467" s="256" t="n">
        <v>533770.201929187</v>
      </c>
      <c r="E467" s="256" t="n">
        <v>46.7238904755805</v>
      </c>
    </row>
    <row r="468">
      <c r="A468" s="256" t="s">
        <v>248</v>
      </c>
      <c r="B468" s="256" t="s">
        <v>249</v>
      </c>
      <c r="C468" s="256" t="s">
        <v>24</v>
      </c>
      <c r="D468" s="256" t="n">
        <v>347913.061281319</v>
      </c>
      <c r="E468" s="256" t="n">
        <v>31.9970067173663</v>
      </c>
    </row>
    <row r="469">
      <c r="A469" s="256" t="s">
        <v>250</v>
      </c>
      <c r="B469" s="256" t="s">
        <v>251</v>
      </c>
      <c r="C469" s="256" t="s">
        <v>22</v>
      </c>
      <c r="D469" s="256" t="n">
        <v>276971.863349269</v>
      </c>
      <c r="E469" s="256" t="n">
        <v>32.3031382929495</v>
      </c>
    </row>
    <row r="470">
      <c r="A470" s="256" t="s">
        <v>250</v>
      </c>
      <c r="B470" s="256" t="s">
        <v>251</v>
      </c>
      <c r="C470" s="256" t="s">
        <v>23</v>
      </c>
      <c r="D470" s="256" t="n">
        <v>300458.750499619</v>
      </c>
      <c r="E470" s="256" t="n">
        <v>41.1998191197213</v>
      </c>
    </row>
    <row r="471">
      <c r="A471" s="256" t="s">
        <v>250</v>
      </c>
      <c r="B471" s="256" t="s">
        <v>251</v>
      </c>
      <c r="C471" s="256" t="s">
        <v>24</v>
      </c>
      <c r="D471" s="256" t="n">
        <v>355088.391892496</v>
      </c>
      <c r="E471" s="256" t="n">
        <v>61.6947530229248</v>
      </c>
    </row>
    <row r="472">
      <c r="A472" s="256" t="s">
        <v>252</v>
      </c>
      <c r="B472" s="256" t="s">
        <v>253</v>
      </c>
      <c r="C472" s="256" t="s">
        <v>22</v>
      </c>
      <c r="D472" s="256" t="n">
        <v>272364.164327505</v>
      </c>
      <c r="E472" s="256" t="n">
        <v>55.3736320808078</v>
      </c>
    </row>
    <row r="473">
      <c r="A473" s="256" t="s">
        <v>252</v>
      </c>
      <c r="B473" s="256" t="s">
        <v>253</v>
      </c>
      <c r="C473" s="256" t="s">
        <v>23</v>
      </c>
      <c r="D473" s="256" t="n">
        <v>113431.334445968</v>
      </c>
      <c r="E473" s="256" t="n">
        <v>20.585804924198</v>
      </c>
    </row>
    <row r="474">
      <c r="A474" s="256" t="s">
        <v>252</v>
      </c>
      <c r="B474" s="256" t="s">
        <v>253</v>
      </c>
      <c r="C474" s="256" t="s">
        <v>24</v>
      </c>
      <c r="D474" s="256" t="n">
        <v>95725.4500892429</v>
      </c>
      <c r="E474" s="256" t="n">
        <v>40.3573448390289</v>
      </c>
    </row>
    <row r="475">
      <c r="A475" s="256" t="s">
        <v>254</v>
      </c>
      <c r="B475" s="256" t="s">
        <v>255</v>
      </c>
      <c r="C475" s="256" t="s">
        <v>22</v>
      </c>
      <c r="D475" s="256" t="n">
        <v>529346.585467731</v>
      </c>
      <c r="E475" s="256" t="n">
        <v>28.5552252442463</v>
      </c>
    </row>
    <row r="476">
      <c r="A476" s="256" t="s">
        <v>254</v>
      </c>
      <c r="B476" s="256" t="s">
        <v>255</v>
      </c>
      <c r="C476" s="256" t="s">
        <v>23</v>
      </c>
      <c r="D476" s="256" t="n">
        <v>464515.898220807</v>
      </c>
      <c r="E476" s="256" t="n">
        <v>23.8943869060673</v>
      </c>
    </row>
    <row r="477">
      <c r="A477" s="256" t="s">
        <v>254</v>
      </c>
      <c r="B477" s="256" t="s">
        <v>255</v>
      </c>
      <c r="C477" s="256" t="s">
        <v>24</v>
      </c>
      <c r="D477" s="256" t="n">
        <v>318847.077123344</v>
      </c>
      <c r="E477" s="256" t="n">
        <v>38.8086575926482</v>
      </c>
    </row>
    <row r="478">
      <c r="A478" s="256" t="s">
        <v>256</v>
      </c>
      <c r="B478" s="256" t="s">
        <v>257</v>
      </c>
      <c r="C478" s="256" t="s">
        <v>22</v>
      </c>
      <c r="D478" s="256" t="n">
        <v>452029.86350526</v>
      </c>
      <c r="E478" s="256" t="n">
        <v>15.5960827082537</v>
      </c>
    </row>
    <row r="479">
      <c r="A479" s="256" t="s">
        <v>256</v>
      </c>
      <c r="B479" s="256" t="s">
        <v>257</v>
      </c>
      <c r="C479" s="256" t="s">
        <v>23</v>
      </c>
      <c r="D479" s="256" t="n">
        <v>370829.56380207</v>
      </c>
      <c r="E479" s="256" t="n">
        <v>14.9988463011845</v>
      </c>
    </row>
    <row r="480">
      <c r="A480" s="256" t="s">
        <v>256</v>
      </c>
      <c r="B480" s="256" t="s">
        <v>257</v>
      </c>
      <c r="C480" s="256" t="s">
        <v>24</v>
      </c>
      <c r="D480" s="256" t="n">
        <v>203339.932783184</v>
      </c>
      <c r="E480" s="256" t="n">
        <v>19.7990415750864</v>
      </c>
    </row>
    <row r="481">
      <c r="A481" s="256" t="s">
        <v>258</v>
      </c>
      <c r="B481" s="256" t="s">
        <v>259</v>
      </c>
      <c r="C481" s="256" t="s">
        <v>22</v>
      </c>
      <c r="D481" s="256" t="n">
        <v>599624.99669885</v>
      </c>
      <c r="E481" s="256" t="n">
        <v>14.9501979060218</v>
      </c>
    </row>
    <row r="482">
      <c r="A482" s="256" t="s">
        <v>258</v>
      </c>
      <c r="B482" s="256" t="s">
        <v>259</v>
      </c>
      <c r="C482" s="256" t="s">
        <v>23</v>
      </c>
      <c r="D482" s="256" t="n">
        <v>625819.227131027</v>
      </c>
      <c r="E482" s="256" t="n">
        <v>22.0271718397017</v>
      </c>
    </row>
    <row r="483">
      <c r="A483" s="256" t="s">
        <v>258</v>
      </c>
      <c r="B483" s="256" t="s">
        <v>259</v>
      </c>
      <c r="C483" s="256" t="s">
        <v>24</v>
      </c>
      <c r="D483" s="256" t="n">
        <v>656113.029461942</v>
      </c>
      <c r="E483" s="256" t="n">
        <v>26.7153291221128</v>
      </c>
    </row>
    <row r="484">
      <c r="A484" s="256" t="s">
        <v>260</v>
      </c>
      <c r="B484" s="256" t="s">
        <v>261</v>
      </c>
      <c r="C484" s="256" t="s">
        <v>22</v>
      </c>
      <c r="D484" s="256" t="n">
        <v>469767.537767858</v>
      </c>
      <c r="E484" s="256" t="n">
        <v>22.226805403095</v>
      </c>
    </row>
    <row r="485">
      <c r="A485" s="256" t="s">
        <v>260</v>
      </c>
      <c r="B485" s="256" t="s">
        <v>261</v>
      </c>
      <c r="C485" s="256" t="s">
        <v>23</v>
      </c>
      <c r="D485" s="256" t="n">
        <v>399746.829373043</v>
      </c>
      <c r="E485" s="256" t="n">
        <v>25.6979784825295</v>
      </c>
    </row>
    <row r="486">
      <c r="A486" s="256" t="s">
        <v>260</v>
      </c>
      <c r="B486" s="256" t="s">
        <v>261</v>
      </c>
      <c r="C486" s="256" t="s">
        <v>24</v>
      </c>
      <c r="D486" s="256" t="n">
        <v>145716.198049963</v>
      </c>
      <c r="E486" s="256" t="n">
        <v>50.9602072468253</v>
      </c>
    </row>
    <row r="487">
      <c r="A487" s="256" t="s">
        <v>262</v>
      </c>
      <c r="B487" s="256" t="s">
        <v>263</v>
      </c>
      <c r="C487" s="256" t="s">
        <v>22</v>
      </c>
      <c r="D487" s="256" t="n">
        <v>595339.857694013</v>
      </c>
      <c r="E487" s="256" t="n">
        <v>9.08453713161791</v>
      </c>
    </row>
    <row r="488">
      <c r="A488" s="256" t="s">
        <v>262</v>
      </c>
      <c r="B488" s="256" t="s">
        <v>263</v>
      </c>
      <c r="C488" s="256" t="s">
        <v>23</v>
      </c>
      <c r="D488" s="256" t="n">
        <v>563908.506728068</v>
      </c>
      <c r="E488" s="256" t="n">
        <v>16.0218588308744</v>
      </c>
    </row>
    <row r="489">
      <c r="A489" s="256" t="s">
        <v>262</v>
      </c>
      <c r="B489" s="256" t="s">
        <v>263</v>
      </c>
      <c r="C489" s="256" t="s">
        <v>24</v>
      </c>
      <c r="D489" s="256" t="n">
        <v>620069.112663536</v>
      </c>
      <c r="E489" s="256" t="n">
        <v>44.1827872311533</v>
      </c>
    </row>
    <row r="490">
      <c r="A490" s="256" t="s">
        <v>264</v>
      </c>
      <c r="B490" s="256" t="s">
        <v>265</v>
      </c>
      <c r="C490" s="256" t="s">
        <v>22</v>
      </c>
      <c r="D490" s="256" t="n">
        <v>462303.900129607</v>
      </c>
      <c r="E490" s="256" t="n">
        <v>14.3000283852</v>
      </c>
    </row>
    <row r="491">
      <c r="A491" s="256" t="s">
        <v>264</v>
      </c>
      <c r="B491" s="256" t="s">
        <v>265</v>
      </c>
      <c r="C491" s="256" t="s">
        <v>23</v>
      </c>
      <c r="D491" s="256" t="n">
        <v>548421.173304269</v>
      </c>
      <c r="E491" s="256" t="n">
        <v>15.5396578966873</v>
      </c>
    </row>
    <row r="492">
      <c r="A492" s="256" t="s">
        <v>264</v>
      </c>
      <c r="B492" s="256" t="s">
        <v>265</v>
      </c>
      <c r="C492" s="256" t="s">
        <v>24</v>
      </c>
      <c r="D492" s="256" t="n">
        <v>1069766.25099264</v>
      </c>
      <c r="E492" s="256" t="n">
        <v>50.9523896315241</v>
      </c>
    </row>
    <row r="493">
      <c r="A493" s="256" t="s">
        <v>268</v>
      </c>
      <c r="B493" s="256" t="s">
        <v>269</v>
      </c>
      <c r="C493" s="256" t="s">
        <v>22</v>
      </c>
      <c r="D493" s="256" t="n">
        <v>564852.146541369</v>
      </c>
      <c r="E493" s="256" t="n">
        <v>16.7143442700283</v>
      </c>
    </row>
    <row r="494">
      <c r="A494" s="256" t="s">
        <v>268</v>
      </c>
      <c r="B494" s="256" t="s">
        <v>269</v>
      </c>
      <c r="C494" s="256" t="s">
        <v>23</v>
      </c>
      <c r="D494" s="256" t="n">
        <v>324168.46868025</v>
      </c>
      <c r="E494" s="256" t="n">
        <v>22.0250565736591</v>
      </c>
    </row>
    <row r="495">
      <c r="A495" s="256" t="s">
        <v>268</v>
      </c>
      <c r="B495" s="256" t="s">
        <v>269</v>
      </c>
      <c r="C495" s="256" t="s">
        <v>24</v>
      </c>
      <c r="D495" s="256" t="n">
        <v>185038.362982801</v>
      </c>
      <c r="E495" s="256" t="n">
        <v>22.5092952660569</v>
      </c>
    </row>
    <row r="496">
      <c r="A496" s="256" t="s">
        <v>270</v>
      </c>
      <c r="B496" s="256" t="s">
        <v>271</v>
      </c>
      <c r="C496" s="256" t="s">
        <v>22</v>
      </c>
      <c r="D496" s="256" t="n">
        <v>553596.478359687</v>
      </c>
      <c r="E496" s="256" t="n">
        <v>14.6595331801951</v>
      </c>
    </row>
    <row r="497">
      <c r="A497" s="256" t="s">
        <v>270</v>
      </c>
      <c r="B497" s="256" t="s">
        <v>271</v>
      </c>
      <c r="C497" s="256" t="s">
        <v>23</v>
      </c>
      <c r="D497" s="256" t="n">
        <v>671493.60442521</v>
      </c>
      <c r="E497" s="256" t="n">
        <v>27.311323114146</v>
      </c>
    </row>
    <row r="498">
      <c r="A498" s="256" t="s">
        <v>270</v>
      </c>
      <c r="B498" s="256" t="s">
        <v>271</v>
      </c>
      <c r="C498" s="256" t="s">
        <v>24</v>
      </c>
      <c r="D498" s="256" t="n">
        <v>240397.367322093</v>
      </c>
      <c r="E498" s="256" t="n">
        <v>29.2896768813935</v>
      </c>
    </row>
    <row r="499">
      <c r="A499" s="256" t="s">
        <v>272</v>
      </c>
      <c r="B499" s="256" t="s">
        <v>273</v>
      </c>
      <c r="C499" s="256" t="s">
        <v>22</v>
      </c>
      <c r="D499" s="256" t="n">
        <v>648867.498737743</v>
      </c>
      <c r="E499" s="256" t="n">
        <v>28.2084237173736</v>
      </c>
    </row>
    <row r="500">
      <c r="A500" s="256" t="s">
        <v>272</v>
      </c>
      <c r="B500" s="256" t="s">
        <v>273</v>
      </c>
      <c r="C500" s="256" t="s">
        <v>23</v>
      </c>
      <c r="D500" s="256" t="n">
        <v>280496.990394309</v>
      </c>
      <c r="E500" s="256" t="n">
        <v>12.5723796387969</v>
      </c>
    </row>
    <row r="501">
      <c r="A501" s="256" t="s">
        <v>272</v>
      </c>
      <c r="B501" s="256" t="s">
        <v>273</v>
      </c>
      <c r="C501" s="256" t="s">
        <v>24</v>
      </c>
      <c r="D501" s="256" t="n">
        <v>141181.870274865</v>
      </c>
      <c r="E501" s="256" t="n">
        <v>28.5603917404412</v>
      </c>
    </row>
    <row r="502">
      <c r="A502" s="256" t="s">
        <v>274</v>
      </c>
      <c r="B502" s="256" t="s">
        <v>275</v>
      </c>
      <c r="C502" s="256" t="s">
        <v>22</v>
      </c>
      <c r="D502" s="256" t="n">
        <v>421405.726419559</v>
      </c>
      <c r="E502" s="256" t="n">
        <v>18.6031315211487</v>
      </c>
    </row>
    <row r="503">
      <c r="A503" s="256" t="s">
        <v>274</v>
      </c>
      <c r="B503" s="256" t="s">
        <v>275</v>
      </c>
      <c r="C503" s="256" t="s">
        <v>23</v>
      </c>
      <c r="D503" s="256" t="n">
        <v>297759.732391123</v>
      </c>
      <c r="E503" s="256" t="n">
        <v>30.8626306513304</v>
      </c>
    </row>
    <row r="504">
      <c r="A504" s="256" t="s">
        <v>274</v>
      </c>
      <c r="B504" s="256" t="s">
        <v>275</v>
      </c>
      <c r="C504" s="256" t="s">
        <v>24</v>
      </c>
      <c r="D504" s="256" t="n">
        <v>204448.375687868</v>
      </c>
      <c r="E504" s="256" t="n">
        <v>28.7639541367986</v>
      </c>
    </row>
    <row r="505">
      <c r="A505" s="256" t="s">
        <v>276</v>
      </c>
      <c r="B505" s="256" t="s">
        <v>277</v>
      </c>
      <c r="C505" s="256" t="s">
        <v>22</v>
      </c>
      <c r="D505" s="256" t="n">
        <v>673877.771947718</v>
      </c>
      <c r="E505" s="256" t="n">
        <v>14.3423983065462</v>
      </c>
    </row>
    <row r="506">
      <c r="A506" s="256" t="s">
        <v>276</v>
      </c>
      <c r="B506" s="256" t="s">
        <v>277</v>
      </c>
      <c r="C506" s="256" t="s">
        <v>23</v>
      </c>
      <c r="D506" s="256" t="n">
        <v>410439.139234661</v>
      </c>
      <c r="E506" s="256" t="n">
        <v>12.356789732044</v>
      </c>
    </row>
    <row r="507">
      <c r="A507" s="256" t="s">
        <v>276</v>
      </c>
      <c r="B507" s="256" t="s">
        <v>277</v>
      </c>
      <c r="C507" s="256" t="s">
        <v>24</v>
      </c>
      <c r="D507" s="256" t="n">
        <v>689555.356631679</v>
      </c>
      <c r="E507" s="256" t="n">
        <v>23.549873987489</v>
      </c>
    </row>
    <row r="508">
      <c r="A508" s="256" t="s">
        <v>278</v>
      </c>
      <c r="B508" s="256" t="s">
        <v>279</v>
      </c>
      <c r="C508" s="256" t="s">
        <v>22</v>
      </c>
      <c r="D508" s="256" t="n">
        <v>470417.73886356</v>
      </c>
      <c r="E508" s="256" t="n">
        <v>15.2630086017795</v>
      </c>
    </row>
    <row r="509">
      <c r="A509" s="256" t="s">
        <v>278</v>
      </c>
      <c r="B509" s="256" t="s">
        <v>279</v>
      </c>
      <c r="C509" s="256" t="s">
        <v>23</v>
      </c>
      <c r="D509" s="256" t="n">
        <v>388208.387582413</v>
      </c>
      <c r="E509" s="256" t="n">
        <v>16.5145471996131</v>
      </c>
    </row>
    <row r="510">
      <c r="A510" s="256" t="s">
        <v>278</v>
      </c>
      <c r="B510" s="256" t="s">
        <v>279</v>
      </c>
      <c r="C510" s="256" t="s">
        <v>24</v>
      </c>
      <c r="D510" s="256" t="n">
        <v>609908.12208589</v>
      </c>
      <c r="E510" s="256" t="n">
        <v>61.5293372018594</v>
      </c>
    </row>
    <row r="511">
      <c r="A511" s="256" t="s">
        <v>280</v>
      </c>
      <c r="B511" s="256" t="s">
        <v>281</v>
      </c>
      <c r="C511" s="256" t="s">
        <v>22</v>
      </c>
      <c r="D511" s="256" t="n">
        <v>980196.792565495</v>
      </c>
      <c r="E511" s="256" t="n">
        <v>35.1332678619973</v>
      </c>
    </row>
    <row r="512">
      <c r="A512" s="256" t="s">
        <v>280</v>
      </c>
      <c r="B512" s="256" t="s">
        <v>281</v>
      </c>
      <c r="C512" s="256" t="s">
        <v>23</v>
      </c>
      <c r="D512" s="256" t="n">
        <v>809370.372072011</v>
      </c>
      <c r="E512" s="256" t="n">
        <v>26.0807133327847</v>
      </c>
    </row>
    <row r="513">
      <c r="A513" s="256" t="s">
        <v>280</v>
      </c>
      <c r="B513" s="256" t="s">
        <v>281</v>
      </c>
      <c r="C513" s="256" t="s">
        <v>24</v>
      </c>
      <c r="D513" s="256" t="n">
        <v>211552.752828866</v>
      </c>
      <c r="E513" s="256" t="n">
        <v>20.4953959938026</v>
      </c>
    </row>
    <row r="514">
      <c r="A514" s="256" t="s">
        <v>282</v>
      </c>
      <c r="B514" s="256" t="s">
        <v>283</v>
      </c>
      <c r="C514" s="256" t="s">
        <v>22</v>
      </c>
      <c r="D514" s="256" t="n">
        <v>279227.195203065</v>
      </c>
      <c r="E514" s="256" t="n">
        <v>14.1037199536089</v>
      </c>
    </row>
    <row r="515">
      <c r="A515" s="256" t="s">
        <v>282</v>
      </c>
      <c r="B515" s="256" t="s">
        <v>283</v>
      </c>
      <c r="C515" s="256" t="s">
        <v>23</v>
      </c>
      <c r="D515" s="256" t="n">
        <v>281463.167740704</v>
      </c>
      <c r="E515" s="256" t="n">
        <v>30.1814288801913</v>
      </c>
    </row>
    <row r="516">
      <c r="A516" s="256" t="s">
        <v>282</v>
      </c>
      <c r="B516" s="256" t="s">
        <v>283</v>
      </c>
      <c r="C516" s="256" t="s">
        <v>24</v>
      </c>
      <c r="D516" s="256" t="n">
        <v>137711.895856482</v>
      </c>
      <c r="E516" s="256" t="n">
        <v>24.8779309921968</v>
      </c>
    </row>
    <row r="517">
      <c r="A517" s="256" t="s">
        <v>284</v>
      </c>
      <c r="B517" s="256" t="s">
        <v>285</v>
      </c>
      <c r="C517" s="256" t="s">
        <v>22</v>
      </c>
      <c r="D517" s="256" t="n">
        <v>580663.607689623</v>
      </c>
      <c r="E517" s="256" t="n">
        <v>18.5363059898039</v>
      </c>
    </row>
    <row r="518">
      <c r="A518" s="256" t="s">
        <v>284</v>
      </c>
      <c r="B518" s="256" t="s">
        <v>285</v>
      </c>
      <c r="C518" s="256" t="s">
        <v>23</v>
      </c>
      <c r="D518" s="256" t="n">
        <v>418166.934623134</v>
      </c>
      <c r="E518" s="256" t="n">
        <v>16.7581266296522</v>
      </c>
    </row>
    <row r="519">
      <c r="A519" s="256" t="s">
        <v>284</v>
      </c>
      <c r="B519" s="256" t="s">
        <v>285</v>
      </c>
      <c r="C519" s="256" t="s">
        <v>24</v>
      </c>
      <c r="D519" s="256" t="n">
        <v>372329.068386931</v>
      </c>
      <c r="E519" s="256" t="n">
        <v>14.9050414099711</v>
      </c>
    </row>
    <row r="520">
      <c r="A520" s="256" t="s">
        <v>286</v>
      </c>
      <c r="B520" s="256" t="s">
        <v>287</v>
      </c>
      <c r="C520" s="256" t="s">
        <v>22</v>
      </c>
      <c r="D520" s="256" t="n">
        <v>370135.140163213</v>
      </c>
      <c r="E520" s="256" t="n">
        <v>27.3261635017749</v>
      </c>
    </row>
    <row r="521">
      <c r="A521" s="256" t="s">
        <v>286</v>
      </c>
      <c r="B521" s="256" t="s">
        <v>287</v>
      </c>
      <c r="C521" s="256" t="s">
        <v>23</v>
      </c>
      <c r="D521" s="256" t="n">
        <v>1191481.84048007</v>
      </c>
      <c r="E521" s="256" t="n">
        <v>26.9937073643057</v>
      </c>
    </row>
    <row r="522">
      <c r="A522" s="256" t="s">
        <v>286</v>
      </c>
      <c r="B522" s="256" t="s">
        <v>287</v>
      </c>
      <c r="C522" s="256" t="s">
        <v>24</v>
      </c>
      <c r="D522" s="256" t="n">
        <v>82398.574584446</v>
      </c>
      <c r="E522" s="256" t="n">
        <v>54.326241121263</v>
      </c>
    </row>
    <row r="523">
      <c r="A523" s="256" t="s">
        <v>288</v>
      </c>
      <c r="B523" s="256" t="s">
        <v>289</v>
      </c>
      <c r="C523" s="256" t="s">
        <v>22</v>
      </c>
      <c r="D523" s="256" t="n">
        <v>467045.652270514</v>
      </c>
      <c r="E523" s="256" t="n">
        <v>14.0845563166747</v>
      </c>
    </row>
    <row r="524">
      <c r="A524" s="256" t="s">
        <v>288</v>
      </c>
      <c r="B524" s="256" t="s">
        <v>289</v>
      </c>
      <c r="C524" s="256" t="s">
        <v>23</v>
      </c>
      <c r="D524" s="256" t="n">
        <v>370051.901255427</v>
      </c>
      <c r="E524" s="256" t="n">
        <v>16.2198616670553</v>
      </c>
    </row>
    <row r="525">
      <c r="A525" s="256" t="s">
        <v>288</v>
      </c>
      <c r="B525" s="256" t="s">
        <v>289</v>
      </c>
      <c r="C525" s="256" t="s">
        <v>24</v>
      </c>
      <c r="D525" s="256" t="n">
        <v>2500733.7628238</v>
      </c>
      <c r="E525" s="256" t="n">
        <v>79.4112924173768</v>
      </c>
    </row>
    <row r="526">
      <c r="A526" s="256" t="s">
        <v>290</v>
      </c>
      <c r="B526" s="256" t="s">
        <v>291</v>
      </c>
      <c r="C526" s="256" t="s">
        <v>22</v>
      </c>
      <c r="D526" s="256" t="n">
        <v>116003.820172629</v>
      </c>
      <c r="E526" s="256" t="n">
        <v>14.4810817043579</v>
      </c>
    </row>
    <row r="527">
      <c r="A527" s="256" t="s">
        <v>290</v>
      </c>
      <c r="B527" s="256" t="s">
        <v>291</v>
      </c>
      <c r="C527" s="256" t="s">
        <v>23</v>
      </c>
      <c r="D527" s="256" t="n">
        <v>109359.138015822</v>
      </c>
      <c r="E527" s="256" t="n">
        <v>25.2377144501269</v>
      </c>
    </row>
    <row r="528">
      <c r="A528" s="256" t="s">
        <v>290</v>
      </c>
      <c r="B528" s="256" t="s">
        <v>291</v>
      </c>
      <c r="C528" s="256" t="s">
        <v>24</v>
      </c>
      <c r="D528" s="256" t="n">
        <v>83785.4423814716</v>
      </c>
      <c r="E528" s="256" t="n">
        <v>21.4362863636638</v>
      </c>
    </row>
    <row r="529">
      <c r="A529" s="256" t="s">
        <v>292</v>
      </c>
      <c r="B529" s="256" t="s">
        <v>293</v>
      </c>
      <c r="C529" s="256" t="s">
        <v>22</v>
      </c>
      <c r="D529" s="256" t="n">
        <v>297614.690211248</v>
      </c>
      <c r="E529" s="256" t="n">
        <v>15.9894507582109</v>
      </c>
    </row>
    <row r="530">
      <c r="A530" s="256" t="s">
        <v>292</v>
      </c>
      <c r="B530" s="256" t="s">
        <v>293</v>
      </c>
      <c r="C530" s="256" t="s">
        <v>23</v>
      </c>
      <c r="D530" s="256" t="n">
        <v>145594.402409318</v>
      </c>
      <c r="E530" s="256" t="n">
        <v>26.7841636500792</v>
      </c>
    </row>
    <row r="531">
      <c r="A531" s="256" t="s">
        <v>292</v>
      </c>
      <c r="B531" s="256" t="s">
        <v>293</v>
      </c>
      <c r="C531" s="256" t="s">
        <v>24</v>
      </c>
      <c r="D531" s="256" t="n">
        <v>193855.970801355</v>
      </c>
      <c r="E531" s="256" t="n">
        <v>35.4724179635839</v>
      </c>
    </row>
    <row r="532">
      <c r="A532" s="256" t="s">
        <v>294</v>
      </c>
      <c r="B532" s="256" t="s">
        <v>295</v>
      </c>
      <c r="C532" s="256" t="s">
        <v>22</v>
      </c>
      <c r="D532" s="256" t="n">
        <v>572473.509077168</v>
      </c>
      <c r="E532" s="256" t="n">
        <v>12.8612984694601</v>
      </c>
    </row>
    <row r="533">
      <c r="A533" s="256" t="s">
        <v>294</v>
      </c>
      <c r="B533" s="256" t="s">
        <v>295</v>
      </c>
      <c r="C533" s="256" t="s">
        <v>23</v>
      </c>
      <c r="D533" s="256" t="n">
        <v>441457.723835916</v>
      </c>
      <c r="E533" s="256" t="n">
        <v>18.8872160502583</v>
      </c>
    </row>
    <row r="534">
      <c r="A534" s="256" t="s">
        <v>294</v>
      </c>
      <c r="B534" s="256" t="s">
        <v>295</v>
      </c>
      <c r="C534" s="256" t="s">
        <v>24</v>
      </c>
      <c r="D534" s="256" t="n">
        <v>130716.403805162</v>
      </c>
      <c r="E534" s="256" t="n">
        <v>48.1984698254465</v>
      </c>
    </row>
    <row r="535">
      <c r="A535" s="256" t="s">
        <v>296</v>
      </c>
      <c r="B535" s="256" t="s">
        <v>297</v>
      </c>
      <c r="C535" s="256" t="s">
        <v>22</v>
      </c>
      <c r="D535" s="256" t="n">
        <v>1216363.9235985</v>
      </c>
      <c r="E535" s="256" t="n">
        <v>32.9988195176974</v>
      </c>
    </row>
    <row r="536">
      <c r="A536" s="256" t="s">
        <v>296</v>
      </c>
      <c r="B536" s="256" t="s">
        <v>297</v>
      </c>
      <c r="C536" s="256" t="s">
        <v>23</v>
      </c>
      <c r="D536" s="256" t="n">
        <v>1454942.35326371</v>
      </c>
      <c r="E536" s="256" t="n">
        <v>40.2291796124695</v>
      </c>
    </row>
    <row r="537">
      <c r="A537" s="256" t="s">
        <v>296</v>
      </c>
      <c r="B537" s="256" t="s">
        <v>297</v>
      </c>
      <c r="C537" s="256" t="s">
        <v>24</v>
      </c>
      <c r="D537" s="256" t="n">
        <v>1151478.10053043</v>
      </c>
      <c r="E537" s="256" t="n">
        <v>69.9740038583857</v>
      </c>
    </row>
    <row r="538">
      <c r="A538" s="256" t="s">
        <v>298</v>
      </c>
      <c r="B538" s="256" t="s">
        <v>299</v>
      </c>
      <c r="C538" s="256" t="s">
        <v>22</v>
      </c>
      <c r="D538" s="256" t="n">
        <v>122461.853397407</v>
      </c>
      <c r="E538" s="256" t="n">
        <v>26.8286243571244</v>
      </c>
    </row>
    <row r="539">
      <c r="A539" s="256" t="s">
        <v>298</v>
      </c>
      <c r="B539" s="256" t="s">
        <v>299</v>
      </c>
      <c r="C539" s="256" t="s">
        <v>23</v>
      </c>
      <c r="D539" s="256" t="n">
        <v>116632.257253684</v>
      </c>
      <c r="E539" s="256" t="n">
        <v>39.9190151560734</v>
      </c>
    </row>
    <row r="540">
      <c r="A540" s="256" t="s">
        <v>298</v>
      </c>
      <c r="B540" s="256" t="s">
        <v>299</v>
      </c>
      <c r="C540" s="256" t="s">
        <v>24</v>
      </c>
      <c r="D540" s="256" t="n">
        <v>148667.314574376</v>
      </c>
      <c r="E540" s="256" t="n">
        <v>81.0590140925869</v>
      </c>
    </row>
    <row r="541">
      <c r="A541" s="256" t="s">
        <v>300</v>
      </c>
      <c r="B541" s="256" t="s">
        <v>301</v>
      </c>
      <c r="C541" s="256" t="s">
        <v>22</v>
      </c>
      <c r="D541" s="256" t="n">
        <v>723963.725847957</v>
      </c>
      <c r="E541" s="256" t="n">
        <v>15.4533442624845</v>
      </c>
    </row>
    <row r="542">
      <c r="A542" s="256" t="s">
        <v>300</v>
      </c>
      <c r="B542" s="256" t="s">
        <v>301</v>
      </c>
      <c r="C542" s="256" t="s">
        <v>23</v>
      </c>
      <c r="D542" s="256" t="n">
        <v>594836.397579517</v>
      </c>
      <c r="E542" s="256" t="n">
        <v>16.7897379260247</v>
      </c>
    </row>
    <row r="543">
      <c r="A543" s="256" t="s">
        <v>300</v>
      </c>
      <c r="B543" s="256" t="s">
        <v>301</v>
      </c>
      <c r="C543" s="256" t="s">
        <v>24</v>
      </c>
      <c r="D543" s="256" t="n">
        <v>721395.122814213</v>
      </c>
      <c r="E543" s="256" t="n">
        <v>36.382299115741</v>
      </c>
    </row>
    <row r="544">
      <c r="A544" s="256" t="s">
        <v>302</v>
      </c>
      <c r="B544" s="256" t="s">
        <v>303</v>
      </c>
      <c r="C544" s="256" t="s">
        <v>22</v>
      </c>
      <c r="D544" s="256" t="n">
        <v>845658.537560342</v>
      </c>
      <c r="E544" s="256" t="n">
        <v>21.2442544747323</v>
      </c>
    </row>
    <row r="545">
      <c r="A545" s="256" t="s">
        <v>302</v>
      </c>
      <c r="B545" s="256" t="s">
        <v>303</v>
      </c>
      <c r="C545" s="256" t="s">
        <v>23</v>
      </c>
      <c r="D545" s="256" t="n">
        <v>1049375.94140859</v>
      </c>
      <c r="E545" s="256" t="n">
        <v>12.4368113019319</v>
      </c>
    </row>
    <row r="546">
      <c r="A546" s="256" t="s">
        <v>302</v>
      </c>
      <c r="B546" s="256" t="s">
        <v>303</v>
      </c>
      <c r="C546" s="256" t="s">
        <v>24</v>
      </c>
      <c r="D546" s="256" t="n">
        <v>344016.200617743</v>
      </c>
      <c r="E546" s="256" t="n">
        <v>24.1221712835452</v>
      </c>
    </row>
    <row r="547">
      <c r="A547" t="s">
        <v>27</v>
      </c>
    </row>
    <row r="548">
      <c r="A548" t="s">
        <v>28</v>
      </c>
    </row>
    <row r="549">
      <c r="A549" t="s">
        <v>29</v>
      </c>
    </row>
    <row r="550">
      <c r="A550" t="s">
        <v>30</v>
      </c>
    </row>
    <row r="551">
      <c r="A551" t="s">
        <v>31</v>
      </c>
    </row>
    <row r="554">
      <c r="E554" s="7" t="str">
        <f>=HYPERLINK("#'Indice'!A1", "Ir al índice")</f>
      </c>
    </row>
    <row r="555">
      <c r="A555" s="4" t="s">
        <v>657</v>
      </c>
    </row>
    <row r="556">
      <c r="A556" s="5" t="s">
        <v>9</v>
      </c>
      <c r="B556" s="5" t="s">
        <v>10</v>
      </c>
      <c r="C556" s="5" t="s">
        <v>11</v>
      </c>
      <c r="D556" s="5" t="s">
        <v>310</v>
      </c>
      <c r="E556" s="5" t="s">
        <v>311</v>
      </c>
    </row>
    <row r="557">
      <c r="A557" s="257" t="s">
        <v>34</v>
      </c>
      <c r="B557" s="257" t="s">
        <v>35</v>
      </c>
      <c r="C557" s="257" t="s">
        <v>22</v>
      </c>
      <c r="D557" s="257" t="n">
        <v>548757.575293278</v>
      </c>
      <c r="E557" s="257" t="n">
        <v>39.2185686865482</v>
      </c>
    </row>
    <row r="558">
      <c r="A558" s="257" t="s">
        <v>34</v>
      </c>
      <c r="B558" s="257" t="s">
        <v>35</v>
      </c>
      <c r="C558" s="257" t="s">
        <v>23</v>
      </c>
      <c r="D558" s="257" t="n">
        <v>489762.408544538</v>
      </c>
      <c r="E558" s="257" t="n">
        <v>18.9556251301709</v>
      </c>
    </row>
    <row r="559">
      <c r="A559" s="257" t="s">
        <v>34</v>
      </c>
      <c r="B559" s="257" t="s">
        <v>35</v>
      </c>
      <c r="C559" s="257" t="s">
        <v>24</v>
      </c>
      <c r="D559" s="257" t="n">
        <v>635330.587268288</v>
      </c>
      <c r="E559" s="257" t="n">
        <v>47.5590648399491</v>
      </c>
    </row>
    <row r="560">
      <c r="A560" s="257" t="s">
        <v>36</v>
      </c>
      <c r="B560" s="257" t="s">
        <v>37</v>
      </c>
      <c r="C560" s="257" t="s">
        <v>22</v>
      </c>
      <c r="D560" s="257" t="n">
        <v>484550.249735092</v>
      </c>
      <c r="E560" s="257" t="n">
        <v>17.6081172455716</v>
      </c>
    </row>
    <row r="561">
      <c r="A561" s="257" t="s">
        <v>36</v>
      </c>
      <c r="B561" s="257" t="s">
        <v>37</v>
      </c>
      <c r="C561" s="257" t="s">
        <v>23</v>
      </c>
      <c r="D561" s="257" t="n">
        <v>287459.114409746</v>
      </c>
      <c r="E561" s="257" t="n">
        <v>19.764385564718</v>
      </c>
    </row>
    <row r="562">
      <c r="A562" s="257" t="s">
        <v>36</v>
      </c>
      <c r="B562" s="257" t="s">
        <v>37</v>
      </c>
      <c r="C562" s="257" t="s">
        <v>24</v>
      </c>
      <c r="D562" s="257" t="n">
        <v>115200.826145463</v>
      </c>
      <c r="E562" s="257" t="n">
        <v>25.5077031770717</v>
      </c>
    </row>
    <row r="563">
      <c r="A563" s="257" t="s">
        <v>40</v>
      </c>
      <c r="B563" s="257" t="s">
        <v>41</v>
      </c>
      <c r="C563" s="257" t="s">
        <v>22</v>
      </c>
      <c r="D563" s="257" t="n">
        <v>338298.208121806</v>
      </c>
      <c r="E563" s="257" t="n">
        <v>18.3871240930296</v>
      </c>
    </row>
    <row r="564">
      <c r="A564" s="257" t="s">
        <v>40</v>
      </c>
      <c r="B564" s="257" t="s">
        <v>41</v>
      </c>
      <c r="C564" s="257" t="s">
        <v>23</v>
      </c>
      <c r="D564" s="257" t="n">
        <v>245482.959885937</v>
      </c>
      <c r="E564" s="257" t="n">
        <v>22.5062453293437</v>
      </c>
    </row>
    <row r="565">
      <c r="A565" s="257" t="s">
        <v>40</v>
      </c>
      <c r="B565" s="257" t="s">
        <v>41</v>
      </c>
      <c r="C565" s="257" t="s">
        <v>24</v>
      </c>
      <c r="D565" s="257" t="n">
        <v>97072.4334196931</v>
      </c>
      <c r="E565" s="257" t="n">
        <v>36.4354375632143</v>
      </c>
    </row>
    <row r="566">
      <c r="A566" s="257" t="s">
        <v>42</v>
      </c>
      <c r="B566" s="257" t="s">
        <v>43</v>
      </c>
      <c r="C566" s="257" t="s">
        <v>22</v>
      </c>
      <c r="D566" s="257" t="n">
        <v>414140.129188536</v>
      </c>
      <c r="E566" s="257" t="n">
        <v>42.1869786042841</v>
      </c>
    </row>
    <row r="567">
      <c r="A567" s="257" t="s">
        <v>42</v>
      </c>
      <c r="B567" s="257" t="s">
        <v>43</v>
      </c>
      <c r="C567" s="257" t="s">
        <v>23</v>
      </c>
      <c r="D567" s="257" t="n">
        <v>161524.163616926</v>
      </c>
      <c r="E567" s="257" t="n">
        <v>49.1986273802252</v>
      </c>
    </row>
    <row r="568">
      <c r="A568" s="257" t="s">
        <v>42</v>
      </c>
      <c r="B568" s="257" t="s">
        <v>43</v>
      </c>
      <c r="C568" s="257" t="s">
        <v>24</v>
      </c>
      <c r="D568" s="257" t="n">
        <v>51818.1816804004</v>
      </c>
      <c r="E568" s="257" t="n">
        <v>27.8992914723154</v>
      </c>
    </row>
    <row r="569">
      <c r="A569" s="257" t="s">
        <v>46</v>
      </c>
      <c r="B569" s="257" t="s">
        <v>47</v>
      </c>
      <c r="C569" s="257" t="s">
        <v>22</v>
      </c>
      <c r="D569" s="257" t="n">
        <v>166864.756422877</v>
      </c>
      <c r="E569" s="257" t="n">
        <v>17.2756658866058</v>
      </c>
    </row>
    <row r="570">
      <c r="A570" s="257" t="s">
        <v>46</v>
      </c>
      <c r="B570" s="257" t="s">
        <v>47</v>
      </c>
      <c r="C570" s="257" t="s">
        <v>23</v>
      </c>
      <c r="D570" s="257" t="n">
        <v>1110149.79121777</v>
      </c>
      <c r="E570" s="257" t="n">
        <v>50.641615142242</v>
      </c>
    </row>
    <row r="571">
      <c r="A571" t="s">
        <v>27</v>
      </c>
    </row>
    <row r="572">
      <c r="A572" t="s">
        <v>28</v>
      </c>
    </row>
    <row r="573">
      <c r="A573" t="s">
        <v>29</v>
      </c>
    </row>
    <row r="574">
      <c r="A574" t="s">
        <v>30</v>
      </c>
    </row>
    <row r="575">
      <c r="A575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614</v>
      </c>
    </row>
    <row r="9">
      <c r="A9" t="s">
        <v>615</v>
      </c>
    </row>
    <row r="10">
      <c r="A10" t="s">
        <v>658</v>
      </c>
    </row>
    <row r="11">
      <c r="A11" t="s">
        <v>659</v>
      </c>
    </row>
    <row r="12">
      <c r="A12" s="3" t="s">
        <v>6</v>
      </c>
    </row>
    <row r="13">
      <c r="A13" s="3" t="s">
        <v>343</v>
      </c>
    </row>
    <row r="15">
      <c r="A15" s="4" t="s">
        <v>660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>
      <c r="A17" s="258" t="s">
        <v>20</v>
      </c>
      <c r="B17" s="258" t="s">
        <v>21</v>
      </c>
      <c r="C17" s="258" t="s">
        <v>22</v>
      </c>
      <c r="D17" s="258" t="n">
        <v>24168.1723905</v>
      </c>
      <c r="E17" s="258" t="n">
        <v>4.39455243561946</v>
      </c>
      <c r="F17" s="258" t="n">
        <v>2.25478378733926</v>
      </c>
      <c r="G17" s="258" t="n">
        <v>4.37822426779411</v>
      </c>
      <c r="H17" s="258" t="n">
        <v>1047693.9070783</v>
      </c>
      <c r="I17" s="258" t="n">
        <v>0.761061258793087</v>
      </c>
      <c r="J17" s="258" t="n">
        <v>97.7452162126607</v>
      </c>
      <c r="K17" s="258" t="n">
        <v>0.100996749292359</v>
      </c>
    </row>
    <row r="18">
      <c r="A18" s="258" t="s">
        <v>20</v>
      </c>
      <c r="B18" s="258" t="s">
        <v>21</v>
      </c>
      <c r="C18" s="258" t="s">
        <v>23</v>
      </c>
      <c r="D18" s="258" t="n">
        <v>19489.731457</v>
      </c>
      <c r="E18" s="258" t="n">
        <v>4.87628729702531</v>
      </c>
      <c r="F18" s="258" t="n">
        <v>1.54763670026872</v>
      </c>
      <c r="G18" s="258" t="n">
        <v>4.86771752339538</v>
      </c>
      <c r="H18" s="258" t="n">
        <v>1239832.398447</v>
      </c>
      <c r="I18" s="258" t="n">
        <v>0.661130979577019</v>
      </c>
      <c r="J18" s="258" t="n">
        <v>98.4523632997313</v>
      </c>
      <c r="K18" s="258" t="n">
        <v>0.0765188161386513</v>
      </c>
    </row>
    <row r="19">
      <c r="A19" s="258" t="s">
        <v>20</v>
      </c>
      <c r="B19" s="258" t="s">
        <v>21</v>
      </c>
      <c r="C19" s="258" t="s">
        <v>24</v>
      </c>
      <c r="D19" s="258" t="n">
        <v>7828.9487394</v>
      </c>
      <c r="E19" s="258" t="n">
        <v>8.28458790145771</v>
      </c>
      <c r="F19" s="258" t="n">
        <v>1.633931677899</v>
      </c>
      <c r="G19" s="258" t="n">
        <v>8.16530645462328</v>
      </c>
      <c r="H19" s="258" t="n">
        <v>471318.9155989</v>
      </c>
      <c r="I19" s="258" t="n">
        <v>1.2335402374061</v>
      </c>
      <c r="J19" s="258" t="n">
        <v>98.366068322101</v>
      </c>
      <c r="K19" s="258" t="n">
        <v>0.135631657374726</v>
      </c>
    </row>
    <row r="20">
      <c r="A20" s="258" t="s">
        <v>20</v>
      </c>
      <c r="B20" s="258" t="s">
        <v>25</v>
      </c>
      <c r="C20" s="258" t="s">
        <v>22</v>
      </c>
      <c r="D20" s="258" t="n">
        <v>40.3551254</v>
      </c>
      <c r="E20" s="258"/>
      <c r="F20" s="258" t="n">
        <v>1.23772125291291</v>
      </c>
      <c r="G20" s="258"/>
      <c r="H20" s="258" t="n">
        <v>3220.0821746</v>
      </c>
      <c r="I20" s="258"/>
      <c r="J20" s="258" t="n">
        <v>98.7622787470871</v>
      </c>
      <c r="K20" s="258"/>
    </row>
    <row r="21">
      <c r="A21" s="258" t="s">
        <v>20</v>
      </c>
      <c r="B21" s="258" t="s">
        <v>25</v>
      </c>
      <c r="C21" s="258" t="s">
        <v>23</v>
      </c>
      <c r="D21" s="258" t="n">
        <v>15.7989403</v>
      </c>
      <c r="E21" s="258"/>
      <c r="F21" s="258" t="n">
        <v>0.339333157853963</v>
      </c>
      <c r="G21" s="258"/>
      <c r="H21" s="258" t="n">
        <v>4640.0797837</v>
      </c>
      <c r="I21" s="258"/>
      <c r="J21" s="258" t="n">
        <v>99.660666842146</v>
      </c>
      <c r="K21" s="258"/>
    </row>
    <row r="22">
      <c r="A22" s="258" t="s">
        <v>20</v>
      </c>
      <c r="B22" s="258" t="s">
        <v>25</v>
      </c>
      <c r="C22" s="258" t="s">
        <v>24</v>
      </c>
      <c r="D22" s="258" t="n">
        <v>3.6422751</v>
      </c>
      <c r="E22" s="258"/>
      <c r="F22" s="258" t="n">
        <v>0.282115247232312</v>
      </c>
      <c r="G22" s="258"/>
      <c r="H22" s="258" t="n">
        <v>1287.4170121</v>
      </c>
      <c r="I22" s="258"/>
      <c r="J22" s="258" t="n">
        <v>99.7178847527677</v>
      </c>
      <c r="K22" s="258"/>
    </row>
    <row r="23">
      <c r="A23" s="258" t="s">
        <v>20</v>
      </c>
      <c r="B23" s="258" t="s">
        <v>26</v>
      </c>
      <c r="C23" s="258" t="s">
        <v>22</v>
      </c>
      <c r="D23" s="258" t="n">
        <v>24127.8172651</v>
      </c>
      <c r="E23" s="258" t="n">
        <v>4.40158131171944</v>
      </c>
      <c r="F23" s="258" t="n">
        <v>2.25788697237363</v>
      </c>
      <c r="G23" s="258" t="n">
        <v>4.38531861892091</v>
      </c>
      <c r="H23" s="258" t="n">
        <v>1044473.8249037</v>
      </c>
      <c r="I23" s="258" t="n">
        <v>0.763135295564735</v>
      </c>
      <c r="J23" s="258" t="n">
        <v>97.7421130276264</v>
      </c>
      <c r="K23" s="258" t="n">
        <v>0.101302841453514</v>
      </c>
    </row>
    <row r="24">
      <c r="A24" s="258" t="s">
        <v>20</v>
      </c>
      <c r="B24" s="258" t="s">
        <v>26</v>
      </c>
      <c r="C24" s="258" t="s">
        <v>23</v>
      </c>
      <c r="D24" s="258" t="n">
        <v>19473.9325167</v>
      </c>
      <c r="E24" s="258" t="n">
        <v>4.88011622039189</v>
      </c>
      <c r="F24" s="258" t="n">
        <v>1.55212053391768</v>
      </c>
      <c r="G24" s="258" t="n">
        <v>4.87161002709186</v>
      </c>
      <c r="H24" s="258" t="n">
        <v>1235192.3186633</v>
      </c>
      <c r="I24" s="258" t="n">
        <v>0.663404559868776</v>
      </c>
      <c r="J24" s="258" t="n">
        <v>98.4478794660823</v>
      </c>
      <c r="K24" s="258" t="n">
        <v>0.076805371505169</v>
      </c>
    </row>
    <row r="25">
      <c r="A25" s="258" t="s">
        <v>20</v>
      </c>
      <c r="B25" s="258" t="s">
        <v>26</v>
      </c>
      <c r="C25" s="258" t="s">
        <v>24</v>
      </c>
      <c r="D25" s="258" t="n">
        <v>7825.3064643</v>
      </c>
      <c r="E25" s="258" t="n">
        <v>8.28831325803868</v>
      </c>
      <c r="F25" s="258" t="n">
        <v>1.63758397527962</v>
      </c>
      <c r="G25" s="258" t="n">
        <v>8.16890684541698</v>
      </c>
      <c r="H25" s="258" t="n">
        <v>470031.4985868</v>
      </c>
      <c r="I25" s="258" t="n">
        <v>1.23672296317751</v>
      </c>
      <c r="J25" s="258" t="n">
        <v>98.3624160247204</v>
      </c>
      <c r="K25" s="258" t="n">
        <v>0.135999820726698</v>
      </c>
    </row>
    <row r="26">
      <c r="A26" t="s">
        <v>27</v>
      </c>
    </row>
    <row r="27">
      <c r="A27" t="s">
        <v>28</v>
      </c>
    </row>
    <row r="28">
      <c r="A28" t="s">
        <v>29</v>
      </c>
    </row>
    <row r="29">
      <c r="A29" t="s">
        <v>30</v>
      </c>
    </row>
    <row r="30">
      <c r="A30" t="s">
        <v>31</v>
      </c>
    </row>
    <row r="33">
      <c r="K33" s="7" t="str">
        <f>=HYPERLINK("#'Indice'!A1", "Ir al índice")</f>
      </c>
    </row>
    <row r="34">
      <c r="A34" s="4" t="s">
        <v>661</v>
      </c>
    </row>
    <row r="35">
      <c r="A35" s="5" t="s">
        <v>33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  <c r="H35" s="5" t="s">
        <v>16</v>
      </c>
      <c r="I35" s="5" t="s">
        <v>17</v>
      </c>
      <c r="J35" s="5" t="s">
        <v>18</v>
      </c>
      <c r="K35" s="5" t="s">
        <v>19</v>
      </c>
    </row>
    <row r="36">
      <c r="A36" s="259" t="s">
        <v>20</v>
      </c>
      <c r="B36" s="259" t="s">
        <v>21</v>
      </c>
      <c r="C36" s="259" t="s">
        <v>22</v>
      </c>
      <c r="D36" s="259" t="n">
        <v>24168.1723905</v>
      </c>
      <c r="E36" s="259" t="n">
        <v>4.39455243561946</v>
      </c>
      <c r="F36" s="259" t="n">
        <v>2.25478378733926</v>
      </c>
      <c r="G36" s="259" t="n">
        <v>4.37822426779411</v>
      </c>
      <c r="H36" s="259" t="n">
        <v>1047693.9070783</v>
      </c>
      <c r="I36" s="259" t="n">
        <v>0.761061258793087</v>
      </c>
      <c r="J36" s="259" t="n">
        <v>97.7452162126607</v>
      </c>
      <c r="K36" s="259" t="n">
        <v>0.100996749292359</v>
      </c>
    </row>
    <row r="37">
      <c r="A37" s="259" t="s">
        <v>20</v>
      </c>
      <c r="B37" s="259" t="s">
        <v>21</v>
      </c>
      <c r="C37" s="259" t="s">
        <v>23</v>
      </c>
      <c r="D37" s="259" t="n">
        <v>19489.731457</v>
      </c>
      <c r="E37" s="259" t="n">
        <v>4.87628729702531</v>
      </c>
      <c r="F37" s="259" t="n">
        <v>1.54763670026872</v>
      </c>
      <c r="G37" s="259" t="n">
        <v>4.86771752339538</v>
      </c>
      <c r="H37" s="259" t="n">
        <v>1239832.398447</v>
      </c>
      <c r="I37" s="259" t="n">
        <v>0.661130979577019</v>
      </c>
      <c r="J37" s="259" t="n">
        <v>98.4523632997313</v>
      </c>
      <c r="K37" s="259" t="n">
        <v>0.0765188161386513</v>
      </c>
    </row>
    <row r="38">
      <c r="A38" s="259" t="s">
        <v>20</v>
      </c>
      <c r="B38" s="259" t="s">
        <v>21</v>
      </c>
      <c r="C38" s="259" t="s">
        <v>24</v>
      </c>
      <c r="D38" s="259" t="n">
        <v>7828.9487394</v>
      </c>
      <c r="E38" s="259" t="n">
        <v>8.28458790145771</v>
      </c>
      <c r="F38" s="259" t="n">
        <v>1.633931677899</v>
      </c>
      <c r="G38" s="259" t="n">
        <v>8.16530645462328</v>
      </c>
      <c r="H38" s="259" t="n">
        <v>471318.9155989</v>
      </c>
      <c r="I38" s="259" t="n">
        <v>1.2335402374061</v>
      </c>
      <c r="J38" s="259" t="n">
        <v>98.366068322101</v>
      </c>
      <c r="K38" s="259" t="n">
        <v>0.135631657374726</v>
      </c>
    </row>
    <row r="39">
      <c r="A39" s="259" t="s">
        <v>34</v>
      </c>
      <c r="B39" s="259" t="s">
        <v>35</v>
      </c>
      <c r="C39" s="259" t="s">
        <v>22</v>
      </c>
      <c r="D39" s="259" t="n">
        <v>139.7854755</v>
      </c>
      <c r="E39" s="259" t="n">
        <v>80.9524720719726</v>
      </c>
      <c r="F39" s="259" t="n">
        <v>0.612804936559994</v>
      </c>
      <c r="G39" s="259" t="n">
        <v>80.4036135278665</v>
      </c>
      <c r="H39" s="259" t="n">
        <v>22670.9765077</v>
      </c>
      <c r="I39" s="259" t="n">
        <v>5.90044940632059</v>
      </c>
      <c r="J39" s="259" t="n">
        <v>99.38719506344</v>
      </c>
      <c r="K39" s="259" t="n">
        <v>0.495755325982264</v>
      </c>
    </row>
    <row r="40">
      <c r="A40" s="259" t="s">
        <v>34</v>
      </c>
      <c r="B40" s="259" t="s">
        <v>35</v>
      </c>
      <c r="C40" s="259" t="s">
        <v>23</v>
      </c>
      <c r="D40" s="259" t="n">
        <v>380.2674662</v>
      </c>
      <c r="E40" s="259" t="n">
        <v>35.3330939508039</v>
      </c>
      <c r="F40" s="259" t="n">
        <v>1.66964467632963</v>
      </c>
      <c r="G40" s="259" t="n">
        <v>34.5995086855543</v>
      </c>
      <c r="H40" s="259" t="n">
        <v>22395.0853733</v>
      </c>
      <c r="I40" s="259" t="n">
        <v>5.46547446550128</v>
      </c>
      <c r="J40" s="259" t="n">
        <v>98.3303553236704</v>
      </c>
      <c r="K40" s="259" t="n">
        <v>0.587497983611477</v>
      </c>
    </row>
    <row r="41">
      <c r="A41" s="259" t="s">
        <v>34</v>
      </c>
      <c r="B41" s="259" t="s">
        <v>35</v>
      </c>
      <c r="C41" s="259" t="s">
        <v>24</v>
      </c>
      <c r="D41" s="259" t="n">
        <v>30.2507187</v>
      </c>
      <c r="E41" s="259" t="n">
        <v>57.1021122686569</v>
      </c>
      <c r="F41" s="259" t="n">
        <v>0.398527087626417</v>
      </c>
      <c r="G41" s="259" t="n">
        <v>57.490405513739</v>
      </c>
      <c r="H41" s="259" t="n">
        <v>7560.3797903</v>
      </c>
      <c r="I41" s="259" t="n">
        <v>9.95555677275049</v>
      </c>
      <c r="J41" s="259" t="n">
        <v>99.6014729123736</v>
      </c>
      <c r="K41" s="259" t="n">
        <v>0.230031576902572</v>
      </c>
    </row>
    <row r="42">
      <c r="A42" s="259" t="s">
        <v>36</v>
      </c>
      <c r="B42" s="259" t="s">
        <v>37</v>
      </c>
      <c r="C42" s="259" t="s">
        <v>22</v>
      </c>
      <c r="D42" s="259" t="n">
        <v>216.7099445</v>
      </c>
      <c r="E42" s="259" t="n">
        <v>23.2911288226065</v>
      </c>
      <c r="F42" s="259" t="n">
        <v>3.81940851829461</v>
      </c>
      <c r="G42" s="259" t="n">
        <v>22.1496103677369</v>
      </c>
      <c r="H42" s="259" t="n">
        <v>5457.2037901</v>
      </c>
      <c r="I42" s="259" t="n">
        <v>5.37420455163163</v>
      </c>
      <c r="J42" s="259" t="n">
        <v>96.1805914817054</v>
      </c>
      <c r="K42" s="259" t="n">
        <v>0.8795788132737</v>
      </c>
    </row>
    <row r="43">
      <c r="A43" s="259" t="s">
        <v>36</v>
      </c>
      <c r="B43" s="259" t="s">
        <v>37</v>
      </c>
      <c r="C43" s="259" t="s">
        <v>23</v>
      </c>
      <c r="D43" s="259" t="n">
        <v>128.1725192</v>
      </c>
      <c r="E43" s="259" t="n">
        <v>29.1589292314827</v>
      </c>
      <c r="F43" s="259" t="n">
        <v>2.82730971514338</v>
      </c>
      <c r="G43" s="259" t="n">
        <v>29.6910276928143</v>
      </c>
      <c r="H43" s="259" t="n">
        <v>4405.2013278</v>
      </c>
      <c r="I43" s="259" t="n">
        <v>5.69542103760884</v>
      </c>
      <c r="J43" s="259" t="n">
        <v>97.1726902848566</v>
      </c>
      <c r="K43" s="259" t="n">
        <v>0.863881928167292</v>
      </c>
    </row>
    <row r="44">
      <c r="A44" s="259" t="s">
        <v>36</v>
      </c>
      <c r="B44" s="259" t="s">
        <v>37</v>
      </c>
      <c r="C44" s="259" t="s">
        <v>24</v>
      </c>
      <c r="D44" s="259" t="n">
        <v>47.4904899</v>
      </c>
      <c r="E44" s="259" t="n">
        <v>46.9310218803804</v>
      </c>
      <c r="F44" s="259" t="n">
        <v>2.54467924991763</v>
      </c>
      <c r="G44" s="259" t="n">
        <v>46.7135319062831</v>
      </c>
      <c r="H44" s="259" t="n">
        <v>1818.7757557</v>
      </c>
      <c r="I44" s="259" t="n">
        <v>9.4377243946043</v>
      </c>
      <c r="J44" s="259" t="n">
        <v>97.4553207500824</v>
      </c>
      <c r="K44" s="259" t="n">
        <v>1.21974823352252</v>
      </c>
    </row>
    <row r="45">
      <c r="A45" s="259" t="s">
        <v>38</v>
      </c>
      <c r="B45" s="259" t="s">
        <v>39</v>
      </c>
      <c r="C45" s="259" t="s">
        <v>22</v>
      </c>
      <c r="D45" s="259" t="n">
        <v>244.1442374</v>
      </c>
      <c r="E45" s="259" t="n">
        <v>38.8825558594251</v>
      </c>
      <c r="F45" s="259" t="n">
        <v>1.1892870161043</v>
      </c>
      <c r="G45" s="259" t="n">
        <v>39.6420829634483</v>
      </c>
      <c r="H45" s="259" t="n">
        <v>20284.4778777</v>
      </c>
      <c r="I45" s="259" t="n">
        <v>5.08913421270167</v>
      </c>
      <c r="J45" s="259" t="n">
        <v>98.8107129838957</v>
      </c>
      <c r="K45" s="259" t="n">
        <v>0.477132621919673</v>
      </c>
    </row>
    <row r="46">
      <c r="A46" s="259" t="s">
        <v>38</v>
      </c>
      <c r="B46" s="259" t="s">
        <v>39</v>
      </c>
      <c r="C46" s="259" t="s">
        <v>23</v>
      </c>
      <c r="D46" s="259" t="n">
        <v>179.0639512</v>
      </c>
      <c r="E46" s="259" t="n">
        <v>53.1484520220273</v>
      </c>
      <c r="F46" s="259" t="n">
        <v>1.225177372324</v>
      </c>
      <c r="G46" s="259" t="n">
        <v>52.3241949335339</v>
      </c>
      <c r="H46" s="259" t="n">
        <v>14436.2852419</v>
      </c>
      <c r="I46" s="259" t="n">
        <v>6.26598133542213</v>
      </c>
      <c r="J46" s="259" t="n">
        <v>98.774822627676</v>
      </c>
      <c r="K46" s="259" t="n">
        <v>0.649015791192864</v>
      </c>
    </row>
    <row r="47">
      <c r="A47" s="259" t="s">
        <v>38</v>
      </c>
      <c r="B47" s="259" t="s">
        <v>39</v>
      </c>
      <c r="C47" s="259" t="s">
        <v>24</v>
      </c>
      <c r="D47" s="259"/>
      <c r="E47" s="259"/>
      <c r="F47" s="259"/>
      <c r="G47" s="259"/>
      <c r="H47" s="259" t="n">
        <v>5188.5215163</v>
      </c>
      <c r="I47" s="259" t="n">
        <v>10.6834430787797</v>
      </c>
      <c r="J47" s="259" t="n">
        <v>100</v>
      </c>
      <c r="K47" s="259" t="n">
        <v>0</v>
      </c>
    </row>
    <row r="48">
      <c r="A48" s="259" t="s">
        <v>40</v>
      </c>
      <c r="B48" s="259" t="s">
        <v>41</v>
      </c>
      <c r="C48" s="259" t="s">
        <v>22</v>
      </c>
      <c r="D48" s="259" t="n">
        <v>48.3789666</v>
      </c>
      <c r="E48" s="259" t="n">
        <v>40.8642775763465</v>
      </c>
      <c r="F48" s="259" t="n">
        <v>0.95257350334758</v>
      </c>
      <c r="G48" s="259" t="n">
        <v>40.7571741495792</v>
      </c>
      <c r="H48" s="259" t="n">
        <v>5030.3857093</v>
      </c>
      <c r="I48" s="259" t="n">
        <v>5.58273497095066</v>
      </c>
      <c r="J48" s="259" t="n">
        <v>99.0474264966524</v>
      </c>
      <c r="K48" s="259" t="n">
        <v>0.391975900227194</v>
      </c>
    </row>
    <row r="49">
      <c r="A49" s="259" t="s">
        <v>40</v>
      </c>
      <c r="B49" s="259" t="s">
        <v>41</v>
      </c>
      <c r="C49" s="259" t="s">
        <v>23</v>
      </c>
      <c r="D49" s="259" t="n">
        <v>69.8383293</v>
      </c>
      <c r="E49" s="259" t="n">
        <v>37.6347015502857</v>
      </c>
      <c r="F49" s="259" t="n">
        <v>1.14976755375217</v>
      </c>
      <c r="G49" s="259" t="n">
        <v>37.4975667235552</v>
      </c>
      <c r="H49" s="259" t="n">
        <v>6004.2876166</v>
      </c>
      <c r="I49" s="259" t="n">
        <v>4.32143189538991</v>
      </c>
      <c r="J49" s="259" t="n">
        <v>98.8502324462478</v>
      </c>
      <c r="K49" s="259" t="n">
        <v>0.436149561781199</v>
      </c>
    </row>
    <row r="50">
      <c r="A50" s="259" t="s">
        <v>40</v>
      </c>
      <c r="B50" s="259" t="s">
        <v>41</v>
      </c>
      <c r="C50" s="259" t="s">
        <v>24</v>
      </c>
      <c r="D50" s="259" t="n">
        <v>5.1085389</v>
      </c>
      <c r="E50" s="259" t="n">
        <v>99.9999999999998</v>
      </c>
      <c r="F50" s="259" t="n">
        <v>0.244288886594464</v>
      </c>
      <c r="G50" s="259" t="n">
        <v>101.573378314778</v>
      </c>
      <c r="H50" s="259" t="n">
        <v>2086.0790592</v>
      </c>
      <c r="I50" s="259" t="n">
        <v>14.3828746272446</v>
      </c>
      <c r="J50" s="259" t="n">
        <v>99.7557111134055</v>
      </c>
      <c r="K50" s="259" t="n">
        <v>0.248740119429823</v>
      </c>
    </row>
    <row r="51">
      <c r="A51" s="259" t="s">
        <v>42</v>
      </c>
      <c r="B51" s="259" t="s">
        <v>43</v>
      </c>
      <c r="C51" s="259" t="s">
        <v>22</v>
      </c>
      <c r="D51" s="259" t="n">
        <v>264.0086178</v>
      </c>
      <c r="E51" s="259" t="n">
        <v>50.2868102547017</v>
      </c>
      <c r="F51" s="259" t="n">
        <v>1.37573124693326</v>
      </c>
      <c r="G51" s="259" t="n">
        <v>49.5331069930893</v>
      </c>
      <c r="H51" s="259" t="n">
        <v>18926.4123593</v>
      </c>
      <c r="I51" s="259" t="n">
        <v>6.55458688165547</v>
      </c>
      <c r="J51" s="259" t="n">
        <v>98.6242687530667</v>
      </c>
      <c r="K51" s="259" t="n">
        <v>0.690948018268196</v>
      </c>
    </row>
    <row r="52">
      <c r="A52" s="259" t="s">
        <v>42</v>
      </c>
      <c r="B52" s="259" t="s">
        <v>43</v>
      </c>
      <c r="C52" s="259" t="s">
        <v>23</v>
      </c>
      <c r="D52" s="259" t="n">
        <v>62.8520682</v>
      </c>
      <c r="E52" s="259" t="n">
        <v>100</v>
      </c>
      <c r="F52" s="259" t="n">
        <v>0.241157901462701</v>
      </c>
      <c r="G52" s="259" t="n">
        <v>99.1149383399999</v>
      </c>
      <c r="H52" s="259" t="n">
        <v>25999.7682394</v>
      </c>
      <c r="I52" s="259" t="n">
        <v>4.52650458776503</v>
      </c>
      <c r="J52" s="259" t="n">
        <v>99.7588420985373</v>
      </c>
      <c r="K52" s="259" t="n">
        <v>0.239601322858878</v>
      </c>
    </row>
    <row r="53">
      <c r="A53" s="259" t="s">
        <v>42</v>
      </c>
      <c r="B53" s="259" t="s">
        <v>43</v>
      </c>
      <c r="C53" s="259" t="s">
        <v>24</v>
      </c>
      <c r="D53" s="259"/>
      <c r="E53" s="259"/>
      <c r="F53" s="259"/>
      <c r="G53" s="259"/>
      <c r="H53" s="259" t="n">
        <v>5346.4584415</v>
      </c>
      <c r="I53" s="259" t="n">
        <v>13.9205562218478</v>
      </c>
      <c r="J53" s="259" t="n">
        <v>100</v>
      </c>
      <c r="K53" s="259" t="n">
        <v>0</v>
      </c>
    </row>
    <row r="54">
      <c r="A54" s="259" t="s">
        <v>44</v>
      </c>
      <c r="B54" s="259" t="s">
        <v>45</v>
      </c>
      <c r="C54" s="259" t="s">
        <v>22</v>
      </c>
      <c r="D54" s="259"/>
      <c r="E54" s="259"/>
      <c r="F54" s="259"/>
      <c r="G54" s="259"/>
      <c r="H54" s="259" t="n">
        <v>145393.4993515</v>
      </c>
      <c r="I54" s="259" t="n">
        <v>4.74977161257772</v>
      </c>
      <c r="J54" s="259" t="n">
        <v>100</v>
      </c>
      <c r="K54" s="259" t="n">
        <v>0.000000000000000527330580599475</v>
      </c>
    </row>
    <row r="55">
      <c r="A55" s="259" t="s">
        <v>44</v>
      </c>
      <c r="B55" s="259" t="s">
        <v>45</v>
      </c>
      <c r="C55" s="259" t="s">
        <v>23</v>
      </c>
      <c r="D55" s="259" t="n">
        <v>572.1270385</v>
      </c>
      <c r="E55" s="259" t="n">
        <v>72.0989434536197</v>
      </c>
      <c r="F55" s="259" t="n">
        <v>0.75254250324193</v>
      </c>
      <c r="G55" s="259" t="n">
        <v>70.2821259164248</v>
      </c>
      <c r="H55" s="259" t="n">
        <v>75453.7500429</v>
      </c>
      <c r="I55" s="259" t="n">
        <v>7.39718165120526</v>
      </c>
      <c r="J55" s="259" t="n">
        <v>99.2474574967581</v>
      </c>
      <c r="K55" s="259" t="n">
        <v>0.532913268554396</v>
      </c>
    </row>
    <row r="56">
      <c r="A56" s="259" t="s">
        <v>44</v>
      </c>
      <c r="B56" s="259" t="s">
        <v>45</v>
      </c>
      <c r="C56" s="259" t="s">
        <v>24</v>
      </c>
      <c r="D56" s="259" t="n">
        <v>712.9034922</v>
      </c>
      <c r="E56" s="259" t="n">
        <v>70.6069086833895</v>
      </c>
      <c r="F56" s="259" t="n">
        <v>1.89936402398075</v>
      </c>
      <c r="G56" s="259" t="n">
        <v>68.894630248441</v>
      </c>
      <c r="H56" s="259" t="n">
        <v>36820.8964113</v>
      </c>
      <c r="I56" s="259" t="n">
        <v>11.4299790821571</v>
      </c>
      <c r="J56" s="259" t="n">
        <v>98.1006359760192</v>
      </c>
      <c r="K56" s="259" t="n">
        <v>1.33389534978481</v>
      </c>
    </row>
    <row r="57">
      <c r="A57" s="259" t="s">
        <v>46</v>
      </c>
      <c r="B57" s="259" t="s">
        <v>47</v>
      </c>
      <c r="C57" s="259" t="s">
        <v>22</v>
      </c>
      <c r="D57" s="259" t="n">
        <v>8.5178993</v>
      </c>
      <c r="E57" s="259" t="n">
        <v>100</v>
      </c>
      <c r="F57" s="259" t="n">
        <v>0.27824182623965</v>
      </c>
      <c r="G57" s="259" t="n">
        <v>99.3621490282968</v>
      </c>
      <c r="H57" s="259" t="n">
        <v>3052.8116697</v>
      </c>
      <c r="I57" s="259" t="n">
        <v>6.32540343736656</v>
      </c>
      <c r="J57" s="259" t="n">
        <v>99.7217581737603</v>
      </c>
      <c r="K57" s="259" t="n">
        <v>0.277238451377447</v>
      </c>
    </row>
    <row r="58">
      <c r="A58" s="259" t="s">
        <v>46</v>
      </c>
      <c r="B58" s="259" t="s">
        <v>47</v>
      </c>
      <c r="C58" s="259" t="s">
        <v>23</v>
      </c>
      <c r="D58" s="259" t="n">
        <v>12.333793</v>
      </c>
      <c r="E58" s="259" t="n">
        <v>83.1442126741701</v>
      </c>
      <c r="F58" s="259" t="n">
        <v>0.218688966041185</v>
      </c>
      <c r="G58" s="259" t="n">
        <v>83.3100433815387</v>
      </c>
      <c r="H58" s="259" t="n">
        <v>5627.5451745</v>
      </c>
      <c r="I58" s="259" t="n">
        <v>3.88166101259617</v>
      </c>
      <c r="J58" s="259" t="n">
        <v>99.7813110339588</v>
      </c>
      <c r="K58" s="259" t="n">
        <v>0.18258917485815</v>
      </c>
    </row>
    <row r="59">
      <c r="A59" s="259" t="s">
        <v>46</v>
      </c>
      <c r="B59" s="259" t="s">
        <v>47</v>
      </c>
      <c r="C59" s="259" t="s">
        <v>24</v>
      </c>
      <c r="D59" s="259" t="n">
        <v>2.5149878</v>
      </c>
      <c r="E59" s="259" t="n">
        <v>100</v>
      </c>
      <c r="F59" s="259" t="n">
        <v>0.236602285483912</v>
      </c>
      <c r="G59" s="259" t="n">
        <v>100.253664259541</v>
      </c>
      <c r="H59" s="259" t="n">
        <v>1060.445074</v>
      </c>
      <c r="I59" s="259" t="n">
        <v>9.10168374753369</v>
      </c>
      <c r="J59" s="259" t="n">
        <v>99.7633977145161</v>
      </c>
      <c r="K59" s="259" t="n">
        <v>0.237765018387027</v>
      </c>
    </row>
    <row r="60">
      <c r="A60" t="s">
        <v>27</v>
      </c>
    </row>
    <row r="61">
      <c r="A61" t="s">
        <v>28</v>
      </c>
    </row>
    <row r="62">
      <c r="A62" t="s">
        <v>29</v>
      </c>
    </row>
    <row r="63">
      <c r="A63" t="s">
        <v>30</v>
      </c>
    </row>
    <row r="64">
      <c r="A64" t="s">
        <v>31</v>
      </c>
    </row>
    <row r="67">
      <c r="K67" s="7" t="str">
        <f>=HYPERLINK("#'Indice'!A1", "Ir al índice")</f>
      </c>
    </row>
    <row r="68">
      <c r="A68" s="4" t="s">
        <v>662</v>
      </c>
    </row>
    <row r="69">
      <c r="A69" s="5" t="s">
        <v>33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  <c r="H69" s="5" t="s">
        <v>16</v>
      </c>
      <c r="I69" s="5" t="s">
        <v>17</v>
      </c>
      <c r="J69" s="5" t="s">
        <v>18</v>
      </c>
      <c r="K69" s="5" t="s">
        <v>19</v>
      </c>
    </row>
    <row r="70">
      <c r="A70" s="260" t="s">
        <v>20</v>
      </c>
      <c r="B70" s="260" t="s">
        <v>21</v>
      </c>
      <c r="C70" s="260" t="s">
        <v>22</v>
      </c>
      <c r="D70" s="260" t="n">
        <v>24127.8172651</v>
      </c>
      <c r="E70" s="260" t="n">
        <v>4.40158131171944</v>
      </c>
      <c r="F70" s="260" t="n">
        <v>2.25788697237363</v>
      </c>
      <c r="G70" s="260" t="n">
        <v>4.38531861892091</v>
      </c>
      <c r="H70" s="260" t="n">
        <v>1044473.8249037</v>
      </c>
      <c r="I70" s="260" t="n">
        <v>0.763135295564735</v>
      </c>
      <c r="J70" s="260" t="n">
        <v>97.7421130276264</v>
      </c>
      <c r="K70" s="260" t="n">
        <v>0.101302841453514</v>
      </c>
    </row>
    <row r="71">
      <c r="A71" s="260" t="s">
        <v>20</v>
      </c>
      <c r="B71" s="260" t="s">
        <v>21</v>
      </c>
      <c r="C71" s="260" t="s">
        <v>23</v>
      </c>
      <c r="D71" s="260" t="n">
        <v>19473.9325167</v>
      </c>
      <c r="E71" s="260" t="n">
        <v>4.88011622039189</v>
      </c>
      <c r="F71" s="260" t="n">
        <v>1.55212053391768</v>
      </c>
      <c r="G71" s="260" t="n">
        <v>4.87161002709186</v>
      </c>
      <c r="H71" s="260" t="n">
        <v>1235192.3186633</v>
      </c>
      <c r="I71" s="260" t="n">
        <v>0.663404559868776</v>
      </c>
      <c r="J71" s="260" t="n">
        <v>98.4478794660823</v>
      </c>
      <c r="K71" s="260" t="n">
        <v>0.076805371505169</v>
      </c>
    </row>
    <row r="72">
      <c r="A72" s="260" t="s">
        <v>20</v>
      </c>
      <c r="B72" s="260" t="s">
        <v>21</v>
      </c>
      <c r="C72" s="260" t="s">
        <v>24</v>
      </c>
      <c r="D72" s="260" t="n">
        <v>7825.3064643</v>
      </c>
      <c r="E72" s="260" t="n">
        <v>8.28831325803868</v>
      </c>
      <c r="F72" s="260" t="n">
        <v>1.63758397527962</v>
      </c>
      <c r="G72" s="260" t="n">
        <v>8.16890684541698</v>
      </c>
      <c r="H72" s="260" t="n">
        <v>470031.4985868</v>
      </c>
      <c r="I72" s="260" t="n">
        <v>1.23672296317751</v>
      </c>
      <c r="J72" s="260" t="n">
        <v>98.3624160247204</v>
      </c>
      <c r="K72" s="260" t="n">
        <v>0.135999820726698</v>
      </c>
    </row>
    <row r="73">
      <c r="A73" s="260" t="s">
        <v>49</v>
      </c>
      <c r="B73" s="260" t="s">
        <v>50</v>
      </c>
      <c r="C73" s="260" t="s">
        <v>22</v>
      </c>
      <c r="D73" s="260" t="n">
        <v>3.127522</v>
      </c>
      <c r="E73" s="260" t="n">
        <v>100</v>
      </c>
      <c r="F73" s="260" t="n">
        <v>0.172267530200374</v>
      </c>
      <c r="G73" s="260" t="n">
        <v>99.5182839576543</v>
      </c>
      <c r="H73" s="260" t="n">
        <v>1812.3753742</v>
      </c>
      <c r="I73" s="260" t="n">
        <v>4.31235519600684</v>
      </c>
      <c r="J73" s="260" t="n">
        <v>99.8277324697996</v>
      </c>
      <c r="K73" s="260" t="n">
        <v>0.171733530983998</v>
      </c>
    </row>
    <row r="74">
      <c r="A74" s="260" t="s">
        <v>49</v>
      </c>
      <c r="B74" s="260" t="s">
        <v>50</v>
      </c>
      <c r="C74" s="260" t="s">
        <v>23</v>
      </c>
      <c r="D74" s="260"/>
      <c r="E74" s="260"/>
      <c r="F74" s="260"/>
      <c r="G74" s="260"/>
      <c r="H74" s="260" t="n">
        <v>1375.9575006</v>
      </c>
      <c r="I74" s="260" t="n">
        <v>7.64496100831411</v>
      </c>
      <c r="J74" s="260" t="n">
        <v>100</v>
      </c>
      <c r="K74" s="260" t="n">
        <v>0</v>
      </c>
    </row>
    <row r="75">
      <c r="A75" s="260" t="s">
        <v>49</v>
      </c>
      <c r="B75" s="260" t="s">
        <v>50</v>
      </c>
      <c r="C75" s="260" t="s">
        <v>24</v>
      </c>
      <c r="D75" s="260"/>
      <c r="E75" s="260"/>
      <c r="F75" s="260"/>
      <c r="G75" s="260"/>
      <c r="H75" s="260" t="n">
        <v>423.9439085</v>
      </c>
      <c r="I75" s="260" t="n">
        <v>11.1421433617987</v>
      </c>
      <c r="J75" s="260" t="n">
        <v>100</v>
      </c>
      <c r="K75" s="260" t="n">
        <v>0</v>
      </c>
    </row>
    <row r="76">
      <c r="A76" s="260" t="s">
        <v>51</v>
      </c>
      <c r="B76" s="260" t="s">
        <v>52</v>
      </c>
      <c r="C76" s="260" t="s">
        <v>22</v>
      </c>
      <c r="D76" s="260" t="n">
        <v>139.1130348</v>
      </c>
      <c r="E76" s="260" t="n">
        <v>60.8700777320537</v>
      </c>
      <c r="F76" s="260" t="n">
        <v>0.996800190924791</v>
      </c>
      <c r="G76" s="260" t="n">
        <v>59.6351840826998</v>
      </c>
      <c r="H76" s="260" t="n">
        <v>13816.8468523</v>
      </c>
      <c r="I76" s="260" t="n">
        <v>5.11934147745932</v>
      </c>
      <c r="J76" s="260" t="n">
        <v>99.0031998090752</v>
      </c>
      <c r="K76" s="260" t="n">
        <v>0.600428703255117</v>
      </c>
    </row>
    <row r="77">
      <c r="A77" s="260" t="s">
        <v>51</v>
      </c>
      <c r="B77" s="260" t="s">
        <v>52</v>
      </c>
      <c r="C77" s="260" t="s">
        <v>23</v>
      </c>
      <c r="D77" s="260" t="n">
        <v>224.0707417</v>
      </c>
      <c r="E77" s="260" t="n">
        <v>37.1744841403258</v>
      </c>
      <c r="F77" s="260" t="n">
        <v>2.96768183443248</v>
      </c>
      <c r="G77" s="260" t="n">
        <v>36.3809885631367</v>
      </c>
      <c r="H77" s="260" t="n">
        <v>7326.2919387</v>
      </c>
      <c r="I77" s="260" t="n">
        <v>7.42197147654689</v>
      </c>
      <c r="J77" s="260" t="n">
        <v>97.0323181655675</v>
      </c>
      <c r="K77" s="260" t="n">
        <v>1.11269318221678</v>
      </c>
    </row>
    <row r="78">
      <c r="A78" s="260" t="s">
        <v>51</v>
      </c>
      <c r="B78" s="260" t="s">
        <v>52</v>
      </c>
      <c r="C78" s="260" t="s">
        <v>24</v>
      </c>
      <c r="D78" s="260"/>
      <c r="E78" s="260"/>
      <c r="F78" s="260"/>
      <c r="G78" s="260"/>
      <c r="H78" s="260" t="n">
        <v>2339.5049418</v>
      </c>
      <c r="I78" s="260" t="n">
        <v>11.9949557352394</v>
      </c>
      <c r="J78" s="260" t="n">
        <v>100</v>
      </c>
      <c r="K78" s="260" t="n">
        <v>0</v>
      </c>
    </row>
    <row r="79">
      <c r="A79" s="260" t="s">
        <v>34</v>
      </c>
      <c r="B79" s="260" t="s">
        <v>35</v>
      </c>
      <c r="C79" s="260" t="s">
        <v>22</v>
      </c>
      <c r="D79" s="260" t="n">
        <v>112.0522441</v>
      </c>
      <c r="E79" s="260" t="n">
        <v>99.9999999999999</v>
      </c>
      <c r="F79" s="260" t="n">
        <v>0.537684661464323</v>
      </c>
      <c r="G79" s="260" t="n">
        <v>99.4117903471378</v>
      </c>
      <c r="H79" s="260" t="n">
        <v>20727.7172585</v>
      </c>
      <c r="I79" s="260" t="n">
        <v>6.37135031521116</v>
      </c>
      <c r="J79" s="260" t="n">
        <v>99.4623153385357</v>
      </c>
      <c r="K79" s="260" t="n">
        <v>0.537411527737214</v>
      </c>
    </row>
    <row r="80">
      <c r="A80" s="260" t="s">
        <v>34</v>
      </c>
      <c r="B80" s="260" t="s">
        <v>35</v>
      </c>
      <c r="C80" s="260" t="s">
        <v>23</v>
      </c>
      <c r="D80" s="260" t="n">
        <v>324.6805099</v>
      </c>
      <c r="E80" s="260" t="n">
        <v>40.6789083857527</v>
      </c>
      <c r="F80" s="260" t="n">
        <v>1.76687388076201</v>
      </c>
      <c r="G80" s="260" t="n">
        <v>39.7927973309542</v>
      </c>
      <c r="H80" s="260" t="n">
        <v>18051.3062221</v>
      </c>
      <c r="I80" s="260" t="n">
        <v>6.68747852753729</v>
      </c>
      <c r="J80" s="260" t="n">
        <v>98.233126119238</v>
      </c>
      <c r="K80" s="260" t="n">
        <v>0.715734671430249</v>
      </c>
    </row>
    <row r="81">
      <c r="A81" s="260" t="s">
        <v>34</v>
      </c>
      <c r="B81" s="260" t="s">
        <v>35</v>
      </c>
      <c r="C81" s="260" t="s">
        <v>24</v>
      </c>
      <c r="D81" s="260"/>
      <c r="E81" s="260"/>
      <c r="F81" s="260"/>
      <c r="G81" s="260"/>
      <c r="H81" s="260" t="n">
        <v>5899.7138356</v>
      </c>
      <c r="I81" s="260" t="n">
        <v>12.2738730852151</v>
      </c>
      <c r="J81" s="260" t="n">
        <v>100</v>
      </c>
      <c r="K81" s="260" t="n">
        <v>0</v>
      </c>
    </row>
    <row r="82">
      <c r="A82" s="260" t="s">
        <v>36</v>
      </c>
      <c r="B82" s="260" t="s">
        <v>37</v>
      </c>
      <c r="C82" s="260" t="s">
        <v>22</v>
      </c>
      <c r="D82" s="260" t="n">
        <v>176.1128209</v>
      </c>
      <c r="E82" s="260" t="n">
        <v>27.6618581033917</v>
      </c>
      <c r="F82" s="260" t="n">
        <v>4.45153022096792</v>
      </c>
      <c r="G82" s="260" t="n">
        <v>25.8453592414315</v>
      </c>
      <c r="H82" s="260" t="n">
        <v>3780.1182313</v>
      </c>
      <c r="I82" s="260" t="n">
        <v>7.08813461571201</v>
      </c>
      <c r="J82" s="260" t="n">
        <v>95.5484697790321</v>
      </c>
      <c r="K82" s="260" t="n">
        <v>1.20411554471857</v>
      </c>
    </row>
    <row r="83">
      <c r="A83" s="260" t="s">
        <v>36</v>
      </c>
      <c r="B83" s="260" t="s">
        <v>37</v>
      </c>
      <c r="C83" s="260" t="s">
        <v>23</v>
      </c>
      <c r="D83" s="260" t="n">
        <v>86.2911276</v>
      </c>
      <c r="E83" s="260" t="n">
        <v>40.0961067200622</v>
      </c>
      <c r="F83" s="260" t="n">
        <v>2.85196221580833</v>
      </c>
      <c r="G83" s="260" t="n">
        <v>40.6392942064671</v>
      </c>
      <c r="H83" s="260" t="n">
        <v>2939.3845676</v>
      </c>
      <c r="I83" s="260" t="n">
        <v>7.39732095290439</v>
      </c>
      <c r="J83" s="260" t="n">
        <v>97.1480377841917</v>
      </c>
      <c r="K83" s="260" t="n">
        <v>1.19304243500452</v>
      </c>
    </row>
    <row r="84">
      <c r="A84" s="260" t="s">
        <v>36</v>
      </c>
      <c r="B84" s="260" t="s">
        <v>37</v>
      </c>
      <c r="C84" s="260" t="s">
        <v>24</v>
      </c>
      <c r="D84" s="260" t="n">
        <v>42.6820828</v>
      </c>
      <c r="E84" s="260" t="n">
        <v>50.9883844569461</v>
      </c>
      <c r="F84" s="260" t="n">
        <v>3.24165731596256</v>
      </c>
      <c r="G84" s="260" t="n">
        <v>51.1596023208156</v>
      </c>
      <c r="H84" s="260" t="n">
        <v>1273.9926499</v>
      </c>
      <c r="I84" s="260" t="n">
        <v>12.3245959218128</v>
      </c>
      <c r="J84" s="260" t="n">
        <v>96.7583426840374</v>
      </c>
      <c r="K84" s="260" t="n">
        <v>1.71398036122384</v>
      </c>
    </row>
    <row r="85">
      <c r="A85" s="260" t="s">
        <v>53</v>
      </c>
      <c r="B85" s="260" t="s">
        <v>54</v>
      </c>
      <c r="C85" s="260" t="s">
        <v>22</v>
      </c>
      <c r="D85" s="260" t="n">
        <v>79.1586323</v>
      </c>
      <c r="E85" s="260" t="n">
        <v>33.9543549702648</v>
      </c>
      <c r="F85" s="260" t="n">
        <v>2.08967342900397</v>
      </c>
      <c r="G85" s="260" t="n">
        <v>35.005831436258</v>
      </c>
      <c r="H85" s="260" t="n">
        <v>3708.92764</v>
      </c>
      <c r="I85" s="260" t="n">
        <v>6.15898721130959</v>
      </c>
      <c r="J85" s="260" t="n">
        <v>97.910326570996</v>
      </c>
      <c r="K85" s="260" t="n">
        <v>0.747119924674112</v>
      </c>
    </row>
    <row r="86">
      <c r="A86" s="260" t="s">
        <v>53</v>
      </c>
      <c r="B86" s="260" t="s">
        <v>54</v>
      </c>
      <c r="C86" s="260" t="s">
        <v>23</v>
      </c>
      <c r="D86" s="260" t="n">
        <v>60.1210444</v>
      </c>
      <c r="E86" s="260" t="n">
        <v>46.0578430412338</v>
      </c>
      <c r="F86" s="260" t="n">
        <v>2.00291897482113</v>
      </c>
      <c r="G86" s="260" t="n">
        <v>46.4608303878201</v>
      </c>
      <c r="H86" s="260" t="n">
        <v>2941.5502741</v>
      </c>
      <c r="I86" s="260" t="n">
        <v>7.38210012098781</v>
      </c>
      <c r="J86" s="260" t="n">
        <v>97.9970810251789</v>
      </c>
      <c r="K86" s="260" t="n">
        <v>0.949592353121224</v>
      </c>
    </row>
    <row r="87">
      <c r="A87" s="260" t="s">
        <v>53</v>
      </c>
      <c r="B87" s="260" t="s">
        <v>54</v>
      </c>
      <c r="C87" s="260" t="s">
        <v>24</v>
      </c>
      <c r="D87" s="260" t="n">
        <v>6.3873004</v>
      </c>
      <c r="E87" s="260" t="n">
        <v>99.9999999999997</v>
      </c>
      <c r="F87" s="260" t="n">
        <v>0.907343665007764</v>
      </c>
      <c r="G87" s="260" t="n">
        <v>99.6104839786622</v>
      </c>
      <c r="H87" s="260" t="n">
        <v>697.5687249</v>
      </c>
      <c r="I87" s="260" t="n">
        <v>12.925725469869</v>
      </c>
      <c r="J87" s="260" t="n">
        <v>99.0926563349922</v>
      </c>
      <c r="K87" s="260" t="n">
        <v>0.912085163010012</v>
      </c>
    </row>
    <row r="88">
      <c r="A88" s="260" t="s">
        <v>55</v>
      </c>
      <c r="B88" s="260" t="s">
        <v>56</v>
      </c>
      <c r="C88" s="260" t="s">
        <v>22</v>
      </c>
      <c r="D88" s="260" t="n">
        <v>257.4588567</v>
      </c>
      <c r="E88" s="260" t="n">
        <v>44.5116232239316</v>
      </c>
      <c r="F88" s="260" t="n">
        <v>0.983402425419035</v>
      </c>
      <c r="G88" s="260" t="n">
        <v>44.6118679250642</v>
      </c>
      <c r="H88" s="260" t="n">
        <v>25922.9582386</v>
      </c>
      <c r="I88" s="260" t="n">
        <v>4.7979214978086</v>
      </c>
      <c r="J88" s="260" t="n">
        <v>99.016597574581</v>
      </c>
      <c r="K88" s="260" t="n">
        <v>0.44307136575701</v>
      </c>
    </row>
    <row r="89">
      <c r="A89" s="260" t="s">
        <v>55</v>
      </c>
      <c r="B89" s="260" t="s">
        <v>56</v>
      </c>
      <c r="C89" s="260" t="s">
        <v>23</v>
      </c>
      <c r="D89" s="260" t="n">
        <v>187.4340841</v>
      </c>
      <c r="E89" s="260" t="n">
        <v>60.8157470072457</v>
      </c>
      <c r="F89" s="260" t="n">
        <v>1.2166154158361</v>
      </c>
      <c r="G89" s="260" t="n">
        <v>59.0269464892778</v>
      </c>
      <c r="H89" s="260" t="n">
        <v>15218.7560447</v>
      </c>
      <c r="I89" s="260" t="n">
        <v>7.05208206671541</v>
      </c>
      <c r="J89" s="260" t="n">
        <v>98.7833845841639</v>
      </c>
      <c r="K89" s="260" t="n">
        <v>0.726975425582859</v>
      </c>
    </row>
    <row r="90">
      <c r="A90" s="260" t="s">
        <v>55</v>
      </c>
      <c r="B90" s="260" t="s">
        <v>56</v>
      </c>
      <c r="C90" s="260" t="s">
        <v>24</v>
      </c>
      <c r="D90" s="260" t="n">
        <v>73.4086631</v>
      </c>
      <c r="E90" s="260" t="n">
        <v>70.2740497946591</v>
      </c>
      <c r="F90" s="260" t="n">
        <v>0.975899790667951</v>
      </c>
      <c r="G90" s="260" t="n">
        <v>70.6085528871094</v>
      </c>
      <c r="H90" s="260" t="n">
        <v>7448.7430785</v>
      </c>
      <c r="I90" s="260" t="n">
        <v>10.8403637393265</v>
      </c>
      <c r="J90" s="260" t="n">
        <v>99.0241002093321</v>
      </c>
      <c r="K90" s="260" t="n">
        <v>0.695859612318934</v>
      </c>
    </row>
    <row r="91">
      <c r="A91" s="260" t="s">
        <v>38</v>
      </c>
      <c r="B91" s="260" t="s">
        <v>39</v>
      </c>
      <c r="C91" s="260" t="s">
        <v>22</v>
      </c>
      <c r="D91" s="260" t="n">
        <v>237.3541754</v>
      </c>
      <c r="E91" s="260" t="n">
        <v>39.9621280784666</v>
      </c>
      <c r="F91" s="260" t="n">
        <v>1.17079750440689</v>
      </c>
      <c r="G91" s="260" t="n">
        <v>40.7273758167512</v>
      </c>
      <c r="H91" s="260" t="n">
        <v>20035.5089377</v>
      </c>
      <c r="I91" s="260" t="n">
        <v>5.15140422784137</v>
      </c>
      <c r="J91" s="260" t="n">
        <v>98.8292024955931</v>
      </c>
      <c r="K91" s="260" t="n">
        <v>0.48248401042617</v>
      </c>
    </row>
    <row r="92">
      <c r="A92" s="260" t="s">
        <v>38</v>
      </c>
      <c r="B92" s="260" t="s">
        <v>39</v>
      </c>
      <c r="C92" s="260" t="s">
        <v>23</v>
      </c>
      <c r="D92" s="260" t="n">
        <v>177.9322742</v>
      </c>
      <c r="E92" s="260" t="n">
        <v>53.4827028509241</v>
      </c>
      <c r="F92" s="260" t="n">
        <v>1.24068249946473</v>
      </c>
      <c r="G92" s="260" t="n">
        <v>52.6473731179708</v>
      </c>
      <c r="H92" s="260" t="n">
        <v>14163.5510849</v>
      </c>
      <c r="I92" s="260" t="n">
        <v>6.38520084046166</v>
      </c>
      <c r="J92" s="260" t="n">
        <v>98.7593175005353</v>
      </c>
      <c r="K92" s="260" t="n">
        <v>0.661392526025731</v>
      </c>
    </row>
    <row r="93">
      <c r="A93" s="260" t="s">
        <v>38</v>
      </c>
      <c r="B93" s="260" t="s">
        <v>39</v>
      </c>
      <c r="C93" s="260" t="s">
        <v>24</v>
      </c>
      <c r="D93" s="260"/>
      <c r="E93" s="260"/>
      <c r="F93" s="260"/>
      <c r="G93" s="260"/>
      <c r="H93" s="260" t="n">
        <v>5093.4606483</v>
      </c>
      <c r="I93" s="260" t="n">
        <v>10.8808037578005</v>
      </c>
      <c r="J93" s="260" t="n">
        <v>100</v>
      </c>
      <c r="K93" s="260" t="n">
        <v>0</v>
      </c>
    </row>
    <row r="94">
      <c r="A94" s="260" t="s">
        <v>57</v>
      </c>
      <c r="B94" s="260" t="s">
        <v>58</v>
      </c>
      <c r="C94" s="260" t="s">
        <v>22</v>
      </c>
      <c r="D94" s="260" t="n">
        <v>427.8043895</v>
      </c>
      <c r="E94" s="260" t="n">
        <v>35.9047595960468</v>
      </c>
      <c r="F94" s="260" t="n">
        <v>2.06247079744392</v>
      </c>
      <c r="G94" s="260" t="n">
        <v>35.0955257824326</v>
      </c>
      <c r="H94" s="260" t="n">
        <v>20314.5203033</v>
      </c>
      <c r="I94" s="260" t="n">
        <v>7.06669230449344</v>
      </c>
      <c r="J94" s="260" t="n">
        <v>97.9375292025561</v>
      </c>
      <c r="K94" s="260" t="n">
        <v>0.739078243412724</v>
      </c>
    </row>
    <row r="95">
      <c r="A95" s="260" t="s">
        <v>57</v>
      </c>
      <c r="B95" s="260" t="s">
        <v>58</v>
      </c>
      <c r="C95" s="260" t="s">
        <v>23</v>
      </c>
      <c r="D95" s="260" t="n">
        <v>457.7670055</v>
      </c>
      <c r="E95" s="260" t="n">
        <v>42.3130194211573</v>
      </c>
      <c r="F95" s="260" t="n">
        <v>1.58947096598341</v>
      </c>
      <c r="G95" s="260" t="n">
        <v>42.0339288620346</v>
      </c>
      <c r="H95" s="260" t="n">
        <v>28342.1931886</v>
      </c>
      <c r="I95" s="260" t="n">
        <v>5.20629364803856</v>
      </c>
      <c r="J95" s="260" t="n">
        <v>98.4105290340166</v>
      </c>
      <c r="K95" s="260" t="n">
        <v>0.678908142941921</v>
      </c>
    </row>
    <row r="96">
      <c r="A96" s="260" t="s">
        <v>57</v>
      </c>
      <c r="B96" s="260" t="s">
        <v>58</v>
      </c>
      <c r="C96" s="260" t="s">
        <v>24</v>
      </c>
      <c r="D96" s="260"/>
      <c r="E96" s="260"/>
      <c r="F96" s="260"/>
      <c r="G96" s="260"/>
      <c r="H96" s="260" t="n">
        <v>6877.4674255</v>
      </c>
      <c r="I96" s="260" t="n">
        <v>11.9301142698011</v>
      </c>
      <c r="J96" s="260" t="n">
        <v>100</v>
      </c>
      <c r="K96" s="260" t="n">
        <v>0</v>
      </c>
    </row>
    <row r="97">
      <c r="A97" s="260" t="s">
        <v>59</v>
      </c>
      <c r="B97" s="260" t="s">
        <v>60</v>
      </c>
      <c r="C97" s="260" t="s">
        <v>22</v>
      </c>
      <c r="D97" s="260" t="n">
        <v>8.2967953</v>
      </c>
      <c r="E97" s="260" t="n">
        <v>72.6365923759307</v>
      </c>
      <c r="F97" s="260" t="n">
        <v>0.394049238122448</v>
      </c>
      <c r="G97" s="260" t="n">
        <v>71.1923598891251</v>
      </c>
      <c r="H97" s="260" t="n">
        <v>2097.225687</v>
      </c>
      <c r="I97" s="260" t="n">
        <v>8.11334671142177</v>
      </c>
      <c r="J97" s="260" t="n">
        <v>99.6059507618776</v>
      </c>
      <c r="K97" s="260" t="n">
        <v>0.281642762905947</v>
      </c>
    </row>
    <row r="98">
      <c r="A98" s="260" t="s">
        <v>59</v>
      </c>
      <c r="B98" s="260" t="s">
        <v>60</v>
      </c>
      <c r="C98" s="260" t="s">
        <v>23</v>
      </c>
      <c r="D98" s="260" t="n">
        <v>12.1074468</v>
      </c>
      <c r="E98" s="260" t="n">
        <v>71.5609497503538</v>
      </c>
      <c r="F98" s="260" t="n">
        <v>0.531249743427898</v>
      </c>
      <c r="G98" s="260" t="n">
        <v>72.3109010322991</v>
      </c>
      <c r="H98" s="260" t="n">
        <v>2266.9424633</v>
      </c>
      <c r="I98" s="260" t="n">
        <v>7.40644300866058</v>
      </c>
      <c r="J98" s="260" t="n">
        <v>99.4687502565721</v>
      </c>
      <c r="K98" s="260" t="n">
        <v>0.386203179605254</v>
      </c>
    </row>
    <row r="99">
      <c r="A99" s="260" t="s">
        <v>59</v>
      </c>
      <c r="B99" s="260" t="s">
        <v>60</v>
      </c>
      <c r="C99" s="260" t="s">
        <v>24</v>
      </c>
      <c r="D99" s="260"/>
      <c r="E99" s="260"/>
      <c r="F99" s="260"/>
      <c r="G99" s="260"/>
      <c r="H99" s="260" t="n">
        <v>364.3698504</v>
      </c>
      <c r="I99" s="260" t="n">
        <v>18.2005146224398</v>
      </c>
      <c r="J99" s="260" t="n">
        <v>100</v>
      </c>
      <c r="K99" s="260" t="n">
        <v>0</v>
      </c>
    </row>
    <row r="100">
      <c r="A100" s="260" t="s">
        <v>40</v>
      </c>
      <c r="B100" s="260" t="s">
        <v>41</v>
      </c>
      <c r="C100" s="260" t="s">
        <v>22</v>
      </c>
      <c r="D100" s="260" t="n">
        <v>36.0093772</v>
      </c>
      <c r="E100" s="260" t="n">
        <v>49.3181553351892</v>
      </c>
      <c r="F100" s="260" t="n">
        <v>1.83198984078221</v>
      </c>
      <c r="G100" s="260" t="n">
        <v>48.5673849277845</v>
      </c>
      <c r="H100" s="260" t="n">
        <v>1929.5788809</v>
      </c>
      <c r="I100" s="260" t="n">
        <v>9.68830858841846</v>
      </c>
      <c r="J100" s="260" t="n">
        <v>98.1680101592178</v>
      </c>
      <c r="K100" s="260" t="n">
        <v>0.906353868604982</v>
      </c>
    </row>
    <row r="101">
      <c r="A101" s="260" t="s">
        <v>40</v>
      </c>
      <c r="B101" s="260" t="s">
        <v>41</v>
      </c>
      <c r="C101" s="260" t="s">
        <v>23</v>
      </c>
      <c r="D101" s="260" t="n">
        <v>69.8383293</v>
      </c>
      <c r="E101" s="260" t="n">
        <v>37.6347015502857</v>
      </c>
      <c r="F101" s="260" t="n">
        <v>2.43975605424283</v>
      </c>
      <c r="G101" s="260" t="n">
        <v>37.4554052114363</v>
      </c>
      <c r="H101" s="260" t="n">
        <v>2792.674469</v>
      </c>
      <c r="I101" s="260" t="n">
        <v>7.01071122904103</v>
      </c>
      <c r="J101" s="260" t="n">
        <v>97.5602439457572</v>
      </c>
      <c r="K101" s="260" t="n">
        <v>0.936673053826392</v>
      </c>
    </row>
    <row r="102">
      <c r="A102" s="260" t="s">
        <v>40</v>
      </c>
      <c r="B102" s="260" t="s">
        <v>41</v>
      </c>
      <c r="C102" s="260" t="s">
        <v>24</v>
      </c>
      <c r="D102" s="260" t="n">
        <v>5.1085389</v>
      </c>
      <c r="E102" s="260" t="n">
        <v>99.9999999999998</v>
      </c>
      <c r="F102" s="260" t="n">
        <v>0.339112370835607</v>
      </c>
      <c r="G102" s="260" t="n">
        <v>102.575557148557</v>
      </c>
      <c r="H102" s="260" t="n">
        <v>1501.3357372</v>
      </c>
      <c r="I102" s="260" t="n">
        <v>19.2337028830247</v>
      </c>
      <c r="J102" s="260" t="n">
        <v>99.6608876291644</v>
      </c>
      <c r="K102" s="260" t="n">
        <v>0.349030007678268</v>
      </c>
    </row>
    <row r="103">
      <c r="A103" s="260" t="s">
        <v>61</v>
      </c>
      <c r="B103" s="260" t="s">
        <v>62</v>
      </c>
      <c r="C103" s="260" t="s">
        <v>22</v>
      </c>
      <c r="D103" s="260" t="n">
        <v>135.7120669</v>
      </c>
      <c r="E103" s="260" t="n">
        <v>58.3422119668617</v>
      </c>
      <c r="F103" s="260" t="n">
        <v>0.614095862851746</v>
      </c>
      <c r="G103" s="260" t="n">
        <v>57.944720561001</v>
      </c>
      <c r="H103" s="260" t="n">
        <v>21963.7800661</v>
      </c>
      <c r="I103" s="260" t="n">
        <v>4.90555575904611</v>
      </c>
      <c r="J103" s="260" t="n">
        <v>99.3859041371482</v>
      </c>
      <c r="K103" s="260" t="n">
        <v>0.358034808653623</v>
      </c>
    </row>
    <row r="104">
      <c r="A104" s="260" t="s">
        <v>61</v>
      </c>
      <c r="B104" s="260" t="s">
        <v>62</v>
      </c>
      <c r="C104" s="260" t="s">
        <v>23</v>
      </c>
      <c r="D104" s="260" t="n">
        <v>176.0784523</v>
      </c>
      <c r="E104" s="260" t="n">
        <v>49.9887819402928</v>
      </c>
      <c r="F104" s="260" t="n">
        <v>1.00890697764554</v>
      </c>
      <c r="G104" s="260" t="n">
        <v>50.206901023832</v>
      </c>
      <c r="H104" s="260" t="n">
        <v>17276.3186667</v>
      </c>
      <c r="I104" s="260" t="n">
        <v>5.6169167822969</v>
      </c>
      <c r="J104" s="260" t="n">
        <v>98.9910930223544</v>
      </c>
      <c r="K104" s="260" t="n">
        <v>0.511703540413118</v>
      </c>
    </row>
    <row r="105">
      <c r="A105" s="260" t="s">
        <v>61</v>
      </c>
      <c r="B105" s="260" t="s">
        <v>62</v>
      </c>
      <c r="C105" s="260" t="s">
        <v>24</v>
      </c>
      <c r="D105" s="260" t="n">
        <v>46.2130054</v>
      </c>
      <c r="E105" s="260" t="n">
        <v>100</v>
      </c>
      <c r="F105" s="260" t="n">
        <v>1.03512604509002</v>
      </c>
      <c r="G105" s="260" t="n">
        <v>99.9706925508488</v>
      </c>
      <c r="H105" s="260" t="n">
        <v>4418.2679744</v>
      </c>
      <c r="I105" s="260" t="n">
        <v>10.6391058159545</v>
      </c>
      <c r="J105" s="260" t="n">
        <v>98.96487395491</v>
      </c>
      <c r="K105" s="260" t="n">
        <v>1.04564643463517</v>
      </c>
    </row>
    <row r="106">
      <c r="A106" s="260" t="s">
        <v>42</v>
      </c>
      <c r="B106" s="260" t="s">
        <v>43</v>
      </c>
      <c r="C106" s="260" t="s">
        <v>22</v>
      </c>
      <c r="D106" s="260" t="n">
        <v>264.0086178</v>
      </c>
      <c r="E106" s="260" t="n">
        <v>50.2868102547017</v>
      </c>
      <c r="F106" s="260" t="n">
        <v>1.39424845753778</v>
      </c>
      <c r="G106" s="260" t="n">
        <v>49.5286502794775</v>
      </c>
      <c r="H106" s="260" t="n">
        <v>18671.541669</v>
      </c>
      <c r="I106" s="260" t="n">
        <v>6.64293382843541</v>
      </c>
      <c r="J106" s="260" t="n">
        <v>98.6057515424622</v>
      </c>
      <c r="K106" s="260" t="n">
        <v>0.700316595897073</v>
      </c>
    </row>
    <row r="107">
      <c r="A107" s="260" t="s">
        <v>42</v>
      </c>
      <c r="B107" s="260" t="s">
        <v>43</v>
      </c>
      <c r="C107" s="260" t="s">
        <v>23</v>
      </c>
      <c r="D107" s="260" t="n">
        <v>62.8520682</v>
      </c>
      <c r="E107" s="260" t="n">
        <v>100</v>
      </c>
      <c r="F107" s="260" t="n">
        <v>0.244274676290362</v>
      </c>
      <c r="G107" s="260" t="n">
        <v>99.1047926789932</v>
      </c>
      <c r="H107" s="260" t="n">
        <v>25667.2273467</v>
      </c>
      <c r="I107" s="260" t="n">
        <v>4.58450858432992</v>
      </c>
      <c r="J107" s="260" t="n">
        <v>99.7557253237096</v>
      </c>
      <c r="K107" s="260" t="n">
        <v>0.242680719045713</v>
      </c>
    </row>
    <row r="108">
      <c r="A108" s="260" t="s">
        <v>42</v>
      </c>
      <c r="B108" s="260" t="s">
        <v>43</v>
      </c>
      <c r="C108" s="260" t="s">
        <v>24</v>
      </c>
      <c r="D108" s="260"/>
      <c r="E108" s="260"/>
      <c r="F108" s="260"/>
      <c r="G108" s="260"/>
      <c r="H108" s="260" t="n">
        <v>5236.394624</v>
      </c>
      <c r="I108" s="260" t="n">
        <v>14.2109688482399</v>
      </c>
      <c r="J108" s="260" t="n">
        <v>100</v>
      </c>
      <c r="K108" s="260" t="n">
        <v>0</v>
      </c>
    </row>
    <row r="109">
      <c r="A109" s="260" t="s">
        <v>63</v>
      </c>
      <c r="B109" s="260" t="s">
        <v>64</v>
      </c>
      <c r="C109" s="260" t="s">
        <v>22</v>
      </c>
      <c r="D109" s="260" t="n">
        <v>85.5605138</v>
      </c>
      <c r="E109" s="260" t="n">
        <v>50.4861232530261</v>
      </c>
      <c r="F109" s="260" t="n">
        <v>2.55640066937235</v>
      </c>
      <c r="G109" s="260" t="n">
        <v>49.4109769492791</v>
      </c>
      <c r="H109" s="260" t="n">
        <v>3261.3527782</v>
      </c>
      <c r="I109" s="260" t="n">
        <v>7.49833988800968</v>
      </c>
      <c r="J109" s="260" t="n">
        <v>97.4435993306276</v>
      </c>
      <c r="K109" s="260" t="n">
        <v>1.29628067328355</v>
      </c>
    </row>
    <row r="110">
      <c r="A110" s="260" t="s">
        <v>63</v>
      </c>
      <c r="B110" s="260" t="s">
        <v>64</v>
      </c>
      <c r="C110" s="260" t="s">
        <v>23</v>
      </c>
      <c r="D110" s="260" t="n">
        <v>12.6337239</v>
      </c>
      <c r="E110" s="260" t="n">
        <v>99.9999999999998</v>
      </c>
      <c r="F110" s="260" t="n">
        <v>0.329372167100083</v>
      </c>
      <c r="G110" s="260" t="n">
        <v>99.8482726388139</v>
      </c>
      <c r="H110" s="260" t="n">
        <v>3823.0649665</v>
      </c>
      <c r="I110" s="260" t="n">
        <v>4.56387592313876</v>
      </c>
      <c r="J110" s="260" t="n">
        <v>99.6706278328999</v>
      </c>
      <c r="K110" s="260" t="n">
        <v>0.329959213213569</v>
      </c>
    </row>
    <row r="111">
      <c r="A111" s="260" t="s">
        <v>63</v>
      </c>
      <c r="B111" s="260" t="s">
        <v>64</v>
      </c>
      <c r="C111" s="260" t="s">
        <v>24</v>
      </c>
      <c r="D111" s="260" t="n">
        <v>49.8203201</v>
      </c>
      <c r="E111" s="260" t="n">
        <v>50.2339360471064</v>
      </c>
      <c r="F111" s="260" t="n">
        <v>2.32345162559146</v>
      </c>
      <c r="G111" s="260" t="n">
        <v>49.7692967325501</v>
      </c>
      <c r="H111" s="260" t="n">
        <v>2094.417139</v>
      </c>
      <c r="I111" s="260" t="n">
        <v>8.67231635921743</v>
      </c>
      <c r="J111" s="260" t="n">
        <v>97.6765483744085</v>
      </c>
      <c r="K111" s="260" t="n">
        <v>1.18387223261141</v>
      </c>
    </row>
    <row r="112">
      <c r="A112" s="260" t="s">
        <v>44</v>
      </c>
      <c r="B112" s="260" t="s">
        <v>45</v>
      </c>
      <c r="C112" s="260" t="s">
        <v>22</v>
      </c>
      <c r="D112" s="260"/>
      <c r="E112" s="260"/>
      <c r="F112" s="260"/>
      <c r="G112" s="260"/>
      <c r="H112" s="260" t="n">
        <v>144864.047232</v>
      </c>
      <c r="I112" s="260" t="n">
        <v>4.7670449744864</v>
      </c>
      <c r="J112" s="260" t="n">
        <v>100</v>
      </c>
      <c r="K112" s="260" t="n">
        <v>0.000000000000000529248309009844</v>
      </c>
    </row>
    <row r="113">
      <c r="A113" s="260" t="s">
        <v>44</v>
      </c>
      <c r="B113" s="260" t="s">
        <v>45</v>
      </c>
      <c r="C113" s="260" t="s">
        <v>23</v>
      </c>
      <c r="D113" s="260" t="n">
        <v>572.1270385</v>
      </c>
      <c r="E113" s="260" t="n">
        <v>72.0989434536197</v>
      </c>
      <c r="F113" s="260" t="n">
        <v>0.760700544972896</v>
      </c>
      <c r="G113" s="260" t="n">
        <v>70.2665089906039</v>
      </c>
      <c r="H113" s="260" t="n">
        <v>74638.4196452</v>
      </c>
      <c r="I113" s="260" t="n">
        <v>7.47771362971367</v>
      </c>
      <c r="J113" s="260" t="n">
        <v>99.2392994550271</v>
      </c>
      <c r="K113" s="260" t="n">
        <v>0.538614963789808</v>
      </c>
    </row>
    <row r="114">
      <c r="A114" s="260" t="s">
        <v>44</v>
      </c>
      <c r="B114" s="260" t="s">
        <v>45</v>
      </c>
      <c r="C114" s="260" t="s">
        <v>24</v>
      </c>
      <c r="D114" s="260" t="n">
        <v>712.9034922</v>
      </c>
      <c r="E114" s="260" t="n">
        <v>70.6069086833895</v>
      </c>
      <c r="F114" s="260" t="n">
        <v>1.91602290289708</v>
      </c>
      <c r="G114" s="260" t="n">
        <v>68.8877591629657</v>
      </c>
      <c r="H114" s="260" t="n">
        <v>36494.5584396</v>
      </c>
      <c r="I114" s="260" t="n">
        <v>11.5317217175945</v>
      </c>
      <c r="J114" s="260" t="n">
        <v>98.0839770971029</v>
      </c>
      <c r="K114" s="260" t="n">
        <v>1.34568895136491</v>
      </c>
    </row>
    <row r="115">
      <c r="A115" s="260" t="s">
        <v>46</v>
      </c>
      <c r="B115" s="260" t="s">
        <v>47</v>
      </c>
      <c r="C115" s="260" t="s">
        <v>22</v>
      </c>
      <c r="D115" s="260" t="n">
        <v>8.5178993</v>
      </c>
      <c r="E115" s="260" t="n">
        <v>100</v>
      </c>
      <c r="F115" s="260" t="n">
        <v>0.376039896238236</v>
      </c>
      <c r="G115" s="260" t="n">
        <v>99.1931121912736</v>
      </c>
      <c r="H115" s="260" t="n">
        <v>2256.6405015</v>
      </c>
      <c r="I115" s="260" t="n">
        <v>8.07536519791529</v>
      </c>
      <c r="J115" s="260" t="n">
        <v>99.6239601037618</v>
      </c>
      <c r="K115" s="260" t="n">
        <v>0.374413620750514</v>
      </c>
    </row>
    <row r="116">
      <c r="A116" s="260" t="s">
        <v>46</v>
      </c>
      <c r="B116" s="260" t="s">
        <v>47</v>
      </c>
      <c r="C116" s="260" t="s">
        <v>23</v>
      </c>
      <c r="D116" s="260" t="n">
        <v>9.9813701</v>
      </c>
      <c r="E116" s="260" t="n">
        <v>100</v>
      </c>
      <c r="F116" s="260" t="n">
        <v>0.267242396843449</v>
      </c>
      <c r="G116" s="260" t="n">
        <v>100.31146603344</v>
      </c>
      <c r="H116" s="260" t="n">
        <v>3724.9687044</v>
      </c>
      <c r="I116" s="260" t="n">
        <v>5.57084791352601</v>
      </c>
      <c r="J116" s="260" t="n">
        <v>99.7327576031566</v>
      </c>
      <c r="K116" s="260" t="n">
        <v>0.268793095246854</v>
      </c>
    </row>
    <row r="117">
      <c r="A117" s="260" t="s">
        <v>46</v>
      </c>
      <c r="B117" s="260" t="s">
        <v>47</v>
      </c>
      <c r="C117" s="260" t="s">
        <v>24</v>
      </c>
      <c r="D117" s="260"/>
      <c r="E117" s="260"/>
      <c r="F117" s="260"/>
      <c r="G117" s="260"/>
      <c r="H117" s="260" t="n">
        <v>789.8683477</v>
      </c>
      <c r="I117" s="260" t="n">
        <v>11.295445296973</v>
      </c>
      <c r="J117" s="260" t="n">
        <v>100</v>
      </c>
      <c r="K117" s="260" t="n">
        <v>0</v>
      </c>
    </row>
    <row r="118">
      <c r="A118" s="260" t="s">
        <v>65</v>
      </c>
      <c r="B118" s="260" t="s">
        <v>66</v>
      </c>
      <c r="C118" s="260" t="s">
        <v>22</v>
      </c>
      <c r="D118" s="260" t="n">
        <v>3.8840825</v>
      </c>
      <c r="E118" s="260" t="n">
        <v>100</v>
      </c>
      <c r="F118" s="260" t="n">
        <v>0.325583113706216</v>
      </c>
      <c r="G118" s="260" t="n">
        <v>100.086472231713</v>
      </c>
      <c r="H118" s="260" t="n">
        <v>1189.0778177</v>
      </c>
      <c r="I118" s="260" t="n">
        <v>6.58004065300163</v>
      </c>
      <c r="J118" s="260" t="n">
        <v>99.6744168862938</v>
      </c>
      <c r="K118" s="260" t="n">
        <v>0.326929078564318</v>
      </c>
    </row>
    <row r="119">
      <c r="A119" s="260" t="s">
        <v>65</v>
      </c>
      <c r="B119" s="260" t="s">
        <v>66</v>
      </c>
      <c r="C119" s="260" t="s">
        <v>23</v>
      </c>
      <c r="D119" s="260" t="n">
        <v>9.2017218</v>
      </c>
      <c r="E119" s="260" t="n">
        <v>73.2182592570262</v>
      </c>
      <c r="F119" s="260" t="n">
        <v>0.613809161853352</v>
      </c>
      <c r="G119" s="260" t="n">
        <v>72.9929584961891</v>
      </c>
      <c r="H119" s="260" t="n">
        <v>1489.9159799</v>
      </c>
      <c r="I119" s="260" t="n">
        <v>5.30165486928603</v>
      </c>
      <c r="J119" s="260" t="n">
        <v>99.3861908381466</v>
      </c>
      <c r="K119" s="260" t="n">
        <v>0.450804546365064</v>
      </c>
    </row>
    <row r="120">
      <c r="A120" s="260" t="s">
        <v>65</v>
      </c>
      <c r="B120" s="260" t="s">
        <v>66</v>
      </c>
      <c r="C120" s="260" t="s">
        <v>24</v>
      </c>
      <c r="D120" s="260" t="n">
        <v>9.9334033</v>
      </c>
      <c r="E120" s="260" t="n">
        <v>100</v>
      </c>
      <c r="F120" s="260" t="n">
        <v>2.39145230219405</v>
      </c>
      <c r="G120" s="260" t="n">
        <v>100.014208481818</v>
      </c>
      <c r="H120" s="260" t="n">
        <v>405.4377622</v>
      </c>
      <c r="I120" s="260" t="n">
        <v>12.4163914078229</v>
      </c>
      <c r="J120" s="260" t="n">
        <v>97.6085476978059</v>
      </c>
      <c r="K120" s="260" t="n">
        <v>2.45039204831173</v>
      </c>
    </row>
    <row r="121">
      <c r="A121" s="260" t="s">
        <v>67</v>
      </c>
      <c r="B121" s="260" t="s">
        <v>68</v>
      </c>
      <c r="C121" s="260" t="s">
        <v>22</v>
      </c>
      <c r="D121" s="260" t="n">
        <v>64.1732641</v>
      </c>
      <c r="E121" s="260" t="n">
        <v>29.9887666694048</v>
      </c>
      <c r="F121" s="260" t="n">
        <v>4.67536023957557</v>
      </c>
      <c r="G121" s="260" t="n">
        <v>29.3214484325509</v>
      </c>
      <c r="H121" s="260" t="n">
        <v>1308.4111104</v>
      </c>
      <c r="I121" s="260" t="n">
        <v>5.27620821175289</v>
      </c>
      <c r="J121" s="260" t="n">
        <v>95.3246397604244</v>
      </c>
      <c r="K121" s="260" t="n">
        <v>1.43812066337573</v>
      </c>
    </row>
    <row r="122">
      <c r="A122" s="260" t="s">
        <v>67</v>
      </c>
      <c r="B122" s="260" t="s">
        <v>68</v>
      </c>
      <c r="C122" s="260" t="s">
        <v>23</v>
      </c>
      <c r="D122" s="260" t="n">
        <v>59.9712274</v>
      </c>
      <c r="E122" s="260" t="n">
        <v>23.9995985769072</v>
      </c>
      <c r="F122" s="260" t="n">
        <v>5.34727070015285</v>
      </c>
      <c r="G122" s="260" t="n">
        <v>23.2769028442731</v>
      </c>
      <c r="H122" s="260" t="n">
        <v>1061.5584419</v>
      </c>
      <c r="I122" s="260" t="n">
        <v>5.06642988170076</v>
      </c>
      <c r="J122" s="260" t="n">
        <v>94.6527292998472</v>
      </c>
      <c r="K122" s="260" t="n">
        <v>1.31499536770026</v>
      </c>
    </row>
    <row r="123">
      <c r="A123" s="260" t="s">
        <v>67</v>
      </c>
      <c r="B123" s="260" t="s">
        <v>68</v>
      </c>
      <c r="C123" s="260" t="s">
        <v>24</v>
      </c>
      <c r="D123" s="260" t="n">
        <v>9.7805708</v>
      </c>
      <c r="E123" s="260" t="n">
        <v>57.5857912215597</v>
      </c>
      <c r="F123" s="260" t="n">
        <v>2.51651948515997</v>
      </c>
      <c r="G123" s="260" t="n">
        <v>57.9339079619427</v>
      </c>
      <c r="H123" s="260" t="n">
        <v>378.8741111</v>
      </c>
      <c r="I123" s="260" t="n">
        <v>10.6712457074039</v>
      </c>
      <c r="J123" s="260" t="n">
        <v>97.48348051484</v>
      </c>
      <c r="K123" s="260" t="n">
        <v>1.49555398994499</v>
      </c>
    </row>
    <row r="124">
      <c r="A124" s="260" t="s">
        <v>69</v>
      </c>
      <c r="B124" s="260" t="s">
        <v>70</v>
      </c>
      <c r="C124" s="260" t="s">
        <v>22</v>
      </c>
      <c r="D124" s="260" t="n">
        <v>38.65578</v>
      </c>
      <c r="E124" s="260" t="n">
        <v>46.8028756463624</v>
      </c>
      <c r="F124" s="260" t="n">
        <v>2.22403309706325</v>
      </c>
      <c r="G124" s="260" t="n">
        <v>43.7179494615857</v>
      </c>
      <c r="H124" s="260" t="n">
        <v>1699.4379584</v>
      </c>
      <c r="I124" s="260" t="n">
        <v>7.62343149279665</v>
      </c>
      <c r="J124" s="260" t="n">
        <v>97.7759669029367</v>
      </c>
      <c r="K124" s="260" t="n">
        <v>0.994417847433066</v>
      </c>
    </row>
    <row r="125">
      <c r="A125" s="260" t="s">
        <v>69</v>
      </c>
      <c r="B125" s="260" t="s">
        <v>70</v>
      </c>
      <c r="C125" s="260" t="s">
        <v>23</v>
      </c>
      <c r="D125" s="260" t="n">
        <v>28.7651909</v>
      </c>
      <c r="E125" s="260" t="n">
        <v>40.7663572021152</v>
      </c>
      <c r="F125" s="260" t="n">
        <v>1.5045871821834</v>
      </c>
      <c r="G125" s="260" t="n">
        <v>40.9579597927565</v>
      </c>
      <c r="H125" s="260" t="n">
        <v>1883.0675856</v>
      </c>
      <c r="I125" s="260" t="n">
        <v>7.46276769390634</v>
      </c>
      <c r="J125" s="260" t="n">
        <v>98.4954128178166</v>
      </c>
      <c r="K125" s="260" t="n">
        <v>0.625661840988978</v>
      </c>
    </row>
    <row r="126">
      <c r="A126" s="260" t="s">
        <v>69</v>
      </c>
      <c r="B126" s="260" t="s">
        <v>70</v>
      </c>
      <c r="C126" s="260" t="s">
        <v>24</v>
      </c>
      <c r="D126" s="260"/>
      <c r="E126" s="260"/>
      <c r="F126" s="260"/>
      <c r="G126" s="260"/>
      <c r="H126" s="260" t="n">
        <v>188.0528931</v>
      </c>
      <c r="I126" s="260" t="n">
        <v>24.1477990442274</v>
      </c>
      <c r="J126" s="260" t="n">
        <v>100</v>
      </c>
      <c r="K126" s="260" t="n">
        <v>0</v>
      </c>
    </row>
    <row r="127">
      <c r="A127" s="260" t="s">
        <v>71</v>
      </c>
      <c r="B127" s="260" t="s">
        <v>72</v>
      </c>
      <c r="C127" s="260" t="s">
        <v>22</v>
      </c>
      <c r="D127" s="260" t="n">
        <v>68.7479794</v>
      </c>
      <c r="E127" s="260" t="n">
        <v>37.0763669956075</v>
      </c>
      <c r="F127" s="260" t="n">
        <v>1.81165543620779</v>
      </c>
      <c r="G127" s="260" t="n">
        <v>37.23978686911</v>
      </c>
      <c r="H127" s="260" t="n">
        <v>3726.0122176</v>
      </c>
      <c r="I127" s="260" t="n">
        <v>6.68597851537344</v>
      </c>
      <c r="J127" s="260" t="n">
        <v>98.1883445637922</v>
      </c>
      <c r="K127" s="260" t="n">
        <v>0.687104590920267</v>
      </c>
    </row>
    <row r="128">
      <c r="A128" s="260" t="s">
        <v>71</v>
      </c>
      <c r="B128" s="260" t="s">
        <v>72</v>
      </c>
      <c r="C128" s="260" t="s">
        <v>23</v>
      </c>
      <c r="D128" s="260" t="n">
        <v>14.6339124</v>
      </c>
      <c r="E128" s="260" t="n">
        <v>70.2876626936034</v>
      </c>
      <c r="F128" s="260" t="n">
        <v>0.54788008328262</v>
      </c>
      <c r="G128" s="260" t="n">
        <v>69.9323030443687</v>
      </c>
      <c r="H128" s="260" t="n">
        <v>2656.3725444</v>
      </c>
      <c r="I128" s="260" t="n">
        <v>8.46796930335005</v>
      </c>
      <c r="J128" s="260" t="n">
        <v>99.4521199167174</v>
      </c>
      <c r="K128" s="260" t="n">
        <v>0.385255900509504</v>
      </c>
    </row>
    <row r="129">
      <c r="A129" s="260" t="s">
        <v>71</v>
      </c>
      <c r="B129" s="260" t="s">
        <v>72</v>
      </c>
      <c r="C129" s="260" t="s">
        <v>24</v>
      </c>
      <c r="D129" s="260"/>
      <c r="E129" s="260"/>
      <c r="F129" s="260"/>
      <c r="G129" s="260"/>
      <c r="H129" s="260" t="n">
        <v>528.3964891</v>
      </c>
      <c r="I129" s="260" t="n">
        <v>18.1061844255224</v>
      </c>
      <c r="J129" s="260" t="n">
        <v>100</v>
      </c>
      <c r="K129" s="260" t="n">
        <v>0.00000000000000201019028373244</v>
      </c>
    </row>
    <row r="130">
      <c r="A130" s="260" t="s">
        <v>73</v>
      </c>
      <c r="B130" s="260" t="s">
        <v>74</v>
      </c>
      <c r="C130" s="260" t="s">
        <v>22</v>
      </c>
      <c r="D130" s="260"/>
      <c r="E130" s="260"/>
      <c r="F130" s="260"/>
      <c r="G130" s="260"/>
      <c r="H130" s="260" t="n">
        <v>148.3631035</v>
      </c>
      <c r="I130" s="260" t="n">
        <v>9.76148053406105</v>
      </c>
      <c r="J130" s="260" t="n">
        <v>100</v>
      </c>
      <c r="K130" s="260" t="n">
        <v>0</v>
      </c>
    </row>
    <row r="131">
      <c r="A131" s="260" t="s">
        <v>73</v>
      </c>
      <c r="B131" s="260" t="s">
        <v>74</v>
      </c>
      <c r="C131" s="260" t="s">
        <v>23</v>
      </c>
      <c r="D131" s="260" t="n">
        <v>1.7527203</v>
      </c>
      <c r="E131" s="260" t="n">
        <v>100</v>
      </c>
      <c r="F131" s="260" t="n">
        <v>0.522542082256733</v>
      </c>
      <c r="G131" s="260" t="n">
        <v>101.344740434592</v>
      </c>
      <c r="H131" s="260" t="n">
        <v>333.669126</v>
      </c>
      <c r="I131" s="260" t="n">
        <v>6.16059420638383</v>
      </c>
      <c r="J131" s="260" t="n">
        <v>99.4774579177433</v>
      </c>
      <c r="K131" s="260" t="n">
        <v>0.532350673217339</v>
      </c>
    </row>
    <row r="132">
      <c r="A132" s="260" t="s">
        <v>73</v>
      </c>
      <c r="B132" s="260" t="s">
        <v>74</v>
      </c>
      <c r="C132" s="260" t="s">
        <v>24</v>
      </c>
      <c r="D132" s="260" t="n">
        <v>4.1465232</v>
      </c>
      <c r="E132" s="260" t="n">
        <v>73.4409883383725</v>
      </c>
      <c r="F132" s="260" t="n">
        <v>4.55264080356475</v>
      </c>
      <c r="G132" s="260" t="n">
        <v>71.399568385871</v>
      </c>
      <c r="H132" s="260" t="n">
        <v>86.9329926</v>
      </c>
      <c r="I132" s="260" t="n">
        <v>13.879246218797</v>
      </c>
      <c r="J132" s="260" t="n">
        <v>95.4473591964353</v>
      </c>
      <c r="K132" s="260" t="n">
        <v>3.40561112561999</v>
      </c>
    </row>
    <row r="133">
      <c r="A133" s="260" t="s">
        <v>75</v>
      </c>
      <c r="B133" s="260" t="s">
        <v>76</v>
      </c>
      <c r="C133" s="260" t="s">
        <v>22</v>
      </c>
      <c r="D133" s="260" t="n">
        <v>241.9599211</v>
      </c>
      <c r="E133" s="260" t="n">
        <v>43.7879391778239</v>
      </c>
      <c r="F133" s="260" t="n">
        <v>1.58922985580324</v>
      </c>
      <c r="G133" s="260" t="n">
        <v>42.6136783668955</v>
      </c>
      <c r="H133" s="260" t="n">
        <v>14983.0196636</v>
      </c>
      <c r="I133" s="260" t="n">
        <v>9.24553356513212</v>
      </c>
      <c r="J133" s="260" t="n">
        <v>98.4107701441968</v>
      </c>
      <c r="K133" s="260" t="n">
        <v>0.688165836188819</v>
      </c>
    </row>
    <row r="134">
      <c r="A134" s="260" t="s">
        <v>75</v>
      </c>
      <c r="B134" s="260" t="s">
        <v>76</v>
      </c>
      <c r="C134" s="260" t="s">
        <v>23</v>
      </c>
      <c r="D134" s="260" t="n">
        <v>184.3389127</v>
      </c>
      <c r="E134" s="260" t="n">
        <v>51.5835885621236</v>
      </c>
      <c r="F134" s="260" t="n">
        <v>0.807752456987362</v>
      </c>
      <c r="G134" s="260" t="n">
        <v>51.6794374981912</v>
      </c>
      <c r="H134" s="260" t="n">
        <v>22636.8745798</v>
      </c>
      <c r="I134" s="260" t="n">
        <v>5.68102772865342</v>
      </c>
      <c r="J134" s="260" t="n">
        <v>99.1922475430126</v>
      </c>
      <c r="K134" s="260" t="n">
        <v>0.420841281943805</v>
      </c>
    </row>
    <row r="135">
      <c r="A135" s="260" t="s">
        <v>75</v>
      </c>
      <c r="B135" s="260" t="s">
        <v>76</v>
      </c>
      <c r="C135" s="260" t="s">
        <v>24</v>
      </c>
      <c r="D135" s="260" t="n">
        <v>75.990694</v>
      </c>
      <c r="E135" s="260" t="n">
        <v>99.9999999999999</v>
      </c>
      <c r="F135" s="260" t="n">
        <v>1.63937326860896</v>
      </c>
      <c r="G135" s="260" t="n">
        <v>99.2724446230589</v>
      </c>
      <c r="H135" s="260" t="n">
        <v>4559.3596228</v>
      </c>
      <c r="I135" s="260" t="n">
        <v>11.6014733724114</v>
      </c>
      <c r="J135" s="260" t="n">
        <v>98.360626731391</v>
      </c>
      <c r="K135" s="260" t="n">
        <v>1.65457050684456</v>
      </c>
    </row>
    <row r="136">
      <c r="A136" t="s">
        <v>27</v>
      </c>
    </row>
    <row r="137">
      <c r="A137" t="s">
        <v>28</v>
      </c>
    </row>
    <row r="138">
      <c r="A138" t="s">
        <v>29</v>
      </c>
    </row>
    <row r="139">
      <c r="A139" t="s">
        <v>30</v>
      </c>
    </row>
    <row r="140">
      <c r="A140" t="s">
        <v>31</v>
      </c>
    </row>
    <row r="143">
      <c r="K143" s="7" t="str">
        <f>=HYPERLINK("#'Indice'!A1", "Ir al índice")</f>
      </c>
    </row>
    <row r="144">
      <c r="A144" s="4" t="s">
        <v>663</v>
      </c>
    </row>
    <row r="145">
      <c r="A145" s="5" t="s">
        <v>33</v>
      </c>
      <c r="B145" s="5" t="s">
        <v>78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  <c r="H145" s="5" t="s">
        <v>16</v>
      </c>
      <c r="I145" s="5" t="s">
        <v>17</v>
      </c>
      <c r="J145" s="5" t="s">
        <v>18</v>
      </c>
      <c r="K145" s="5" t="s">
        <v>19</v>
      </c>
    </row>
    <row r="146">
      <c r="A146" s="261" t="s">
        <v>79</v>
      </c>
      <c r="B146" s="261" t="s">
        <v>80</v>
      </c>
      <c r="C146" s="261" t="s">
        <v>22</v>
      </c>
      <c r="D146" s="261" t="n">
        <v>1938.2754485</v>
      </c>
      <c r="E146" s="261" t="n">
        <v>13.3988760527937</v>
      </c>
      <c r="F146" s="261" t="n">
        <v>1.76386759147116</v>
      </c>
      <c r="G146" s="261" t="n">
        <v>13.5293633970588</v>
      </c>
      <c r="H146" s="261" t="n">
        <v>107949.5334705</v>
      </c>
      <c r="I146" s="261" t="n">
        <v>2.4589962856426</v>
      </c>
      <c r="J146" s="261" t="n">
        <v>98.2361324085288</v>
      </c>
      <c r="K146" s="261" t="n">
        <v>0.242924930412228</v>
      </c>
    </row>
    <row r="147">
      <c r="A147" s="261" t="s">
        <v>79</v>
      </c>
      <c r="B147" s="261" t="s">
        <v>80</v>
      </c>
      <c r="C147" s="261" t="s">
        <v>23</v>
      </c>
      <c r="D147" s="261" t="n">
        <v>2055.8222658</v>
      </c>
      <c r="E147" s="261" t="n">
        <v>13.0880637196731</v>
      </c>
      <c r="F147" s="261" t="n">
        <v>2.04286817439376</v>
      </c>
      <c r="G147" s="261" t="n">
        <v>12.8660316950103</v>
      </c>
      <c r="H147" s="261" t="n">
        <v>98578.2906725</v>
      </c>
      <c r="I147" s="261" t="n">
        <v>2.47338443449792</v>
      </c>
      <c r="J147" s="261" t="n">
        <v>97.9571318256063</v>
      </c>
      <c r="K147" s="261" t="n">
        <v>0.26831743835937</v>
      </c>
    </row>
    <row r="148">
      <c r="A148" s="261" t="s">
        <v>79</v>
      </c>
      <c r="B148" s="261" t="s">
        <v>80</v>
      </c>
      <c r="C148" s="261" t="s">
        <v>24</v>
      </c>
      <c r="D148" s="261" t="n">
        <v>496.0422333</v>
      </c>
      <c r="E148" s="261" t="n">
        <v>27.5870941957797</v>
      </c>
      <c r="F148" s="261" t="n">
        <v>2.53511283984561</v>
      </c>
      <c r="G148" s="261" t="n">
        <v>27.7183938935123</v>
      </c>
      <c r="H148" s="261" t="n">
        <v>19070.8277499</v>
      </c>
      <c r="I148" s="261" t="n">
        <v>5.50249946550994</v>
      </c>
      <c r="J148" s="261" t="n">
        <v>97.4648871601544</v>
      </c>
      <c r="K148" s="261" t="n">
        <v>0.720969964740991</v>
      </c>
    </row>
    <row r="149">
      <c r="A149" s="261" t="s">
        <v>81</v>
      </c>
      <c r="B149" s="261" t="s">
        <v>82</v>
      </c>
      <c r="C149" s="261" t="s">
        <v>22</v>
      </c>
      <c r="D149" s="261" t="n">
        <v>1124.4761985</v>
      </c>
      <c r="E149" s="261" t="n">
        <v>16.1625691711886</v>
      </c>
      <c r="F149" s="261" t="n">
        <v>3.63265280528973</v>
      </c>
      <c r="G149" s="261" t="n">
        <v>15.9807848680233</v>
      </c>
      <c r="H149" s="261" t="n">
        <v>29830.2078512</v>
      </c>
      <c r="I149" s="261" t="n">
        <v>4.06221864542658</v>
      </c>
      <c r="J149" s="261" t="n">
        <v>96.3673471947103</v>
      </c>
      <c r="K149" s="261" t="n">
        <v>0.602409889568312</v>
      </c>
    </row>
    <row r="150">
      <c r="A150" s="261" t="s">
        <v>81</v>
      </c>
      <c r="B150" s="261" t="s">
        <v>82</v>
      </c>
      <c r="C150" s="261" t="s">
        <v>23</v>
      </c>
      <c r="D150" s="261" t="n">
        <v>873.764704</v>
      </c>
      <c r="E150" s="261" t="n">
        <v>17.6069746331171</v>
      </c>
      <c r="F150" s="261" t="n">
        <v>2.26548306838644</v>
      </c>
      <c r="G150" s="261" t="n">
        <v>17.4945357379864</v>
      </c>
      <c r="H150" s="261" t="n">
        <v>37694.8176965</v>
      </c>
      <c r="I150" s="261" t="n">
        <v>2.91478886683853</v>
      </c>
      <c r="J150" s="261" t="n">
        <v>97.7345169316135</v>
      </c>
      <c r="K150" s="261" t="n">
        <v>0.405522795302933</v>
      </c>
    </row>
    <row r="151">
      <c r="A151" s="261" t="s">
        <v>81</v>
      </c>
      <c r="B151" s="261" t="s">
        <v>82</v>
      </c>
      <c r="C151" s="261" t="s">
        <v>24</v>
      </c>
      <c r="D151" s="261" t="n">
        <v>205.3087509</v>
      </c>
      <c r="E151" s="261" t="n">
        <v>31.3858042270438</v>
      </c>
      <c r="F151" s="261" t="n">
        <v>2.41571285025874</v>
      </c>
      <c r="G151" s="261" t="n">
        <v>31.4437370422688</v>
      </c>
      <c r="H151" s="261" t="n">
        <v>8293.5801331</v>
      </c>
      <c r="I151" s="261" t="n">
        <v>7.80468459412207</v>
      </c>
      <c r="J151" s="261" t="n">
        <v>97.5842871497413</v>
      </c>
      <c r="K151" s="261" t="n">
        <v>0.778394164181451</v>
      </c>
    </row>
    <row r="152">
      <c r="A152" s="261" t="s">
        <v>83</v>
      </c>
      <c r="B152" s="261" t="s">
        <v>84</v>
      </c>
      <c r="C152" s="261" t="s">
        <v>22</v>
      </c>
      <c r="D152" s="261" t="n">
        <v>204.8432658</v>
      </c>
      <c r="E152" s="261" t="n">
        <v>26.2609543581126</v>
      </c>
      <c r="F152" s="261" t="n">
        <v>1.53753203940987</v>
      </c>
      <c r="G152" s="261" t="n">
        <v>25.9007923930346</v>
      </c>
      <c r="H152" s="261" t="n">
        <v>13118.0183429</v>
      </c>
      <c r="I152" s="261" t="n">
        <v>4.56133417176271</v>
      </c>
      <c r="J152" s="261" t="n">
        <v>98.4624679605901</v>
      </c>
      <c r="K152" s="261" t="n">
        <v>0.404451553726376</v>
      </c>
    </row>
    <row r="153">
      <c r="A153" s="261" t="s">
        <v>83</v>
      </c>
      <c r="B153" s="261" t="s">
        <v>84</v>
      </c>
      <c r="C153" s="261" t="s">
        <v>23</v>
      </c>
      <c r="D153" s="261" t="n">
        <v>171.4460294</v>
      </c>
      <c r="E153" s="261" t="n">
        <v>24.1326917140796</v>
      </c>
      <c r="F153" s="261" t="n">
        <v>0.969997703934142</v>
      </c>
      <c r="G153" s="261" t="n">
        <v>24.2820887118079</v>
      </c>
      <c r="H153" s="261" t="n">
        <v>17503.4442002</v>
      </c>
      <c r="I153" s="261" t="n">
        <v>3.36620024332758</v>
      </c>
      <c r="J153" s="261" t="n">
        <v>99.0300022960659</v>
      </c>
      <c r="K153" s="261" t="n">
        <v>0.237842772403071</v>
      </c>
    </row>
    <row r="154">
      <c r="A154" s="261" t="s">
        <v>83</v>
      </c>
      <c r="B154" s="261" t="s">
        <v>84</v>
      </c>
      <c r="C154" s="261" t="s">
        <v>24</v>
      </c>
      <c r="D154" s="261" t="n">
        <v>28.7939764</v>
      </c>
      <c r="E154" s="261" t="n">
        <v>53.5262315692989</v>
      </c>
      <c r="F154" s="261" t="n">
        <v>0.356952960918167</v>
      </c>
      <c r="G154" s="261" t="n">
        <v>53.9699897051502</v>
      </c>
      <c r="H154" s="261" t="n">
        <v>8037.8085042</v>
      </c>
      <c r="I154" s="261" t="n">
        <v>5.76044166670539</v>
      </c>
      <c r="J154" s="261" t="n">
        <v>99.6430470390818</v>
      </c>
      <c r="K154" s="261" t="n">
        <v>0.193337600549493</v>
      </c>
    </row>
    <row r="155">
      <c r="A155" s="261" t="s">
        <v>85</v>
      </c>
      <c r="B155" s="261" t="s">
        <v>86</v>
      </c>
      <c r="C155" s="261" t="s">
        <v>22</v>
      </c>
      <c r="D155" s="261" t="n">
        <v>719.4649566</v>
      </c>
      <c r="E155" s="261" t="n">
        <v>19.5532690302037</v>
      </c>
      <c r="F155" s="261" t="n">
        <v>1.74483677530551</v>
      </c>
      <c r="G155" s="261" t="n">
        <v>19.2436773619867</v>
      </c>
      <c r="H155" s="261" t="n">
        <v>40514.4754774</v>
      </c>
      <c r="I155" s="261" t="n">
        <v>3.27493462883957</v>
      </c>
      <c r="J155" s="261" t="n">
        <v>98.2551632246945</v>
      </c>
      <c r="K155" s="261" t="n">
        <v>0.341733450450058</v>
      </c>
    </row>
    <row r="156">
      <c r="A156" s="261" t="s">
        <v>85</v>
      </c>
      <c r="B156" s="261" t="s">
        <v>86</v>
      </c>
      <c r="C156" s="261" t="s">
        <v>23</v>
      </c>
      <c r="D156" s="261" t="n">
        <v>864.5839769</v>
      </c>
      <c r="E156" s="261" t="n">
        <v>18.1176062206098</v>
      </c>
      <c r="F156" s="261" t="n">
        <v>1.40745964840433</v>
      </c>
      <c r="G156" s="261" t="n">
        <v>18.1345886196642</v>
      </c>
      <c r="H156" s="261" t="n">
        <v>60564.1026558</v>
      </c>
      <c r="I156" s="261" t="n">
        <v>2.29903305421821</v>
      </c>
      <c r="J156" s="261" t="n">
        <v>98.5925403515957</v>
      </c>
      <c r="K156" s="261" t="n">
        <v>0.258880658025126</v>
      </c>
    </row>
    <row r="157">
      <c r="A157" s="261" t="s">
        <v>85</v>
      </c>
      <c r="B157" s="261" t="s">
        <v>86</v>
      </c>
      <c r="C157" s="261" t="s">
        <v>24</v>
      </c>
      <c r="D157" s="261" t="n">
        <v>279.9384267</v>
      </c>
      <c r="E157" s="261" t="n">
        <v>36.6775670156117</v>
      </c>
      <c r="F157" s="261" t="n">
        <v>0.848528937422234</v>
      </c>
      <c r="G157" s="261" t="n">
        <v>36.6144040531738</v>
      </c>
      <c r="H157" s="261" t="n">
        <v>32711.0904415</v>
      </c>
      <c r="I157" s="261" t="n">
        <v>3.8888649243031</v>
      </c>
      <c r="J157" s="261" t="n">
        <v>99.1514710625778</v>
      </c>
      <c r="K157" s="261" t="n">
        <v>0.31334261642956</v>
      </c>
    </row>
    <row r="158">
      <c r="A158" s="261" t="s">
        <v>87</v>
      </c>
      <c r="B158" s="261" t="s">
        <v>88</v>
      </c>
      <c r="C158" s="261" t="s">
        <v>22</v>
      </c>
      <c r="D158" s="261" t="n">
        <v>965.2028643</v>
      </c>
      <c r="E158" s="261" t="n">
        <v>27.5147888795596</v>
      </c>
      <c r="F158" s="261" t="n">
        <v>2.30343488584557</v>
      </c>
      <c r="G158" s="261" t="n">
        <v>27.3184041883442</v>
      </c>
      <c r="H158" s="261" t="n">
        <v>40937.5602757</v>
      </c>
      <c r="I158" s="261" t="n">
        <v>3.33792723194566</v>
      </c>
      <c r="J158" s="261" t="n">
        <v>97.6965651141544</v>
      </c>
      <c r="K158" s="261" t="n">
        <v>0.644098031077502</v>
      </c>
    </row>
    <row r="159">
      <c r="A159" s="261" t="s">
        <v>87</v>
      </c>
      <c r="B159" s="261" t="s">
        <v>88</v>
      </c>
      <c r="C159" s="261" t="s">
        <v>23</v>
      </c>
      <c r="D159" s="261" t="n">
        <v>434.9040089</v>
      </c>
      <c r="E159" s="261" t="n">
        <v>29.0623354916108</v>
      </c>
      <c r="F159" s="261" t="n">
        <v>0.76229434168708</v>
      </c>
      <c r="G159" s="261" t="n">
        <v>28.8131153458519</v>
      </c>
      <c r="H159" s="261" t="n">
        <v>56617.0751436</v>
      </c>
      <c r="I159" s="261" t="n">
        <v>2.44142659022731</v>
      </c>
      <c r="J159" s="261" t="n">
        <v>99.2377056583129</v>
      </c>
      <c r="K159" s="261" t="n">
        <v>0.221327918141769</v>
      </c>
    </row>
    <row r="160">
      <c r="A160" s="261" t="s">
        <v>87</v>
      </c>
      <c r="B160" s="261" t="s">
        <v>88</v>
      </c>
      <c r="C160" s="261" t="s">
        <v>24</v>
      </c>
      <c r="D160" s="261" t="n">
        <v>596.7607562</v>
      </c>
      <c r="E160" s="261" t="n">
        <v>29.19640321721</v>
      </c>
      <c r="F160" s="261" t="n">
        <v>2.00698582985014</v>
      </c>
      <c r="G160" s="261" t="n">
        <v>29.0802190501806</v>
      </c>
      <c r="H160" s="261" t="n">
        <v>29137.4180967</v>
      </c>
      <c r="I160" s="261" t="n">
        <v>4.36310767280798</v>
      </c>
      <c r="J160" s="261" t="n">
        <v>97.9930141701499</v>
      </c>
      <c r="K160" s="261" t="n">
        <v>0.595589267836085</v>
      </c>
    </row>
    <row r="161">
      <c r="A161" s="261" t="s">
        <v>89</v>
      </c>
      <c r="B161" s="261" t="s">
        <v>90</v>
      </c>
      <c r="C161" s="261" t="s">
        <v>22</v>
      </c>
      <c r="D161" s="261" t="n">
        <v>541.4522139</v>
      </c>
      <c r="E161" s="261" t="n">
        <v>31.1293491276992</v>
      </c>
      <c r="F161" s="261" t="n">
        <v>2.22087701734907</v>
      </c>
      <c r="G161" s="261" t="n">
        <v>30.4389460714035</v>
      </c>
      <c r="H161" s="261" t="n">
        <v>23838.6557196</v>
      </c>
      <c r="I161" s="261" t="n">
        <v>4.84666012360468</v>
      </c>
      <c r="J161" s="261" t="n">
        <v>97.7791229826509</v>
      </c>
      <c r="K161" s="261" t="n">
        <v>0.691365945001393</v>
      </c>
    </row>
    <row r="162">
      <c r="A162" s="261" t="s">
        <v>89</v>
      </c>
      <c r="B162" s="261" t="s">
        <v>90</v>
      </c>
      <c r="C162" s="261" t="s">
        <v>23</v>
      </c>
      <c r="D162" s="261" t="n">
        <v>335.3493893</v>
      </c>
      <c r="E162" s="261" t="n">
        <v>41.4453238030726</v>
      </c>
      <c r="F162" s="261" t="n">
        <v>1.13691011094373</v>
      </c>
      <c r="G162" s="261" t="n">
        <v>42.1077112477567</v>
      </c>
      <c r="H162" s="261" t="n">
        <v>29161.2120426</v>
      </c>
      <c r="I162" s="261" t="n">
        <v>4.7489447150144</v>
      </c>
      <c r="J162" s="261" t="n">
        <v>98.8630898890563</v>
      </c>
      <c r="K162" s="261" t="n">
        <v>0.484232110487303</v>
      </c>
    </row>
    <row r="163">
      <c r="A163" s="261" t="s">
        <v>89</v>
      </c>
      <c r="B163" s="261" t="s">
        <v>90</v>
      </c>
      <c r="C163" s="261" t="s">
        <v>24</v>
      </c>
      <c r="D163" s="261" t="n">
        <v>225.1238425</v>
      </c>
      <c r="E163" s="261" t="n">
        <v>48.8724902532503</v>
      </c>
      <c r="F163" s="261" t="n">
        <v>1.35983872240195</v>
      </c>
      <c r="G163" s="261" t="n">
        <v>48.7676174023701</v>
      </c>
      <c r="H163" s="261" t="n">
        <v>16330.0630919</v>
      </c>
      <c r="I163" s="261" t="n">
        <v>7.17080339419465</v>
      </c>
      <c r="J163" s="261" t="n">
        <v>98.6401612775981</v>
      </c>
      <c r="K163" s="261" t="n">
        <v>0.672303184464552</v>
      </c>
    </row>
    <row r="164">
      <c r="A164" s="261" t="s">
        <v>91</v>
      </c>
      <c r="B164" s="261" t="s">
        <v>92</v>
      </c>
      <c r="C164" s="261" t="s">
        <v>22</v>
      </c>
      <c r="D164" s="261" t="n">
        <v>951.3926994</v>
      </c>
      <c r="E164" s="261" t="n">
        <v>24.1157513137324</v>
      </c>
      <c r="F164" s="261" t="n">
        <v>1.11420276724842</v>
      </c>
      <c r="G164" s="261" t="n">
        <v>24.1250975528003</v>
      </c>
      <c r="H164" s="261" t="n">
        <v>84436.3596349</v>
      </c>
      <c r="I164" s="261" t="n">
        <v>3.24527315292212</v>
      </c>
      <c r="J164" s="261" t="n">
        <v>98.8857972327516</v>
      </c>
      <c r="K164" s="261" t="n">
        <v>0.271831255910281</v>
      </c>
    </row>
    <row r="165">
      <c r="A165" s="261" t="s">
        <v>91</v>
      </c>
      <c r="B165" s="261" t="s">
        <v>92</v>
      </c>
      <c r="C165" s="261" t="s">
        <v>23</v>
      </c>
      <c r="D165" s="261" t="n">
        <v>1378.9134756</v>
      </c>
      <c r="E165" s="261" t="n">
        <v>25.2459922794431</v>
      </c>
      <c r="F165" s="261" t="n">
        <v>1.41579187015655</v>
      </c>
      <c r="G165" s="261" t="n">
        <v>25.4227543297979</v>
      </c>
      <c r="H165" s="261" t="n">
        <v>96016.2972659</v>
      </c>
      <c r="I165" s="261" t="n">
        <v>2.78438728304461</v>
      </c>
      <c r="J165" s="261" t="n">
        <v>98.5842081298434</v>
      </c>
      <c r="K165" s="261" t="n">
        <v>0.36510237876749</v>
      </c>
    </row>
    <row r="166">
      <c r="A166" s="261" t="s">
        <v>91</v>
      </c>
      <c r="B166" s="261" t="s">
        <v>92</v>
      </c>
      <c r="C166" s="261" t="s">
        <v>24</v>
      </c>
      <c r="D166" s="261" t="n">
        <v>965.6359393</v>
      </c>
      <c r="E166" s="261" t="n">
        <v>27.949117297561</v>
      </c>
      <c r="F166" s="261" t="n">
        <v>1.89676805371641</v>
      </c>
      <c r="G166" s="261" t="n">
        <v>27.7878142180484</v>
      </c>
      <c r="H166" s="261" t="n">
        <v>49943.9066064</v>
      </c>
      <c r="I166" s="261" t="n">
        <v>3.82621322907673</v>
      </c>
      <c r="J166" s="261" t="n">
        <v>98.1032319462836</v>
      </c>
      <c r="K166" s="261" t="n">
        <v>0.537260977500318</v>
      </c>
    </row>
    <row r="167">
      <c r="A167" s="261" t="s">
        <v>93</v>
      </c>
      <c r="B167" s="261" t="s">
        <v>94</v>
      </c>
      <c r="C167" s="261" t="s">
        <v>22</v>
      </c>
      <c r="D167" s="261" t="n">
        <v>3020.1658853</v>
      </c>
      <c r="E167" s="261" t="n">
        <v>14.3555861821272</v>
      </c>
      <c r="F167" s="261" t="n">
        <v>2.37324679600877</v>
      </c>
      <c r="G167" s="261" t="n">
        <v>14.3438117446121</v>
      </c>
      <c r="H167" s="261" t="n">
        <v>124238.6548315</v>
      </c>
      <c r="I167" s="261" t="n">
        <v>2.34464981140963</v>
      </c>
      <c r="J167" s="261" t="n">
        <v>97.6267532039912</v>
      </c>
      <c r="K167" s="261" t="n">
        <v>0.348689310545073</v>
      </c>
    </row>
    <row r="168">
      <c r="A168" s="261" t="s">
        <v>93</v>
      </c>
      <c r="B168" s="261" t="s">
        <v>94</v>
      </c>
      <c r="C168" s="261" t="s">
        <v>23</v>
      </c>
      <c r="D168" s="261" t="n">
        <v>1982.1418357</v>
      </c>
      <c r="E168" s="261" t="n">
        <v>15.9058885722003</v>
      </c>
      <c r="F168" s="261" t="n">
        <v>1.13395597170733</v>
      </c>
      <c r="G168" s="261" t="n">
        <v>15.6863167675126</v>
      </c>
      <c r="H168" s="261" t="n">
        <v>172816.6938471</v>
      </c>
      <c r="I168" s="261" t="n">
        <v>1.83476705262414</v>
      </c>
      <c r="J168" s="261" t="n">
        <v>98.8660440282927</v>
      </c>
      <c r="K168" s="261" t="n">
        <v>0.179916095029791</v>
      </c>
    </row>
    <row r="169">
      <c r="A169" s="261" t="s">
        <v>93</v>
      </c>
      <c r="B169" s="261" t="s">
        <v>94</v>
      </c>
      <c r="C169" s="261" t="s">
        <v>24</v>
      </c>
      <c r="D169" s="261" t="n">
        <v>887.7205452</v>
      </c>
      <c r="E169" s="261" t="n">
        <v>25.8316469901199</v>
      </c>
      <c r="F169" s="261" t="n">
        <v>1.40849470075098</v>
      </c>
      <c r="G169" s="261" t="n">
        <v>25.5087221247568</v>
      </c>
      <c r="H169" s="261" t="n">
        <v>62138.4693813</v>
      </c>
      <c r="I169" s="261" t="n">
        <v>3.31053809161725</v>
      </c>
      <c r="J169" s="261" t="n">
        <v>98.591505299249</v>
      </c>
      <c r="K169" s="261" t="n">
        <v>0.364421861970728</v>
      </c>
    </row>
    <row r="170">
      <c r="A170" s="261" t="s">
        <v>95</v>
      </c>
      <c r="B170" s="261" t="s">
        <v>96</v>
      </c>
      <c r="C170" s="261" t="s">
        <v>22</v>
      </c>
      <c r="D170" s="261" t="n">
        <v>1105.4179266</v>
      </c>
      <c r="E170" s="261" t="n">
        <v>15.4825957619096</v>
      </c>
      <c r="F170" s="261" t="n">
        <v>1.6551503885362</v>
      </c>
      <c r="G170" s="261" t="n">
        <v>15.6214559866381</v>
      </c>
      <c r="H170" s="261" t="n">
        <v>65681.1371959</v>
      </c>
      <c r="I170" s="261" t="n">
        <v>2.55830845308076</v>
      </c>
      <c r="J170" s="261" t="n">
        <v>98.3448496114638</v>
      </c>
      <c r="K170" s="261" t="n">
        <v>0.262910147790508</v>
      </c>
    </row>
    <row r="171">
      <c r="A171" s="261" t="s">
        <v>95</v>
      </c>
      <c r="B171" s="261" t="s">
        <v>96</v>
      </c>
      <c r="C171" s="261" t="s">
        <v>23</v>
      </c>
      <c r="D171" s="261" t="n">
        <v>1071.2641321</v>
      </c>
      <c r="E171" s="261" t="n">
        <v>20.7570791447586</v>
      </c>
      <c r="F171" s="261" t="n">
        <v>1.7209859653551</v>
      </c>
      <c r="G171" s="261" t="n">
        <v>20.9226505765307</v>
      </c>
      <c r="H171" s="261" t="n">
        <v>61175.8519784</v>
      </c>
      <c r="I171" s="261" t="n">
        <v>2.55158946596733</v>
      </c>
      <c r="J171" s="261" t="n">
        <v>98.2790140346449</v>
      </c>
      <c r="K171" s="261" t="n">
        <v>0.366381249892729</v>
      </c>
    </row>
    <row r="172">
      <c r="A172" s="261" t="s">
        <v>95</v>
      </c>
      <c r="B172" s="261" t="s">
        <v>96</v>
      </c>
      <c r="C172" s="261" t="s">
        <v>24</v>
      </c>
      <c r="D172" s="261" t="n">
        <v>201.2368627</v>
      </c>
      <c r="E172" s="261" t="n">
        <v>41.1280077152705</v>
      </c>
      <c r="F172" s="261" t="n">
        <v>1.13416142133878</v>
      </c>
      <c r="G172" s="261" t="n">
        <v>40.677538574878</v>
      </c>
      <c r="H172" s="261" t="n">
        <v>17541.9925325</v>
      </c>
      <c r="I172" s="261" t="n">
        <v>5.14035633149551</v>
      </c>
      <c r="J172" s="261" t="n">
        <v>98.8658385786612</v>
      </c>
      <c r="K172" s="261" t="n">
        <v>0.466641416589411</v>
      </c>
    </row>
    <row r="173">
      <c r="A173" s="261" t="s">
        <v>97</v>
      </c>
      <c r="B173" s="261" t="s">
        <v>98</v>
      </c>
      <c r="C173" s="261" t="s">
        <v>22</v>
      </c>
      <c r="D173" s="261" t="n">
        <v>1847.0368333</v>
      </c>
      <c r="E173" s="261" t="n">
        <v>17.1244521623529</v>
      </c>
      <c r="F173" s="261" t="n">
        <v>1.87897274514358</v>
      </c>
      <c r="G173" s="261" t="n">
        <v>17.1257421991307</v>
      </c>
      <c r="H173" s="261" t="n">
        <v>96453.3157436</v>
      </c>
      <c r="I173" s="261" t="n">
        <v>2.84257501630169</v>
      </c>
      <c r="J173" s="261" t="n">
        <v>98.1210272548564</v>
      </c>
      <c r="K173" s="261" t="n">
        <v>0.327950121730196</v>
      </c>
    </row>
    <row r="174">
      <c r="A174" s="261" t="s">
        <v>97</v>
      </c>
      <c r="B174" s="261" t="s">
        <v>98</v>
      </c>
      <c r="C174" s="261" t="s">
        <v>23</v>
      </c>
      <c r="D174" s="261" t="n">
        <v>1375.0527752</v>
      </c>
      <c r="E174" s="261" t="n">
        <v>19.7480774338201</v>
      </c>
      <c r="F174" s="261" t="n">
        <v>0.90944778226788</v>
      </c>
      <c r="G174" s="261" t="n">
        <v>19.7545743014083</v>
      </c>
      <c r="H174" s="261" t="n">
        <v>149821.398743</v>
      </c>
      <c r="I174" s="261" t="n">
        <v>1.97199783992918</v>
      </c>
      <c r="J174" s="261" t="n">
        <v>99.0905522177321</v>
      </c>
      <c r="K174" s="261" t="n">
        <v>0.181306425143193</v>
      </c>
    </row>
    <row r="175">
      <c r="A175" s="261" t="s">
        <v>97</v>
      </c>
      <c r="B175" s="261" t="s">
        <v>98</v>
      </c>
      <c r="C175" s="261" t="s">
        <v>24</v>
      </c>
      <c r="D175" s="261" t="n">
        <v>433.4458903</v>
      </c>
      <c r="E175" s="261" t="n">
        <v>34.9684820655185</v>
      </c>
      <c r="F175" s="261" t="n">
        <v>0.907234720590211</v>
      </c>
      <c r="G175" s="261" t="n">
        <v>35.0716399443937</v>
      </c>
      <c r="H175" s="261" t="n">
        <v>47343.1526528</v>
      </c>
      <c r="I175" s="261" t="n">
        <v>4.679912365004</v>
      </c>
      <c r="J175" s="261" t="n">
        <v>99.0927652794098</v>
      </c>
      <c r="K175" s="261" t="n">
        <v>0.321095181629813</v>
      </c>
    </row>
    <row r="176">
      <c r="A176" s="261" t="s">
        <v>99</v>
      </c>
      <c r="B176" s="261" t="s">
        <v>100</v>
      </c>
      <c r="C176" s="261" t="s">
        <v>22</v>
      </c>
      <c r="D176" s="261" t="n">
        <v>6417.8557878</v>
      </c>
      <c r="E176" s="261" t="n">
        <v>9.42772326134206</v>
      </c>
      <c r="F176" s="261" t="n">
        <v>3.09324914827409</v>
      </c>
      <c r="G176" s="261" t="n">
        <v>9.32101293053577</v>
      </c>
      <c r="H176" s="261" t="n">
        <v>201061.577008</v>
      </c>
      <c r="I176" s="261" t="n">
        <v>1.86985218342626</v>
      </c>
      <c r="J176" s="261" t="n">
        <v>96.9067508517259</v>
      </c>
      <c r="K176" s="261" t="n">
        <v>0.297525353548865</v>
      </c>
    </row>
    <row r="177">
      <c r="A177" s="261" t="s">
        <v>99</v>
      </c>
      <c r="B177" s="261" t="s">
        <v>100</v>
      </c>
      <c r="C177" s="261" t="s">
        <v>23</v>
      </c>
      <c r="D177" s="261" t="n">
        <v>4292.6250651</v>
      </c>
      <c r="E177" s="261" t="n">
        <v>11.4380329926046</v>
      </c>
      <c r="F177" s="261" t="n">
        <v>2.43956159195534</v>
      </c>
      <c r="G177" s="261" t="n">
        <v>11.5051144633522</v>
      </c>
      <c r="H177" s="261" t="n">
        <v>171666.247187</v>
      </c>
      <c r="I177" s="261" t="n">
        <v>2.22933039379443</v>
      </c>
      <c r="J177" s="261" t="n">
        <v>97.5604384080447</v>
      </c>
      <c r="K177" s="261" t="n">
        <v>0.287692796525292</v>
      </c>
    </row>
    <row r="178">
      <c r="A178" s="261" t="s">
        <v>99</v>
      </c>
      <c r="B178" s="261" t="s">
        <v>100</v>
      </c>
      <c r="C178" s="261" t="s">
        <v>24</v>
      </c>
      <c r="D178" s="261" t="n">
        <v>1529.2138547</v>
      </c>
      <c r="E178" s="261" t="n">
        <v>23.1440690504339</v>
      </c>
      <c r="F178" s="261" t="n">
        <v>2.43066189711638</v>
      </c>
      <c r="G178" s="261" t="n">
        <v>22.0186099847183</v>
      </c>
      <c r="H178" s="261" t="n">
        <v>61384.2607225</v>
      </c>
      <c r="I178" s="261" t="n">
        <v>4.62634184124406</v>
      </c>
      <c r="J178" s="261" t="n">
        <v>97.5693381028836</v>
      </c>
      <c r="K178" s="261" t="n">
        <v>0.548530894622717</v>
      </c>
    </row>
    <row r="179">
      <c r="A179" s="261" t="s">
        <v>101</v>
      </c>
      <c r="B179" s="261" t="s">
        <v>102</v>
      </c>
      <c r="C179" s="261" t="s">
        <v>22</v>
      </c>
      <c r="D179" s="261" t="n">
        <v>431.8706849</v>
      </c>
      <c r="E179" s="261" t="n">
        <v>24.7898039168046</v>
      </c>
      <c r="F179" s="261" t="n">
        <v>1.98672119366137</v>
      </c>
      <c r="G179" s="261" t="n">
        <v>24.2292606324713</v>
      </c>
      <c r="H179" s="261" t="n">
        <v>21305.9899811</v>
      </c>
      <c r="I179" s="261" t="n">
        <v>4.07116801303874</v>
      </c>
      <c r="J179" s="261" t="n">
        <v>98.0132788063386</v>
      </c>
      <c r="K179" s="261" t="n">
        <v>0.491125143363357</v>
      </c>
    </row>
    <row r="180">
      <c r="A180" s="261" t="s">
        <v>101</v>
      </c>
      <c r="B180" s="261" t="s">
        <v>102</v>
      </c>
      <c r="C180" s="261" t="s">
        <v>23</v>
      </c>
      <c r="D180" s="261" t="n">
        <v>619.9538808</v>
      </c>
      <c r="E180" s="261" t="n">
        <v>18.3557638307637</v>
      </c>
      <c r="F180" s="261" t="n">
        <v>2.36507893352166</v>
      </c>
      <c r="G180" s="261" t="n">
        <v>18.3690438543431</v>
      </c>
      <c r="H180" s="261" t="n">
        <v>25592.8659965</v>
      </c>
      <c r="I180" s="261" t="n">
        <v>3.46967615671759</v>
      </c>
      <c r="J180" s="261" t="n">
        <v>97.6349210664783</v>
      </c>
      <c r="K180" s="261" t="n">
        <v>0.444966188063611</v>
      </c>
    </row>
    <row r="181">
      <c r="A181" s="261" t="s">
        <v>101</v>
      </c>
      <c r="B181" s="261" t="s">
        <v>102</v>
      </c>
      <c r="C181" s="261" t="s">
        <v>24</v>
      </c>
      <c r="D181" s="261" t="n">
        <v>191.6152466</v>
      </c>
      <c r="E181" s="261" t="n">
        <v>37.8093046291075</v>
      </c>
      <c r="F181" s="261" t="n">
        <v>2.25778404273691</v>
      </c>
      <c r="G181" s="261" t="n">
        <v>36.8429758645786</v>
      </c>
      <c r="H181" s="261" t="n">
        <v>8295.2569685</v>
      </c>
      <c r="I181" s="261" t="n">
        <v>7.09441863460567</v>
      </c>
      <c r="J181" s="261" t="n">
        <v>97.7422159572631</v>
      </c>
      <c r="K181" s="261" t="n">
        <v>0.851049694129687</v>
      </c>
    </row>
    <row r="182">
      <c r="A182" s="261" t="s">
        <v>103</v>
      </c>
      <c r="B182" s="261" t="s">
        <v>104</v>
      </c>
      <c r="C182" s="261" t="s">
        <v>22</v>
      </c>
      <c r="D182" s="261" t="n">
        <v>801.3454128</v>
      </c>
      <c r="E182" s="261" t="n">
        <v>14.4662415698031</v>
      </c>
      <c r="F182" s="261" t="n">
        <v>2.23542861315886</v>
      </c>
      <c r="G182" s="261" t="n">
        <v>14.3618100091125</v>
      </c>
      <c r="H182" s="261" t="n">
        <v>35046.1608812</v>
      </c>
      <c r="I182" s="261" t="n">
        <v>2.53274039376903</v>
      </c>
      <c r="J182" s="261" t="n">
        <v>97.7645713868411</v>
      </c>
      <c r="K182" s="261" t="n">
        <v>0.328388909967058</v>
      </c>
    </row>
    <row r="183">
      <c r="A183" s="261" t="s">
        <v>103</v>
      </c>
      <c r="B183" s="261" t="s">
        <v>104</v>
      </c>
      <c r="C183" s="261" t="s">
        <v>23</v>
      </c>
      <c r="D183" s="261" t="n">
        <v>482.0635627</v>
      </c>
      <c r="E183" s="261" t="n">
        <v>18.7333864626751</v>
      </c>
      <c r="F183" s="261" t="n">
        <v>1.35189113506113</v>
      </c>
      <c r="G183" s="261" t="n">
        <v>18.6792053190343</v>
      </c>
      <c r="H183" s="261" t="n">
        <v>35176.3966637</v>
      </c>
      <c r="I183" s="261" t="n">
        <v>2.2071829295416</v>
      </c>
      <c r="J183" s="261" t="n">
        <v>98.6481088649389</v>
      </c>
      <c r="K183" s="261" t="n">
        <v>0.255983134105111</v>
      </c>
    </row>
    <row r="184">
      <c r="A184" s="261" t="s">
        <v>103</v>
      </c>
      <c r="B184" s="261" t="s">
        <v>104</v>
      </c>
      <c r="C184" s="261" t="s">
        <v>24</v>
      </c>
      <c r="D184" s="261" t="n">
        <v>137.5779074</v>
      </c>
      <c r="E184" s="261" t="n">
        <v>32.8620860902283</v>
      </c>
      <c r="F184" s="261" t="n">
        <v>2.35572438568539</v>
      </c>
      <c r="G184" s="261" t="n">
        <v>32.5989255016422</v>
      </c>
      <c r="H184" s="261" t="n">
        <v>5702.5750509</v>
      </c>
      <c r="I184" s="261" t="n">
        <v>6.22623530197765</v>
      </c>
      <c r="J184" s="261" t="n">
        <v>97.6442756143146</v>
      </c>
      <c r="K184" s="261" t="n">
        <v>0.78646785250053</v>
      </c>
    </row>
    <row r="185">
      <c r="A185" s="261" t="s">
        <v>105</v>
      </c>
      <c r="B185" s="261" t="s">
        <v>106</v>
      </c>
      <c r="C185" s="261" t="s">
        <v>22</v>
      </c>
      <c r="D185" s="261" t="n">
        <v>201.1378368</v>
      </c>
      <c r="E185" s="261" t="n">
        <v>29.227412212216</v>
      </c>
      <c r="F185" s="261" t="n">
        <v>1.74539367794386</v>
      </c>
      <c r="G185" s="261" t="n">
        <v>28.7553458409169</v>
      </c>
      <c r="H185" s="261" t="n">
        <v>11322.7859256</v>
      </c>
      <c r="I185" s="261" t="n">
        <v>4.30146318418771</v>
      </c>
      <c r="J185" s="261" t="n">
        <v>98.2546063220561</v>
      </c>
      <c r="K185" s="261" t="n">
        <v>0.510809627319825</v>
      </c>
    </row>
    <row r="186">
      <c r="A186" s="261" t="s">
        <v>105</v>
      </c>
      <c r="B186" s="261" t="s">
        <v>106</v>
      </c>
      <c r="C186" s="261" t="s">
        <v>23</v>
      </c>
      <c r="D186" s="261" t="n">
        <v>139.3538793</v>
      </c>
      <c r="E186" s="261" t="n">
        <v>39.2989061263956</v>
      </c>
      <c r="F186" s="261" t="n">
        <v>0.946145118185934</v>
      </c>
      <c r="G186" s="261" t="n">
        <v>39.6740161899405</v>
      </c>
      <c r="H186" s="261" t="n">
        <v>14589.2407751</v>
      </c>
      <c r="I186" s="261" t="n">
        <v>3.80362533586712</v>
      </c>
      <c r="J186" s="261" t="n">
        <v>99.0538548818141</v>
      </c>
      <c r="K186" s="261" t="n">
        <v>0.378959272021564</v>
      </c>
    </row>
    <row r="187">
      <c r="A187" s="261" t="s">
        <v>105</v>
      </c>
      <c r="B187" s="261" t="s">
        <v>106</v>
      </c>
      <c r="C187" s="261" t="s">
        <v>24</v>
      </c>
      <c r="D187" s="261" t="n">
        <v>28.1739604</v>
      </c>
      <c r="E187" s="261" t="n">
        <v>71.3965153984627</v>
      </c>
      <c r="F187" s="261" t="n">
        <v>0.409262760863994</v>
      </c>
      <c r="G187" s="261" t="n">
        <v>71.451125183333</v>
      </c>
      <c r="H187" s="261" t="n">
        <v>6855.9022601</v>
      </c>
      <c r="I187" s="261" t="n">
        <v>6.78057105416359</v>
      </c>
      <c r="J187" s="261" t="n">
        <v>99.590737239136</v>
      </c>
      <c r="K187" s="261" t="n">
        <v>0.293624543507028</v>
      </c>
    </row>
    <row r="188">
      <c r="A188" s="261" t="s">
        <v>107</v>
      </c>
      <c r="B188" s="261" t="s">
        <v>108</v>
      </c>
      <c r="C188" s="261" t="s">
        <v>22</v>
      </c>
      <c r="D188" s="261" t="n">
        <v>692.522711</v>
      </c>
      <c r="E188" s="261" t="n">
        <v>19.5708488794995</v>
      </c>
      <c r="F188" s="261" t="n">
        <v>6.71936729534249</v>
      </c>
      <c r="G188" s="261" t="n">
        <v>19.3217397781602</v>
      </c>
      <c r="H188" s="261" t="n">
        <v>9613.8451442</v>
      </c>
      <c r="I188" s="261" t="n">
        <v>4.62935409417319</v>
      </c>
      <c r="J188" s="261" t="n">
        <v>93.2806327046575</v>
      </c>
      <c r="K188" s="261" t="n">
        <v>1.3918201730637</v>
      </c>
    </row>
    <row r="189">
      <c r="A189" s="261" t="s">
        <v>107</v>
      </c>
      <c r="B189" s="261" t="s">
        <v>108</v>
      </c>
      <c r="C189" s="261" t="s">
        <v>23</v>
      </c>
      <c r="D189" s="261" t="n">
        <v>691.1265864</v>
      </c>
      <c r="E189" s="261" t="n">
        <v>21.084540209808</v>
      </c>
      <c r="F189" s="261" t="n">
        <v>6.82908967592662</v>
      </c>
      <c r="G189" s="261" t="n">
        <v>20.2558218630914</v>
      </c>
      <c r="H189" s="261" t="n">
        <v>9429.2059791</v>
      </c>
      <c r="I189" s="261" t="n">
        <v>4.56530785485559</v>
      </c>
      <c r="J189" s="261" t="n">
        <v>93.1709103240734</v>
      </c>
      <c r="K189" s="261" t="n">
        <v>1.48467824862397</v>
      </c>
    </row>
    <row r="190">
      <c r="A190" s="261" t="s">
        <v>107</v>
      </c>
      <c r="B190" s="261" t="s">
        <v>108</v>
      </c>
      <c r="C190" s="261" t="s">
        <v>24</v>
      </c>
      <c r="D190" s="261" t="n">
        <v>235.3817474</v>
      </c>
      <c r="E190" s="261" t="n">
        <v>25.9731081930055</v>
      </c>
      <c r="F190" s="261" t="n">
        <v>3.02121987404905</v>
      </c>
      <c r="G190" s="261" t="n">
        <v>26.2452947843296</v>
      </c>
      <c r="H190" s="261" t="n">
        <v>7555.5688359</v>
      </c>
      <c r="I190" s="261" t="n">
        <v>6.17156433339239</v>
      </c>
      <c r="J190" s="261" t="n">
        <v>96.9787801259509</v>
      </c>
      <c r="K190" s="261" t="n">
        <v>0.817630476478578</v>
      </c>
    </row>
    <row r="191">
      <c r="A191" s="261" t="s">
        <v>109</v>
      </c>
      <c r="B191" s="261" t="s">
        <v>110</v>
      </c>
      <c r="C191" s="261" t="s">
        <v>22</v>
      </c>
      <c r="D191" s="261" t="n">
        <v>1132.9424103</v>
      </c>
      <c r="E191" s="261" t="n">
        <v>16.8820083903393</v>
      </c>
      <c r="F191" s="261" t="n">
        <v>2.95726254351708</v>
      </c>
      <c r="G191" s="261" t="n">
        <v>16.9069033753368</v>
      </c>
      <c r="H191" s="261" t="n">
        <v>37177.5692074</v>
      </c>
      <c r="I191" s="261" t="n">
        <v>3.29899920531653</v>
      </c>
      <c r="J191" s="261" t="n">
        <v>97.0427374564829</v>
      </c>
      <c r="K191" s="261" t="n">
        <v>0.515217865748756</v>
      </c>
    </row>
    <row r="192">
      <c r="A192" s="261" t="s">
        <v>109</v>
      </c>
      <c r="B192" s="261" t="s">
        <v>110</v>
      </c>
      <c r="C192" s="261" t="s">
        <v>23</v>
      </c>
      <c r="D192" s="261" t="n">
        <v>752.7244585</v>
      </c>
      <c r="E192" s="261" t="n">
        <v>21.6798715111555</v>
      </c>
      <c r="F192" s="261" t="n">
        <v>1.85024038260199</v>
      </c>
      <c r="G192" s="261" t="n">
        <v>21.5468880434703</v>
      </c>
      <c r="H192" s="261" t="n">
        <v>39929.7979628</v>
      </c>
      <c r="I192" s="261" t="n">
        <v>3.26404958029296</v>
      </c>
      <c r="J192" s="261" t="n">
        <v>98.149759617398</v>
      </c>
      <c r="K192" s="261" t="n">
        <v>0.406184615559323</v>
      </c>
    </row>
    <row r="193">
      <c r="A193" s="261" t="s">
        <v>109</v>
      </c>
      <c r="B193" s="261" t="s">
        <v>110</v>
      </c>
      <c r="C193" s="261" t="s">
        <v>24</v>
      </c>
      <c r="D193" s="261" t="n">
        <v>330.4131864</v>
      </c>
      <c r="E193" s="261" t="n">
        <v>28.8010657561136</v>
      </c>
      <c r="F193" s="261" t="n">
        <v>3.01879453104499</v>
      </c>
      <c r="G193" s="261" t="n">
        <v>27.9413483475335</v>
      </c>
      <c r="H193" s="261" t="n">
        <v>10614.7897084</v>
      </c>
      <c r="I193" s="261" t="n">
        <v>5.96425975724952</v>
      </c>
      <c r="J193" s="261" t="n">
        <v>96.981205468955</v>
      </c>
      <c r="K193" s="261" t="n">
        <v>0.869747794675106</v>
      </c>
    </row>
    <row r="194">
      <c r="A194" s="261" t="s">
        <v>111</v>
      </c>
      <c r="B194" s="261" t="s">
        <v>112</v>
      </c>
      <c r="C194" s="261" t="s">
        <v>22</v>
      </c>
      <c r="D194" s="261" t="n">
        <v>122.0571249</v>
      </c>
      <c r="E194" s="261" t="n">
        <v>37.461608471186</v>
      </c>
      <c r="F194" s="261" t="n">
        <v>4.50687287094712</v>
      </c>
      <c r="G194" s="261" t="n">
        <v>37.2069026272806</v>
      </c>
      <c r="H194" s="261" t="n">
        <v>2586.1871144</v>
      </c>
      <c r="I194" s="261" t="n">
        <v>6.3948619499348</v>
      </c>
      <c r="J194" s="261" t="n">
        <v>95.4931271290529</v>
      </c>
      <c r="K194" s="261" t="n">
        <v>1.7560088888517</v>
      </c>
    </row>
    <row r="195">
      <c r="A195" s="261" t="s">
        <v>111</v>
      </c>
      <c r="B195" s="261" t="s">
        <v>112</v>
      </c>
      <c r="C195" s="261" t="s">
        <v>23</v>
      </c>
      <c r="D195" s="261" t="n">
        <v>57.5848505</v>
      </c>
      <c r="E195" s="261" t="n">
        <v>33.2367851792909</v>
      </c>
      <c r="F195" s="261" t="n">
        <v>1.8464498635153</v>
      </c>
      <c r="G195" s="261" t="n">
        <v>33.2632185218374</v>
      </c>
      <c r="H195" s="261" t="n">
        <v>3061.094494</v>
      </c>
      <c r="I195" s="261" t="n">
        <v>4.79399339224616</v>
      </c>
      <c r="J195" s="261" t="n">
        <v>98.1535501364847</v>
      </c>
      <c r="K195" s="261" t="n">
        <v>0.625742677817785</v>
      </c>
    </row>
    <row r="196">
      <c r="A196" s="261" t="s">
        <v>111</v>
      </c>
      <c r="B196" s="261" t="s">
        <v>112</v>
      </c>
      <c r="C196" s="261" t="s">
        <v>24</v>
      </c>
      <c r="D196" s="261" t="n">
        <v>48.4791879</v>
      </c>
      <c r="E196" s="261" t="n">
        <v>54.2080949504129</v>
      </c>
      <c r="F196" s="261" t="n">
        <v>2.72926657588634</v>
      </c>
      <c r="G196" s="261" t="n">
        <v>53.5107766304433</v>
      </c>
      <c r="H196" s="261" t="n">
        <v>1727.7924423</v>
      </c>
      <c r="I196" s="261" t="n">
        <v>8.38823117015454</v>
      </c>
      <c r="J196" s="261" t="n">
        <v>97.2707334241137</v>
      </c>
      <c r="K196" s="261" t="n">
        <v>1.50142976171889</v>
      </c>
    </row>
    <row r="197">
      <c r="A197" s="261" t="s">
        <v>113</v>
      </c>
      <c r="B197" s="261" t="s">
        <v>114</v>
      </c>
      <c r="C197" s="261" t="s">
        <v>22</v>
      </c>
      <c r="D197" s="261" t="n">
        <v>715.1718168</v>
      </c>
      <c r="E197" s="261" t="n">
        <v>22.3717534602112</v>
      </c>
      <c r="F197" s="261" t="n">
        <v>1.80302271214169</v>
      </c>
      <c r="G197" s="261" t="n">
        <v>21.9402687600494</v>
      </c>
      <c r="H197" s="261" t="n">
        <v>38949.9866964</v>
      </c>
      <c r="I197" s="261" t="n">
        <v>3.57015617566628</v>
      </c>
      <c r="J197" s="261" t="n">
        <v>98.1969772878583</v>
      </c>
      <c r="K197" s="261" t="n">
        <v>0.402851533493722</v>
      </c>
    </row>
    <row r="198">
      <c r="A198" s="261" t="s">
        <v>113</v>
      </c>
      <c r="B198" s="261" t="s">
        <v>114</v>
      </c>
      <c r="C198" s="261" t="s">
        <v>23</v>
      </c>
      <c r="D198" s="261" t="n">
        <v>806.1292685</v>
      </c>
      <c r="E198" s="261" t="n">
        <v>22.8768997747861</v>
      </c>
      <c r="F198" s="261" t="n">
        <v>1.40130573914156</v>
      </c>
      <c r="G198" s="261" t="n">
        <v>22.9122138412149</v>
      </c>
      <c r="H198" s="261" t="n">
        <v>56720.8790055</v>
      </c>
      <c r="I198" s="261" t="n">
        <v>2.74378108654528</v>
      </c>
      <c r="J198" s="261" t="n">
        <v>98.5986942608584</v>
      </c>
      <c r="K198" s="261" t="n">
        <v>0.325633285438739</v>
      </c>
    </row>
    <row r="199">
      <c r="A199" s="261" t="s">
        <v>113</v>
      </c>
      <c r="B199" s="261" t="s">
        <v>114</v>
      </c>
      <c r="C199" s="261" t="s">
        <v>24</v>
      </c>
      <c r="D199" s="261" t="n">
        <v>332.5870878</v>
      </c>
      <c r="E199" s="261" t="n">
        <v>31.9122095873598</v>
      </c>
      <c r="F199" s="261" t="n">
        <v>0.842095221026253</v>
      </c>
      <c r="G199" s="261" t="n">
        <v>31.7156523497568</v>
      </c>
      <c r="H199" s="261" t="n">
        <v>39162.6005698</v>
      </c>
      <c r="I199" s="261" t="n">
        <v>3.48334607410269</v>
      </c>
      <c r="J199" s="261" t="n">
        <v>99.1579047789737</v>
      </c>
      <c r="K199" s="261" t="n">
        <v>0.269344126774284</v>
      </c>
    </row>
    <row r="200">
      <c r="A200" s="261" t="s">
        <v>115</v>
      </c>
      <c r="B200" s="261" t="s">
        <v>116</v>
      </c>
      <c r="C200" s="261" t="s">
        <v>22</v>
      </c>
      <c r="D200" s="261" t="n">
        <v>1235.540313</v>
      </c>
      <c r="E200" s="261" t="n">
        <v>19.638701747571</v>
      </c>
      <c r="F200" s="261" t="n">
        <v>1.91864758098264</v>
      </c>
      <c r="G200" s="261" t="n">
        <v>19.7241402903142</v>
      </c>
      <c r="H200" s="261" t="n">
        <v>63160.8775204</v>
      </c>
      <c r="I200" s="261" t="n">
        <v>3.09871359957211</v>
      </c>
      <c r="J200" s="261" t="n">
        <v>98.0813524190174</v>
      </c>
      <c r="K200" s="261" t="n">
        <v>0.385839643536929</v>
      </c>
    </row>
    <row r="201">
      <c r="A201" s="261" t="s">
        <v>115</v>
      </c>
      <c r="B201" s="261" t="s">
        <v>116</v>
      </c>
      <c r="C201" s="261" t="s">
        <v>23</v>
      </c>
      <c r="D201" s="261" t="n">
        <v>1104.9273123</v>
      </c>
      <c r="E201" s="261" t="n">
        <v>21.1123577772852</v>
      </c>
      <c r="F201" s="261" t="n">
        <v>1.05973205016922</v>
      </c>
      <c r="G201" s="261" t="n">
        <v>20.9399457689544</v>
      </c>
      <c r="H201" s="261" t="n">
        <v>103159.8547261</v>
      </c>
      <c r="I201" s="261" t="n">
        <v>2.14156274505196</v>
      </c>
      <c r="J201" s="261" t="n">
        <v>98.9402679498308</v>
      </c>
      <c r="K201" s="261" t="n">
        <v>0.224284127382982</v>
      </c>
    </row>
    <row r="202">
      <c r="A202" s="261" t="s">
        <v>115</v>
      </c>
      <c r="B202" s="261" t="s">
        <v>116</v>
      </c>
      <c r="C202" s="261" t="s">
        <v>24</v>
      </c>
      <c r="D202" s="261" t="n">
        <v>675.4993373</v>
      </c>
      <c r="E202" s="261" t="n">
        <v>26.3170915074054</v>
      </c>
      <c r="F202" s="261" t="n">
        <v>1.6870239569464</v>
      </c>
      <c r="G202" s="261" t="n">
        <v>26.1026039471207</v>
      </c>
      <c r="H202" s="261" t="n">
        <v>39365.3865386</v>
      </c>
      <c r="I202" s="261" t="n">
        <v>4.09773483964778</v>
      </c>
      <c r="J202" s="261" t="n">
        <v>98.3129760430536</v>
      </c>
      <c r="K202" s="261" t="n">
        <v>0.447913591570984</v>
      </c>
    </row>
    <row r="203">
      <c r="A203" s="261" t="s">
        <v>117</v>
      </c>
      <c r="B203" s="261" t="s">
        <v>118</v>
      </c>
      <c r="C203" s="261" t="s">
        <v>22</v>
      </c>
      <c r="D203" s="261"/>
      <c r="E203" s="261"/>
      <c r="F203" s="261"/>
      <c r="G203" s="261"/>
      <c r="H203" s="261" t="n">
        <v>471.0090564</v>
      </c>
      <c r="I203" s="261" t="n">
        <v>10.7248589808604</v>
      </c>
      <c r="J203" s="261" t="n">
        <v>100</v>
      </c>
      <c r="K203" s="261" t="n">
        <v>0</v>
      </c>
    </row>
    <row r="204">
      <c r="A204" s="261" t="s">
        <v>117</v>
      </c>
      <c r="B204" s="261" t="s">
        <v>118</v>
      </c>
      <c r="C204" s="261" t="s">
        <v>23</v>
      </c>
      <c r="D204" s="261"/>
      <c r="E204" s="261"/>
      <c r="F204" s="261"/>
      <c r="G204" s="261"/>
      <c r="H204" s="261" t="n">
        <v>557.6314116</v>
      </c>
      <c r="I204" s="261" t="n">
        <v>9.18411956102882</v>
      </c>
      <c r="J204" s="261" t="n">
        <v>100</v>
      </c>
      <c r="K204" s="261" t="n">
        <v>0</v>
      </c>
    </row>
    <row r="205">
      <c r="A205" s="261" t="s">
        <v>117</v>
      </c>
      <c r="B205" s="261" t="s">
        <v>118</v>
      </c>
      <c r="C205" s="261" t="s">
        <v>24</v>
      </c>
      <c r="D205" s="261"/>
      <c r="E205" s="261"/>
      <c r="F205" s="261"/>
      <c r="G205" s="261"/>
      <c r="H205" s="261" t="n">
        <v>106.4733116</v>
      </c>
      <c r="I205" s="261" t="n">
        <v>16.1199312835525</v>
      </c>
      <c r="J205" s="261" t="n">
        <v>100</v>
      </c>
      <c r="K205" s="261" t="n">
        <v>0</v>
      </c>
    </row>
    <row r="206">
      <c r="A206" t="s">
        <v>27</v>
      </c>
    </row>
    <row r="207">
      <c r="A207" t="s">
        <v>28</v>
      </c>
    </row>
    <row r="208">
      <c r="A208" t="s">
        <v>29</v>
      </c>
    </row>
    <row r="209">
      <c r="A209" t="s">
        <v>30</v>
      </c>
    </row>
    <row r="210">
      <c r="A210" t="s">
        <v>31</v>
      </c>
    </row>
    <row r="213">
      <c r="K213" s="7" t="str">
        <f>=HYPERLINK("#'Indice'!A1", "Ir al índice")</f>
      </c>
    </row>
    <row r="214">
      <c r="A214" s="4" t="s">
        <v>664</v>
      </c>
    </row>
    <row r="215">
      <c r="A215" s="5" t="s">
        <v>33</v>
      </c>
      <c r="B215" s="5" t="s">
        <v>78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  <c r="H215" s="5" t="s">
        <v>16</v>
      </c>
      <c r="I215" s="5" t="s">
        <v>17</v>
      </c>
      <c r="J215" s="5" t="s">
        <v>18</v>
      </c>
      <c r="K215" s="5" t="s">
        <v>19</v>
      </c>
    </row>
    <row r="216">
      <c r="A216" s="262" t="s">
        <v>79</v>
      </c>
      <c r="B216" s="262" t="s">
        <v>80</v>
      </c>
      <c r="C216" s="262" t="s">
        <v>22</v>
      </c>
      <c r="D216" s="262" t="n">
        <v>1937.0943785</v>
      </c>
      <c r="E216" s="262" t="n">
        <v>13.4069068703639</v>
      </c>
      <c r="F216" s="262" t="n">
        <v>1.76356829317492</v>
      </c>
      <c r="G216" s="262" t="n">
        <v>13.5373769657478</v>
      </c>
      <c r="H216" s="262" t="n">
        <v>107902.3933236</v>
      </c>
      <c r="I216" s="262" t="n">
        <v>2.46004217271458</v>
      </c>
      <c r="J216" s="262" t="n">
        <v>98.2364317068251</v>
      </c>
      <c r="K216" s="262" t="n">
        <v>0.243026832049425</v>
      </c>
    </row>
    <row r="217">
      <c r="A217" s="262" t="s">
        <v>79</v>
      </c>
      <c r="B217" s="262" t="s">
        <v>80</v>
      </c>
      <c r="C217" s="262" t="s">
        <v>23</v>
      </c>
      <c r="D217" s="262" t="n">
        <v>2054.6411958</v>
      </c>
      <c r="E217" s="262" t="n">
        <v>13.0954609737967</v>
      </c>
      <c r="F217" s="262" t="n">
        <v>2.04369414398743</v>
      </c>
      <c r="G217" s="262" t="n">
        <v>12.8731721840759</v>
      </c>
      <c r="H217" s="262" t="n">
        <v>98481.0090063</v>
      </c>
      <c r="I217" s="262" t="n">
        <v>2.4756170949987</v>
      </c>
      <c r="J217" s="262" t="n">
        <v>97.9563058560126</v>
      </c>
      <c r="K217" s="262" t="n">
        <v>0.268577161799154</v>
      </c>
    </row>
    <row r="218">
      <c r="A218" s="262" t="s">
        <v>79</v>
      </c>
      <c r="B218" s="262" t="s">
        <v>80</v>
      </c>
      <c r="C218" s="262" t="s">
        <v>24</v>
      </c>
      <c r="D218" s="262" t="n">
        <v>496.0422333</v>
      </c>
      <c r="E218" s="262" t="n">
        <v>27.5870941957797</v>
      </c>
      <c r="F218" s="262" t="n">
        <v>2.53660367321724</v>
      </c>
      <c r="G218" s="262" t="n">
        <v>27.7187449787562</v>
      </c>
      <c r="H218" s="262" t="n">
        <v>19059.3277497</v>
      </c>
      <c r="I218" s="262" t="n">
        <v>5.50565082069925</v>
      </c>
      <c r="J218" s="262" t="n">
        <v>97.4633963267828</v>
      </c>
      <c r="K218" s="262" t="n">
        <v>0.721414120377451</v>
      </c>
    </row>
    <row r="219">
      <c r="A219" s="262" t="s">
        <v>81</v>
      </c>
      <c r="B219" s="262" t="s">
        <v>82</v>
      </c>
      <c r="C219" s="262" t="s">
        <v>22</v>
      </c>
      <c r="D219" s="262" t="n">
        <v>1122.777706</v>
      </c>
      <c r="E219" s="262" t="n">
        <v>16.1863123584469</v>
      </c>
      <c r="F219" s="262" t="n">
        <v>3.63994817710183</v>
      </c>
      <c r="G219" s="262" t="n">
        <v>16.00373443038</v>
      </c>
      <c r="H219" s="262" t="n">
        <v>29723.2028237</v>
      </c>
      <c r="I219" s="262" t="n">
        <v>4.07489403055546</v>
      </c>
      <c r="J219" s="262" t="n">
        <v>96.3600518228982</v>
      </c>
      <c r="K219" s="262" t="n">
        <v>0.604532302180027</v>
      </c>
    </row>
    <row r="220">
      <c r="A220" s="262" t="s">
        <v>81</v>
      </c>
      <c r="B220" s="262" t="s">
        <v>82</v>
      </c>
      <c r="C220" s="262" t="s">
        <v>23</v>
      </c>
      <c r="D220" s="262" t="n">
        <v>873.764704</v>
      </c>
      <c r="E220" s="262" t="n">
        <v>17.6069746331171</v>
      </c>
      <c r="F220" s="262" t="n">
        <v>2.27852757321201</v>
      </c>
      <c r="G220" s="262" t="n">
        <v>17.4944399858241</v>
      </c>
      <c r="H220" s="262" t="n">
        <v>37474.0136715</v>
      </c>
      <c r="I220" s="262" t="n">
        <v>2.92690547361039</v>
      </c>
      <c r="J220" s="262" t="n">
        <v>97.721472426788</v>
      </c>
      <c r="K220" s="262" t="n">
        <v>0.40790998022944</v>
      </c>
    </row>
    <row r="221">
      <c r="A221" s="262" t="s">
        <v>81</v>
      </c>
      <c r="B221" s="262" t="s">
        <v>82</v>
      </c>
      <c r="C221" s="262" t="s">
        <v>24</v>
      </c>
      <c r="D221" s="262" t="n">
        <v>205.3087509</v>
      </c>
      <c r="E221" s="262" t="n">
        <v>31.3858042270438</v>
      </c>
      <c r="F221" s="262" t="n">
        <v>2.42735534585375</v>
      </c>
      <c r="G221" s="262" t="n">
        <v>31.4485182453394</v>
      </c>
      <c r="H221" s="262" t="n">
        <v>8252.8163131</v>
      </c>
      <c r="I221" s="262" t="n">
        <v>7.8431404120083</v>
      </c>
      <c r="J221" s="262" t="n">
        <v>97.5726446541462</v>
      </c>
      <c r="K221" s="262" t="n">
        <v>0.782357895008229</v>
      </c>
    </row>
    <row r="222">
      <c r="A222" s="262" t="s">
        <v>83</v>
      </c>
      <c r="B222" s="262" t="s">
        <v>84</v>
      </c>
      <c r="C222" s="262" t="s">
        <v>22</v>
      </c>
      <c r="D222" s="262" t="n">
        <v>204.8432658</v>
      </c>
      <c r="E222" s="262" t="n">
        <v>26.2609543581126</v>
      </c>
      <c r="F222" s="262" t="n">
        <v>1.54701841062542</v>
      </c>
      <c r="G222" s="262" t="n">
        <v>25.8994113562363</v>
      </c>
      <c r="H222" s="262" t="n">
        <v>13036.3220877</v>
      </c>
      <c r="I222" s="262" t="n">
        <v>4.58051479532035</v>
      </c>
      <c r="J222" s="262" t="n">
        <v>98.4529815893746</v>
      </c>
      <c r="K222" s="262" t="n">
        <v>0.406964477313331</v>
      </c>
    </row>
    <row r="223">
      <c r="A223" s="262" t="s">
        <v>83</v>
      </c>
      <c r="B223" s="262" t="s">
        <v>84</v>
      </c>
      <c r="C223" s="262" t="s">
        <v>23</v>
      </c>
      <c r="D223" s="262" t="n">
        <v>171.4460294</v>
      </c>
      <c r="E223" s="262" t="n">
        <v>24.1326917140796</v>
      </c>
      <c r="F223" s="262" t="n">
        <v>0.980943115159902</v>
      </c>
      <c r="G223" s="262" t="n">
        <v>24.2824186421394</v>
      </c>
      <c r="H223" s="262" t="n">
        <v>17306.2269111</v>
      </c>
      <c r="I223" s="262" t="n">
        <v>3.37564822927647</v>
      </c>
      <c r="J223" s="262" t="n">
        <v>99.0190568848401</v>
      </c>
      <c r="K223" s="262" t="n">
        <v>0.240556435658033</v>
      </c>
    </row>
    <row r="224">
      <c r="A224" s="262" t="s">
        <v>83</v>
      </c>
      <c r="B224" s="262" t="s">
        <v>84</v>
      </c>
      <c r="C224" s="262" t="s">
        <v>24</v>
      </c>
      <c r="D224" s="262" t="n">
        <v>28.7939764</v>
      </c>
      <c r="E224" s="262" t="n">
        <v>53.5262315692989</v>
      </c>
      <c r="F224" s="262" t="n">
        <v>0.359486246706771</v>
      </c>
      <c r="G224" s="262" t="n">
        <v>53.9742670640393</v>
      </c>
      <c r="H224" s="262" t="n">
        <v>7980.963466</v>
      </c>
      <c r="I224" s="262" t="n">
        <v>5.7917694204722</v>
      </c>
      <c r="J224" s="262" t="n">
        <v>99.6405137532932</v>
      </c>
      <c r="K224" s="262" t="n">
        <v>0.194730094764882</v>
      </c>
    </row>
    <row r="225">
      <c r="A225" s="262" t="s">
        <v>85</v>
      </c>
      <c r="B225" s="262" t="s">
        <v>86</v>
      </c>
      <c r="C225" s="262" t="s">
        <v>22</v>
      </c>
      <c r="D225" s="262" t="n">
        <v>719.4649566</v>
      </c>
      <c r="E225" s="262" t="n">
        <v>19.5532690302037</v>
      </c>
      <c r="F225" s="262" t="n">
        <v>1.74483677530551</v>
      </c>
      <c r="G225" s="262" t="n">
        <v>19.2436773619867</v>
      </c>
      <c r="H225" s="262" t="n">
        <v>40514.4754774</v>
      </c>
      <c r="I225" s="262" t="n">
        <v>3.27493462883957</v>
      </c>
      <c r="J225" s="262" t="n">
        <v>98.2551632246945</v>
      </c>
      <c r="K225" s="262" t="n">
        <v>0.341733450450058</v>
      </c>
    </row>
    <row r="226">
      <c r="A226" s="262" t="s">
        <v>85</v>
      </c>
      <c r="B226" s="262" t="s">
        <v>86</v>
      </c>
      <c r="C226" s="262" t="s">
        <v>23</v>
      </c>
      <c r="D226" s="262" t="n">
        <v>864.5839769</v>
      </c>
      <c r="E226" s="262" t="n">
        <v>18.1176062206098</v>
      </c>
      <c r="F226" s="262" t="n">
        <v>1.40745964840433</v>
      </c>
      <c r="G226" s="262" t="n">
        <v>18.1345886196642</v>
      </c>
      <c r="H226" s="262" t="n">
        <v>60564.1026558</v>
      </c>
      <c r="I226" s="262" t="n">
        <v>2.29903305421821</v>
      </c>
      <c r="J226" s="262" t="n">
        <v>98.5925403515957</v>
      </c>
      <c r="K226" s="262" t="n">
        <v>0.258880658025126</v>
      </c>
    </row>
    <row r="227">
      <c r="A227" s="262" t="s">
        <v>85</v>
      </c>
      <c r="B227" s="262" t="s">
        <v>86</v>
      </c>
      <c r="C227" s="262" t="s">
        <v>24</v>
      </c>
      <c r="D227" s="262" t="n">
        <v>279.9384267</v>
      </c>
      <c r="E227" s="262" t="n">
        <v>36.6775670156117</v>
      </c>
      <c r="F227" s="262" t="n">
        <v>0.848528937422234</v>
      </c>
      <c r="G227" s="262" t="n">
        <v>36.6144040531738</v>
      </c>
      <c r="H227" s="262" t="n">
        <v>32711.0904415</v>
      </c>
      <c r="I227" s="262" t="n">
        <v>3.8888649243031</v>
      </c>
      <c r="J227" s="262" t="n">
        <v>99.1514710625778</v>
      </c>
      <c r="K227" s="262" t="n">
        <v>0.31334261642956</v>
      </c>
    </row>
    <row r="228">
      <c r="A228" s="262" t="s">
        <v>87</v>
      </c>
      <c r="B228" s="262" t="s">
        <v>88</v>
      </c>
      <c r="C228" s="262" t="s">
        <v>22</v>
      </c>
      <c r="D228" s="262" t="n">
        <v>954.8037613</v>
      </c>
      <c r="E228" s="262" t="n">
        <v>27.8030673989914</v>
      </c>
      <c r="F228" s="262" t="n">
        <v>2.33019703164967</v>
      </c>
      <c r="G228" s="262" t="n">
        <v>27.6045255498726</v>
      </c>
      <c r="H228" s="262" t="n">
        <v>40020.4334539</v>
      </c>
      <c r="I228" s="262" t="n">
        <v>3.4084591798126</v>
      </c>
      <c r="J228" s="262" t="n">
        <v>97.6698029683503</v>
      </c>
      <c r="K228" s="262" t="n">
        <v>0.658586190833769</v>
      </c>
    </row>
    <row r="229">
      <c r="A229" s="262" t="s">
        <v>87</v>
      </c>
      <c r="B229" s="262" t="s">
        <v>88</v>
      </c>
      <c r="C229" s="262" t="s">
        <v>23</v>
      </c>
      <c r="D229" s="262" t="n">
        <v>434.9040089</v>
      </c>
      <c r="E229" s="262" t="n">
        <v>29.0623354916108</v>
      </c>
      <c r="F229" s="262" t="n">
        <v>0.784598567668883</v>
      </c>
      <c r="G229" s="262" t="n">
        <v>28.8084386653987</v>
      </c>
      <c r="H229" s="262" t="n">
        <v>54995.226356</v>
      </c>
      <c r="I229" s="262" t="n">
        <v>2.50787598332346</v>
      </c>
      <c r="J229" s="262" t="n">
        <v>99.2154014323311</v>
      </c>
      <c r="K229" s="262" t="n">
        <v>0.227818054327633</v>
      </c>
    </row>
    <row r="230">
      <c r="A230" s="262" t="s">
        <v>87</v>
      </c>
      <c r="B230" s="262" t="s">
        <v>88</v>
      </c>
      <c r="C230" s="262" t="s">
        <v>24</v>
      </c>
      <c r="D230" s="262" t="n">
        <v>596.7607562</v>
      </c>
      <c r="E230" s="262" t="n">
        <v>29.19640321721</v>
      </c>
      <c r="F230" s="262" t="n">
        <v>2.03292787062967</v>
      </c>
      <c r="G230" s="262" t="n">
        <v>29.0823132797438</v>
      </c>
      <c r="H230" s="262" t="n">
        <v>28757.9824603</v>
      </c>
      <c r="I230" s="262" t="n">
        <v>4.41688476661856</v>
      </c>
      <c r="J230" s="262" t="n">
        <v>97.9670721293703</v>
      </c>
      <c r="K230" s="262" t="n">
        <v>0.603490988591561</v>
      </c>
    </row>
    <row r="231">
      <c r="A231" s="262" t="s">
        <v>89</v>
      </c>
      <c r="B231" s="262" t="s">
        <v>90</v>
      </c>
      <c r="C231" s="262" t="s">
        <v>22</v>
      </c>
      <c r="D231" s="262" t="n">
        <v>541.4522139</v>
      </c>
      <c r="E231" s="262" t="n">
        <v>31.1293491276992</v>
      </c>
      <c r="F231" s="262" t="n">
        <v>2.22087701734907</v>
      </c>
      <c r="G231" s="262" t="n">
        <v>30.4389460714035</v>
      </c>
      <c r="H231" s="262" t="n">
        <v>23838.6557196</v>
      </c>
      <c r="I231" s="262" t="n">
        <v>4.84666012360468</v>
      </c>
      <c r="J231" s="262" t="n">
        <v>97.7791229826509</v>
      </c>
      <c r="K231" s="262" t="n">
        <v>0.691365945001393</v>
      </c>
    </row>
    <row r="232">
      <c r="A232" s="262" t="s">
        <v>89</v>
      </c>
      <c r="B232" s="262" t="s">
        <v>90</v>
      </c>
      <c r="C232" s="262" t="s">
        <v>23</v>
      </c>
      <c r="D232" s="262" t="n">
        <v>335.3493893</v>
      </c>
      <c r="E232" s="262" t="n">
        <v>41.4453238030726</v>
      </c>
      <c r="F232" s="262" t="n">
        <v>1.13691011094373</v>
      </c>
      <c r="G232" s="262" t="n">
        <v>42.1077112477567</v>
      </c>
      <c r="H232" s="262" t="n">
        <v>29161.2120426</v>
      </c>
      <c r="I232" s="262" t="n">
        <v>4.7489447150144</v>
      </c>
      <c r="J232" s="262" t="n">
        <v>98.8630898890563</v>
      </c>
      <c r="K232" s="262" t="n">
        <v>0.484232110487303</v>
      </c>
    </row>
    <row r="233">
      <c r="A233" s="262" t="s">
        <v>89</v>
      </c>
      <c r="B233" s="262" t="s">
        <v>90</v>
      </c>
      <c r="C233" s="262" t="s">
        <v>24</v>
      </c>
      <c r="D233" s="262" t="n">
        <v>225.1238425</v>
      </c>
      <c r="E233" s="262" t="n">
        <v>48.8724902532503</v>
      </c>
      <c r="F233" s="262" t="n">
        <v>1.35983872240195</v>
      </c>
      <c r="G233" s="262" t="n">
        <v>48.7676174023701</v>
      </c>
      <c r="H233" s="262" t="n">
        <v>16330.0630919</v>
      </c>
      <c r="I233" s="262" t="n">
        <v>7.17080339419465</v>
      </c>
      <c r="J233" s="262" t="n">
        <v>98.6401612775981</v>
      </c>
      <c r="K233" s="262" t="n">
        <v>0.672303184464552</v>
      </c>
    </row>
    <row r="234">
      <c r="A234" s="262" t="s">
        <v>91</v>
      </c>
      <c r="B234" s="262" t="s">
        <v>92</v>
      </c>
      <c r="C234" s="262" t="s">
        <v>22</v>
      </c>
      <c r="D234" s="262" t="n">
        <v>951.3926994</v>
      </c>
      <c r="E234" s="262" t="n">
        <v>24.1157513137324</v>
      </c>
      <c r="F234" s="262" t="n">
        <v>1.11420276724842</v>
      </c>
      <c r="G234" s="262" t="n">
        <v>24.1250975528003</v>
      </c>
      <c r="H234" s="262" t="n">
        <v>84436.3596349</v>
      </c>
      <c r="I234" s="262" t="n">
        <v>3.24527315292212</v>
      </c>
      <c r="J234" s="262" t="n">
        <v>98.8857972327516</v>
      </c>
      <c r="K234" s="262" t="n">
        <v>0.271831255910281</v>
      </c>
    </row>
    <row r="235">
      <c r="A235" s="262" t="s">
        <v>91</v>
      </c>
      <c r="B235" s="262" t="s">
        <v>92</v>
      </c>
      <c r="C235" s="262" t="s">
        <v>23</v>
      </c>
      <c r="D235" s="262" t="n">
        <v>1378.9134756</v>
      </c>
      <c r="E235" s="262" t="n">
        <v>25.2459922794431</v>
      </c>
      <c r="F235" s="262" t="n">
        <v>1.41579187015655</v>
      </c>
      <c r="G235" s="262" t="n">
        <v>25.4227543297979</v>
      </c>
      <c r="H235" s="262" t="n">
        <v>96016.2972659</v>
      </c>
      <c r="I235" s="262" t="n">
        <v>2.78438728304461</v>
      </c>
      <c r="J235" s="262" t="n">
        <v>98.5842081298434</v>
      </c>
      <c r="K235" s="262" t="n">
        <v>0.36510237876749</v>
      </c>
    </row>
    <row r="236">
      <c r="A236" s="262" t="s">
        <v>91</v>
      </c>
      <c r="B236" s="262" t="s">
        <v>92</v>
      </c>
      <c r="C236" s="262" t="s">
        <v>24</v>
      </c>
      <c r="D236" s="262" t="n">
        <v>965.6359393</v>
      </c>
      <c r="E236" s="262" t="n">
        <v>27.949117297561</v>
      </c>
      <c r="F236" s="262" t="n">
        <v>1.89676805371641</v>
      </c>
      <c r="G236" s="262" t="n">
        <v>27.7878142180484</v>
      </c>
      <c r="H236" s="262" t="n">
        <v>49943.9066064</v>
      </c>
      <c r="I236" s="262" t="n">
        <v>3.82621322907673</v>
      </c>
      <c r="J236" s="262" t="n">
        <v>98.1032319462836</v>
      </c>
      <c r="K236" s="262" t="n">
        <v>0.537260977500318</v>
      </c>
    </row>
    <row r="237">
      <c r="A237" s="262" t="s">
        <v>93</v>
      </c>
      <c r="B237" s="262" t="s">
        <v>94</v>
      </c>
      <c r="C237" s="262" t="s">
        <v>22</v>
      </c>
      <c r="D237" s="262" t="n">
        <v>3020.1658853</v>
      </c>
      <c r="E237" s="262" t="n">
        <v>14.3555861821272</v>
      </c>
      <c r="F237" s="262" t="n">
        <v>2.37324679600877</v>
      </c>
      <c r="G237" s="262" t="n">
        <v>14.3438117446121</v>
      </c>
      <c r="H237" s="262" t="n">
        <v>124238.6548315</v>
      </c>
      <c r="I237" s="262" t="n">
        <v>2.34464981140963</v>
      </c>
      <c r="J237" s="262" t="n">
        <v>97.6267532039912</v>
      </c>
      <c r="K237" s="262" t="n">
        <v>0.348689310545073</v>
      </c>
    </row>
    <row r="238">
      <c r="A238" s="262" t="s">
        <v>93</v>
      </c>
      <c r="B238" s="262" t="s">
        <v>94</v>
      </c>
      <c r="C238" s="262" t="s">
        <v>23</v>
      </c>
      <c r="D238" s="262" t="n">
        <v>1982.1418357</v>
      </c>
      <c r="E238" s="262" t="n">
        <v>15.9058885722003</v>
      </c>
      <c r="F238" s="262" t="n">
        <v>1.13395597170733</v>
      </c>
      <c r="G238" s="262" t="n">
        <v>15.6863167675126</v>
      </c>
      <c r="H238" s="262" t="n">
        <v>172816.6938471</v>
      </c>
      <c r="I238" s="262" t="n">
        <v>1.83476705262414</v>
      </c>
      <c r="J238" s="262" t="n">
        <v>98.8660440282927</v>
      </c>
      <c r="K238" s="262" t="n">
        <v>0.179916095029791</v>
      </c>
    </row>
    <row r="239">
      <c r="A239" s="262" t="s">
        <v>93</v>
      </c>
      <c r="B239" s="262" t="s">
        <v>94</v>
      </c>
      <c r="C239" s="262" t="s">
        <v>24</v>
      </c>
      <c r="D239" s="262" t="n">
        <v>887.7205452</v>
      </c>
      <c r="E239" s="262" t="n">
        <v>25.8316469901199</v>
      </c>
      <c r="F239" s="262" t="n">
        <v>1.40849470075098</v>
      </c>
      <c r="G239" s="262" t="n">
        <v>25.5087221247568</v>
      </c>
      <c r="H239" s="262" t="n">
        <v>62138.4693813</v>
      </c>
      <c r="I239" s="262" t="n">
        <v>3.31053809161725</v>
      </c>
      <c r="J239" s="262" t="n">
        <v>98.591505299249</v>
      </c>
      <c r="K239" s="262" t="n">
        <v>0.364421861970728</v>
      </c>
    </row>
    <row r="240">
      <c r="A240" s="262" t="s">
        <v>95</v>
      </c>
      <c r="B240" s="262" t="s">
        <v>96</v>
      </c>
      <c r="C240" s="262" t="s">
        <v>22</v>
      </c>
      <c r="D240" s="262" t="n">
        <v>1105.4179266</v>
      </c>
      <c r="E240" s="262" t="n">
        <v>15.4825957619096</v>
      </c>
      <c r="F240" s="262" t="n">
        <v>1.6551503885362</v>
      </c>
      <c r="G240" s="262" t="n">
        <v>15.6214559866381</v>
      </c>
      <c r="H240" s="262" t="n">
        <v>65681.1371959</v>
      </c>
      <c r="I240" s="262" t="n">
        <v>2.55830845308076</v>
      </c>
      <c r="J240" s="262" t="n">
        <v>98.3448496114638</v>
      </c>
      <c r="K240" s="262" t="n">
        <v>0.262910147790508</v>
      </c>
    </row>
    <row r="241">
      <c r="A241" s="262" t="s">
        <v>95</v>
      </c>
      <c r="B241" s="262" t="s">
        <v>96</v>
      </c>
      <c r="C241" s="262" t="s">
        <v>23</v>
      </c>
      <c r="D241" s="262" t="n">
        <v>1071.2641321</v>
      </c>
      <c r="E241" s="262" t="n">
        <v>20.7570791447586</v>
      </c>
      <c r="F241" s="262" t="n">
        <v>1.7209859653551</v>
      </c>
      <c r="G241" s="262" t="n">
        <v>20.9226505765307</v>
      </c>
      <c r="H241" s="262" t="n">
        <v>61175.8519784</v>
      </c>
      <c r="I241" s="262" t="n">
        <v>2.55158946596733</v>
      </c>
      <c r="J241" s="262" t="n">
        <v>98.2790140346449</v>
      </c>
      <c r="K241" s="262" t="n">
        <v>0.366381249892729</v>
      </c>
    </row>
    <row r="242">
      <c r="A242" s="262" t="s">
        <v>95</v>
      </c>
      <c r="B242" s="262" t="s">
        <v>96</v>
      </c>
      <c r="C242" s="262" t="s">
        <v>24</v>
      </c>
      <c r="D242" s="262" t="n">
        <v>201.2368627</v>
      </c>
      <c r="E242" s="262" t="n">
        <v>41.1280077152705</v>
      </c>
      <c r="F242" s="262" t="n">
        <v>1.13416142133878</v>
      </c>
      <c r="G242" s="262" t="n">
        <v>40.677538574878</v>
      </c>
      <c r="H242" s="262" t="n">
        <v>17541.9925325</v>
      </c>
      <c r="I242" s="262" t="n">
        <v>5.14035633149551</v>
      </c>
      <c r="J242" s="262" t="n">
        <v>98.8658385786612</v>
      </c>
      <c r="K242" s="262" t="n">
        <v>0.466641416589411</v>
      </c>
    </row>
    <row r="243">
      <c r="A243" s="262" t="s">
        <v>97</v>
      </c>
      <c r="B243" s="262" t="s">
        <v>98</v>
      </c>
      <c r="C243" s="262" t="s">
        <v>22</v>
      </c>
      <c r="D243" s="262" t="n">
        <v>1847.0368333</v>
      </c>
      <c r="E243" s="262" t="n">
        <v>17.1244521623529</v>
      </c>
      <c r="F243" s="262" t="n">
        <v>1.87897274514358</v>
      </c>
      <c r="G243" s="262" t="n">
        <v>17.1257421991307</v>
      </c>
      <c r="H243" s="262" t="n">
        <v>96453.3157436</v>
      </c>
      <c r="I243" s="262" t="n">
        <v>2.84257501630169</v>
      </c>
      <c r="J243" s="262" t="n">
        <v>98.1210272548564</v>
      </c>
      <c r="K243" s="262" t="n">
        <v>0.327950121730196</v>
      </c>
    </row>
    <row r="244">
      <c r="A244" s="262" t="s">
        <v>97</v>
      </c>
      <c r="B244" s="262" t="s">
        <v>98</v>
      </c>
      <c r="C244" s="262" t="s">
        <v>23</v>
      </c>
      <c r="D244" s="262" t="n">
        <v>1375.0527752</v>
      </c>
      <c r="E244" s="262" t="n">
        <v>19.7480774338201</v>
      </c>
      <c r="F244" s="262" t="n">
        <v>0.90944778226788</v>
      </c>
      <c r="G244" s="262" t="n">
        <v>19.7545743014083</v>
      </c>
      <c r="H244" s="262" t="n">
        <v>149821.398743</v>
      </c>
      <c r="I244" s="262" t="n">
        <v>1.97199783992918</v>
      </c>
      <c r="J244" s="262" t="n">
        <v>99.0905522177321</v>
      </c>
      <c r="K244" s="262" t="n">
        <v>0.181306425143193</v>
      </c>
    </row>
    <row r="245">
      <c r="A245" s="262" t="s">
        <v>97</v>
      </c>
      <c r="B245" s="262" t="s">
        <v>98</v>
      </c>
      <c r="C245" s="262" t="s">
        <v>24</v>
      </c>
      <c r="D245" s="262" t="n">
        <v>433.4458903</v>
      </c>
      <c r="E245" s="262" t="n">
        <v>34.9684820655185</v>
      </c>
      <c r="F245" s="262" t="n">
        <v>0.907234720590211</v>
      </c>
      <c r="G245" s="262" t="n">
        <v>35.0716399443937</v>
      </c>
      <c r="H245" s="262" t="n">
        <v>47343.1526528</v>
      </c>
      <c r="I245" s="262" t="n">
        <v>4.679912365004</v>
      </c>
      <c r="J245" s="262" t="n">
        <v>99.0927652794098</v>
      </c>
      <c r="K245" s="262" t="n">
        <v>0.321095181629813</v>
      </c>
    </row>
    <row r="246">
      <c r="A246" s="262" t="s">
        <v>99</v>
      </c>
      <c r="B246" s="262" t="s">
        <v>100</v>
      </c>
      <c r="C246" s="262" t="s">
        <v>22</v>
      </c>
      <c r="D246" s="262" t="n">
        <v>6402.7169318</v>
      </c>
      <c r="E246" s="262" t="n">
        <v>9.44963953374797</v>
      </c>
      <c r="F246" s="262" t="n">
        <v>3.09467371372092</v>
      </c>
      <c r="G246" s="262" t="n">
        <v>9.34277050248027</v>
      </c>
      <c r="H246" s="262" t="n">
        <v>200492.0165392</v>
      </c>
      <c r="I246" s="262" t="n">
        <v>1.87336456224956</v>
      </c>
      <c r="J246" s="262" t="n">
        <v>96.9053262862791</v>
      </c>
      <c r="K246" s="262" t="n">
        <v>0.298361580269987</v>
      </c>
    </row>
    <row r="247">
      <c r="A247" s="262" t="s">
        <v>99</v>
      </c>
      <c r="B247" s="262" t="s">
        <v>100</v>
      </c>
      <c r="C247" s="262" t="s">
        <v>23</v>
      </c>
      <c r="D247" s="262" t="n">
        <v>4281.08455</v>
      </c>
      <c r="E247" s="262" t="n">
        <v>11.4680054435089</v>
      </c>
      <c r="F247" s="262" t="n">
        <v>2.44066671670411</v>
      </c>
      <c r="G247" s="262" t="n">
        <v>11.535168240771</v>
      </c>
      <c r="H247" s="262" t="n">
        <v>171125.2714551</v>
      </c>
      <c r="I247" s="262" t="n">
        <v>2.23530394609817</v>
      </c>
      <c r="J247" s="262" t="n">
        <v>97.5593332832959</v>
      </c>
      <c r="K247" s="262" t="n">
        <v>0.28857824514933</v>
      </c>
    </row>
    <row r="248">
      <c r="A248" s="262" t="s">
        <v>99</v>
      </c>
      <c r="B248" s="262" t="s">
        <v>100</v>
      </c>
      <c r="C248" s="262" t="s">
        <v>24</v>
      </c>
      <c r="D248" s="262" t="n">
        <v>1529.2138547</v>
      </c>
      <c r="E248" s="262" t="n">
        <v>23.1440690504339</v>
      </c>
      <c r="F248" s="262" t="n">
        <v>2.43494030680018</v>
      </c>
      <c r="G248" s="262" t="n">
        <v>22.0173432809245</v>
      </c>
      <c r="H248" s="262" t="n">
        <v>61273.7160746</v>
      </c>
      <c r="I248" s="262" t="n">
        <v>4.6341447307041</v>
      </c>
      <c r="J248" s="262" t="n">
        <v>97.5650596931998</v>
      </c>
      <c r="K248" s="262" t="n">
        <v>0.549488892560129</v>
      </c>
    </row>
    <row r="249">
      <c r="A249" s="262" t="s">
        <v>101</v>
      </c>
      <c r="B249" s="262" t="s">
        <v>102</v>
      </c>
      <c r="C249" s="262" t="s">
        <v>22</v>
      </c>
      <c r="D249" s="262" t="n">
        <v>431.8706849</v>
      </c>
      <c r="E249" s="262" t="n">
        <v>24.7898039168046</v>
      </c>
      <c r="F249" s="262" t="n">
        <v>1.98672119366137</v>
      </c>
      <c r="G249" s="262" t="n">
        <v>24.2292606324713</v>
      </c>
      <c r="H249" s="262" t="n">
        <v>21305.9899811</v>
      </c>
      <c r="I249" s="262" t="n">
        <v>4.07116801303874</v>
      </c>
      <c r="J249" s="262" t="n">
        <v>98.0132788063386</v>
      </c>
      <c r="K249" s="262" t="n">
        <v>0.491125143363357</v>
      </c>
    </row>
    <row r="250">
      <c r="A250" s="262" t="s">
        <v>101</v>
      </c>
      <c r="B250" s="262" t="s">
        <v>102</v>
      </c>
      <c r="C250" s="262" t="s">
        <v>23</v>
      </c>
      <c r="D250" s="262" t="n">
        <v>619.9538808</v>
      </c>
      <c r="E250" s="262" t="n">
        <v>18.3557638307637</v>
      </c>
      <c r="F250" s="262" t="n">
        <v>2.36507893352166</v>
      </c>
      <c r="G250" s="262" t="n">
        <v>18.3690438543431</v>
      </c>
      <c r="H250" s="262" t="n">
        <v>25592.8659965</v>
      </c>
      <c r="I250" s="262" t="n">
        <v>3.46967615671759</v>
      </c>
      <c r="J250" s="262" t="n">
        <v>97.6349210664783</v>
      </c>
      <c r="K250" s="262" t="n">
        <v>0.444966188063611</v>
      </c>
    </row>
    <row r="251">
      <c r="A251" s="262" t="s">
        <v>101</v>
      </c>
      <c r="B251" s="262" t="s">
        <v>102</v>
      </c>
      <c r="C251" s="262" t="s">
        <v>24</v>
      </c>
      <c r="D251" s="262" t="n">
        <v>191.6152466</v>
      </c>
      <c r="E251" s="262" t="n">
        <v>37.8093046291075</v>
      </c>
      <c r="F251" s="262" t="n">
        <v>2.25778404273691</v>
      </c>
      <c r="G251" s="262" t="n">
        <v>36.8429758645786</v>
      </c>
      <c r="H251" s="262" t="n">
        <v>8295.2569685</v>
      </c>
      <c r="I251" s="262" t="n">
        <v>7.09441863460567</v>
      </c>
      <c r="J251" s="262" t="n">
        <v>97.7422159572631</v>
      </c>
      <c r="K251" s="262" t="n">
        <v>0.851049694129687</v>
      </c>
    </row>
    <row r="252">
      <c r="A252" s="262" t="s">
        <v>103</v>
      </c>
      <c r="B252" s="262" t="s">
        <v>104</v>
      </c>
      <c r="C252" s="262" t="s">
        <v>22</v>
      </c>
      <c r="D252" s="262" t="n">
        <v>801.3454128</v>
      </c>
      <c r="E252" s="262" t="n">
        <v>14.4662415698031</v>
      </c>
      <c r="F252" s="262" t="n">
        <v>2.23542861315886</v>
      </c>
      <c r="G252" s="262" t="n">
        <v>14.3618100091125</v>
      </c>
      <c r="H252" s="262" t="n">
        <v>35046.1608812</v>
      </c>
      <c r="I252" s="262" t="n">
        <v>2.53274039376903</v>
      </c>
      <c r="J252" s="262" t="n">
        <v>97.7645713868411</v>
      </c>
      <c r="K252" s="262" t="n">
        <v>0.328388909967058</v>
      </c>
    </row>
    <row r="253">
      <c r="A253" s="262" t="s">
        <v>103</v>
      </c>
      <c r="B253" s="262" t="s">
        <v>104</v>
      </c>
      <c r="C253" s="262" t="s">
        <v>23</v>
      </c>
      <c r="D253" s="262" t="n">
        <v>482.0635627</v>
      </c>
      <c r="E253" s="262" t="n">
        <v>18.7333864626751</v>
      </c>
      <c r="F253" s="262" t="n">
        <v>1.35189113506113</v>
      </c>
      <c r="G253" s="262" t="n">
        <v>18.6792053190343</v>
      </c>
      <c r="H253" s="262" t="n">
        <v>35176.3966637</v>
      </c>
      <c r="I253" s="262" t="n">
        <v>2.2071829295416</v>
      </c>
      <c r="J253" s="262" t="n">
        <v>98.6481088649389</v>
      </c>
      <c r="K253" s="262" t="n">
        <v>0.255983134105111</v>
      </c>
    </row>
    <row r="254">
      <c r="A254" s="262" t="s">
        <v>103</v>
      </c>
      <c r="B254" s="262" t="s">
        <v>104</v>
      </c>
      <c r="C254" s="262" t="s">
        <v>24</v>
      </c>
      <c r="D254" s="262" t="n">
        <v>137.5779074</v>
      </c>
      <c r="E254" s="262" t="n">
        <v>32.8620860902283</v>
      </c>
      <c r="F254" s="262" t="n">
        <v>2.35572438568539</v>
      </c>
      <c r="G254" s="262" t="n">
        <v>32.5989255016422</v>
      </c>
      <c r="H254" s="262" t="n">
        <v>5702.5750509</v>
      </c>
      <c r="I254" s="262" t="n">
        <v>6.22623530197765</v>
      </c>
      <c r="J254" s="262" t="n">
        <v>97.6442756143146</v>
      </c>
      <c r="K254" s="262" t="n">
        <v>0.78646785250053</v>
      </c>
    </row>
    <row r="255">
      <c r="A255" s="262" t="s">
        <v>105</v>
      </c>
      <c r="B255" s="262" t="s">
        <v>106</v>
      </c>
      <c r="C255" s="262" t="s">
        <v>22</v>
      </c>
      <c r="D255" s="262" t="n">
        <v>201.1378368</v>
      </c>
      <c r="E255" s="262" t="n">
        <v>29.227412212216</v>
      </c>
      <c r="F255" s="262" t="n">
        <v>1.74539367794386</v>
      </c>
      <c r="G255" s="262" t="n">
        <v>28.7553458409169</v>
      </c>
      <c r="H255" s="262" t="n">
        <v>11322.7859256</v>
      </c>
      <c r="I255" s="262" t="n">
        <v>4.30146318418771</v>
      </c>
      <c r="J255" s="262" t="n">
        <v>98.2546063220561</v>
      </c>
      <c r="K255" s="262" t="n">
        <v>0.510809627319825</v>
      </c>
    </row>
    <row r="256">
      <c r="A256" s="262" t="s">
        <v>105</v>
      </c>
      <c r="B256" s="262" t="s">
        <v>106</v>
      </c>
      <c r="C256" s="262" t="s">
        <v>23</v>
      </c>
      <c r="D256" s="262" t="n">
        <v>139.3538793</v>
      </c>
      <c r="E256" s="262" t="n">
        <v>39.2989061263956</v>
      </c>
      <c r="F256" s="262" t="n">
        <v>0.946145118185934</v>
      </c>
      <c r="G256" s="262" t="n">
        <v>39.6740161899405</v>
      </c>
      <c r="H256" s="262" t="n">
        <v>14589.2407751</v>
      </c>
      <c r="I256" s="262" t="n">
        <v>3.80362533586712</v>
      </c>
      <c r="J256" s="262" t="n">
        <v>99.0538548818141</v>
      </c>
      <c r="K256" s="262" t="n">
        <v>0.378959272021564</v>
      </c>
    </row>
    <row r="257">
      <c r="A257" s="262" t="s">
        <v>105</v>
      </c>
      <c r="B257" s="262" t="s">
        <v>106</v>
      </c>
      <c r="C257" s="262" t="s">
        <v>24</v>
      </c>
      <c r="D257" s="262" t="n">
        <v>28.1739604</v>
      </c>
      <c r="E257" s="262" t="n">
        <v>71.3965153984627</v>
      </c>
      <c r="F257" s="262" t="n">
        <v>0.409262760863994</v>
      </c>
      <c r="G257" s="262" t="n">
        <v>71.451125183333</v>
      </c>
      <c r="H257" s="262" t="n">
        <v>6855.9022601</v>
      </c>
      <c r="I257" s="262" t="n">
        <v>6.78057105416359</v>
      </c>
      <c r="J257" s="262" t="n">
        <v>99.590737239136</v>
      </c>
      <c r="K257" s="262" t="n">
        <v>0.293624543507028</v>
      </c>
    </row>
    <row r="258">
      <c r="A258" s="262" t="s">
        <v>107</v>
      </c>
      <c r="B258" s="262" t="s">
        <v>108</v>
      </c>
      <c r="C258" s="262" t="s">
        <v>22</v>
      </c>
      <c r="D258" s="262" t="n">
        <v>692.522711</v>
      </c>
      <c r="E258" s="262" t="n">
        <v>19.5708488794995</v>
      </c>
      <c r="F258" s="262" t="n">
        <v>6.71936729534249</v>
      </c>
      <c r="G258" s="262" t="n">
        <v>19.3217397781602</v>
      </c>
      <c r="H258" s="262" t="n">
        <v>9613.8451442</v>
      </c>
      <c r="I258" s="262" t="n">
        <v>4.62935409417319</v>
      </c>
      <c r="J258" s="262" t="n">
        <v>93.2806327046575</v>
      </c>
      <c r="K258" s="262" t="n">
        <v>1.3918201730637</v>
      </c>
    </row>
    <row r="259">
      <c r="A259" s="262" t="s">
        <v>107</v>
      </c>
      <c r="B259" s="262" t="s">
        <v>108</v>
      </c>
      <c r="C259" s="262" t="s">
        <v>23</v>
      </c>
      <c r="D259" s="262" t="n">
        <v>691.1265864</v>
      </c>
      <c r="E259" s="262" t="n">
        <v>21.084540209808</v>
      </c>
      <c r="F259" s="262" t="n">
        <v>6.82908967592662</v>
      </c>
      <c r="G259" s="262" t="n">
        <v>20.2558218630914</v>
      </c>
      <c r="H259" s="262" t="n">
        <v>9429.2059791</v>
      </c>
      <c r="I259" s="262" t="n">
        <v>4.56530785485559</v>
      </c>
      <c r="J259" s="262" t="n">
        <v>93.1709103240734</v>
      </c>
      <c r="K259" s="262" t="n">
        <v>1.48467824862397</v>
      </c>
    </row>
    <row r="260">
      <c r="A260" s="262" t="s">
        <v>107</v>
      </c>
      <c r="B260" s="262" t="s">
        <v>108</v>
      </c>
      <c r="C260" s="262" t="s">
        <v>24</v>
      </c>
      <c r="D260" s="262" t="n">
        <v>235.3817474</v>
      </c>
      <c r="E260" s="262" t="n">
        <v>25.9731081930055</v>
      </c>
      <c r="F260" s="262" t="n">
        <v>3.02121987404905</v>
      </c>
      <c r="G260" s="262" t="n">
        <v>26.2452947843296</v>
      </c>
      <c r="H260" s="262" t="n">
        <v>7555.5688359</v>
      </c>
      <c r="I260" s="262" t="n">
        <v>6.17156433339239</v>
      </c>
      <c r="J260" s="262" t="n">
        <v>96.9787801259509</v>
      </c>
      <c r="K260" s="262" t="n">
        <v>0.817630476478578</v>
      </c>
    </row>
    <row r="261">
      <c r="A261" s="262" t="s">
        <v>109</v>
      </c>
      <c r="B261" s="262" t="s">
        <v>110</v>
      </c>
      <c r="C261" s="262" t="s">
        <v>22</v>
      </c>
      <c r="D261" s="262" t="n">
        <v>1132.9424103</v>
      </c>
      <c r="E261" s="262" t="n">
        <v>16.8820083903393</v>
      </c>
      <c r="F261" s="262" t="n">
        <v>2.95726254351708</v>
      </c>
      <c r="G261" s="262" t="n">
        <v>16.9069033753368</v>
      </c>
      <c r="H261" s="262" t="n">
        <v>37177.5692074</v>
      </c>
      <c r="I261" s="262" t="n">
        <v>3.29899920531653</v>
      </c>
      <c r="J261" s="262" t="n">
        <v>97.0427374564829</v>
      </c>
      <c r="K261" s="262" t="n">
        <v>0.515217865748756</v>
      </c>
    </row>
    <row r="262">
      <c r="A262" s="262" t="s">
        <v>109</v>
      </c>
      <c r="B262" s="262" t="s">
        <v>110</v>
      </c>
      <c r="C262" s="262" t="s">
        <v>23</v>
      </c>
      <c r="D262" s="262" t="n">
        <v>752.7244585</v>
      </c>
      <c r="E262" s="262" t="n">
        <v>21.6798715111555</v>
      </c>
      <c r="F262" s="262" t="n">
        <v>1.85024038260199</v>
      </c>
      <c r="G262" s="262" t="n">
        <v>21.5468880434703</v>
      </c>
      <c r="H262" s="262" t="n">
        <v>39929.7979628</v>
      </c>
      <c r="I262" s="262" t="n">
        <v>3.26404958029296</v>
      </c>
      <c r="J262" s="262" t="n">
        <v>98.149759617398</v>
      </c>
      <c r="K262" s="262" t="n">
        <v>0.406184615559323</v>
      </c>
    </row>
    <row r="263">
      <c r="A263" s="262" t="s">
        <v>109</v>
      </c>
      <c r="B263" s="262" t="s">
        <v>110</v>
      </c>
      <c r="C263" s="262" t="s">
        <v>24</v>
      </c>
      <c r="D263" s="262" t="n">
        <v>330.4131864</v>
      </c>
      <c r="E263" s="262" t="n">
        <v>28.8010657561136</v>
      </c>
      <c r="F263" s="262" t="n">
        <v>3.01879453104499</v>
      </c>
      <c r="G263" s="262" t="n">
        <v>27.9413483475335</v>
      </c>
      <c r="H263" s="262" t="n">
        <v>10614.7897084</v>
      </c>
      <c r="I263" s="262" t="n">
        <v>5.96425975724952</v>
      </c>
      <c r="J263" s="262" t="n">
        <v>96.981205468955</v>
      </c>
      <c r="K263" s="262" t="n">
        <v>0.869747794675106</v>
      </c>
    </row>
    <row r="264">
      <c r="A264" s="262" t="s">
        <v>111</v>
      </c>
      <c r="B264" s="262" t="s">
        <v>112</v>
      </c>
      <c r="C264" s="262" t="s">
        <v>22</v>
      </c>
      <c r="D264" s="262" t="n">
        <v>122.0571249</v>
      </c>
      <c r="E264" s="262" t="n">
        <v>37.461608471186</v>
      </c>
      <c r="F264" s="262" t="n">
        <v>4.50687287094712</v>
      </c>
      <c r="G264" s="262" t="n">
        <v>37.2069026272806</v>
      </c>
      <c r="H264" s="262" t="n">
        <v>2586.1871144</v>
      </c>
      <c r="I264" s="262" t="n">
        <v>6.3948619499348</v>
      </c>
      <c r="J264" s="262" t="n">
        <v>95.4931271290529</v>
      </c>
      <c r="K264" s="262" t="n">
        <v>1.7560088888517</v>
      </c>
    </row>
    <row r="265">
      <c r="A265" s="262" t="s">
        <v>111</v>
      </c>
      <c r="B265" s="262" t="s">
        <v>112</v>
      </c>
      <c r="C265" s="262" t="s">
        <v>23</v>
      </c>
      <c r="D265" s="262" t="n">
        <v>57.5848505</v>
      </c>
      <c r="E265" s="262" t="n">
        <v>33.2367851792909</v>
      </c>
      <c r="F265" s="262" t="n">
        <v>1.8464498635153</v>
      </c>
      <c r="G265" s="262" t="n">
        <v>33.2632185218374</v>
      </c>
      <c r="H265" s="262" t="n">
        <v>3061.094494</v>
      </c>
      <c r="I265" s="262" t="n">
        <v>4.79399339224616</v>
      </c>
      <c r="J265" s="262" t="n">
        <v>98.1535501364847</v>
      </c>
      <c r="K265" s="262" t="n">
        <v>0.625742677817785</v>
      </c>
    </row>
    <row r="266">
      <c r="A266" s="262" t="s">
        <v>111</v>
      </c>
      <c r="B266" s="262" t="s">
        <v>112</v>
      </c>
      <c r="C266" s="262" t="s">
        <v>24</v>
      </c>
      <c r="D266" s="262" t="n">
        <v>48.4791879</v>
      </c>
      <c r="E266" s="262" t="n">
        <v>54.2080949504129</v>
      </c>
      <c r="F266" s="262" t="n">
        <v>2.72926657588634</v>
      </c>
      <c r="G266" s="262" t="n">
        <v>53.5107766304433</v>
      </c>
      <c r="H266" s="262" t="n">
        <v>1727.7924423</v>
      </c>
      <c r="I266" s="262" t="n">
        <v>8.38823117015454</v>
      </c>
      <c r="J266" s="262" t="n">
        <v>97.2707334241137</v>
      </c>
      <c r="K266" s="262" t="n">
        <v>1.50142976171889</v>
      </c>
    </row>
    <row r="267">
      <c r="A267" s="262" t="s">
        <v>113</v>
      </c>
      <c r="B267" s="262" t="s">
        <v>114</v>
      </c>
      <c r="C267" s="262" t="s">
        <v>22</v>
      </c>
      <c r="D267" s="262" t="n">
        <v>715.1718168</v>
      </c>
      <c r="E267" s="262" t="n">
        <v>22.3717534602112</v>
      </c>
      <c r="F267" s="262" t="n">
        <v>1.80302271214169</v>
      </c>
      <c r="G267" s="262" t="n">
        <v>21.9402687600494</v>
      </c>
      <c r="H267" s="262" t="n">
        <v>38949.9866964</v>
      </c>
      <c r="I267" s="262" t="n">
        <v>3.57015617566628</v>
      </c>
      <c r="J267" s="262" t="n">
        <v>98.1969772878583</v>
      </c>
      <c r="K267" s="262" t="n">
        <v>0.402851533493722</v>
      </c>
    </row>
    <row r="268">
      <c r="A268" s="262" t="s">
        <v>113</v>
      </c>
      <c r="B268" s="262" t="s">
        <v>114</v>
      </c>
      <c r="C268" s="262" t="s">
        <v>23</v>
      </c>
      <c r="D268" s="262" t="n">
        <v>806.1292685</v>
      </c>
      <c r="E268" s="262" t="n">
        <v>22.8768997747861</v>
      </c>
      <c r="F268" s="262" t="n">
        <v>1.40130573914156</v>
      </c>
      <c r="G268" s="262" t="n">
        <v>22.9122138412149</v>
      </c>
      <c r="H268" s="262" t="n">
        <v>56720.8790055</v>
      </c>
      <c r="I268" s="262" t="n">
        <v>2.74378108654528</v>
      </c>
      <c r="J268" s="262" t="n">
        <v>98.5986942608584</v>
      </c>
      <c r="K268" s="262" t="n">
        <v>0.325633285438739</v>
      </c>
    </row>
    <row r="269">
      <c r="A269" s="262" t="s">
        <v>113</v>
      </c>
      <c r="B269" s="262" t="s">
        <v>114</v>
      </c>
      <c r="C269" s="262" t="s">
        <v>24</v>
      </c>
      <c r="D269" s="262" t="n">
        <v>332.5870878</v>
      </c>
      <c r="E269" s="262" t="n">
        <v>31.9122095873598</v>
      </c>
      <c r="F269" s="262" t="n">
        <v>0.842095221026253</v>
      </c>
      <c r="G269" s="262" t="n">
        <v>31.7156523497568</v>
      </c>
      <c r="H269" s="262" t="n">
        <v>39162.6005698</v>
      </c>
      <c r="I269" s="262" t="n">
        <v>3.48334607410269</v>
      </c>
      <c r="J269" s="262" t="n">
        <v>99.1579047789737</v>
      </c>
      <c r="K269" s="262" t="n">
        <v>0.269344126774284</v>
      </c>
    </row>
    <row r="270">
      <c r="A270" s="262" t="s">
        <v>115</v>
      </c>
      <c r="B270" s="262" t="s">
        <v>116</v>
      </c>
      <c r="C270" s="262" t="s">
        <v>22</v>
      </c>
      <c r="D270" s="262" t="n">
        <v>1223.6027091</v>
      </c>
      <c r="E270" s="262" t="n">
        <v>19.8179120460666</v>
      </c>
      <c r="F270" s="262" t="n">
        <v>1.931254061613</v>
      </c>
      <c r="G270" s="262" t="n">
        <v>19.9079054624619</v>
      </c>
      <c r="H270" s="262" t="n">
        <v>62134.3331224</v>
      </c>
      <c r="I270" s="262" t="n">
        <v>3.14738605623649</v>
      </c>
      <c r="J270" s="262" t="n">
        <v>98.068745938387</v>
      </c>
      <c r="K270" s="262" t="n">
        <v>0.392043590592481</v>
      </c>
    </row>
    <row r="271">
      <c r="A271" s="262" t="s">
        <v>115</v>
      </c>
      <c r="B271" s="262" t="s">
        <v>116</v>
      </c>
      <c r="C271" s="262" t="s">
        <v>23</v>
      </c>
      <c r="D271" s="262" t="n">
        <v>1101.8499571</v>
      </c>
      <c r="E271" s="262" t="n">
        <v>21.1694801903282</v>
      </c>
      <c r="F271" s="262" t="n">
        <v>1.07124050435282</v>
      </c>
      <c r="G271" s="262" t="n">
        <v>20.9957654812992</v>
      </c>
      <c r="H271" s="262" t="n">
        <v>101755.5338538</v>
      </c>
      <c r="I271" s="262" t="n">
        <v>2.16970367640635</v>
      </c>
      <c r="J271" s="262" t="n">
        <v>98.9287594956472</v>
      </c>
      <c r="K271" s="262" t="n">
        <v>0.227350615919227</v>
      </c>
    </row>
    <row r="272">
      <c r="A272" s="262" t="s">
        <v>115</v>
      </c>
      <c r="B272" s="262" t="s">
        <v>116</v>
      </c>
      <c r="C272" s="262" t="s">
        <v>24</v>
      </c>
      <c r="D272" s="262" t="n">
        <v>671.8570622</v>
      </c>
      <c r="E272" s="262" t="n">
        <v>26.4542076664779</v>
      </c>
      <c r="F272" s="262" t="n">
        <v>1.70282711309166</v>
      </c>
      <c r="G272" s="262" t="n">
        <v>26.2398699498649</v>
      </c>
      <c r="H272" s="262" t="n">
        <v>38783.5319808</v>
      </c>
      <c r="I272" s="262" t="n">
        <v>4.1552471816364</v>
      </c>
      <c r="J272" s="262" t="n">
        <v>98.2971728869083</v>
      </c>
      <c r="K272" s="262" t="n">
        <v>0.454559990713426</v>
      </c>
    </row>
    <row r="273">
      <c r="A273" t="s">
        <v>27</v>
      </c>
    </row>
    <row r="274">
      <c r="A274" t="s">
        <v>28</v>
      </c>
    </row>
    <row r="275">
      <c r="A275" t="s">
        <v>29</v>
      </c>
    </row>
    <row r="276">
      <c r="A276" t="s">
        <v>30</v>
      </c>
    </row>
    <row r="277">
      <c r="A277" t="s">
        <v>31</v>
      </c>
    </row>
    <row r="280">
      <c r="K280" s="7" t="str">
        <f>=HYPERLINK("#'Indice'!A1", "Ir al índice")</f>
      </c>
    </row>
    <row r="281">
      <c r="A281" s="4" t="s">
        <v>665</v>
      </c>
    </row>
    <row r="282">
      <c r="A282" s="5" t="s">
        <v>33</v>
      </c>
      <c r="B282" s="5" t="s">
        <v>121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  <c r="H282" s="5" t="s">
        <v>16</v>
      </c>
      <c r="I282" s="5" t="s">
        <v>17</v>
      </c>
      <c r="J282" s="5" t="s">
        <v>18</v>
      </c>
      <c r="K282" s="5" t="s">
        <v>19</v>
      </c>
    </row>
    <row r="283">
      <c r="A283" s="263" t="s">
        <v>95</v>
      </c>
      <c r="B283" s="263" t="s">
        <v>122</v>
      </c>
      <c r="C283" s="263" t="s">
        <v>22</v>
      </c>
      <c r="D283" s="263" t="n">
        <v>362.2553409</v>
      </c>
      <c r="E283" s="263" t="n">
        <v>32.8311803534707</v>
      </c>
      <c r="F283" s="263" t="n">
        <v>2.05178593668887</v>
      </c>
      <c r="G283" s="263" t="n">
        <v>33.4988333877898</v>
      </c>
      <c r="H283" s="263" t="n">
        <v>17293.3555307</v>
      </c>
      <c r="I283" s="263" t="n">
        <v>7.08643199597307</v>
      </c>
      <c r="J283" s="263" t="n">
        <v>97.9482140633111</v>
      </c>
      <c r="K283" s="263" t="n">
        <v>0.701722189606478</v>
      </c>
    </row>
    <row r="284">
      <c r="A284" s="263" t="s">
        <v>95</v>
      </c>
      <c r="B284" s="263" t="s">
        <v>122</v>
      </c>
      <c r="C284" s="263" t="s">
        <v>23</v>
      </c>
      <c r="D284" s="263" t="n">
        <v>173.4529936</v>
      </c>
      <c r="E284" s="263" t="n">
        <v>50.2091768541661</v>
      </c>
      <c r="F284" s="263" t="n">
        <v>0.832652698148976</v>
      </c>
      <c r="G284" s="263" t="n">
        <v>49.6836361416416</v>
      </c>
      <c r="H284" s="263" t="n">
        <v>20657.9205173</v>
      </c>
      <c r="I284" s="263" t="n">
        <v>5.49816848147761</v>
      </c>
      <c r="J284" s="263" t="n">
        <v>99.167347301851</v>
      </c>
      <c r="K284" s="263" t="n">
        <v>0.417165678146739</v>
      </c>
    </row>
    <row r="285">
      <c r="A285" s="263" t="s">
        <v>95</v>
      </c>
      <c r="B285" s="263" t="s">
        <v>122</v>
      </c>
      <c r="C285" s="263" t="s">
        <v>24</v>
      </c>
      <c r="D285" s="263" t="n">
        <v>141.6473043</v>
      </c>
      <c r="E285" s="263" t="n">
        <v>50.624674022788</v>
      </c>
      <c r="F285" s="263" t="n">
        <v>2.09147840465253</v>
      </c>
      <c r="G285" s="263" t="n">
        <v>51.0082964847342</v>
      </c>
      <c r="H285" s="263" t="n">
        <v>6630.9449436</v>
      </c>
      <c r="I285" s="263" t="n">
        <v>11.494167528372</v>
      </c>
      <c r="J285" s="263" t="n">
        <v>97.9085215953475</v>
      </c>
      <c r="K285" s="263" t="n">
        <v>1.08961660147266</v>
      </c>
    </row>
    <row r="286">
      <c r="A286" s="263" t="s">
        <v>99</v>
      </c>
      <c r="B286" s="263" t="s">
        <v>123</v>
      </c>
      <c r="C286" s="263" t="s">
        <v>22</v>
      </c>
      <c r="D286" s="263" t="n">
        <v>137.670718</v>
      </c>
      <c r="E286" s="263" t="n">
        <v>44.7336121072228</v>
      </c>
      <c r="F286" s="263" t="n">
        <v>1.07950922525023</v>
      </c>
      <c r="G286" s="263" t="n">
        <v>45.6239698906367</v>
      </c>
      <c r="H286" s="263" t="n">
        <v>12615.4132557</v>
      </c>
      <c r="I286" s="263" t="n">
        <v>6.20192409432157</v>
      </c>
      <c r="J286" s="263" t="n">
        <v>98.9204907747498</v>
      </c>
      <c r="K286" s="263" t="n">
        <v>0.49788972945586</v>
      </c>
    </row>
    <row r="287">
      <c r="A287" s="263" t="s">
        <v>99</v>
      </c>
      <c r="B287" s="263" t="s">
        <v>123</v>
      </c>
      <c r="C287" s="263" t="s">
        <v>23</v>
      </c>
      <c r="D287" s="263" t="n">
        <v>111.3150352</v>
      </c>
      <c r="E287" s="263" t="n">
        <v>49.9090367411965</v>
      </c>
      <c r="F287" s="263" t="n">
        <v>1.07759254285411</v>
      </c>
      <c r="G287" s="263" t="n">
        <v>50.2277241679151</v>
      </c>
      <c r="H287" s="263" t="n">
        <v>10218.6594935</v>
      </c>
      <c r="I287" s="263" t="n">
        <v>6.75315393244204</v>
      </c>
      <c r="J287" s="263" t="n">
        <v>98.9224074571459</v>
      </c>
      <c r="K287" s="263" t="n">
        <v>0.547146216910722</v>
      </c>
    </row>
    <row r="288">
      <c r="A288" s="263" t="s">
        <v>99</v>
      </c>
      <c r="B288" s="263" t="s">
        <v>123</v>
      </c>
      <c r="C288" s="263" t="s">
        <v>24</v>
      </c>
      <c r="D288" s="263" t="n">
        <v>22.7631486</v>
      </c>
      <c r="E288" s="263" t="n">
        <v>99.9999999999998</v>
      </c>
      <c r="F288" s="263" t="n">
        <v>0.936399344879023</v>
      </c>
      <c r="G288" s="263" t="n">
        <v>100.097246266293</v>
      </c>
      <c r="H288" s="263" t="n">
        <v>2408.1600173</v>
      </c>
      <c r="I288" s="263" t="n">
        <v>11.7266784038599</v>
      </c>
      <c r="J288" s="263" t="n">
        <v>99.063600655121</v>
      </c>
      <c r="K288" s="263" t="n">
        <v>0.946169886901904</v>
      </c>
    </row>
    <row r="289">
      <c r="A289" s="263" t="s">
        <v>101</v>
      </c>
      <c r="B289" s="263" t="s">
        <v>124</v>
      </c>
      <c r="C289" s="263" t="s">
        <v>22</v>
      </c>
      <c r="D289" s="263" t="n">
        <v>150.0045401</v>
      </c>
      <c r="E289" s="263" t="n">
        <v>40.2365806893149</v>
      </c>
      <c r="F289" s="263" t="n">
        <v>1.64094979772956</v>
      </c>
      <c r="G289" s="263" t="n">
        <v>39.915258938414</v>
      </c>
      <c r="H289" s="263" t="n">
        <v>8991.3196069</v>
      </c>
      <c r="I289" s="263" t="n">
        <v>6.09090699449308</v>
      </c>
      <c r="J289" s="263" t="n">
        <v>98.3590502022705</v>
      </c>
      <c r="K289" s="263" t="n">
        <v>0.665916719881071</v>
      </c>
    </row>
    <row r="290">
      <c r="A290" s="263" t="s">
        <v>101</v>
      </c>
      <c r="B290" s="263" t="s">
        <v>124</v>
      </c>
      <c r="C290" s="263" t="s">
        <v>23</v>
      </c>
      <c r="D290" s="263" t="n">
        <v>273.1625151</v>
      </c>
      <c r="E290" s="263" t="n">
        <v>29.6054962058455</v>
      </c>
      <c r="F290" s="263" t="n">
        <v>2.29569718378735</v>
      </c>
      <c r="G290" s="263" t="n">
        <v>29.4901382250001</v>
      </c>
      <c r="H290" s="263" t="n">
        <v>11625.7288992</v>
      </c>
      <c r="I290" s="263" t="n">
        <v>4.73820373798742</v>
      </c>
      <c r="J290" s="263" t="n">
        <v>97.7043028162126</v>
      </c>
      <c r="K290" s="263" t="n">
        <v>0.692911420697416</v>
      </c>
    </row>
    <row r="291">
      <c r="A291" s="263" t="s">
        <v>101</v>
      </c>
      <c r="B291" s="263" t="s">
        <v>124</v>
      </c>
      <c r="C291" s="263" t="s">
        <v>24</v>
      </c>
      <c r="D291" s="263" t="n">
        <v>23.2876921</v>
      </c>
      <c r="E291" s="263" t="n">
        <v>100</v>
      </c>
      <c r="F291" s="263" t="n">
        <v>1.21452615207353</v>
      </c>
      <c r="G291" s="263" t="n">
        <v>100.611654727822</v>
      </c>
      <c r="H291" s="263" t="n">
        <v>1894.1425798</v>
      </c>
      <c r="I291" s="263" t="n">
        <v>12.6640470947609</v>
      </c>
      <c r="J291" s="263" t="n">
        <v>98.7854738479265</v>
      </c>
      <c r="K291" s="263" t="n">
        <v>1.23697828345131</v>
      </c>
    </row>
    <row r="292">
      <c r="A292" s="263" t="s">
        <v>103</v>
      </c>
      <c r="B292" s="263" t="s">
        <v>125</v>
      </c>
      <c r="C292" s="263" t="s">
        <v>22</v>
      </c>
      <c r="D292" s="263" t="n">
        <v>161.2238022</v>
      </c>
      <c r="E292" s="263" t="n">
        <v>58.8846051455868</v>
      </c>
      <c r="F292" s="263" t="n">
        <v>0.519045987866354</v>
      </c>
      <c r="G292" s="263" t="n">
        <v>58.7516947043432</v>
      </c>
      <c r="H292" s="263" t="n">
        <v>30900.3402921</v>
      </c>
      <c r="I292" s="263" t="n">
        <v>5.58873270267256</v>
      </c>
      <c r="J292" s="263" t="n">
        <v>99.4809540121337</v>
      </c>
      <c r="K292" s="263" t="n">
        <v>0.306539394595259</v>
      </c>
    </row>
    <row r="293">
      <c r="A293" s="263" t="s">
        <v>103</v>
      </c>
      <c r="B293" s="263" t="s">
        <v>125</v>
      </c>
      <c r="C293" s="263" t="s">
        <v>23</v>
      </c>
      <c r="D293" s="263" t="n">
        <v>291.4161216</v>
      </c>
      <c r="E293" s="263" t="n">
        <v>45.7102152858179</v>
      </c>
      <c r="F293" s="263" t="n">
        <v>1.09116614177204</v>
      </c>
      <c r="G293" s="263" t="n">
        <v>45.7559457767248</v>
      </c>
      <c r="H293" s="263" t="n">
        <v>26415.4354241</v>
      </c>
      <c r="I293" s="263" t="n">
        <v>6.17333377760242</v>
      </c>
      <c r="J293" s="263" t="n">
        <v>98.908833858228</v>
      </c>
      <c r="K293" s="263" t="n">
        <v>0.504781391800486</v>
      </c>
    </row>
    <row r="294">
      <c r="A294" s="263" t="s">
        <v>103</v>
      </c>
      <c r="B294" s="263" t="s">
        <v>125</v>
      </c>
      <c r="C294" s="263" t="s">
        <v>24</v>
      </c>
      <c r="D294" s="263" t="n">
        <v>148.0032203</v>
      </c>
      <c r="E294" s="263" t="n">
        <v>57.4940213024801</v>
      </c>
      <c r="F294" s="263" t="n">
        <v>5.07693208202777</v>
      </c>
      <c r="G294" s="263" t="n">
        <v>57.700896742509</v>
      </c>
      <c r="H294" s="263" t="n">
        <v>2767.2065542</v>
      </c>
      <c r="I294" s="263" t="n">
        <v>14.1710657434126</v>
      </c>
      <c r="J294" s="263" t="n">
        <v>94.9230679179722</v>
      </c>
      <c r="K294" s="263" t="n">
        <v>3.08611531695291</v>
      </c>
    </row>
    <row r="295">
      <c r="A295" s="263" t="s">
        <v>105</v>
      </c>
      <c r="B295" s="263" t="s">
        <v>126</v>
      </c>
      <c r="C295" s="263" t="s">
        <v>22</v>
      </c>
      <c r="D295" s="263" t="n">
        <v>280.5170682</v>
      </c>
      <c r="E295" s="263" t="n">
        <v>23.6384299306563</v>
      </c>
      <c r="F295" s="263" t="n">
        <v>2.95984606526283</v>
      </c>
      <c r="G295" s="263" t="n">
        <v>23.1252442950789</v>
      </c>
      <c r="H295" s="263" t="n">
        <v>9196.9037846</v>
      </c>
      <c r="I295" s="263" t="n">
        <v>4.64769202673405</v>
      </c>
      <c r="J295" s="263" t="n">
        <v>97.0401539347372</v>
      </c>
      <c r="K295" s="263" t="n">
        <v>0.705348874251212</v>
      </c>
    </row>
    <row r="296">
      <c r="A296" s="263" t="s">
        <v>105</v>
      </c>
      <c r="B296" s="263" t="s">
        <v>126</v>
      </c>
      <c r="C296" s="263" t="s">
        <v>23</v>
      </c>
      <c r="D296" s="263" t="n">
        <v>289.4068541</v>
      </c>
      <c r="E296" s="263" t="n">
        <v>29.6271831257385</v>
      </c>
      <c r="F296" s="263" t="n">
        <v>3.73248344774835</v>
      </c>
      <c r="G296" s="263" t="n">
        <v>28.9785699689103</v>
      </c>
      <c r="H296" s="263" t="n">
        <v>7464.3275737</v>
      </c>
      <c r="I296" s="263" t="n">
        <v>5.29082534610477</v>
      </c>
      <c r="J296" s="263" t="n">
        <v>96.2675165522516</v>
      </c>
      <c r="K296" s="263" t="n">
        <v>1.12355690291093</v>
      </c>
    </row>
    <row r="297">
      <c r="A297" s="263" t="s">
        <v>105</v>
      </c>
      <c r="B297" s="263" t="s">
        <v>126</v>
      </c>
      <c r="C297" s="263" t="s">
        <v>24</v>
      </c>
      <c r="D297" s="263" t="n">
        <v>52.7300138</v>
      </c>
      <c r="E297" s="263" t="n">
        <v>58.3485444968257</v>
      </c>
      <c r="F297" s="263" t="n">
        <v>3.86652763019225</v>
      </c>
      <c r="G297" s="263" t="n">
        <v>59.1285113166425</v>
      </c>
      <c r="H297" s="263" t="n">
        <v>1311.0262772</v>
      </c>
      <c r="I297" s="263" t="n">
        <v>15.4109569079187</v>
      </c>
      <c r="J297" s="263" t="n">
        <v>96.1334723698078</v>
      </c>
      <c r="K297" s="263" t="n">
        <v>2.37817294124638</v>
      </c>
    </row>
    <row r="298">
      <c r="A298" s="263" t="s">
        <v>113</v>
      </c>
      <c r="B298" s="263" t="s">
        <v>127</v>
      </c>
      <c r="C298" s="263" t="s">
        <v>22</v>
      </c>
      <c r="D298" s="263" t="n">
        <v>537.4573295</v>
      </c>
      <c r="E298" s="263" t="n">
        <v>31.1811800542828</v>
      </c>
      <c r="F298" s="263" t="n">
        <v>2.69795386511076</v>
      </c>
      <c r="G298" s="263" t="n">
        <v>30.7170356948405</v>
      </c>
      <c r="H298" s="263" t="n">
        <v>19383.4663175</v>
      </c>
      <c r="I298" s="263" t="n">
        <v>3.26447650051433</v>
      </c>
      <c r="J298" s="263" t="n">
        <v>97.3020461348892</v>
      </c>
      <c r="K298" s="263" t="n">
        <v>0.851710200037865</v>
      </c>
    </row>
    <row r="299">
      <c r="A299" s="263" t="s">
        <v>113</v>
      </c>
      <c r="B299" s="263" t="s">
        <v>127</v>
      </c>
      <c r="C299" s="263" t="s">
        <v>23</v>
      </c>
      <c r="D299" s="263" t="n">
        <v>394.7734174</v>
      </c>
      <c r="E299" s="263" t="n">
        <v>33.2910369905321</v>
      </c>
      <c r="F299" s="263" t="n">
        <v>3.17306160882103</v>
      </c>
      <c r="G299" s="263" t="n">
        <v>32.7502724697046</v>
      </c>
      <c r="H299" s="263" t="n">
        <v>12046.6306922</v>
      </c>
      <c r="I299" s="263" t="n">
        <v>4.53380821606299</v>
      </c>
      <c r="J299" s="263" t="n">
        <v>96.826938391179</v>
      </c>
      <c r="K299" s="263" t="n">
        <v>1.07324091806165</v>
      </c>
    </row>
    <row r="300">
      <c r="A300" s="263" t="s">
        <v>113</v>
      </c>
      <c r="B300" s="263" t="s">
        <v>127</v>
      </c>
      <c r="C300" s="263" t="s">
        <v>24</v>
      </c>
      <c r="D300" s="263" t="n">
        <v>125.9492952</v>
      </c>
      <c r="E300" s="263" t="n">
        <v>57.5173382588047</v>
      </c>
      <c r="F300" s="263" t="n">
        <v>2.68012216228941</v>
      </c>
      <c r="G300" s="263" t="n">
        <v>55.3291209977344</v>
      </c>
      <c r="H300" s="263" t="n">
        <v>4573.4370601</v>
      </c>
      <c r="I300" s="263" t="n">
        <v>9.34306001950589</v>
      </c>
      <c r="J300" s="263" t="n">
        <v>97.3198778377106</v>
      </c>
      <c r="K300" s="263" t="n">
        <v>1.5237257454567</v>
      </c>
    </row>
    <row r="301">
      <c r="A301" s="263" t="s">
        <v>115</v>
      </c>
      <c r="B301" s="263" t="s">
        <v>128</v>
      </c>
      <c r="C301" s="263" t="s">
        <v>22</v>
      </c>
      <c r="D301" s="263" t="n">
        <v>942.3822813</v>
      </c>
      <c r="E301" s="263" t="n">
        <v>23.1658982748709</v>
      </c>
      <c r="F301" s="263" t="n">
        <v>4.64005916512347</v>
      </c>
      <c r="G301" s="263" t="n">
        <v>22.5548492147233</v>
      </c>
      <c r="H301" s="263" t="n">
        <v>19367.3217066</v>
      </c>
      <c r="I301" s="263" t="n">
        <v>4.33611422860744</v>
      </c>
      <c r="J301" s="263" t="n">
        <v>95.3599408348765</v>
      </c>
      <c r="K301" s="263" t="n">
        <v>1.0974821701911</v>
      </c>
    </row>
    <row r="302">
      <c r="A302" s="263" t="s">
        <v>115</v>
      </c>
      <c r="B302" s="263" t="s">
        <v>128</v>
      </c>
      <c r="C302" s="263" t="s">
        <v>23</v>
      </c>
      <c r="D302" s="263" t="n">
        <v>622.2476189</v>
      </c>
      <c r="E302" s="263" t="n">
        <v>26.997142313583</v>
      </c>
      <c r="F302" s="263" t="n">
        <v>3.3640960457698</v>
      </c>
      <c r="G302" s="263" t="n">
        <v>26.5595394789702</v>
      </c>
      <c r="H302" s="263" t="n">
        <v>17874.4781117</v>
      </c>
      <c r="I302" s="263" t="n">
        <v>5.17444589870605</v>
      </c>
      <c r="J302" s="263" t="n">
        <v>96.6359039542302</v>
      </c>
      <c r="K302" s="263" t="n">
        <v>0.924592600499593</v>
      </c>
    </row>
    <row r="303">
      <c r="A303" s="263" t="s">
        <v>115</v>
      </c>
      <c r="B303" s="263" t="s">
        <v>128</v>
      </c>
      <c r="C303" s="263" t="s">
        <v>24</v>
      </c>
      <c r="D303" s="263" t="n">
        <v>35.5233313</v>
      </c>
      <c r="E303" s="263" t="n">
        <v>99.9999999999999</v>
      </c>
      <c r="F303" s="263" t="n">
        <v>1.28227222123007</v>
      </c>
      <c r="G303" s="263" t="n">
        <v>98.0794127415174</v>
      </c>
      <c r="H303" s="263" t="n">
        <v>2734.8190899</v>
      </c>
      <c r="I303" s="263" t="n">
        <v>12.7154439477923</v>
      </c>
      <c r="J303" s="263" t="n">
        <v>98.7177277787699</v>
      </c>
      <c r="K303" s="263" t="n">
        <v>1.2739809683915</v>
      </c>
    </row>
    <row r="304">
      <c r="A304" s="263" t="s">
        <v>117</v>
      </c>
      <c r="B304" s="263" t="s">
        <v>129</v>
      </c>
      <c r="C304" s="263" t="s">
        <v>22</v>
      </c>
      <c r="D304" s="263" t="n">
        <v>611.1591849</v>
      </c>
      <c r="E304" s="263" t="n">
        <v>17.7606936757866</v>
      </c>
      <c r="F304" s="263" t="n">
        <v>6.82068022969374</v>
      </c>
      <c r="G304" s="263" t="n">
        <v>17.0779390643639</v>
      </c>
      <c r="H304" s="263" t="n">
        <v>8349.2254735</v>
      </c>
      <c r="I304" s="263" t="n">
        <v>5.03595155971954</v>
      </c>
      <c r="J304" s="263" t="n">
        <v>93.1793197703063</v>
      </c>
      <c r="K304" s="263" t="n">
        <v>1.25009671274013</v>
      </c>
    </row>
    <row r="305">
      <c r="A305" s="263" t="s">
        <v>117</v>
      </c>
      <c r="B305" s="263" t="s">
        <v>129</v>
      </c>
      <c r="C305" s="263" t="s">
        <v>23</v>
      </c>
      <c r="D305" s="263" t="n">
        <v>734.9070858</v>
      </c>
      <c r="E305" s="263" t="n">
        <v>17.2722980391603</v>
      </c>
      <c r="F305" s="263" t="n">
        <v>8.0335024627185</v>
      </c>
      <c r="G305" s="263" t="n">
        <v>16.3912181618283</v>
      </c>
      <c r="H305" s="263" t="n">
        <v>8413.1213017</v>
      </c>
      <c r="I305" s="263" t="n">
        <v>4.4109406093586</v>
      </c>
      <c r="J305" s="263" t="n">
        <v>91.9664975372815</v>
      </c>
      <c r="K305" s="263" t="n">
        <v>1.43181370386127</v>
      </c>
    </row>
    <row r="306">
      <c r="A306" s="263" t="s">
        <v>117</v>
      </c>
      <c r="B306" s="263" t="s">
        <v>129</v>
      </c>
      <c r="C306" s="263" t="s">
        <v>24</v>
      </c>
      <c r="D306" s="263" t="n">
        <v>68.3113193</v>
      </c>
      <c r="E306" s="263" t="n">
        <v>51.9423455339261</v>
      </c>
      <c r="F306" s="263" t="n">
        <v>5.79524385915693</v>
      </c>
      <c r="G306" s="263" t="n">
        <v>48.6428732441043</v>
      </c>
      <c r="H306" s="263" t="n">
        <v>1110.4366499</v>
      </c>
      <c r="I306" s="263" t="n">
        <v>12.4494040818134</v>
      </c>
      <c r="J306" s="263" t="n">
        <v>94.2047561408431</v>
      </c>
      <c r="K306" s="263" t="n">
        <v>2.99238938677562</v>
      </c>
    </row>
    <row r="307">
      <c r="A307" s="263" t="s">
        <v>130</v>
      </c>
      <c r="B307" s="263" t="s">
        <v>131</v>
      </c>
      <c r="C307" s="263" t="s">
        <v>22</v>
      </c>
      <c r="D307" s="263" t="n">
        <v>125.3234198</v>
      </c>
      <c r="E307" s="263" t="n">
        <v>34.8349049582852</v>
      </c>
      <c r="F307" s="263" t="n">
        <v>2.53889801402636</v>
      </c>
      <c r="G307" s="263" t="n">
        <v>34.6415215187771</v>
      </c>
      <c r="H307" s="263" t="n">
        <v>4810.8110412</v>
      </c>
      <c r="I307" s="263" t="n">
        <v>6.60328585941736</v>
      </c>
      <c r="J307" s="263" t="n">
        <v>97.4611019859736</v>
      </c>
      <c r="K307" s="263" t="n">
        <v>0.90242454060834</v>
      </c>
    </row>
    <row r="308">
      <c r="A308" s="263" t="s">
        <v>130</v>
      </c>
      <c r="B308" s="263" t="s">
        <v>131</v>
      </c>
      <c r="C308" s="263" t="s">
        <v>23</v>
      </c>
      <c r="D308" s="263" t="n">
        <v>166.1165134</v>
      </c>
      <c r="E308" s="263" t="n">
        <v>28.7180790089949</v>
      </c>
      <c r="F308" s="263" t="n">
        <v>2.87235015031466</v>
      </c>
      <c r="G308" s="263" t="n">
        <v>29.5051023524328</v>
      </c>
      <c r="H308" s="263" t="n">
        <v>5617.179558</v>
      </c>
      <c r="I308" s="263" t="n">
        <v>5.4832606275678</v>
      </c>
      <c r="J308" s="263" t="n">
        <v>97.1276498496853</v>
      </c>
      <c r="K308" s="263" t="n">
        <v>0.872552618211368</v>
      </c>
    </row>
    <row r="309">
      <c r="A309" s="263" t="s">
        <v>130</v>
      </c>
      <c r="B309" s="263" t="s">
        <v>131</v>
      </c>
      <c r="C309" s="263" t="s">
        <v>24</v>
      </c>
      <c r="D309" s="263" t="n">
        <v>30.8798559</v>
      </c>
      <c r="E309" s="263" t="n">
        <v>82.5340525073984</v>
      </c>
      <c r="F309" s="263" t="n">
        <v>3.26242291484383</v>
      </c>
      <c r="G309" s="263" t="n">
        <v>80.7341511794586</v>
      </c>
      <c r="H309" s="263" t="n">
        <v>915.6515015</v>
      </c>
      <c r="I309" s="263" t="n">
        <v>16.3574191488398</v>
      </c>
      <c r="J309" s="263" t="n">
        <v>96.7375770851562</v>
      </c>
      <c r="K309" s="263" t="n">
        <v>2.72271595748647</v>
      </c>
    </row>
    <row r="310">
      <c r="A310" s="263" t="s">
        <v>132</v>
      </c>
      <c r="B310" s="263" t="s">
        <v>133</v>
      </c>
      <c r="C310" s="263" t="s">
        <v>22</v>
      </c>
      <c r="D310" s="263" t="n">
        <v>406.3690347</v>
      </c>
      <c r="E310" s="263" t="n">
        <v>28.5256563440864</v>
      </c>
      <c r="F310" s="263" t="n">
        <v>3.37974762981605</v>
      </c>
      <c r="G310" s="263" t="n">
        <v>27.7693635544337</v>
      </c>
      <c r="H310" s="263" t="n">
        <v>11617.2812259</v>
      </c>
      <c r="I310" s="263" t="n">
        <v>4.26486146209044</v>
      </c>
      <c r="J310" s="263" t="n">
        <v>96.620252370184</v>
      </c>
      <c r="K310" s="263" t="n">
        <v>0.971364060352628</v>
      </c>
    </row>
    <row r="311">
      <c r="A311" s="263" t="s">
        <v>132</v>
      </c>
      <c r="B311" s="263" t="s">
        <v>133</v>
      </c>
      <c r="C311" s="263" t="s">
        <v>23</v>
      </c>
      <c r="D311" s="263" t="n">
        <v>182.5862261</v>
      </c>
      <c r="E311" s="263" t="n">
        <v>36.6846228209048</v>
      </c>
      <c r="F311" s="263" t="n">
        <v>2.22204827469598</v>
      </c>
      <c r="G311" s="263" t="n">
        <v>36.1878161765249</v>
      </c>
      <c r="H311" s="263" t="n">
        <v>8034.4371473</v>
      </c>
      <c r="I311" s="263" t="n">
        <v>6.86367230621488</v>
      </c>
      <c r="J311" s="263" t="n">
        <v>97.777951725304</v>
      </c>
      <c r="K311" s="263" t="n">
        <v>0.822384526175882</v>
      </c>
    </row>
    <row r="312">
      <c r="A312" s="263" t="s">
        <v>132</v>
      </c>
      <c r="B312" s="263" t="s">
        <v>133</v>
      </c>
      <c r="C312" s="263" t="s">
        <v>24</v>
      </c>
      <c r="D312" s="263" t="n">
        <v>100.4738606</v>
      </c>
      <c r="E312" s="263" t="n">
        <v>49.7633295263448</v>
      </c>
      <c r="F312" s="263" t="n">
        <v>5.00216721458016</v>
      </c>
      <c r="G312" s="263" t="n">
        <v>48.6712137671583</v>
      </c>
      <c r="H312" s="263" t="n">
        <v>1908.1327351</v>
      </c>
      <c r="I312" s="263" t="n">
        <v>13.1174985534373</v>
      </c>
      <c r="J312" s="263" t="n">
        <v>94.9978327854198</v>
      </c>
      <c r="K312" s="263" t="n">
        <v>2.56281162065908</v>
      </c>
    </row>
    <row r="313">
      <c r="A313" s="263" t="s">
        <v>134</v>
      </c>
      <c r="B313" s="263" t="s">
        <v>135</v>
      </c>
      <c r="C313" s="263" t="s">
        <v>22</v>
      </c>
      <c r="D313" s="263" t="n">
        <v>463.0241865</v>
      </c>
      <c r="E313" s="263" t="n">
        <v>32.0775189834146</v>
      </c>
      <c r="F313" s="263" t="n">
        <v>3.55439431580243</v>
      </c>
      <c r="G313" s="263" t="n">
        <v>32.0707085166119</v>
      </c>
      <c r="H313" s="263" t="n">
        <v>12563.7855977</v>
      </c>
      <c r="I313" s="263" t="n">
        <v>6.97574871394652</v>
      </c>
      <c r="J313" s="263" t="n">
        <v>96.4456056841976</v>
      </c>
      <c r="K313" s="263" t="n">
        <v>1.18192988935606</v>
      </c>
    </row>
    <row r="314">
      <c r="A314" s="263" t="s">
        <v>134</v>
      </c>
      <c r="B314" s="263" t="s">
        <v>135</v>
      </c>
      <c r="C314" s="263" t="s">
        <v>23</v>
      </c>
      <c r="D314" s="263" t="n">
        <v>418.1526884</v>
      </c>
      <c r="E314" s="263" t="n">
        <v>31.5728406401457</v>
      </c>
      <c r="F314" s="263" t="n">
        <v>2.83141177823304</v>
      </c>
      <c r="G314" s="263" t="n">
        <v>30.7955199797666</v>
      </c>
      <c r="H314" s="263" t="n">
        <v>14350.1933224</v>
      </c>
      <c r="I314" s="263" t="n">
        <v>5.74101224819902</v>
      </c>
      <c r="J314" s="263" t="n">
        <v>97.168588221767</v>
      </c>
      <c r="K314" s="263" t="n">
        <v>0.897355818204522</v>
      </c>
    </row>
    <row r="315">
      <c r="A315" s="263" t="s">
        <v>134</v>
      </c>
      <c r="B315" s="263" t="s">
        <v>135</v>
      </c>
      <c r="C315" s="263" t="s">
        <v>24</v>
      </c>
      <c r="D315" s="263" t="n">
        <v>156.338784</v>
      </c>
      <c r="E315" s="263" t="n">
        <v>46.740072675509</v>
      </c>
      <c r="F315" s="263" t="n">
        <v>4.48360885296978</v>
      </c>
      <c r="G315" s="263" t="n">
        <v>46.2999256274274</v>
      </c>
      <c r="H315" s="263" t="n">
        <v>3330.5573554</v>
      </c>
      <c r="I315" s="263" t="n">
        <v>14.4670481820473</v>
      </c>
      <c r="J315" s="263" t="n">
        <v>95.5163911470302</v>
      </c>
      <c r="K315" s="263" t="n">
        <v>2.17335217486837</v>
      </c>
    </row>
    <row r="316">
      <c r="A316" s="263" t="s">
        <v>136</v>
      </c>
      <c r="B316" s="263" t="s">
        <v>137</v>
      </c>
      <c r="C316" s="263" t="s">
        <v>22</v>
      </c>
      <c r="D316" s="263" t="n">
        <v>806.4349008</v>
      </c>
      <c r="E316" s="263" t="n">
        <v>15.2992888878697</v>
      </c>
      <c r="F316" s="263" t="n">
        <v>9.60313506086714</v>
      </c>
      <c r="G316" s="263" t="n">
        <v>14.3081152722012</v>
      </c>
      <c r="H316" s="263" t="n">
        <v>7591.1862478</v>
      </c>
      <c r="I316" s="263" t="n">
        <v>4.90291107381905</v>
      </c>
      <c r="J316" s="263" t="n">
        <v>90.3968649391329</v>
      </c>
      <c r="K316" s="263" t="n">
        <v>1.51999478652187</v>
      </c>
    </row>
    <row r="317">
      <c r="A317" s="263" t="s">
        <v>136</v>
      </c>
      <c r="B317" s="263" t="s">
        <v>137</v>
      </c>
      <c r="C317" s="263" t="s">
        <v>23</v>
      </c>
      <c r="D317" s="263" t="n">
        <v>264.6065972</v>
      </c>
      <c r="E317" s="263" t="n">
        <v>26.360994385241</v>
      </c>
      <c r="F317" s="263" t="n">
        <v>3.7043564252921</v>
      </c>
      <c r="G317" s="263" t="n">
        <v>25.9782817948791</v>
      </c>
      <c r="H317" s="263" t="n">
        <v>6878.5126608</v>
      </c>
      <c r="I317" s="263" t="n">
        <v>5.42058816552867</v>
      </c>
      <c r="J317" s="263" t="n">
        <v>96.2956435747079</v>
      </c>
      <c r="K317" s="263" t="n">
        <v>0.999347545875738</v>
      </c>
    </row>
    <row r="318">
      <c r="A318" s="263" t="s">
        <v>136</v>
      </c>
      <c r="B318" s="263" t="s">
        <v>137</v>
      </c>
      <c r="C318" s="263" t="s">
        <v>24</v>
      </c>
      <c r="D318" s="263" t="n">
        <v>48.5163718</v>
      </c>
      <c r="E318" s="263" t="n">
        <v>70.491626971672</v>
      </c>
      <c r="F318" s="263" t="n">
        <v>2.68349976063502</v>
      </c>
      <c r="G318" s="263" t="n">
        <v>68.7685878268928</v>
      </c>
      <c r="H318" s="263" t="n">
        <v>1759.4350397</v>
      </c>
      <c r="I318" s="263" t="n">
        <v>12.2099731805438</v>
      </c>
      <c r="J318" s="263" t="n">
        <v>97.316500239365</v>
      </c>
      <c r="K318" s="263" t="n">
        <v>1.89629187772649</v>
      </c>
    </row>
    <row r="319">
      <c r="A319" s="263" t="s">
        <v>138</v>
      </c>
      <c r="B319" s="263" t="s">
        <v>139</v>
      </c>
      <c r="C319" s="263" t="s">
        <v>22</v>
      </c>
      <c r="D319" s="263" t="n">
        <v>303.700029</v>
      </c>
      <c r="E319" s="263" t="n">
        <v>41.5354880275801</v>
      </c>
      <c r="F319" s="263" t="n">
        <v>3.14008282799826</v>
      </c>
      <c r="G319" s="263" t="n">
        <v>40.5927647891406</v>
      </c>
      <c r="H319" s="263" t="n">
        <v>9368.0202929</v>
      </c>
      <c r="I319" s="263" t="n">
        <v>8.64868668745316</v>
      </c>
      <c r="J319" s="263" t="n">
        <v>96.8599171720017</v>
      </c>
      <c r="K319" s="263" t="n">
        <v>1.3159689516253</v>
      </c>
    </row>
    <row r="320">
      <c r="A320" s="263" t="s">
        <v>138</v>
      </c>
      <c r="B320" s="263" t="s">
        <v>139</v>
      </c>
      <c r="C320" s="263" t="s">
        <v>23</v>
      </c>
      <c r="D320" s="263" t="n">
        <v>110.8587526</v>
      </c>
      <c r="E320" s="263" t="n">
        <v>57.8877856553898</v>
      </c>
      <c r="F320" s="263" t="n">
        <v>0.502164922666769</v>
      </c>
      <c r="G320" s="263" t="n">
        <v>57.9044024723853</v>
      </c>
      <c r="H320" s="263" t="n">
        <v>21965.3053911</v>
      </c>
      <c r="I320" s="263" t="n">
        <v>4.14156596253463</v>
      </c>
      <c r="J320" s="263" t="n">
        <v>99.4978350773332</v>
      </c>
      <c r="K320" s="263" t="n">
        <v>0.292243140436279</v>
      </c>
    </row>
    <row r="321">
      <c r="A321" s="263" t="s">
        <v>138</v>
      </c>
      <c r="B321" s="263" t="s">
        <v>139</v>
      </c>
      <c r="C321" s="263" t="s">
        <v>24</v>
      </c>
      <c r="D321" s="263" t="n">
        <v>92.948238</v>
      </c>
      <c r="E321" s="263" t="n">
        <v>70.4052284971611</v>
      </c>
      <c r="F321" s="263" t="n">
        <v>1.70501709684163</v>
      </c>
      <c r="G321" s="263" t="n">
        <v>70.9477972441179</v>
      </c>
      <c r="H321" s="263" t="n">
        <v>5358.5066578</v>
      </c>
      <c r="I321" s="263" t="n">
        <v>10.093090612402</v>
      </c>
      <c r="J321" s="263" t="n">
        <v>98.2949829031584</v>
      </c>
      <c r="K321" s="263" t="n">
        <v>1.23065495014789</v>
      </c>
    </row>
    <row r="322">
      <c r="A322" s="263" t="s">
        <v>140</v>
      </c>
      <c r="B322" s="263" t="s">
        <v>141</v>
      </c>
      <c r="C322" s="263" t="s">
        <v>22</v>
      </c>
      <c r="D322" s="263" t="n">
        <v>751.9648527</v>
      </c>
      <c r="E322" s="263" t="n">
        <v>32.4641099577543</v>
      </c>
      <c r="F322" s="263" t="n">
        <v>2.47333426116023</v>
      </c>
      <c r="G322" s="263" t="n">
        <v>32.4166435414672</v>
      </c>
      <c r="H322" s="263" t="n">
        <v>29650.9153608</v>
      </c>
      <c r="I322" s="263" t="n">
        <v>3.94923093586336</v>
      </c>
      <c r="J322" s="263" t="n">
        <v>97.5266657388398</v>
      </c>
      <c r="K322" s="263" t="n">
        <v>0.822105364676677</v>
      </c>
    </row>
    <row r="323">
      <c r="A323" s="263" t="s">
        <v>140</v>
      </c>
      <c r="B323" s="263" t="s">
        <v>141</v>
      </c>
      <c r="C323" s="263" t="s">
        <v>23</v>
      </c>
      <c r="D323" s="263" t="n">
        <v>333.9934955</v>
      </c>
      <c r="E323" s="263" t="n">
        <v>46.3980958683032</v>
      </c>
      <c r="F323" s="263" t="n">
        <v>1.41627248200004</v>
      </c>
      <c r="G323" s="263" t="n">
        <v>46.5259571318829</v>
      </c>
      <c r="H323" s="263" t="n">
        <v>23248.5797554</v>
      </c>
      <c r="I323" s="263" t="n">
        <v>5.4615733336989</v>
      </c>
      <c r="J323" s="263" t="n">
        <v>98.5837275179999</v>
      </c>
      <c r="K323" s="263" t="n">
        <v>0.668400703073113</v>
      </c>
    </row>
    <row r="324">
      <c r="A324" s="263" t="s">
        <v>140</v>
      </c>
      <c r="B324" s="263" t="s">
        <v>141</v>
      </c>
      <c r="C324" s="263" t="s">
        <v>24</v>
      </c>
      <c r="D324" s="263" t="n">
        <v>109.0017808</v>
      </c>
      <c r="E324" s="263" t="n">
        <v>70.4300713313833</v>
      </c>
      <c r="F324" s="263" t="n">
        <v>1.09789513179206</v>
      </c>
      <c r="G324" s="263" t="n">
        <v>71.5532581012243</v>
      </c>
      <c r="H324" s="263" t="n">
        <v>9819.2488912</v>
      </c>
      <c r="I324" s="263" t="n">
        <v>9.51732493071323</v>
      </c>
      <c r="J324" s="263" t="n">
        <v>98.9021048682079</v>
      </c>
      <c r="K324" s="263" t="n">
        <v>0.794300321897871</v>
      </c>
    </row>
    <row r="325">
      <c r="A325" s="263" t="s">
        <v>142</v>
      </c>
      <c r="B325" s="263" t="s">
        <v>143</v>
      </c>
      <c r="C325" s="263" t="s">
        <v>22</v>
      </c>
      <c r="D325" s="263" t="n">
        <v>1055.9947409</v>
      </c>
      <c r="E325" s="263" t="n">
        <v>32.6659685020229</v>
      </c>
      <c r="F325" s="263" t="n">
        <v>2.29524984419628</v>
      </c>
      <c r="G325" s="263" t="n">
        <v>31.9384291600686</v>
      </c>
      <c r="H325" s="263" t="n">
        <v>44951.8393766</v>
      </c>
      <c r="I325" s="263" t="n">
        <v>4.81368389432587</v>
      </c>
      <c r="J325" s="263" t="n">
        <v>97.7047501558037</v>
      </c>
      <c r="K325" s="263" t="n">
        <v>0.750287723336109</v>
      </c>
    </row>
    <row r="326">
      <c r="A326" s="263" t="s">
        <v>142</v>
      </c>
      <c r="B326" s="263" t="s">
        <v>143</v>
      </c>
      <c r="C326" s="263" t="s">
        <v>23</v>
      </c>
      <c r="D326" s="263" t="n">
        <v>582.3025717</v>
      </c>
      <c r="E326" s="263" t="n">
        <v>44.0816473711518</v>
      </c>
      <c r="F326" s="263" t="n">
        <v>1.60447146106274</v>
      </c>
      <c r="G326" s="263" t="n">
        <v>44.2201181325329</v>
      </c>
      <c r="H326" s="263" t="n">
        <v>35710.1828873</v>
      </c>
      <c r="I326" s="263" t="n">
        <v>6.58932794696222</v>
      </c>
      <c r="J326" s="263" t="n">
        <v>98.3955285389372</v>
      </c>
      <c r="K326" s="263" t="n">
        <v>0.721068514006667</v>
      </c>
    </row>
    <row r="327">
      <c r="A327" s="263" t="s">
        <v>142</v>
      </c>
      <c r="B327" s="263" t="s">
        <v>143</v>
      </c>
      <c r="C327" s="263" t="s">
        <v>24</v>
      </c>
      <c r="D327" s="263" t="n">
        <v>367.5616002</v>
      </c>
      <c r="E327" s="263" t="n">
        <v>49.9150314317721</v>
      </c>
      <c r="F327" s="263" t="n">
        <v>2.10390829300595</v>
      </c>
      <c r="G327" s="263" t="n">
        <v>48.0649489654938</v>
      </c>
      <c r="H327" s="263" t="n">
        <v>17102.8576867</v>
      </c>
      <c r="I327" s="263" t="n">
        <v>9.0608608450543</v>
      </c>
      <c r="J327" s="263" t="n">
        <v>97.896091706994</v>
      </c>
      <c r="K327" s="263" t="n">
        <v>1.03297530032229</v>
      </c>
    </row>
    <row r="328">
      <c r="A328" s="263" t="s">
        <v>144</v>
      </c>
      <c r="B328" s="263" t="s">
        <v>145</v>
      </c>
      <c r="C328" s="263" t="s">
        <v>22</v>
      </c>
      <c r="D328" s="263" t="n">
        <v>129.1990592</v>
      </c>
      <c r="E328" s="263" t="n">
        <v>58.2439870905187</v>
      </c>
      <c r="F328" s="263" t="n">
        <v>0.895963790136993</v>
      </c>
      <c r="G328" s="263" t="n">
        <v>58.6189641184029</v>
      </c>
      <c r="H328" s="263" t="n">
        <v>14290.9215553</v>
      </c>
      <c r="I328" s="263" t="n">
        <v>6.89761185560685</v>
      </c>
      <c r="J328" s="263" t="n">
        <v>99.104036209863</v>
      </c>
      <c r="K328" s="263" t="n">
        <v>0.529952878550891</v>
      </c>
    </row>
    <row r="329">
      <c r="A329" s="263" t="s">
        <v>144</v>
      </c>
      <c r="B329" s="263" t="s">
        <v>145</v>
      </c>
      <c r="C329" s="263" t="s">
        <v>23</v>
      </c>
      <c r="D329" s="263"/>
      <c r="E329" s="263"/>
      <c r="F329" s="263"/>
      <c r="G329" s="263"/>
      <c r="H329" s="263" t="n">
        <v>19693.7809798</v>
      </c>
      <c r="I329" s="263" t="n">
        <v>5.3058177550873</v>
      </c>
      <c r="J329" s="263" t="n">
        <v>100</v>
      </c>
      <c r="K329" s="263" t="n">
        <v>0.000000000000000589064103616288</v>
      </c>
    </row>
    <row r="330">
      <c r="A330" s="263" t="s">
        <v>144</v>
      </c>
      <c r="B330" s="263" t="s">
        <v>145</v>
      </c>
      <c r="C330" s="263" t="s">
        <v>24</v>
      </c>
      <c r="D330" s="263" t="n">
        <v>77.608926</v>
      </c>
      <c r="E330" s="263" t="n">
        <v>100</v>
      </c>
      <c r="F330" s="263" t="n">
        <v>1.15922711602518</v>
      </c>
      <c r="G330" s="263" t="n">
        <v>99.677617525499</v>
      </c>
      <c r="H330" s="263" t="n">
        <v>6617.2763926</v>
      </c>
      <c r="I330" s="263" t="n">
        <v>11.0368429113496</v>
      </c>
      <c r="J330" s="263" t="n">
        <v>98.8407728839748</v>
      </c>
      <c r="K330" s="263" t="n">
        <v>1.16904182074723</v>
      </c>
    </row>
    <row r="331">
      <c r="A331" s="263" t="s">
        <v>146</v>
      </c>
      <c r="B331" s="263" t="s">
        <v>147</v>
      </c>
      <c r="C331" s="263" t="s">
        <v>22</v>
      </c>
      <c r="D331" s="263" t="n">
        <v>471.701288</v>
      </c>
      <c r="E331" s="263" t="n">
        <v>39.1388719432681</v>
      </c>
      <c r="F331" s="263" t="n">
        <v>2.65330206766186</v>
      </c>
      <c r="G331" s="263" t="n">
        <v>39.3294072662363</v>
      </c>
      <c r="H331" s="263" t="n">
        <v>17306.1949323</v>
      </c>
      <c r="I331" s="263" t="n">
        <v>6.5103146840917</v>
      </c>
      <c r="J331" s="263" t="n">
        <v>97.3466979323381</v>
      </c>
      <c r="K331" s="263" t="n">
        <v>1.07197059413306</v>
      </c>
    </row>
    <row r="332">
      <c r="A332" s="263" t="s">
        <v>146</v>
      </c>
      <c r="B332" s="263" t="s">
        <v>147</v>
      </c>
      <c r="C332" s="263" t="s">
        <v>23</v>
      </c>
      <c r="D332" s="263" t="n">
        <v>420.7810812</v>
      </c>
      <c r="E332" s="263" t="n">
        <v>32.5549987559834</v>
      </c>
      <c r="F332" s="263" t="n">
        <v>2.03258249489469</v>
      </c>
      <c r="G332" s="263" t="n">
        <v>31.8642242520701</v>
      </c>
      <c r="H332" s="263" t="n">
        <v>20281.0148979</v>
      </c>
      <c r="I332" s="263" t="n">
        <v>5.4365802545124</v>
      </c>
      <c r="J332" s="263" t="n">
        <v>97.9674175051053</v>
      </c>
      <c r="K332" s="263" t="n">
        <v>0.661104131123815</v>
      </c>
    </row>
    <row r="333">
      <c r="A333" s="263" t="s">
        <v>146</v>
      </c>
      <c r="B333" s="263" t="s">
        <v>147</v>
      </c>
      <c r="C333" s="263" t="s">
        <v>24</v>
      </c>
      <c r="D333" s="263" t="n">
        <v>34.0069139</v>
      </c>
      <c r="E333" s="263" t="n">
        <v>100</v>
      </c>
      <c r="F333" s="263" t="n">
        <v>0.396043933445584</v>
      </c>
      <c r="G333" s="263" t="n">
        <v>100.700894049396</v>
      </c>
      <c r="H333" s="263" t="n">
        <v>8552.644977</v>
      </c>
      <c r="I333" s="263" t="n">
        <v>11.5735192281048</v>
      </c>
      <c r="J333" s="263" t="n">
        <v>99.6039560665544</v>
      </c>
      <c r="K333" s="263" t="n">
        <v>0.400405563752519</v>
      </c>
    </row>
    <row r="334">
      <c r="A334" s="263" t="s">
        <v>148</v>
      </c>
      <c r="B334" s="263" t="s">
        <v>149</v>
      </c>
      <c r="C334" s="263" t="s">
        <v>22</v>
      </c>
      <c r="D334" s="263" t="n">
        <v>105.2559194</v>
      </c>
      <c r="E334" s="263" t="n">
        <v>57.3174964573278</v>
      </c>
      <c r="F334" s="263" t="n">
        <v>0.97677687549166</v>
      </c>
      <c r="G334" s="263" t="n">
        <v>56.6422504201969</v>
      </c>
      <c r="H334" s="263" t="n">
        <v>10670.5847092</v>
      </c>
      <c r="I334" s="263" t="n">
        <v>7.72525042720739</v>
      </c>
      <c r="J334" s="263" t="n">
        <v>99.0232231245083</v>
      </c>
      <c r="K334" s="263" t="n">
        <v>0.558725909342398</v>
      </c>
    </row>
    <row r="335">
      <c r="A335" s="263" t="s">
        <v>148</v>
      </c>
      <c r="B335" s="263" t="s">
        <v>149</v>
      </c>
      <c r="C335" s="263" t="s">
        <v>23</v>
      </c>
      <c r="D335" s="263" t="n">
        <v>28.7872303</v>
      </c>
      <c r="E335" s="263" t="n">
        <v>100</v>
      </c>
      <c r="F335" s="263" t="n">
        <v>0.209598435661811</v>
      </c>
      <c r="G335" s="263" t="n">
        <v>99.7255794076215</v>
      </c>
      <c r="H335" s="263" t="n">
        <v>13705.6808773</v>
      </c>
      <c r="I335" s="263" t="n">
        <v>4.51216130268578</v>
      </c>
      <c r="J335" s="263" t="n">
        <v>99.7904015643382</v>
      </c>
      <c r="K335" s="263" t="n">
        <v>0.209462284063751</v>
      </c>
    </row>
    <row r="336">
      <c r="A336" s="263" t="s">
        <v>148</v>
      </c>
      <c r="B336" s="263" t="s">
        <v>149</v>
      </c>
      <c r="C336" s="263" t="s">
        <v>24</v>
      </c>
      <c r="D336" s="263"/>
      <c r="E336" s="263"/>
      <c r="F336" s="263"/>
      <c r="G336" s="263"/>
      <c r="H336" s="263" t="n">
        <v>9127.5548487</v>
      </c>
      <c r="I336" s="263" t="n">
        <v>7.55248518235187</v>
      </c>
      <c r="J336" s="263" t="n">
        <v>100</v>
      </c>
      <c r="K336" s="263" t="n">
        <v>0</v>
      </c>
    </row>
    <row r="337">
      <c r="A337" s="263" t="s">
        <v>150</v>
      </c>
      <c r="B337" s="263" t="s">
        <v>151</v>
      </c>
      <c r="C337" s="263" t="s">
        <v>22</v>
      </c>
      <c r="D337" s="263" t="n">
        <v>155.3586867</v>
      </c>
      <c r="E337" s="263" t="n">
        <v>34.5746825029957</v>
      </c>
      <c r="F337" s="263" t="n">
        <v>2.81113852369762</v>
      </c>
      <c r="G337" s="263" t="n">
        <v>34.2355509986406</v>
      </c>
      <c r="H337" s="263" t="n">
        <v>5371.1810192</v>
      </c>
      <c r="I337" s="263" t="n">
        <v>7.36779951619904</v>
      </c>
      <c r="J337" s="263" t="n">
        <v>97.1888614763024</v>
      </c>
      <c r="K337" s="263" t="n">
        <v>0.990245948253644</v>
      </c>
    </row>
    <row r="338">
      <c r="A338" s="263" t="s">
        <v>150</v>
      </c>
      <c r="B338" s="263" t="s">
        <v>151</v>
      </c>
      <c r="C338" s="263" t="s">
        <v>23</v>
      </c>
      <c r="D338" s="263" t="n">
        <v>116.2048266</v>
      </c>
      <c r="E338" s="263" t="n">
        <v>44.6322150132486</v>
      </c>
      <c r="F338" s="263" t="n">
        <v>1.66024076286698</v>
      </c>
      <c r="G338" s="263" t="n">
        <v>44.729463621843</v>
      </c>
      <c r="H338" s="263" t="n">
        <v>6883.0707724</v>
      </c>
      <c r="I338" s="263" t="n">
        <v>5.37734704588881</v>
      </c>
      <c r="J338" s="263" t="n">
        <v>98.339759237133</v>
      </c>
      <c r="K338" s="263" t="n">
        <v>0.755154165337007</v>
      </c>
    </row>
    <row r="339">
      <c r="A339" s="263" t="s">
        <v>150</v>
      </c>
      <c r="B339" s="263" t="s">
        <v>151</v>
      </c>
      <c r="C339" s="263" t="s">
        <v>24</v>
      </c>
      <c r="D339" s="263" t="n">
        <v>13.5995241</v>
      </c>
      <c r="E339" s="263" t="n">
        <v>99.9999999999998</v>
      </c>
      <c r="F339" s="263" t="n">
        <v>0.428717020805536</v>
      </c>
      <c r="G339" s="263" t="n">
        <v>100.236252024733</v>
      </c>
      <c r="H339" s="263" t="n">
        <v>3158.5451401</v>
      </c>
      <c r="I339" s="263" t="n">
        <v>9.75002628665233</v>
      </c>
      <c r="J339" s="263" t="n">
        <v>99.5712829791945</v>
      </c>
      <c r="K339" s="263" t="n">
        <v>0.431580130927264</v>
      </c>
    </row>
    <row r="340">
      <c r="A340" s="263" t="s">
        <v>152</v>
      </c>
      <c r="B340" s="263" t="s">
        <v>153</v>
      </c>
      <c r="C340" s="263" t="s">
        <v>22</v>
      </c>
      <c r="D340" s="263" t="n">
        <v>224.5203912</v>
      </c>
      <c r="E340" s="263" t="n">
        <v>32.297490885574</v>
      </c>
      <c r="F340" s="263" t="n">
        <v>3.60193137728533</v>
      </c>
      <c r="G340" s="263" t="n">
        <v>28.3359377294728</v>
      </c>
      <c r="H340" s="263" t="n">
        <v>6008.8129981</v>
      </c>
      <c r="I340" s="263" t="n">
        <v>8.22736258033867</v>
      </c>
      <c r="J340" s="263" t="n">
        <v>96.3980686227147</v>
      </c>
      <c r="K340" s="263" t="n">
        <v>1.05877747003472</v>
      </c>
    </row>
    <row r="341">
      <c r="A341" s="263" t="s">
        <v>152</v>
      </c>
      <c r="B341" s="263" t="s">
        <v>153</v>
      </c>
      <c r="C341" s="263" t="s">
        <v>23</v>
      </c>
      <c r="D341" s="263" t="n">
        <v>250.898823</v>
      </c>
      <c r="E341" s="263" t="n">
        <v>34.0567419034294</v>
      </c>
      <c r="F341" s="263" t="n">
        <v>1.95478506343695</v>
      </c>
      <c r="G341" s="263" t="n">
        <v>33.9884986704854</v>
      </c>
      <c r="H341" s="263" t="n">
        <v>12584.2116806</v>
      </c>
      <c r="I341" s="263" t="n">
        <v>4.92817178122277</v>
      </c>
      <c r="J341" s="263" t="n">
        <v>98.045214936563</v>
      </c>
      <c r="K341" s="263" t="n">
        <v>0.677648670286454</v>
      </c>
    </row>
    <row r="342">
      <c r="A342" s="263" t="s">
        <v>152</v>
      </c>
      <c r="B342" s="263" t="s">
        <v>153</v>
      </c>
      <c r="C342" s="263" t="s">
        <v>24</v>
      </c>
      <c r="D342" s="263" t="n">
        <v>126.6186455</v>
      </c>
      <c r="E342" s="263" t="n">
        <v>57.6477437014468</v>
      </c>
      <c r="F342" s="263" t="n">
        <v>1.61517369570376</v>
      </c>
      <c r="G342" s="263" t="n">
        <v>56.171575034996</v>
      </c>
      <c r="H342" s="263" t="n">
        <v>7712.7020317</v>
      </c>
      <c r="I342" s="263" t="n">
        <v>8.25748960658857</v>
      </c>
      <c r="J342" s="263" t="n">
        <v>98.3848263042962</v>
      </c>
      <c r="K342" s="263" t="n">
        <v>0.922163039269538</v>
      </c>
    </row>
    <row r="343">
      <c r="A343" s="263" t="s">
        <v>154</v>
      </c>
      <c r="B343" s="263" t="s">
        <v>155</v>
      </c>
      <c r="C343" s="263" t="s">
        <v>22</v>
      </c>
      <c r="D343" s="263" t="n">
        <v>190.4115314</v>
      </c>
      <c r="E343" s="263" t="n">
        <v>29.0092406096245</v>
      </c>
      <c r="F343" s="263" t="n">
        <v>5.0805253858257</v>
      </c>
      <c r="G343" s="263" t="n">
        <v>28.3386131816061</v>
      </c>
      <c r="H343" s="263" t="n">
        <v>3557.4593469</v>
      </c>
      <c r="I343" s="263" t="n">
        <v>6.22530425626922</v>
      </c>
      <c r="J343" s="263" t="n">
        <v>94.9194746141743</v>
      </c>
      <c r="K343" s="263" t="n">
        <v>1.51681247977267</v>
      </c>
    </row>
    <row r="344">
      <c r="A344" s="263" t="s">
        <v>154</v>
      </c>
      <c r="B344" s="263" t="s">
        <v>155</v>
      </c>
      <c r="C344" s="263" t="s">
        <v>23</v>
      </c>
      <c r="D344" s="263" t="n">
        <v>86.0577792</v>
      </c>
      <c r="E344" s="263" t="n">
        <v>32.2431441389199</v>
      </c>
      <c r="F344" s="263" t="n">
        <v>2.48245777399303</v>
      </c>
      <c r="G344" s="263" t="n">
        <v>33.0108374448737</v>
      </c>
      <c r="H344" s="263" t="n">
        <v>3380.5783949</v>
      </c>
      <c r="I344" s="263" t="n">
        <v>6.82497741885586</v>
      </c>
      <c r="J344" s="263" t="n">
        <v>97.517542226007</v>
      </c>
      <c r="K344" s="263" t="n">
        <v>0.840341216261623</v>
      </c>
    </row>
    <row r="345">
      <c r="A345" s="263" t="s">
        <v>154</v>
      </c>
      <c r="B345" s="263" t="s">
        <v>155</v>
      </c>
      <c r="C345" s="263" t="s">
        <v>24</v>
      </c>
      <c r="D345" s="263" t="n">
        <v>62.8353434</v>
      </c>
      <c r="E345" s="263" t="n">
        <v>40.4325303866182</v>
      </c>
      <c r="F345" s="263" t="n">
        <v>2.89405106048514</v>
      </c>
      <c r="G345" s="263" t="n">
        <v>41.1496630101951</v>
      </c>
      <c r="H345" s="263" t="n">
        <v>2108.3545246</v>
      </c>
      <c r="I345" s="263" t="n">
        <v>8.41668851502188</v>
      </c>
      <c r="J345" s="263" t="n">
        <v>97.1059489395149</v>
      </c>
      <c r="K345" s="263" t="n">
        <v>1.22638445094069</v>
      </c>
    </row>
    <row r="346">
      <c r="A346" s="263" t="s">
        <v>156</v>
      </c>
      <c r="B346" s="263" t="s">
        <v>157</v>
      </c>
      <c r="C346" s="263" t="s">
        <v>22</v>
      </c>
      <c r="D346" s="263" t="n">
        <v>87.6528587</v>
      </c>
      <c r="E346" s="263" t="n">
        <v>43.7444766573532</v>
      </c>
      <c r="F346" s="263" t="n">
        <v>1.40200097300989</v>
      </c>
      <c r="G346" s="263" t="n">
        <v>43.9008661461723</v>
      </c>
      <c r="H346" s="263" t="n">
        <v>6164.3298708</v>
      </c>
      <c r="I346" s="263" t="n">
        <v>7.80550988548356</v>
      </c>
      <c r="J346" s="263" t="n">
        <v>98.5979990269901</v>
      </c>
      <c r="K346" s="263" t="n">
        <v>0.624242455833834</v>
      </c>
    </row>
    <row r="347">
      <c r="A347" s="263" t="s">
        <v>156</v>
      </c>
      <c r="B347" s="263" t="s">
        <v>157</v>
      </c>
      <c r="C347" s="263" t="s">
        <v>23</v>
      </c>
      <c r="D347" s="263" t="n">
        <v>39.2102085</v>
      </c>
      <c r="E347" s="263" t="n">
        <v>74.8264277334342</v>
      </c>
      <c r="F347" s="263" t="n">
        <v>0.429645620534067</v>
      </c>
      <c r="G347" s="263" t="n">
        <v>75.7023379264214</v>
      </c>
      <c r="H347" s="263" t="n">
        <v>9086.9641608</v>
      </c>
      <c r="I347" s="263" t="n">
        <v>5.29798502734307</v>
      </c>
      <c r="J347" s="263" t="n">
        <v>99.5703543794659</v>
      </c>
      <c r="K347" s="263" t="n">
        <v>0.326655239473412</v>
      </c>
    </row>
    <row r="348">
      <c r="A348" s="263" t="s">
        <v>156</v>
      </c>
      <c r="B348" s="263" t="s">
        <v>157</v>
      </c>
      <c r="C348" s="263" t="s">
        <v>24</v>
      </c>
      <c r="D348" s="263" t="n">
        <v>34.3953829</v>
      </c>
      <c r="E348" s="263" t="n">
        <v>70.2643116440669</v>
      </c>
      <c r="F348" s="263" t="n">
        <v>1.10066004036602</v>
      </c>
      <c r="G348" s="263" t="n">
        <v>67.8312924819619</v>
      </c>
      <c r="H348" s="263" t="n">
        <v>3090.5825066</v>
      </c>
      <c r="I348" s="263" t="n">
        <v>10.0579246193025</v>
      </c>
      <c r="J348" s="263" t="n">
        <v>98.899339959634</v>
      </c>
      <c r="K348" s="263" t="n">
        <v>0.754900822914977</v>
      </c>
    </row>
    <row r="349">
      <c r="A349" s="263" t="s">
        <v>158</v>
      </c>
      <c r="B349" s="263" t="s">
        <v>159</v>
      </c>
      <c r="C349" s="263" t="s">
        <v>22</v>
      </c>
      <c r="D349" s="263" t="n">
        <v>104.7470755</v>
      </c>
      <c r="E349" s="263" t="n">
        <v>38.5922938843541</v>
      </c>
      <c r="F349" s="263" t="n">
        <v>1.89042652056825</v>
      </c>
      <c r="G349" s="263" t="n">
        <v>38.5969628449999</v>
      </c>
      <c r="H349" s="263" t="n">
        <v>5436.1757988</v>
      </c>
      <c r="I349" s="263" t="n">
        <v>5.99848153282723</v>
      </c>
      <c r="J349" s="263" t="n">
        <v>98.1095734794317</v>
      </c>
      <c r="K349" s="263" t="n">
        <v>0.743706445639295</v>
      </c>
    </row>
    <row r="350">
      <c r="A350" s="263" t="s">
        <v>158</v>
      </c>
      <c r="B350" s="263" t="s">
        <v>159</v>
      </c>
      <c r="C350" s="263" t="s">
        <v>23</v>
      </c>
      <c r="D350" s="263" t="n">
        <v>103.9964129</v>
      </c>
      <c r="E350" s="263" t="n">
        <v>46.6885237033264</v>
      </c>
      <c r="F350" s="263" t="n">
        <v>1.17960148727344</v>
      </c>
      <c r="G350" s="263" t="n">
        <v>47.4500384960029</v>
      </c>
      <c r="H350" s="263" t="n">
        <v>8712.2363591</v>
      </c>
      <c r="I350" s="263" t="n">
        <v>4.89742113243611</v>
      </c>
      <c r="J350" s="263" t="n">
        <v>98.8203985127266</v>
      </c>
      <c r="K350" s="263" t="n">
        <v>0.566402653940506</v>
      </c>
    </row>
    <row r="351">
      <c r="A351" s="263" t="s">
        <v>158</v>
      </c>
      <c r="B351" s="263" t="s">
        <v>159</v>
      </c>
      <c r="C351" s="263" t="s">
        <v>24</v>
      </c>
      <c r="D351" s="263" t="n">
        <v>12.1202197</v>
      </c>
      <c r="E351" s="263" t="n">
        <v>100</v>
      </c>
      <c r="F351" s="263" t="n">
        <v>0.360547214321764</v>
      </c>
      <c r="G351" s="263" t="n">
        <v>100.166523962787</v>
      </c>
      <c r="H351" s="263" t="n">
        <v>3349.4976818</v>
      </c>
      <c r="I351" s="263" t="n">
        <v>10.2125298661438</v>
      </c>
      <c r="J351" s="263" t="n">
        <v>99.6394527856782</v>
      </c>
      <c r="K351" s="263" t="n">
        <v>0.362454431185598</v>
      </c>
    </row>
    <row r="352">
      <c r="A352" s="263" t="s">
        <v>160</v>
      </c>
      <c r="B352" s="263" t="s">
        <v>161</v>
      </c>
      <c r="C352" s="263" t="s">
        <v>22</v>
      </c>
      <c r="D352" s="263" t="n">
        <v>502.1111796</v>
      </c>
      <c r="E352" s="263" t="n">
        <v>24.6490712078742</v>
      </c>
      <c r="F352" s="263" t="n">
        <v>7.65588794762748</v>
      </c>
      <c r="G352" s="263" t="n">
        <v>24.425118491586</v>
      </c>
      <c r="H352" s="263" t="n">
        <v>6056.3857973</v>
      </c>
      <c r="I352" s="263" t="n">
        <v>6.37420248633903</v>
      </c>
      <c r="J352" s="263" t="n">
        <v>92.3441120523725</v>
      </c>
      <c r="K352" s="263" t="n">
        <v>2.02499072353473</v>
      </c>
    </row>
    <row r="353">
      <c r="A353" s="263" t="s">
        <v>160</v>
      </c>
      <c r="B353" s="263" t="s">
        <v>161</v>
      </c>
      <c r="C353" s="263" t="s">
        <v>23</v>
      </c>
      <c r="D353" s="263" t="n">
        <v>605.0688072</v>
      </c>
      <c r="E353" s="263" t="n">
        <v>23.6427079604649</v>
      </c>
      <c r="F353" s="263" t="n">
        <v>9.09372432415252</v>
      </c>
      <c r="G353" s="263" t="n">
        <v>22.3274372561426</v>
      </c>
      <c r="H353" s="263" t="n">
        <v>6048.6275842</v>
      </c>
      <c r="I353" s="263" t="n">
        <v>6.00827911162668</v>
      </c>
      <c r="J353" s="263" t="n">
        <v>90.9062756758475</v>
      </c>
      <c r="K353" s="263" t="n">
        <v>2.23350431818557</v>
      </c>
    </row>
    <row r="354">
      <c r="A354" s="263" t="s">
        <v>160</v>
      </c>
      <c r="B354" s="263" t="s">
        <v>161</v>
      </c>
      <c r="C354" s="263" t="s">
        <v>24</v>
      </c>
      <c r="D354" s="263" t="n">
        <v>172.546404</v>
      </c>
      <c r="E354" s="263" t="n">
        <v>32.2273034673184</v>
      </c>
      <c r="F354" s="263" t="n">
        <v>3.0703514391678</v>
      </c>
      <c r="G354" s="263" t="n">
        <v>32.5236536092412</v>
      </c>
      <c r="H354" s="263" t="n">
        <v>5447.2143113</v>
      </c>
      <c r="I354" s="263" t="n">
        <v>7.91617423787493</v>
      </c>
      <c r="J354" s="263" t="n">
        <v>96.9296485608322</v>
      </c>
      <c r="K354" s="263" t="n">
        <v>1.03022189958171</v>
      </c>
    </row>
    <row r="355">
      <c r="A355" s="263" t="s">
        <v>162</v>
      </c>
      <c r="B355" s="263" t="s">
        <v>163</v>
      </c>
      <c r="C355" s="263" t="s">
        <v>22</v>
      </c>
      <c r="D355" s="263" t="n">
        <v>262.5374629</v>
      </c>
      <c r="E355" s="263" t="n">
        <v>41.1520180697452</v>
      </c>
      <c r="F355" s="263" t="n">
        <v>2.30176488831342</v>
      </c>
      <c r="G355" s="263" t="n">
        <v>39.4762159345626</v>
      </c>
      <c r="H355" s="263" t="n">
        <v>11143.3825871</v>
      </c>
      <c r="I355" s="263" t="n">
        <v>5.86685954413607</v>
      </c>
      <c r="J355" s="263" t="n">
        <v>97.6982351116866</v>
      </c>
      <c r="K355" s="263" t="n">
        <v>0.930057412580482</v>
      </c>
    </row>
    <row r="356">
      <c r="A356" s="263" t="s">
        <v>162</v>
      </c>
      <c r="B356" s="263" t="s">
        <v>163</v>
      </c>
      <c r="C356" s="263" t="s">
        <v>23</v>
      </c>
      <c r="D356" s="263" t="n">
        <v>184.1018344</v>
      </c>
      <c r="E356" s="263" t="n">
        <v>53.0457824590137</v>
      </c>
      <c r="F356" s="263" t="n">
        <v>1.34859078350034</v>
      </c>
      <c r="G356" s="263" t="n">
        <v>52.8573728466089</v>
      </c>
      <c r="H356" s="263" t="n">
        <v>13467.3213143</v>
      </c>
      <c r="I356" s="263" t="n">
        <v>5.92727601954609</v>
      </c>
      <c r="J356" s="263" t="n">
        <v>98.6514092164997</v>
      </c>
      <c r="K356" s="263" t="n">
        <v>0.722574228053253</v>
      </c>
    </row>
    <row r="357">
      <c r="A357" s="263" t="s">
        <v>162</v>
      </c>
      <c r="B357" s="263" t="s">
        <v>163</v>
      </c>
      <c r="C357" s="263" t="s">
        <v>24</v>
      </c>
      <c r="D357" s="263" t="n">
        <v>124.4412853</v>
      </c>
      <c r="E357" s="263" t="n">
        <v>57.3636235685607</v>
      </c>
      <c r="F357" s="263" t="n">
        <v>1.29183957901502</v>
      </c>
      <c r="G357" s="263" t="n">
        <v>56.8465905592841</v>
      </c>
      <c r="H357" s="263" t="n">
        <v>9508.4332079</v>
      </c>
      <c r="I357" s="263" t="n">
        <v>6.79757296777133</v>
      </c>
      <c r="J357" s="263" t="n">
        <v>98.708160420985</v>
      </c>
      <c r="K357" s="263" t="n">
        <v>0.743977755267054</v>
      </c>
    </row>
    <row r="358">
      <c r="A358" s="263" t="s">
        <v>164</v>
      </c>
      <c r="B358" s="263" t="s">
        <v>165</v>
      </c>
      <c r="C358" s="263" t="s">
        <v>22</v>
      </c>
      <c r="D358" s="263" t="n">
        <v>221.9982468</v>
      </c>
      <c r="E358" s="263" t="n">
        <v>46.3558399360403</v>
      </c>
      <c r="F358" s="263" t="n">
        <v>1.39303394022473</v>
      </c>
      <c r="G358" s="263" t="n">
        <v>46.6084886612212</v>
      </c>
      <c r="H358" s="263" t="n">
        <v>15714.3146017</v>
      </c>
      <c r="I358" s="263" t="n">
        <v>6.10925327496457</v>
      </c>
      <c r="J358" s="263" t="n">
        <v>98.6069660597753</v>
      </c>
      <c r="K358" s="263" t="n">
        <v>0.658444420329311</v>
      </c>
    </row>
    <row r="359">
      <c r="A359" s="263" t="s">
        <v>164</v>
      </c>
      <c r="B359" s="263" t="s">
        <v>165</v>
      </c>
      <c r="C359" s="263" t="s">
        <v>23</v>
      </c>
      <c r="D359" s="263" t="n">
        <v>209.6211587</v>
      </c>
      <c r="E359" s="263" t="n">
        <v>47.1514641422327</v>
      </c>
      <c r="F359" s="263" t="n">
        <v>1.20823206965098</v>
      </c>
      <c r="G359" s="263" t="n">
        <v>47.2377830635851</v>
      </c>
      <c r="H359" s="263" t="n">
        <v>17139.7907602</v>
      </c>
      <c r="I359" s="263" t="n">
        <v>6.32357616582958</v>
      </c>
      <c r="J359" s="263" t="n">
        <v>98.791767930349</v>
      </c>
      <c r="K359" s="263" t="n">
        <v>0.577722269702457</v>
      </c>
    </row>
    <row r="360">
      <c r="A360" s="263" t="s">
        <v>164</v>
      </c>
      <c r="B360" s="263" t="s">
        <v>165</v>
      </c>
      <c r="C360" s="263" t="s">
        <v>24</v>
      </c>
      <c r="D360" s="263" t="n">
        <v>68.0343715</v>
      </c>
      <c r="E360" s="263" t="n">
        <v>71.3652721679676</v>
      </c>
      <c r="F360" s="263" t="n">
        <v>1.79817283458708</v>
      </c>
      <c r="G360" s="263" t="n">
        <v>68.9406940330464</v>
      </c>
      <c r="H360" s="263" t="n">
        <v>3715.4935626</v>
      </c>
      <c r="I360" s="263" t="n">
        <v>13.0819809674946</v>
      </c>
      <c r="J360" s="263" t="n">
        <v>98.2018271654129</v>
      </c>
      <c r="K360" s="263" t="n">
        <v>1.26237247092145</v>
      </c>
    </row>
    <row r="361">
      <c r="A361" s="263" t="s">
        <v>166</v>
      </c>
      <c r="B361" s="263" t="s">
        <v>167</v>
      </c>
      <c r="C361" s="263" t="s">
        <v>22</v>
      </c>
      <c r="D361" s="263" t="n">
        <v>130.4829756</v>
      </c>
      <c r="E361" s="263" t="n">
        <v>53.2246524823924</v>
      </c>
      <c r="F361" s="263" t="n">
        <v>1.58176063506014</v>
      </c>
      <c r="G361" s="263" t="n">
        <v>53.1642020610845</v>
      </c>
      <c r="H361" s="263" t="n">
        <v>8118.7408771</v>
      </c>
      <c r="I361" s="263" t="n">
        <v>5.96416074306009</v>
      </c>
      <c r="J361" s="263" t="n">
        <v>98.4182393649399</v>
      </c>
      <c r="K361" s="263" t="n">
        <v>0.854445705971078</v>
      </c>
    </row>
    <row r="362">
      <c r="A362" s="263" t="s">
        <v>166</v>
      </c>
      <c r="B362" s="263" t="s">
        <v>167</v>
      </c>
      <c r="C362" s="263" t="s">
        <v>23</v>
      </c>
      <c r="D362" s="263" t="n">
        <v>87.4090468</v>
      </c>
      <c r="E362" s="263" t="n">
        <v>58.6382372064629</v>
      </c>
      <c r="F362" s="263" t="n">
        <v>0.877592392507212</v>
      </c>
      <c r="G362" s="263" t="n">
        <v>58.1648747912424</v>
      </c>
      <c r="H362" s="263" t="n">
        <v>9872.6871831</v>
      </c>
      <c r="I362" s="263" t="n">
        <v>4.87305758576435</v>
      </c>
      <c r="J362" s="263" t="n">
        <v>99.1224076074928</v>
      </c>
      <c r="K362" s="263" t="n">
        <v>0.514969852528786</v>
      </c>
    </row>
    <row r="363">
      <c r="A363" s="263" t="s">
        <v>166</v>
      </c>
      <c r="B363" s="263" t="s">
        <v>167</v>
      </c>
      <c r="C363" s="263" t="s">
        <v>24</v>
      </c>
      <c r="D363" s="263" t="n">
        <v>93.5606444</v>
      </c>
      <c r="E363" s="263" t="n">
        <v>57.2504185672523</v>
      </c>
      <c r="F363" s="263" t="n">
        <v>3.59675974836101</v>
      </c>
      <c r="G363" s="263" t="n">
        <v>56.5551964393005</v>
      </c>
      <c r="H363" s="263" t="n">
        <v>2507.6874496</v>
      </c>
      <c r="I363" s="263" t="n">
        <v>9.46375049738243</v>
      </c>
      <c r="J363" s="263" t="n">
        <v>96.403240251639</v>
      </c>
      <c r="K363" s="263" t="n">
        <v>2.11004789447487</v>
      </c>
    </row>
    <row r="364">
      <c r="A364" s="263" t="s">
        <v>168</v>
      </c>
      <c r="B364" s="263" t="s">
        <v>169</v>
      </c>
      <c r="C364" s="263" t="s">
        <v>22</v>
      </c>
      <c r="D364" s="263" t="n">
        <v>495.3642544</v>
      </c>
      <c r="E364" s="263" t="n">
        <v>33.6050332671049</v>
      </c>
      <c r="F364" s="263" t="n">
        <v>2.32899663625306</v>
      </c>
      <c r="G364" s="263" t="n">
        <v>32.8159611491091</v>
      </c>
      <c r="H364" s="263" t="n">
        <v>20774.0633905</v>
      </c>
      <c r="I364" s="263" t="n">
        <v>5.38082962735535</v>
      </c>
      <c r="J364" s="263" t="n">
        <v>97.6710033637469</v>
      </c>
      <c r="K364" s="263" t="n">
        <v>0.782507197628059</v>
      </c>
    </row>
    <row r="365">
      <c r="A365" s="263" t="s">
        <v>168</v>
      </c>
      <c r="B365" s="263" t="s">
        <v>169</v>
      </c>
      <c r="C365" s="263" t="s">
        <v>23</v>
      </c>
      <c r="D365" s="263" t="n">
        <v>296.0687457</v>
      </c>
      <c r="E365" s="263" t="n">
        <v>45.9023869897973</v>
      </c>
      <c r="F365" s="263" t="n">
        <v>1.41987051220568</v>
      </c>
      <c r="G365" s="263" t="n">
        <v>46.9547286307742</v>
      </c>
      <c r="H365" s="263" t="n">
        <v>20555.7443707</v>
      </c>
      <c r="I365" s="263" t="n">
        <v>6.5140103204517</v>
      </c>
      <c r="J365" s="263" t="n">
        <v>98.5801294877943</v>
      </c>
      <c r="K365" s="263" t="n">
        <v>0.676298914779888</v>
      </c>
    </row>
    <row r="366">
      <c r="A366" s="263" t="s">
        <v>168</v>
      </c>
      <c r="B366" s="263" t="s">
        <v>169</v>
      </c>
      <c r="C366" s="263" t="s">
        <v>24</v>
      </c>
      <c r="D366" s="263" t="n">
        <v>217.0728683</v>
      </c>
      <c r="E366" s="263" t="n">
        <v>50.5492319802899</v>
      </c>
      <c r="F366" s="263" t="n">
        <v>1.62476682703834</v>
      </c>
      <c r="G366" s="263" t="n">
        <v>50.4906232231763</v>
      </c>
      <c r="H366" s="263" t="n">
        <v>13143.1745646</v>
      </c>
      <c r="I366" s="263" t="n">
        <v>8.6890082821867</v>
      </c>
      <c r="J366" s="263" t="n">
        <v>98.3752331729617</v>
      </c>
      <c r="K366" s="263" t="n">
        <v>0.833903890680237</v>
      </c>
    </row>
    <row r="367">
      <c r="A367" s="263" t="s">
        <v>170</v>
      </c>
      <c r="B367" s="263" t="s">
        <v>171</v>
      </c>
      <c r="C367" s="263" t="s">
        <v>22</v>
      </c>
      <c r="D367" s="263" t="n">
        <v>780.4611879</v>
      </c>
      <c r="E367" s="263" t="n">
        <v>18.641933057606</v>
      </c>
      <c r="F367" s="263" t="n">
        <v>6.57720018159932</v>
      </c>
      <c r="G367" s="263" t="n">
        <v>18.3030443200926</v>
      </c>
      <c r="H367" s="263" t="n">
        <v>11085.7001931</v>
      </c>
      <c r="I367" s="263" t="n">
        <v>4.95061666477153</v>
      </c>
      <c r="J367" s="263" t="n">
        <v>93.4227998184007</v>
      </c>
      <c r="K367" s="263" t="n">
        <v>1.28858037502557</v>
      </c>
    </row>
    <row r="368">
      <c r="A368" s="263" t="s">
        <v>170</v>
      </c>
      <c r="B368" s="263" t="s">
        <v>171</v>
      </c>
      <c r="C368" s="263" t="s">
        <v>23</v>
      </c>
      <c r="D368" s="263" t="n">
        <v>443.5166548</v>
      </c>
      <c r="E368" s="263" t="n">
        <v>26.7601105128262</v>
      </c>
      <c r="F368" s="263" t="n">
        <v>4.70568542704859</v>
      </c>
      <c r="G368" s="263" t="n">
        <v>25.8411269461994</v>
      </c>
      <c r="H368" s="263" t="n">
        <v>8981.6066705</v>
      </c>
      <c r="I368" s="263" t="n">
        <v>5.30536176805629</v>
      </c>
      <c r="J368" s="263" t="n">
        <v>95.2943145729514</v>
      </c>
      <c r="K368" s="263" t="n">
        <v>1.27604899656583</v>
      </c>
    </row>
    <row r="369">
      <c r="A369" s="263" t="s">
        <v>170</v>
      </c>
      <c r="B369" s="263" t="s">
        <v>171</v>
      </c>
      <c r="C369" s="263" t="s">
        <v>24</v>
      </c>
      <c r="D369" s="263" t="n">
        <v>168.8181705</v>
      </c>
      <c r="E369" s="263" t="n">
        <v>36.6562482891115</v>
      </c>
      <c r="F369" s="263" t="n">
        <v>4.287478363848</v>
      </c>
      <c r="G369" s="263" t="n">
        <v>34.8591396297325</v>
      </c>
      <c r="H369" s="263" t="n">
        <v>3768.6517401</v>
      </c>
      <c r="I369" s="263" t="n">
        <v>8.35351498967783</v>
      </c>
      <c r="J369" s="263" t="n">
        <v>95.712521636152</v>
      </c>
      <c r="K369" s="263" t="n">
        <v>1.56152825555044</v>
      </c>
    </row>
    <row r="370">
      <c r="A370" s="263" t="s">
        <v>172</v>
      </c>
      <c r="B370" s="263" t="s">
        <v>173</v>
      </c>
      <c r="C370" s="263" t="s">
        <v>22</v>
      </c>
      <c r="D370" s="263" t="n">
        <v>225.9406353</v>
      </c>
      <c r="E370" s="263" t="n">
        <v>40.8689684587567</v>
      </c>
      <c r="F370" s="263" t="n">
        <v>2.23890454068095</v>
      </c>
      <c r="G370" s="263" t="n">
        <v>40.0975283675432</v>
      </c>
      <c r="H370" s="263" t="n">
        <v>9865.6300947</v>
      </c>
      <c r="I370" s="263" t="n">
        <v>8.24414489730931</v>
      </c>
      <c r="J370" s="263" t="n">
        <v>97.7610954593191</v>
      </c>
      <c r="K370" s="263" t="n">
        <v>0.918305363809404</v>
      </c>
    </row>
    <row r="371">
      <c r="A371" s="263" t="s">
        <v>172</v>
      </c>
      <c r="B371" s="263" t="s">
        <v>173</v>
      </c>
      <c r="C371" s="263" t="s">
        <v>23</v>
      </c>
      <c r="D371" s="263" t="n">
        <v>149.7405543</v>
      </c>
      <c r="E371" s="263" t="n">
        <v>43.784778739887</v>
      </c>
      <c r="F371" s="263" t="n">
        <v>0.886321617319633</v>
      </c>
      <c r="G371" s="263" t="n">
        <v>44.6023444627627</v>
      </c>
      <c r="H371" s="263" t="n">
        <v>16744.8664793</v>
      </c>
      <c r="I371" s="263" t="n">
        <v>5.10777623780281</v>
      </c>
      <c r="J371" s="263" t="n">
        <v>99.1136783826804</v>
      </c>
      <c r="K371" s="263" t="n">
        <v>0.398855362100972</v>
      </c>
    </row>
    <row r="372">
      <c r="A372" s="263" t="s">
        <v>172</v>
      </c>
      <c r="B372" s="263" t="s">
        <v>173</v>
      </c>
      <c r="C372" s="263" t="s">
        <v>24</v>
      </c>
      <c r="D372" s="263"/>
      <c r="E372" s="263"/>
      <c r="F372" s="263"/>
      <c r="G372" s="263"/>
      <c r="H372" s="263" t="n">
        <v>4011.7033403</v>
      </c>
      <c r="I372" s="263" t="n">
        <v>11.2055387850559</v>
      </c>
      <c r="J372" s="263" t="n">
        <v>100</v>
      </c>
      <c r="K372" s="263" t="n">
        <v>0</v>
      </c>
    </row>
    <row r="373">
      <c r="A373" s="263" t="s">
        <v>174</v>
      </c>
      <c r="B373" s="263" t="s">
        <v>175</v>
      </c>
      <c r="C373" s="263" t="s">
        <v>22</v>
      </c>
      <c r="D373" s="263" t="n">
        <v>299.9576026</v>
      </c>
      <c r="E373" s="263" t="n">
        <v>32.6252007030071</v>
      </c>
      <c r="F373" s="263" t="n">
        <v>5.00228904431563</v>
      </c>
      <c r="G373" s="263" t="n">
        <v>32.2435242803071</v>
      </c>
      <c r="H373" s="263" t="n">
        <v>5696.4492412</v>
      </c>
      <c r="I373" s="263" t="n">
        <v>9.47989016327674</v>
      </c>
      <c r="J373" s="263" t="n">
        <v>94.9977109556844</v>
      </c>
      <c r="K373" s="263" t="n">
        <v>1.69784541790429</v>
      </c>
    </row>
    <row r="374">
      <c r="A374" s="263" t="s">
        <v>174</v>
      </c>
      <c r="B374" s="263" t="s">
        <v>175</v>
      </c>
      <c r="C374" s="263" t="s">
        <v>23</v>
      </c>
      <c r="D374" s="263" t="n">
        <v>455.9143134</v>
      </c>
      <c r="E374" s="263" t="n">
        <v>26.9438635360405</v>
      </c>
      <c r="F374" s="263" t="n">
        <v>2.64741064473495</v>
      </c>
      <c r="G374" s="263" t="n">
        <v>26.6620522986971</v>
      </c>
      <c r="H374" s="263" t="n">
        <v>16765.2264381</v>
      </c>
      <c r="I374" s="263" t="n">
        <v>3.84681908751323</v>
      </c>
      <c r="J374" s="263" t="n">
        <v>97.3525893552651</v>
      </c>
      <c r="K374" s="263" t="n">
        <v>0.725049036019638</v>
      </c>
    </row>
    <row r="375">
      <c r="A375" s="263" t="s">
        <v>174</v>
      </c>
      <c r="B375" s="263" t="s">
        <v>175</v>
      </c>
      <c r="C375" s="263" t="s">
        <v>24</v>
      </c>
      <c r="D375" s="263" t="n">
        <v>131.8586202</v>
      </c>
      <c r="E375" s="263" t="n">
        <v>59.7298047197339</v>
      </c>
      <c r="F375" s="263" t="n">
        <v>1.71846084436844</v>
      </c>
      <c r="G375" s="263" t="n">
        <v>59.479480700285</v>
      </c>
      <c r="H375" s="263" t="n">
        <v>7541.2065318</v>
      </c>
      <c r="I375" s="263" t="n">
        <v>7.96558170675589</v>
      </c>
      <c r="J375" s="263" t="n">
        <v>98.2815391556316</v>
      </c>
      <c r="K375" s="263" t="n">
        <v>1.04000364162949</v>
      </c>
    </row>
    <row r="376">
      <c r="A376" s="263" t="s">
        <v>176</v>
      </c>
      <c r="B376" s="263" t="s">
        <v>177</v>
      </c>
      <c r="C376" s="263" t="s">
        <v>22</v>
      </c>
      <c r="D376" s="263" t="n">
        <v>269.5639013</v>
      </c>
      <c r="E376" s="263" t="n">
        <v>34.9930745746521</v>
      </c>
      <c r="F376" s="263" t="n">
        <v>2.15299693053886</v>
      </c>
      <c r="G376" s="263" t="n">
        <v>35.8351769991092</v>
      </c>
      <c r="H376" s="263" t="n">
        <v>12250.8395176</v>
      </c>
      <c r="I376" s="263" t="n">
        <v>6.63110693374121</v>
      </c>
      <c r="J376" s="263" t="n">
        <v>97.8470030694611</v>
      </c>
      <c r="K376" s="263" t="n">
        <v>0.788506787782029</v>
      </c>
    </row>
    <row r="377">
      <c r="A377" s="263" t="s">
        <v>176</v>
      </c>
      <c r="B377" s="263" t="s">
        <v>177</v>
      </c>
      <c r="C377" s="263" t="s">
        <v>23</v>
      </c>
      <c r="D377" s="263" t="n">
        <v>136.5653338</v>
      </c>
      <c r="E377" s="263" t="n">
        <v>57.4643556234953</v>
      </c>
      <c r="F377" s="263" t="n">
        <v>0.873094301421028</v>
      </c>
      <c r="G377" s="263" t="n">
        <v>57.1925162219963</v>
      </c>
      <c r="H377" s="263" t="n">
        <v>15504.967726</v>
      </c>
      <c r="I377" s="263" t="n">
        <v>5.1866574925038</v>
      </c>
      <c r="J377" s="263" t="n">
        <v>99.126905698579</v>
      </c>
      <c r="K377" s="263" t="n">
        <v>0.503742749210728</v>
      </c>
    </row>
    <row r="378">
      <c r="A378" s="263" t="s">
        <v>176</v>
      </c>
      <c r="B378" s="263" t="s">
        <v>177</v>
      </c>
      <c r="C378" s="263" t="s">
        <v>24</v>
      </c>
      <c r="D378" s="263" t="n">
        <v>73.0122919</v>
      </c>
      <c r="E378" s="263" t="n">
        <v>71.8002935171152</v>
      </c>
      <c r="F378" s="263" t="n">
        <v>1.27331970901574</v>
      </c>
      <c r="G378" s="263" t="n">
        <v>72.2004866191464</v>
      </c>
      <c r="H378" s="263" t="n">
        <v>5660.9986861</v>
      </c>
      <c r="I378" s="263" t="n">
        <v>9.76872443990993</v>
      </c>
      <c r="J378" s="263" t="n">
        <v>98.7266802909843</v>
      </c>
      <c r="K378" s="263" t="n">
        <v>0.931200181569172</v>
      </c>
    </row>
    <row r="379">
      <c r="A379" s="263" t="s">
        <v>178</v>
      </c>
      <c r="B379" s="263" t="s">
        <v>179</v>
      </c>
      <c r="C379" s="263" t="s">
        <v>22</v>
      </c>
      <c r="D379" s="263" t="n">
        <v>358.0398693</v>
      </c>
      <c r="E379" s="263" t="n">
        <v>38.5111246119769</v>
      </c>
      <c r="F379" s="263" t="n">
        <v>1.80493203006686</v>
      </c>
      <c r="G379" s="263" t="n">
        <v>38.9444550647307</v>
      </c>
      <c r="H379" s="263" t="n">
        <v>19478.7109521</v>
      </c>
      <c r="I379" s="263" t="n">
        <v>5.32308043373175</v>
      </c>
      <c r="J379" s="263" t="n">
        <v>98.1950679699331</v>
      </c>
      <c r="K379" s="263" t="n">
        <v>0.715841394003161</v>
      </c>
    </row>
    <row r="380">
      <c r="A380" s="263" t="s">
        <v>178</v>
      </c>
      <c r="B380" s="263" t="s">
        <v>179</v>
      </c>
      <c r="C380" s="263" t="s">
        <v>23</v>
      </c>
      <c r="D380" s="263" t="n">
        <v>182.0251189</v>
      </c>
      <c r="E380" s="263" t="n">
        <v>58.4992545637529</v>
      </c>
      <c r="F380" s="263" t="n">
        <v>0.812368504787599</v>
      </c>
      <c r="G380" s="263" t="n">
        <v>57.9359781344841</v>
      </c>
      <c r="H380" s="263" t="n">
        <v>22224.6927471</v>
      </c>
      <c r="I380" s="263" t="n">
        <v>6.43473582514395</v>
      </c>
      <c r="J380" s="263" t="n">
        <v>99.1876314952124</v>
      </c>
      <c r="K380" s="263" t="n">
        <v>0.474508396067403</v>
      </c>
    </row>
    <row r="381">
      <c r="A381" s="263" t="s">
        <v>178</v>
      </c>
      <c r="B381" s="263" t="s">
        <v>179</v>
      </c>
      <c r="C381" s="263" t="s">
        <v>24</v>
      </c>
      <c r="D381" s="263" t="n">
        <v>146.4287345</v>
      </c>
      <c r="E381" s="263" t="n">
        <v>57.4011733886723</v>
      </c>
      <c r="F381" s="263" t="n">
        <v>2.48657790188089</v>
      </c>
      <c r="G381" s="263" t="n">
        <v>55.5532800142339</v>
      </c>
      <c r="H381" s="263" t="n">
        <v>5742.3364793</v>
      </c>
      <c r="I381" s="263" t="n">
        <v>12.2668255354196</v>
      </c>
      <c r="J381" s="263" t="n">
        <v>97.5134220981191</v>
      </c>
      <c r="K381" s="263" t="n">
        <v>1.41660045856457</v>
      </c>
    </row>
    <row r="382">
      <c r="A382" s="263" t="s">
        <v>180</v>
      </c>
      <c r="B382" s="263" t="s">
        <v>181</v>
      </c>
      <c r="C382" s="263" t="s">
        <v>22</v>
      </c>
      <c r="D382" s="263" t="n">
        <v>209.7952804</v>
      </c>
      <c r="E382" s="263" t="n">
        <v>22.2203322156711</v>
      </c>
      <c r="F382" s="263" t="n">
        <v>5.47747109425837</v>
      </c>
      <c r="G382" s="263" t="n">
        <v>21.9364080813146</v>
      </c>
      <c r="H382" s="263" t="n">
        <v>3620.3532825</v>
      </c>
      <c r="I382" s="263" t="n">
        <v>5.82951592087024</v>
      </c>
      <c r="J382" s="263" t="n">
        <v>94.5225289057416</v>
      </c>
      <c r="K382" s="263" t="n">
        <v>1.27118944624384</v>
      </c>
    </row>
    <row r="383">
      <c r="A383" s="263" t="s">
        <v>180</v>
      </c>
      <c r="B383" s="263" t="s">
        <v>181</v>
      </c>
      <c r="C383" s="263" t="s">
        <v>23</v>
      </c>
      <c r="D383" s="263" t="n">
        <v>176.1431185</v>
      </c>
      <c r="E383" s="263" t="n">
        <v>26.8045161212834</v>
      </c>
      <c r="F383" s="263" t="n">
        <v>3.66670551523104</v>
      </c>
      <c r="G383" s="263" t="n">
        <v>25.9439624309939</v>
      </c>
      <c r="H383" s="263" t="n">
        <v>4627.7092162</v>
      </c>
      <c r="I383" s="263" t="n">
        <v>4.53370812672746</v>
      </c>
      <c r="J383" s="263" t="n">
        <v>96.333294484769</v>
      </c>
      <c r="K383" s="263" t="n">
        <v>0.987497320022756</v>
      </c>
    </row>
    <row r="384">
      <c r="A384" s="263" t="s">
        <v>180</v>
      </c>
      <c r="B384" s="263" t="s">
        <v>181</v>
      </c>
      <c r="C384" s="263" t="s">
        <v>24</v>
      </c>
      <c r="D384" s="263" t="n">
        <v>26.1727489</v>
      </c>
      <c r="E384" s="263" t="n">
        <v>70.2999271729351</v>
      </c>
      <c r="F384" s="263" t="n">
        <v>0.915869710575437</v>
      </c>
      <c r="G384" s="263" t="n">
        <v>70.142879281713</v>
      </c>
      <c r="H384" s="263" t="n">
        <v>2831.5207197</v>
      </c>
      <c r="I384" s="263" t="n">
        <v>5.68824102908646</v>
      </c>
      <c r="J384" s="263" t="n">
        <v>99.0841302894246</v>
      </c>
      <c r="K384" s="263" t="n">
        <v>0.648355476896455</v>
      </c>
    </row>
    <row r="385">
      <c r="A385" s="263" t="s">
        <v>182</v>
      </c>
      <c r="B385" s="263" t="s">
        <v>183</v>
      </c>
      <c r="C385" s="263" t="s">
        <v>22</v>
      </c>
      <c r="D385" s="263" t="n">
        <v>142.2676907</v>
      </c>
      <c r="E385" s="263" t="n">
        <v>49.3728381648183</v>
      </c>
      <c r="F385" s="263" t="n">
        <v>1.78666741556595</v>
      </c>
      <c r="G385" s="263" t="n">
        <v>49.9211041662755</v>
      </c>
      <c r="H385" s="263" t="n">
        <v>7820.4728541</v>
      </c>
      <c r="I385" s="263" t="n">
        <v>8.03890596951953</v>
      </c>
      <c r="J385" s="263" t="n">
        <v>98.2133325844341</v>
      </c>
      <c r="K385" s="263" t="n">
        <v>0.908149716702455</v>
      </c>
    </row>
    <row r="386">
      <c r="A386" s="263" t="s">
        <v>182</v>
      </c>
      <c r="B386" s="263" t="s">
        <v>183</v>
      </c>
      <c r="C386" s="263" t="s">
        <v>23</v>
      </c>
      <c r="D386" s="263" t="n">
        <v>468.693097</v>
      </c>
      <c r="E386" s="263" t="n">
        <v>24.9882520672711</v>
      </c>
      <c r="F386" s="263" t="n">
        <v>2.92048571101832</v>
      </c>
      <c r="G386" s="263" t="n">
        <v>25.1651333758877</v>
      </c>
      <c r="H386" s="263" t="n">
        <v>15579.7708702</v>
      </c>
      <c r="I386" s="263" t="n">
        <v>4.9270332590195</v>
      </c>
      <c r="J386" s="263" t="n">
        <v>97.0795142889817</v>
      </c>
      <c r="K386" s="263" t="n">
        <v>0.757053771626582</v>
      </c>
    </row>
    <row r="387">
      <c r="A387" s="263" t="s">
        <v>182</v>
      </c>
      <c r="B387" s="263" t="s">
        <v>183</v>
      </c>
      <c r="C387" s="263" t="s">
        <v>24</v>
      </c>
      <c r="D387" s="263" t="n">
        <v>139.7202571</v>
      </c>
      <c r="E387" s="263" t="n">
        <v>50.7562109939233</v>
      </c>
      <c r="F387" s="263" t="n">
        <v>1.55156745304869</v>
      </c>
      <c r="G387" s="263" t="n">
        <v>51.7740131690885</v>
      </c>
      <c r="H387" s="263" t="n">
        <v>8865.383377</v>
      </c>
      <c r="I387" s="263" t="n">
        <v>7.9156785243037</v>
      </c>
      <c r="J387" s="263" t="n">
        <v>98.4484325469513</v>
      </c>
      <c r="K387" s="263" t="n">
        <v>0.815969047638833</v>
      </c>
    </row>
    <row r="388">
      <c r="A388" s="263" t="s">
        <v>184</v>
      </c>
      <c r="B388" s="263" t="s">
        <v>185</v>
      </c>
      <c r="C388" s="263" t="s">
        <v>22</v>
      </c>
      <c r="D388" s="263" t="n">
        <v>92.0622686</v>
      </c>
      <c r="E388" s="263" t="n">
        <v>60.217603235259</v>
      </c>
      <c r="F388" s="263" t="n">
        <v>0.857550996588423</v>
      </c>
      <c r="G388" s="263" t="n">
        <v>60.3737537972403</v>
      </c>
      <c r="H388" s="263" t="n">
        <v>10643.4238968</v>
      </c>
      <c r="I388" s="263" t="n">
        <v>5.01310861408715</v>
      </c>
      <c r="J388" s="263" t="n">
        <v>99.1424490034116</v>
      </c>
      <c r="K388" s="263" t="n">
        <v>0.522213978543398</v>
      </c>
    </row>
    <row r="389">
      <c r="A389" s="263" t="s">
        <v>184</v>
      </c>
      <c r="B389" s="263" t="s">
        <v>185</v>
      </c>
      <c r="C389" s="263" t="s">
        <v>23</v>
      </c>
      <c r="D389" s="263"/>
      <c r="E389" s="263"/>
      <c r="F389" s="263"/>
      <c r="G389" s="263"/>
      <c r="H389" s="263" t="n">
        <v>11811.3684553</v>
      </c>
      <c r="I389" s="263" t="n">
        <v>5.65067637793364</v>
      </c>
      <c r="J389" s="263" t="n">
        <v>100</v>
      </c>
      <c r="K389" s="263" t="n">
        <v>0</v>
      </c>
    </row>
    <row r="390">
      <c r="A390" s="263" t="s">
        <v>184</v>
      </c>
      <c r="B390" s="263" t="s">
        <v>185</v>
      </c>
      <c r="C390" s="263" t="s">
        <v>24</v>
      </c>
      <c r="D390" s="263"/>
      <c r="E390" s="263"/>
      <c r="F390" s="263"/>
      <c r="G390" s="263"/>
      <c r="H390" s="263" t="n">
        <v>3846.905044</v>
      </c>
      <c r="I390" s="263" t="n">
        <v>10.0708182954181</v>
      </c>
      <c r="J390" s="263" t="n">
        <v>100</v>
      </c>
      <c r="K390" s="263" t="n">
        <v>0</v>
      </c>
    </row>
    <row r="391">
      <c r="A391" s="263" t="s">
        <v>186</v>
      </c>
      <c r="B391" s="263" t="s">
        <v>187</v>
      </c>
      <c r="C391" s="263" t="s">
        <v>22</v>
      </c>
      <c r="D391" s="263"/>
      <c r="E391" s="263"/>
      <c r="F391" s="263"/>
      <c r="G391" s="263"/>
      <c r="H391" s="263" t="n">
        <v>1927.8971689</v>
      </c>
      <c r="I391" s="263" t="n">
        <v>7.89526559266716</v>
      </c>
      <c r="J391" s="263" t="n">
        <v>100</v>
      </c>
      <c r="K391" s="263" t="n">
        <v>0</v>
      </c>
    </row>
    <row r="392">
      <c r="A392" s="263" t="s">
        <v>186</v>
      </c>
      <c r="B392" s="263" t="s">
        <v>187</v>
      </c>
      <c r="C392" s="263" t="s">
        <v>23</v>
      </c>
      <c r="D392" s="263" t="n">
        <v>8.2228729</v>
      </c>
      <c r="E392" s="263" t="n">
        <v>100</v>
      </c>
      <c r="F392" s="263" t="n">
        <v>0.263614078368778</v>
      </c>
      <c r="G392" s="263" t="n">
        <v>100.988869157555</v>
      </c>
      <c r="H392" s="263" t="n">
        <v>3111.0615564</v>
      </c>
      <c r="I392" s="263" t="n">
        <v>6.60747859900231</v>
      </c>
      <c r="J392" s="263" t="n">
        <v>99.7363859216312</v>
      </c>
      <c r="K392" s="263" t="n">
        <v>0.266924527317368</v>
      </c>
    </row>
    <row r="393">
      <c r="A393" s="263" t="s">
        <v>186</v>
      </c>
      <c r="B393" s="263" t="s">
        <v>187</v>
      </c>
      <c r="C393" s="263" t="s">
        <v>24</v>
      </c>
      <c r="D393" s="263"/>
      <c r="E393" s="263"/>
      <c r="F393" s="263"/>
      <c r="G393" s="263"/>
      <c r="H393" s="263" t="n">
        <v>1715.0530555</v>
      </c>
      <c r="I393" s="263" t="n">
        <v>7.09538491252551</v>
      </c>
      <c r="J393" s="263" t="n">
        <v>100</v>
      </c>
      <c r="K393" s="263" t="n">
        <v>0</v>
      </c>
    </row>
    <row r="394">
      <c r="A394" s="263" t="s">
        <v>188</v>
      </c>
      <c r="B394" s="263" t="s">
        <v>189</v>
      </c>
      <c r="C394" s="263" t="s">
        <v>22</v>
      </c>
      <c r="D394" s="263"/>
      <c r="E394" s="263"/>
      <c r="F394" s="263"/>
      <c r="G394" s="263"/>
      <c r="H394" s="263" t="n">
        <v>5169.9861687</v>
      </c>
      <c r="I394" s="263" t="n">
        <v>9.03393391052104</v>
      </c>
      <c r="J394" s="263" t="n">
        <v>100</v>
      </c>
      <c r="K394" s="263" t="n">
        <v>0</v>
      </c>
    </row>
    <row r="395">
      <c r="A395" s="263" t="s">
        <v>188</v>
      </c>
      <c r="B395" s="263" t="s">
        <v>189</v>
      </c>
      <c r="C395" s="263" t="s">
        <v>23</v>
      </c>
      <c r="D395" s="263" t="n">
        <v>70.6030006</v>
      </c>
      <c r="E395" s="263" t="n">
        <v>52.4025707798484</v>
      </c>
      <c r="F395" s="263" t="n">
        <v>0.953199033979269</v>
      </c>
      <c r="G395" s="263" t="n">
        <v>52.2995744858811</v>
      </c>
      <c r="H395" s="263" t="n">
        <v>7336.3495962</v>
      </c>
      <c r="I395" s="263" t="n">
        <v>5.49424088078862</v>
      </c>
      <c r="J395" s="263" t="n">
        <v>99.0468009660207</v>
      </c>
      <c r="K395" s="263" t="n">
        <v>0.503316648203217</v>
      </c>
    </row>
    <row r="396">
      <c r="A396" s="263" t="s">
        <v>188</v>
      </c>
      <c r="B396" s="263" t="s">
        <v>189</v>
      </c>
      <c r="C396" s="263" t="s">
        <v>24</v>
      </c>
      <c r="D396" s="263" t="n">
        <v>51.4419819</v>
      </c>
      <c r="E396" s="263" t="n">
        <v>72.8118038739628</v>
      </c>
      <c r="F396" s="263" t="n">
        <v>0.894450114527822</v>
      </c>
      <c r="G396" s="263" t="n">
        <v>72.8891234435275</v>
      </c>
      <c r="H396" s="263" t="n">
        <v>5699.7990392</v>
      </c>
      <c r="I396" s="263" t="n">
        <v>6.81919993632386</v>
      </c>
      <c r="J396" s="263" t="n">
        <v>99.1055498854722</v>
      </c>
      <c r="K396" s="263" t="n">
        <v>0.657840906863811</v>
      </c>
    </row>
    <row r="397">
      <c r="A397" s="263" t="s">
        <v>190</v>
      </c>
      <c r="B397" s="263" t="s">
        <v>191</v>
      </c>
      <c r="C397" s="263" t="s">
        <v>22</v>
      </c>
      <c r="D397" s="263" t="n">
        <v>107.9020347</v>
      </c>
      <c r="E397" s="263" t="n">
        <v>70.4724703422078</v>
      </c>
      <c r="F397" s="263" t="n">
        <v>0.998919699501883</v>
      </c>
      <c r="G397" s="263" t="n">
        <v>69.7390980231333</v>
      </c>
      <c r="H397" s="263" t="n">
        <v>10693.9707038</v>
      </c>
      <c r="I397" s="263" t="n">
        <v>8.27917057652753</v>
      </c>
      <c r="J397" s="263" t="n">
        <v>99.0010803004981</v>
      </c>
      <c r="K397" s="263" t="n">
        <v>0.703666653225906</v>
      </c>
    </row>
    <row r="398">
      <c r="A398" s="263" t="s">
        <v>190</v>
      </c>
      <c r="B398" s="263" t="s">
        <v>191</v>
      </c>
      <c r="C398" s="263" t="s">
        <v>23</v>
      </c>
      <c r="D398" s="263" t="n">
        <v>301.4003993</v>
      </c>
      <c r="E398" s="263" t="n">
        <v>41.811106698852</v>
      </c>
      <c r="F398" s="263" t="n">
        <v>1.89247346980297</v>
      </c>
      <c r="G398" s="263" t="n">
        <v>41.8133297634737</v>
      </c>
      <c r="H398" s="263" t="n">
        <v>15624.8677418</v>
      </c>
      <c r="I398" s="263" t="n">
        <v>6.77552165020501</v>
      </c>
      <c r="J398" s="263" t="n">
        <v>98.107526530197</v>
      </c>
      <c r="K398" s="263" t="n">
        <v>0.806570301587827</v>
      </c>
    </row>
    <row r="399">
      <c r="A399" s="263" t="s">
        <v>190</v>
      </c>
      <c r="B399" s="263" t="s">
        <v>191</v>
      </c>
      <c r="C399" s="263" t="s">
        <v>24</v>
      </c>
      <c r="D399" s="263"/>
      <c r="E399" s="263"/>
      <c r="F399" s="263"/>
      <c r="G399" s="263"/>
      <c r="H399" s="263" t="n">
        <v>11967.9343309</v>
      </c>
      <c r="I399" s="263" t="n">
        <v>7.86333029444163</v>
      </c>
      <c r="J399" s="263" t="n">
        <v>100</v>
      </c>
      <c r="K399" s="263" t="n">
        <v>0</v>
      </c>
    </row>
    <row r="400">
      <c r="A400" s="263" t="s">
        <v>192</v>
      </c>
      <c r="B400" s="263" t="s">
        <v>193</v>
      </c>
      <c r="C400" s="263" t="s">
        <v>22</v>
      </c>
      <c r="D400" s="263" t="n">
        <v>257.0794605</v>
      </c>
      <c r="E400" s="263" t="n">
        <v>31.7776300077778</v>
      </c>
      <c r="F400" s="263" t="n">
        <v>4.25952870855525</v>
      </c>
      <c r="G400" s="263" t="n">
        <v>31.3123996387586</v>
      </c>
      <c r="H400" s="263" t="n">
        <v>5778.317366</v>
      </c>
      <c r="I400" s="263" t="n">
        <v>9.03825097784493</v>
      </c>
      <c r="J400" s="263" t="n">
        <v>95.7404712914447</v>
      </c>
      <c r="K400" s="263" t="n">
        <v>1.39310015290227</v>
      </c>
    </row>
    <row r="401">
      <c r="A401" s="263" t="s">
        <v>192</v>
      </c>
      <c r="B401" s="263" t="s">
        <v>193</v>
      </c>
      <c r="C401" s="263" t="s">
        <v>23</v>
      </c>
      <c r="D401" s="263" t="n">
        <v>210.8138257</v>
      </c>
      <c r="E401" s="263" t="n">
        <v>37.8360606538671</v>
      </c>
      <c r="F401" s="263" t="n">
        <v>1.84662155557819</v>
      </c>
      <c r="G401" s="263" t="n">
        <v>38.4713443475686</v>
      </c>
      <c r="H401" s="263" t="n">
        <v>11205.3761924</v>
      </c>
      <c r="I401" s="263" t="n">
        <v>4.63588904861962</v>
      </c>
      <c r="J401" s="263" t="n">
        <v>98.1533784444218</v>
      </c>
      <c r="K401" s="263" t="n">
        <v>0.723785720575252</v>
      </c>
    </row>
    <row r="402">
      <c r="A402" s="263" t="s">
        <v>192</v>
      </c>
      <c r="B402" s="263" t="s">
        <v>193</v>
      </c>
      <c r="C402" s="263" t="s">
        <v>24</v>
      </c>
      <c r="D402" s="263" t="n">
        <v>122.3084377</v>
      </c>
      <c r="E402" s="263" t="n">
        <v>52.8740264706713</v>
      </c>
      <c r="F402" s="263" t="n">
        <v>1.35624604958956</v>
      </c>
      <c r="G402" s="263" t="n">
        <v>52.0415243290716</v>
      </c>
      <c r="H402" s="263" t="n">
        <v>8895.8514852</v>
      </c>
      <c r="I402" s="263" t="n">
        <v>6.25752309117443</v>
      </c>
      <c r="J402" s="263" t="n">
        <v>98.6437539504104</v>
      </c>
      <c r="K402" s="263" t="n">
        <v>0.715515265380151</v>
      </c>
    </row>
    <row r="403">
      <c r="A403" s="263" t="s">
        <v>194</v>
      </c>
      <c r="B403" s="263" t="s">
        <v>195</v>
      </c>
      <c r="C403" s="263" t="s">
        <v>22</v>
      </c>
      <c r="D403" s="263" t="n">
        <v>559.9323718</v>
      </c>
      <c r="E403" s="263" t="n">
        <v>41.8980025612926</v>
      </c>
      <c r="F403" s="263" t="n">
        <v>3.21053704818073</v>
      </c>
      <c r="G403" s="263" t="n">
        <v>41.7664069643774</v>
      </c>
      <c r="H403" s="263" t="n">
        <v>16880.5258256</v>
      </c>
      <c r="I403" s="263" t="n">
        <v>6.0781078671014</v>
      </c>
      <c r="J403" s="263" t="n">
        <v>96.7894629518193</v>
      </c>
      <c r="K403" s="263" t="n">
        <v>1.38540490709487</v>
      </c>
    </row>
    <row r="404">
      <c r="A404" s="263" t="s">
        <v>194</v>
      </c>
      <c r="B404" s="263" t="s">
        <v>195</v>
      </c>
      <c r="C404" s="263" t="s">
        <v>23</v>
      </c>
      <c r="D404" s="263" t="n">
        <v>160.8712424</v>
      </c>
      <c r="E404" s="263" t="n">
        <v>49.8966302566281</v>
      </c>
      <c r="F404" s="263" t="n">
        <v>1.19670088022348</v>
      </c>
      <c r="G404" s="263" t="n">
        <v>49.0454623573097</v>
      </c>
      <c r="H404" s="263" t="n">
        <v>13282.0237248</v>
      </c>
      <c r="I404" s="263" t="n">
        <v>6.14478196122291</v>
      </c>
      <c r="J404" s="263" t="n">
        <v>98.8032991197765</v>
      </c>
      <c r="K404" s="263" t="n">
        <v>0.594036317580938</v>
      </c>
    </row>
    <row r="405">
      <c r="A405" s="263" t="s">
        <v>194</v>
      </c>
      <c r="B405" s="263" t="s">
        <v>195</v>
      </c>
      <c r="C405" s="263" t="s">
        <v>24</v>
      </c>
      <c r="D405" s="263" t="n">
        <v>368.9486715</v>
      </c>
      <c r="E405" s="263" t="n">
        <v>40.7381063437546</v>
      </c>
      <c r="F405" s="263" t="n">
        <v>3.09796422964127</v>
      </c>
      <c r="G405" s="263" t="n">
        <v>40.9793273719611</v>
      </c>
      <c r="H405" s="263" t="n">
        <v>11540.4422753</v>
      </c>
      <c r="I405" s="263" t="n">
        <v>8.76960763116499</v>
      </c>
      <c r="J405" s="263" t="n">
        <v>96.9020357703587</v>
      </c>
      <c r="K405" s="263" t="n">
        <v>1.31011169521712</v>
      </c>
    </row>
    <row r="406">
      <c r="A406" s="263" t="s">
        <v>196</v>
      </c>
      <c r="B406" s="263" t="s">
        <v>197</v>
      </c>
      <c r="C406" s="263" t="s">
        <v>22</v>
      </c>
      <c r="D406" s="263" t="n">
        <v>40.4205731</v>
      </c>
      <c r="E406" s="263" t="n">
        <v>100</v>
      </c>
      <c r="F406" s="263" t="n">
        <v>0.550561504163451</v>
      </c>
      <c r="G406" s="263" t="n">
        <v>100.027509627959</v>
      </c>
      <c r="H406" s="263" t="n">
        <v>7301.2792723</v>
      </c>
      <c r="I406" s="263" t="n">
        <v>7.35045799739067</v>
      </c>
      <c r="J406" s="263" t="n">
        <v>99.4494384958365</v>
      </c>
      <c r="K406" s="263" t="n">
        <v>0.553761760663923</v>
      </c>
    </row>
    <row r="407">
      <c r="A407" s="263" t="s">
        <v>196</v>
      </c>
      <c r="B407" s="263" t="s">
        <v>197</v>
      </c>
      <c r="C407" s="263" t="s">
        <v>23</v>
      </c>
      <c r="D407" s="263" t="n">
        <v>119.0520099</v>
      </c>
      <c r="E407" s="263" t="n">
        <v>58.4371811110387</v>
      </c>
      <c r="F407" s="263" t="n">
        <v>0.598366303770868</v>
      </c>
      <c r="G407" s="263" t="n">
        <v>58.2497451015217</v>
      </c>
      <c r="H407" s="263" t="n">
        <v>19777.1234849</v>
      </c>
      <c r="I407" s="263" t="n">
        <v>3.56449859506822</v>
      </c>
      <c r="J407" s="263" t="n">
        <v>99.4016336962291</v>
      </c>
      <c r="K407" s="263" t="n">
        <v>0.350644988175029</v>
      </c>
    </row>
    <row r="408">
      <c r="A408" s="263" t="s">
        <v>196</v>
      </c>
      <c r="B408" s="263" t="s">
        <v>197</v>
      </c>
      <c r="C408" s="263" t="s">
        <v>24</v>
      </c>
      <c r="D408" s="263"/>
      <c r="E408" s="263"/>
      <c r="F408" s="263"/>
      <c r="G408" s="263"/>
      <c r="H408" s="263" t="n">
        <v>4913.0393116</v>
      </c>
      <c r="I408" s="263" t="n">
        <v>9.48943535000413</v>
      </c>
      <c r="J408" s="263" t="n">
        <v>100</v>
      </c>
      <c r="K408" s="263" t="n">
        <v>0.00000000000000105353896162665</v>
      </c>
    </row>
    <row r="409">
      <c r="A409" s="263" t="s">
        <v>198</v>
      </c>
      <c r="B409" s="263" t="s">
        <v>199</v>
      </c>
      <c r="C409" s="263" t="s">
        <v>22</v>
      </c>
      <c r="D409" s="263" t="n">
        <v>46.0879595</v>
      </c>
      <c r="E409" s="263" t="n">
        <v>57.321145635582</v>
      </c>
      <c r="F409" s="263" t="n">
        <v>1.48160386873903</v>
      </c>
      <c r="G409" s="263" t="n">
        <v>57.2518025455964</v>
      </c>
      <c r="H409" s="263" t="n">
        <v>3064.5923291</v>
      </c>
      <c r="I409" s="263" t="n">
        <v>9.53494291618272</v>
      </c>
      <c r="J409" s="263" t="n">
        <v>98.518396131261</v>
      </c>
      <c r="K409" s="263" t="n">
        <v>0.86100155376893</v>
      </c>
    </row>
    <row r="410">
      <c r="A410" s="263" t="s">
        <v>198</v>
      </c>
      <c r="B410" s="263" t="s">
        <v>199</v>
      </c>
      <c r="C410" s="263" t="s">
        <v>23</v>
      </c>
      <c r="D410" s="263" t="n">
        <v>39.2806436</v>
      </c>
      <c r="E410" s="263" t="n">
        <v>74.1239927825581</v>
      </c>
      <c r="F410" s="263" t="n">
        <v>0.454387359428035</v>
      </c>
      <c r="G410" s="263" t="n">
        <v>73.8209648118701</v>
      </c>
      <c r="H410" s="263" t="n">
        <v>8605.4676719</v>
      </c>
      <c r="I410" s="263" t="n">
        <v>4.10648834940716</v>
      </c>
      <c r="J410" s="263" t="n">
        <v>99.545612640572</v>
      </c>
      <c r="K410" s="263" t="n">
        <v>0.336964255696632</v>
      </c>
    </row>
    <row r="411">
      <c r="A411" s="263" t="s">
        <v>198</v>
      </c>
      <c r="B411" s="263" t="s">
        <v>199</v>
      </c>
      <c r="C411" s="263" t="s">
        <v>24</v>
      </c>
      <c r="D411" s="263" t="n">
        <v>8.0509742</v>
      </c>
      <c r="E411" s="263" t="n">
        <v>100</v>
      </c>
      <c r="F411" s="263" t="n">
        <v>0.251991444477122</v>
      </c>
      <c r="G411" s="263" t="n">
        <v>101.253351729101</v>
      </c>
      <c r="H411" s="263" t="n">
        <v>3186.8885273</v>
      </c>
      <c r="I411" s="263" t="n">
        <v>8.12474629491779</v>
      </c>
      <c r="J411" s="263" t="n">
        <v>99.7480085555229</v>
      </c>
      <c r="K411" s="263" t="n">
        <v>0.255794363515174</v>
      </c>
    </row>
    <row r="412">
      <c r="A412" s="263" t="s">
        <v>200</v>
      </c>
      <c r="B412" s="263" t="s">
        <v>201</v>
      </c>
      <c r="C412" s="263" t="s">
        <v>22</v>
      </c>
      <c r="D412" s="263" t="n">
        <v>230.6184133</v>
      </c>
      <c r="E412" s="263" t="n">
        <v>40.0838360920567</v>
      </c>
      <c r="F412" s="263" t="n">
        <v>2.09128447294854</v>
      </c>
      <c r="G412" s="263" t="n">
        <v>40.2939805947024</v>
      </c>
      <c r="H412" s="263" t="n">
        <v>10796.9780846</v>
      </c>
      <c r="I412" s="263" t="n">
        <v>5.65599780868112</v>
      </c>
      <c r="J412" s="263" t="n">
        <v>97.9087155270515</v>
      </c>
      <c r="K412" s="263" t="n">
        <v>0.860660621655372</v>
      </c>
    </row>
    <row r="413">
      <c r="A413" s="263" t="s">
        <v>200</v>
      </c>
      <c r="B413" s="263" t="s">
        <v>201</v>
      </c>
      <c r="C413" s="263" t="s">
        <v>23</v>
      </c>
      <c r="D413" s="263" t="n">
        <v>131.9809632</v>
      </c>
      <c r="E413" s="263" t="n">
        <v>49.1756480633427</v>
      </c>
      <c r="F413" s="263" t="n">
        <v>1.10797313683529</v>
      </c>
      <c r="G413" s="263" t="n">
        <v>49.379615810228</v>
      </c>
      <c r="H413" s="263" t="n">
        <v>11779.9471163</v>
      </c>
      <c r="I413" s="263" t="n">
        <v>5.67825128725572</v>
      </c>
      <c r="J413" s="263" t="n">
        <v>98.8920268631647</v>
      </c>
      <c r="K413" s="263" t="n">
        <v>0.553242658285111</v>
      </c>
    </row>
    <row r="414">
      <c r="A414" s="263" t="s">
        <v>200</v>
      </c>
      <c r="B414" s="263" t="s">
        <v>201</v>
      </c>
      <c r="C414" s="263" t="s">
        <v>24</v>
      </c>
      <c r="D414" s="263" t="n">
        <v>67.8571517</v>
      </c>
      <c r="E414" s="263" t="n">
        <v>57.3101439412162</v>
      </c>
      <c r="F414" s="263" t="n">
        <v>1.62538252834904</v>
      </c>
      <c r="G414" s="263" t="n">
        <v>55.8163708103205</v>
      </c>
      <c r="H414" s="263" t="n">
        <v>4106.9848019</v>
      </c>
      <c r="I414" s="263" t="n">
        <v>8.97876169753196</v>
      </c>
      <c r="J414" s="263" t="n">
        <v>98.374617471651</v>
      </c>
      <c r="K414" s="263" t="n">
        <v>0.922219127683928</v>
      </c>
    </row>
    <row r="415">
      <c r="A415" s="263" t="s">
        <v>202</v>
      </c>
      <c r="B415" s="263" t="s">
        <v>203</v>
      </c>
      <c r="C415" s="263" t="s">
        <v>22</v>
      </c>
      <c r="D415" s="263" t="n">
        <v>272.5473806</v>
      </c>
      <c r="E415" s="263" t="n">
        <v>31.2277108025512</v>
      </c>
      <c r="F415" s="263" t="n">
        <v>4.14071781974823</v>
      </c>
      <c r="G415" s="263" t="n">
        <v>30.8929761906558</v>
      </c>
      <c r="H415" s="263" t="n">
        <v>6309.5814305</v>
      </c>
      <c r="I415" s="263" t="n">
        <v>5.91148391867795</v>
      </c>
      <c r="J415" s="263" t="n">
        <v>95.8592821802518</v>
      </c>
      <c r="K415" s="263" t="n">
        <v>1.33444663999434</v>
      </c>
    </row>
    <row r="416">
      <c r="A416" s="263" t="s">
        <v>202</v>
      </c>
      <c r="B416" s="263" t="s">
        <v>203</v>
      </c>
      <c r="C416" s="263" t="s">
        <v>23</v>
      </c>
      <c r="D416" s="263" t="n">
        <v>273.9766395</v>
      </c>
      <c r="E416" s="263" t="n">
        <v>28.5520796931974</v>
      </c>
      <c r="F416" s="263" t="n">
        <v>2.20735157517964</v>
      </c>
      <c r="G416" s="263" t="n">
        <v>28.0179521036688</v>
      </c>
      <c r="H416" s="263" t="n">
        <v>12138.0306991</v>
      </c>
      <c r="I416" s="263" t="n">
        <v>3.60859223706618</v>
      </c>
      <c r="J416" s="263" t="n">
        <v>97.7926484248204</v>
      </c>
      <c r="K416" s="263" t="n">
        <v>0.632414314424521</v>
      </c>
    </row>
    <row r="417">
      <c r="A417" s="263" t="s">
        <v>202</v>
      </c>
      <c r="B417" s="263" t="s">
        <v>203</v>
      </c>
      <c r="C417" s="263" t="s">
        <v>24</v>
      </c>
      <c r="D417" s="263" t="n">
        <v>96.6031331</v>
      </c>
      <c r="E417" s="263" t="n">
        <v>50.4256305982657</v>
      </c>
      <c r="F417" s="263" t="n">
        <v>2.83912586883221</v>
      </c>
      <c r="G417" s="263" t="n">
        <v>49.6788790863351</v>
      </c>
      <c r="H417" s="263" t="n">
        <v>3305.9629229</v>
      </c>
      <c r="I417" s="263" t="n">
        <v>9.65553131586292</v>
      </c>
      <c r="J417" s="263" t="n">
        <v>97.1608741311678</v>
      </c>
      <c r="K417" s="263" t="n">
        <v>1.45166037265361</v>
      </c>
    </row>
    <row r="418">
      <c r="A418" s="263" t="s">
        <v>204</v>
      </c>
      <c r="B418" s="263" t="s">
        <v>205</v>
      </c>
      <c r="C418" s="263" t="s">
        <v>22</v>
      </c>
      <c r="D418" s="263" t="n">
        <v>55.3737095</v>
      </c>
      <c r="E418" s="263" t="n">
        <v>99.9999999999998</v>
      </c>
      <c r="F418" s="263" t="n">
        <v>0.473205583496032</v>
      </c>
      <c r="G418" s="263" t="n">
        <v>99.5810485821059</v>
      </c>
      <c r="H418" s="263" t="n">
        <v>11646.4555654</v>
      </c>
      <c r="I418" s="263" t="n">
        <v>9.16912608548626</v>
      </c>
      <c r="J418" s="263" t="n">
        <v>99.526794416504</v>
      </c>
      <c r="K418" s="263" t="n">
        <v>0.473463537891542</v>
      </c>
    </row>
    <row r="419">
      <c r="A419" s="263" t="s">
        <v>204</v>
      </c>
      <c r="B419" s="263" t="s">
        <v>205</v>
      </c>
      <c r="C419" s="263" t="s">
        <v>23</v>
      </c>
      <c r="D419" s="263" t="n">
        <v>94.294484</v>
      </c>
      <c r="E419" s="263" t="n">
        <v>70.2546724770505</v>
      </c>
      <c r="F419" s="263" t="n">
        <v>0.290898692921432</v>
      </c>
      <c r="G419" s="263" t="n">
        <v>70.3590705236628</v>
      </c>
      <c r="H419" s="263" t="n">
        <v>32320.592999</v>
      </c>
      <c r="I419" s="263" t="n">
        <v>4.60615750826702</v>
      </c>
      <c r="J419" s="263" t="n">
        <v>99.7091013070786</v>
      </c>
      <c r="K419" s="263" t="n">
        <v>0.205270746423299</v>
      </c>
    </row>
    <row r="420">
      <c r="A420" s="263" t="s">
        <v>204</v>
      </c>
      <c r="B420" s="263" t="s">
        <v>205</v>
      </c>
      <c r="C420" s="263" t="s">
        <v>24</v>
      </c>
      <c r="D420" s="263" t="n">
        <v>106.5422117</v>
      </c>
      <c r="E420" s="263" t="n">
        <v>70.2439466138428</v>
      </c>
      <c r="F420" s="263" t="n">
        <v>1.05201650683116</v>
      </c>
      <c r="G420" s="263" t="n">
        <v>70.3480681629401</v>
      </c>
      <c r="H420" s="263" t="n">
        <v>10020.8855433</v>
      </c>
      <c r="I420" s="263" t="n">
        <v>10.9731155573025</v>
      </c>
      <c r="J420" s="263" t="n">
        <v>98.9479834931688</v>
      </c>
      <c r="K420" s="263" t="n">
        <v>0.747941760088579</v>
      </c>
    </row>
    <row r="421">
      <c r="A421" s="263" t="s">
        <v>206</v>
      </c>
      <c r="B421" s="263" t="s">
        <v>207</v>
      </c>
      <c r="C421" s="263" t="s">
        <v>22</v>
      </c>
      <c r="D421" s="263" t="n">
        <v>417.1045447</v>
      </c>
      <c r="E421" s="263" t="n">
        <v>42.8107938496189</v>
      </c>
      <c r="F421" s="263" t="n">
        <v>2.02084013507727</v>
      </c>
      <c r="G421" s="263" t="n">
        <v>43.1764643223655</v>
      </c>
      <c r="H421" s="263" t="n">
        <v>20223.0508768</v>
      </c>
      <c r="I421" s="263" t="n">
        <v>6.4821704785825</v>
      </c>
      <c r="J421" s="263" t="n">
        <v>97.9791598649227</v>
      </c>
      <c r="K421" s="263" t="n">
        <v>0.890523373681278</v>
      </c>
    </row>
    <row r="422">
      <c r="A422" s="263" t="s">
        <v>206</v>
      </c>
      <c r="B422" s="263" t="s">
        <v>207</v>
      </c>
      <c r="C422" s="263" t="s">
        <v>23</v>
      </c>
      <c r="D422" s="263" t="n">
        <v>499.8427083</v>
      </c>
      <c r="E422" s="263" t="n">
        <v>38.4584903066156</v>
      </c>
      <c r="F422" s="263" t="n">
        <v>2.45676774639493</v>
      </c>
      <c r="G422" s="263" t="n">
        <v>37.275554089522</v>
      </c>
      <c r="H422" s="263" t="n">
        <v>19845.6990725</v>
      </c>
      <c r="I422" s="263" t="n">
        <v>5.46313396875705</v>
      </c>
      <c r="J422" s="263" t="n">
        <v>97.5432322536051</v>
      </c>
      <c r="K422" s="263" t="n">
        <v>0.938838880979904</v>
      </c>
    </row>
    <row r="423">
      <c r="A423" s="263" t="s">
        <v>206</v>
      </c>
      <c r="B423" s="263" t="s">
        <v>207</v>
      </c>
      <c r="C423" s="263" t="s">
        <v>24</v>
      </c>
      <c r="D423" s="263" t="n">
        <v>249.4541953</v>
      </c>
      <c r="E423" s="263" t="n">
        <v>52.7066480816794</v>
      </c>
      <c r="F423" s="263" t="n">
        <v>2.07426399761377</v>
      </c>
      <c r="G423" s="263" t="n">
        <v>51.9587681270845</v>
      </c>
      <c r="H423" s="263" t="n">
        <v>11776.7004112</v>
      </c>
      <c r="I423" s="263" t="n">
        <v>7.38467383772231</v>
      </c>
      <c r="J423" s="263" t="n">
        <v>97.9257360023862</v>
      </c>
      <c r="K423" s="263" t="n">
        <v>1.10059118762965</v>
      </c>
    </row>
    <row r="424">
      <c r="A424" s="263" t="s">
        <v>208</v>
      </c>
      <c r="B424" s="263" t="s">
        <v>209</v>
      </c>
      <c r="C424" s="263" t="s">
        <v>22</v>
      </c>
      <c r="D424" s="263" t="n">
        <v>203.1391412</v>
      </c>
      <c r="E424" s="263" t="n">
        <v>41.3783807216636</v>
      </c>
      <c r="F424" s="263" t="n">
        <v>2.66040831144747</v>
      </c>
      <c r="G424" s="263" t="n">
        <v>40.9944559794954</v>
      </c>
      <c r="H424" s="263" t="n">
        <v>7432.4986038</v>
      </c>
      <c r="I424" s="263" t="n">
        <v>7.37279212524204</v>
      </c>
      <c r="J424" s="263" t="n">
        <v>97.3395916885525</v>
      </c>
      <c r="K424" s="263" t="n">
        <v>1.12042787029631</v>
      </c>
    </row>
    <row r="425">
      <c r="A425" s="263" t="s">
        <v>208</v>
      </c>
      <c r="B425" s="263" t="s">
        <v>209</v>
      </c>
      <c r="C425" s="263" t="s">
        <v>23</v>
      </c>
      <c r="D425" s="263" t="n">
        <v>63.7645939</v>
      </c>
      <c r="E425" s="263" t="n">
        <v>70.4350770711967</v>
      </c>
      <c r="F425" s="263" t="n">
        <v>0.402999643919034</v>
      </c>
      <c r="G425" s="263" t="n">
        <v>71.0270431166022</v>
      </c>
      <c r="H425" s="263" t="n">
        <v>15758.7292624</v>
      </c>
      <c r="I425" s="263" t="n">
        <v>5.01335042134582</v>
      </c>
      <c r="J425" s="263" t="n">
        <v>99.597000356081</v>
      </c>
      <c r="K425" s="263" t="n">
        <v>0.2873969394889</v>
      </c>
    </row>
    <row r="426">
      <c r="A426" s="263" t="s">
        <v>208</v>
      </c>
      <c r="B426" s="263" t="s">
        <v>209</v>
      </c>
      <c r="C426" s="263" t="s">
        <v>24</v>
      </c>
      <c r="D426" s="263" t="n">
        <v>78.4150849</v>
      </c>
      <c r="E426" s="263" t="n">
        <v>70.4564286551599</v>
      </c>
      <c r="F426" s="263" t="n">
        <v>1.19066199316889</v>
      </c>
      <c r="G426" s="263" t="n">
        <v>70.0558777494283</v>
      </c>
      <c r="H426" s="263" t="n">
        <v>6507.4241667</v>
      </c>
      <c r="I426" s="263" t="n">
        <v>8.61398193950233</v>
      </c>
      <c r="J426" s="263" t="n">
        <v>98.8093380068311</v>
      </c>
      <c r="K426" s="263" t="n">
        <v>0.84418004124837</v>
      </c>
    </row>
    <row r="427">
      <c r="A427" s="263" t="s">
        <v>210</v>
      </c>
      <c r="B427" s="263" t="s">
        <v>211</v>
      </c>
      <c r="C427" s="263" t="s">
        <v>22</v>
      </c>
      <c r="D427" s="263" t="n">
        <v>313.060962</v>
      </c>
      <c r="E427" s="263" t="n">
        <v>57.9044969344855</v>
      </c>
      <c r="F427" s="263" t="n">
        <v>0.839257690398781</v>
      </c>
      <c r="G427" s="263" t="n">
        <v>57.6711409050164</v>
      </c>
      <c r="H427" s="263" t="n">
        <v>36989.0651408</v>
      </c>
      <c r="I427" s="263" t="n">
        <v>6.28518406326847</v>
      </c>
      <c r="J427" s="263" t="n">
        <v>99.1607423096012</v>
      </c>
      <c r="K427" s="263" t="n">
        <v>0.488105951924891</v>
      </c>
    </row>
    <row r="428">
      <c r="A428" s="263" t="s">
        <v>210</v>
      </c>
      <c r="B428" s="263" t="s">
        <v>211</v>
      </c>
      <c r="C428" s="263" t="s">
        <v>23</v>
      </c>
      <c r="D428" s="263" t="n">
        <v>360.7120995</v>
      </c>
      <c r="E428" s="263" t="n">
        <v>58.1533749628169</v>
      </c>
      <c r="F428" s="263" t="n">
        <v>0.976088520691428</v>
      </c>
      <c r="G428" s="263" t="n">
        <v>58.5785110749178</v>
      </c>
      <c r="H428" s="263" t="n">
        <v>36594.1431061</v>
      </c>
      <c r="I428" s="263" t="n">
        <v>5.99426366163407</v>
      </c>
      <c r="J428" s="263" t="n">
        <v>99.0239114793086</v>
      </c>
      <c r="K428" s="263" t="n">
        <v>0.577414195877028</v>
      </c>
    </row>
    <row r="429">
      <c r="A429" s="263" t="s">
        <v>210</v>
      </c>
      <c r="B429" s="263" t="s">
        <v>211</v>
      </c>
      <c r="C429" s="263" t="s">
        <v>24</v>
      </c>
      <c r="D429" s="263" t="n">
        <v>495.2462465</v>
      </c>
      <c r="E429" s="263" t="n">
        <v>52.8211132485792</v>
      </c>
      <c r="F429" s="263" t="n">
        <v>2.84609750458044</v>
      </c>
      <c r="G429" s="263" t="n">
        <v>48.7206635669106</v>
      </c>
      <c r="H429" s="263" t="n">
        <v>16905.642012</v>
      </c>
      <c r="I429" s="263" t="n">
        <v>11.9169863932248</v>
      </c>
      <c r="J429" s="263" t="n">
        <v>97.1539024954196</v>
      </c>
      <c r="K429" s="263" t="n">
        <v>1.4272587661193</v>
      </c>
    </row>
    <row r="430">
      <c r="A430" s="263" t="s">
        <v>212</v>
      </c>
      <c r="B430" s="263" t="s">
        <v>213</v>
      </c>
      <c r="C430" s="263" t="s">
        <v>22</v>
      </c>
      <c r="D430" s="263" t="n">
        <v>134.1652447</v>
      </c>
      <c r="E430" s="263" t="n">
        <v>49.2841506169069</v>
      </c>
      <c r="F430" s="263" t="n">
        <v>0.873286341854102</v>
      </c>
      <c r="G430" s="263" t="n">
        <v>49.264332503005</v>
      </c>
      <c r="H430" s="263" t="n">
        <v>15229.094006</v>
      </c>
      <c r="I430" s="263" t="n">
        <v>5.7092820815406</v>
      </c>
      <c r="J430" s="263" t="n">
        <v>99.1267136581459</v>
      </c>
      <c r="K430" s="263" t="n">
        <v>0.434008826962639</v>
      </c>
    </row>
    <row r="431">
      <c r="A431" s="263" t="s">
        <v>212</v>
      </c>
      <c r="B431" s="263" t="s">
        <v>213</v>
      </c>
      <c r="C431" s="263" t="s">
        <v>23</v>
      </c>
      <c r="D431" s="263"/>
      <c r="E431" s="263"/>
      <c r="F431" s="263"/>
      <c r="G431" s="263"/>
      <c r="H431" s="263" t="n">
        <v>13811.0138398</v>
      </c>
      <c r="I431" s="263" t="n">
        <v>5.65415622892046</v>
      </c>
      <c r="J431" s="263" t="n">
        <v>100</v>
      </c>
      <c r="K431" s="263" t="n">
        <v>0</v>
      </c>
    </row>
    <row r="432">
      <c r="A432" s="263" t="s">
        <v>212</v>
      </c>
      <c r="B432" s="263" t="s">
        <v>213</v>
      </c>
      <c r="C432" s="263" t="s">
        <v>24</v>
      </c>
      <c r="D432" s="263"/>
      <c r="E432" s="263"/>
      <c r="F432" s="263"/>
      <c r="G432" s="263"/>
      <c r="H432" s="263" t="n">
        <v>2501.6946367</v>
      </c>
      <c r="I432" s="263" t="n">
        <v>11.882860015466</v>
      </c>
      <c r="J432" s="263" t="n">
        <v>100</v>
      </c>
      <c r="K432" s="263" t="n">
        <v>0</v>
      </c>
    </row>
    <row r="433">
      <c r="A433" s="263" t="s">
        <v>214</v>
      </c>
      <c r="B433" s="263" t="s">
        <v>215</v>
      </c>
      <c r="C433" s="263" t="s">
        <v>22</v>
      </c>
      <c r="D433" s="263" t="n">
        <v>365.7836098</v>
      </c>
      <c r="E433" s="263" t="n">
        <v>40.6062910175941</v>
      </c>
      <c r="F433" s="263" t="n">
        <v>2.12250122394315</v>
      </c>
      <c r="G433" s="263" t="n">
        <v>41.1396398854557</v>
      </c>
      <c r="H433" s="263" t="n">
        <v>16867.8276444</v>
      </c>
      <c r="I433" s="263" t="n">
        <v>8.46389505674457</v>
      </c>
      <c r="J433" s="263" t="n">
        <v>97.8774987760568</v>
      </c>
      <c r="K433" s="263" t="n">
        <v>0.892124718156575</v>
      </c>
    </row>
    <row r="434">
      <c r="A434" s="263" t="s">
        <v>214</v>
      </c>
      <c r="B434" s="263" t="s">
        <v>215</v>
      </c>
      <c r="C434" s="263" t="s">
        <v>23</v>
      </c>
      <c r="D434" s="263" t="n">
        <v>446.6204979</v>
      </c>
      <c r="E434" s="263" t="n">
        <v>40.0668080588944</v>
      </c>
      <c r="F434" s="263" t="n">
        <v>1.44538049826878</v>
      </c>
      <c r="G434" s="263" t="n">
        <v>40.5190814713266</v>
      </c>
      <c r="H434" s="263" t="n">
        <v>30453.2358676</v>
      </c>
      <c r="I434" s="263" t="n">
        <v>4.9788539907443</v>
      </c>
      <c r="J434" s="263" t="n">
        <v>98.5546195017312</v>
      </c>
      <c r="K434" s="263" t="n">
        <v>0.594243988384435</v>
      </c>
    </row>
    <row r="435">
      <c r="A435" s="263" t="s">
        <v>214</v>
      </c>
      <c r="B435" s="263" t="s">
        <v>215</v>
      </c>
      <c r="C435" s="263" t="s">
        <v>24</v>
      </c>
      <c r="D435" s="263" t="n">
        <v>160.3350751</v>
      </c>
      <c r="E435" s="263" t="n">
        <v>59.7280314060153</v>
      </c>
      <c r="F435" s="263" t="n">
        <v>1.44587159300641</v>
      </c>
      <c r="G435" s="263" t="n">
        <v>60.1816683525961</v>
      </c>
      <c r="H435" s="263" t="n">
        <v>10928.829127</v>
      </c>
      <c r="I435" s="263" t="n">
        <v>12.2729204689288</v>
      </c>
      <c r="J435" s="263" t="n">
        <v>98.5541284069936</v>
      </c>
      <c r="K435" s="263" t="n">
        <v>0.882915470891395</v>
      </c>
    </row>
    <row r="436">
      <c r="A436" s="263" t="s">
        <v>216</v>
      </c>
      <c r="B436" s="263" t="s">
        <v>217</v>
      </c>
      <c r="C436" s="263" t="s">
        <v>22</v>
      </c>
      <c r="D436" s="263" t="n">
        <v>87.6330155</v>
      </c>
      <c r="E436" s="263" t="n">
        <v>99.9999999999998</v>
      </c>
      <c r="F436" s="263" t="n">
        <v>0.797095291033118</v>
      </c>
      <c r="G436" s="263" t="n">
        <v>98.4446375939334</v>
      </c>
      <c r="H436" s="263" t="n">
        <v>10906.4120486</v>
      </c>
      <c r="I436" s="263" t="n">
        <v>10.9935253092619</v>
      </c>
      <c r="J436" s="263" t="n">
        <v>99.2029047089669</v>
      </c>
      <c r="K436" s="263" t="n">
        <v>0.791002615133035</v>
      </c>
    </row>
    <row r="437">
      <c r="A437" s="263" t="s">
        <v>216</v>
      </c>
      <c r="B437" s="263" t="s">
        <v>217</v>
      </c>
      <c r="C437" s="263" t="s">
        <v>23</v>
      </c>
      <c r="D437" s="263" t="n">
        <v>193.3334463</v>
      </c>
      <c r="E437" s="263" t="n">
        <v>59.1357105283009</v>
      </c>
      <c r="F437" s="263" t="n">
        <v>0.695050178488565</v>
      </c>
      <c r="G437" s="263" t="n">
        <v>59.0631116910511</v>
      </c>
      <c r="H437" s="263" t="n">
        <v>27622.4203343</v>
      </c>
      <c r="I437" s="263" t="n">
        <v>5.34557060122538</v>
      </c>
      <c r="J437" s="263" t="n">
        <v>99.3049498215114</v>
      </c>
      <c r="K437" s="263" t="n">
        <v>0.413391541879239</v>
      </c>
    </row>
    <row r="438">
      <c r="A438" s="263" t="s">
        <v>216</v>
      </c>
      <c r="B438" s="263" t="s">
        <v>217</v>
      </c>
      <c r="C438" s="263" t="s">
        <v>24</v>
      </c>
      <c r="D438" s="263"/>
      <c r="E438" s="263"/>
      <c r="F438" s="263"/>
      <c r="G438" s="263"/>
      <c r="H438" s="263" t="n">
        <v>9410.4536278</v>
      </c>
      <c r="I438" s="263" t="n">
        <v>10.8650021463183</v>
      </c>
      <c r="J438" s="263" t="n">
        <v>100</v>
      </c>
      <c r="K438" s="263" t="n">
        <v>0</v>
      </c>
    </row>
    <row r="439">
      <c r="A439" s="263" t="s">
        <v>218</v>
      </c>
      <c r="B439" s="263" t="s">
        <v>219</v>
      </c>
      <c r="C439" s="263" t="s">
        <v>22</v>
      </c>
      <c r="D439" s="263" t="n">
        <v>140.4578201</v>
      </c>
      <c r="E439" s="263" t="n">
        <v>70.464006318105</v>
      </c>
      <c r="F439" s="263" t="n">
        <v>0.787378222627249</v>
      </c>
      <c r="G439" s="263" t="n">
        <v>71.3953756275481</v>
      </c>
      <c r="H439" s="263" t="n">
        <v>17698.2143788</v>
      </c>
      <c r="I439" s="263" t="n">
        <v>7.37872912395939</v>
      </c>
      <c r="J439" s="263" t="n">
        <v>99.2126217773728</v>
      </c>
      <c r="K439" s="263" t="n">
        <v>0.566613027237272</v>
      </c>
    </row>
    <row r="440">
      <c r="A440" s="263" t="s">
        <v>218</v>
      </c>
      <c r="B440" s="263" t="s">
        <v>219</v>
      </c>
      <c r="C440" s="263" t="s">
        <v>23</v>
      </c>
      <c r="D440" s="263" t="n">
        <v>477.0612902</v>
      </c>
      <c r="E440" s="263" t="n">
        <v>36.6981477867511</v>
      </c>
      <c r="F440" s="263" t="n">
        <v>1.92122682489588</v>
      </c>
      <c r="G440" s="263" t="n">
        <v>37.5526192620418</v>
      </c>
      <c r="H440" s="263" t="n">
        <v>24354.0145629</v>
      </c>
      <c r="I440" s="263" t="n">
        <v>5.11419903485364</v>
      </c>
      <c r="J440" s="263" t="n">
        <v>98.0787731751041</v>
      </c>
      <c r="K440" s="263" t="n">
        <v>0.735603608566036</v>
      </c>
    </row>
    <row r="441">
      <c r="A441" s="263" t="s">
        <v>218</v>
      </c>
      <c r="B441" s="263" t="s">
        <v>219</v>
      </c>
      <c r="C441" s="263" t="s">
        <v>24</v>
      </c>
      <c r="D441" s="263" t="n">
        <v>104.334299</v>
      </c>
      <c r="E441" s="263" t="n">
        <v>70.3170069858495</v>
      </c>
      <c r="F441" s="263" t="n">
        <v>1.49201180875024</v>
      </c>
      <c r="G441" s="263" t="n">
        <v>69.4796115229761</v>
      </c>
      <c r="H441" s="263" t="n">
        <v>6888.5258371</v>
      </c>
      <c r="I441" s="263" t="n">
        <v>10.4137811266766</v>
      </c>
      <c r="J441" s="263" t="n">
        <v>98.5079881912498</v>
      </c>
      <c r="K441" s="263" t="n">
        <v>1.05234512208694</v>
      </c>
    </row>
    <row r="442">
      <c r="A442" s="263" t="s">
        <v>220</v>
      </c>
      <c r="B442" s="263" t="s">
        <v>221</v>
      </c>
      <c r="C442" s="263" t="s">
        <v>22</v>
      </c>
      <c r="D442" s="263" t="n">
        <v>133.4724336</v>
      </c>
      <c r="E442" s="263" t="n">
        <v>32.6897850112791</v>
      </c>
      <c r="F442" s="263" t="n">
        <v>5.11479494288031</v>
      </c>
      <c r="G442" s="263" t="n">
        <v>30.4121248870979</v>
      </c>
      <c r="H442" s="263" t="n">
        <v>2476.063923</v>
      </c>
      <c r="I442" s="263" t="n">
        <v>9.18021398902272</v>
      </c>
      <c r="J442" s="263" t="n">
        <v>94.8852050571197</v>
      </c>
      <c r="K442" s="263" t="n">
        <v>1.63936814470847</v>
      </c>
    </row>
    <row r="443">
      <c r="A443" s="263" t="s">
        <v>220</v>
      </c>
      <c r="B443" s="263" t="s">
        <v>221</v>
      </c>
      <c r="C443" s="263" t="s">
        <v>23</v>
      </c>
      <c r="D443" s="263" t="n">
        <v>136.9747538</v>
      </c>
      <c r="E443" s="263" t="n">
        <v>33.2165801152712</v>
      </c>
      <c r="F443" s="263" t="n">
        <v>2.12429403925802</v>
      </c>
      <c r="G443" s="263" t="n">
        <v>33.374129868817</v>
      </c>
      <c r="H443" s="263" t="n">
        <v>6311.0381516</v>
      </c>
      <c r="I443" s="263" t="n">
        <v>4.32680111039237</v>
      </c>
      <c r="J443" s="263" t="n">
        <v>97.875705960742</v>
      </c>
      <c r="K443" s="263" t="n">
        <v>0.724352018203451</v>
      </c>
    </row>
    <row r="444">
      <c r="A444" s="263" t="s">
        <v>220</v>
      </c>
      <c r="B444" s="263" t="s">
        <v>221</v>
      </c>
      <c r="C444" s="263" t="s">
        <v>24</v>
      </c>
      <c r="D444" s="263" t="n">
        <v>72.0727904</v>
      </c>
      <c r="E444" s="263" t="n">
        <v>40.4778137319783</v>
      </c>
      <c r="F444" s="263" t="n">
        <v>2.88356365594923</v>
      </c>
      <c r="G444" s="263" t="n">
        <v>41.3734265534231</v>
      </c>
      <c r="H444" s="263" t="n">
        <v>2427.3619022</v>
      </c>
      <c r="I444" s="263" t="n">
        <v>9.02893188904672</v>
      </c>
      <c r="J444" s="263" t="n">
        <v>97.1164363440508</v>
      </c>
      <c r="K444" s="263" t="n">
        <v>1.22845229523132</v>
      </c>
    </row>
    <row r="445">
      <c r="A445" s="263" t="s">
        <v>222</v>
      </c>
      <c r="B445" s="263" t="s">
        <v>223</v>
      </c>
      <c r="C445" s="263" t="s">
        <v>22</v>
      </c>
      <c r="D445" s="263" t="n">
        <v>79.0982307</v>
      </c>
      <c r="E445" s="263" t="n">
        <v>58.3265538183773</v>
      </c>
      <c r="F445" s="263" t="n">
        <v>0.702884198344012</v>
      </c>
      <c r="G445" s="263" t="n">
        <v>57.6777019807581</v>
      </c>
      <c r="H445" s="263" t="n">
        <v>11174.2818974</v>
      </c>
      <c r="I445" s="263" t="n">
        <v>5.13652711938021</v>
      </c>
      <c r="J445" s="263" t="n">
        <v>99.297115801656</v>
      </c>
      <c r="K445" s="263" t="n">
        <v>0.408277168896318</v>
      </c>
    </row>
    <row r="446">
      <c r="A446" s="263" t="s">
        <v>222</v>
      </c>
      <c r="B446" s="263" t="s">
        <v>223</v>
      </c>
      <c r="C446" s="263" t="s">
        <v>23</v>
      </c>
      <c r="D446" s="263" t="n">
        <v>203.380926</v>
      </c>
      <c r="E446" s="263" t="n">
        <v>47.5871545638812</v>
      </c>
      <c r="F446" s="263" t="n">
        <v>3.04467712092475</v>
      </c>
      <c r="G446" s="263" t="n">
        <v>45.7020529890784</v>
      </c>
      <c r="H446" s="263" t="n">
        <v>6476.5039328</v>
      </c>
      <c r="I446" s="263" t="n">
        <v>6.59064735975905</v>
      </c>
      <c r="J446" s="263" t="n">
        <v>96.9553228790753</v>
      </c>
      <c r="K446" s="263" t="n">
        <v>1.43517643986071</v>
      </c>
    </row>
    <row r="447">
      <c r="A447" s="263" t="s">
        <v>222</v>
      </c>
      <c r="B447" s="263" t="s">
        <v>223</v>
      </c>
      <c r="C447" s="263" t="s">
        <v>24</v>
      </c>
      <c r="D447" s="263"/>
      <c r="E447" s="263"/>
      <c r="F447" s="263"/>
      <c r="G447" s="263"/>
      <c r="H447" s="263" t="n">
        <v>4356.4697186</v>
      </c>
      <c r="I447" s="263" t="n">
        <v>8.87000688848185</v>
      </c>
      <c r="J447" s="263" t="n">
        <v>100</v>
      </c>
      <c r="K447" s="263" t="n">
        <v>0.00000000000000098476858761763</v>
      </c>
    </row>
    <row r="448">
      <c r="A448" s="263" t="s">
        <v>224</v>
      </c>
      <c r="B448" s="263" t="s">
        <v>225</v>
      </c>
      <c r="C448" s="263" t="s">
        <v>22</v>
      </c>
      <c r="D448" s="263" t="n">
        <v>12.6727193</v>
      </c>
      <c r="E448" s="263" t="n">
        <v>99.9999999999999</v>
      </c>
      <c r="F448" s="263" t="n">
        <v>0.300117595461002</v>
      </c>
      <c r="G448" s="263" t="n">
        <v>100.105633195339</v>
      </c>
      <c r="H448" s="263" t="n">
        <v>4209.9118581</v>
      </c>
      <c r="I448" s="263" t="n">
        <v>5.41440964974015</v>
      </c>
      <c r="J448" s="263" t="n">
        <v>99.699882404539</v>
      </c>
      <c r="K448" s="263" t="n">
        <v>0.301338990599636</v>
      </c>
    </row>
    <row r="449">
      <c r="A449" s="263" t="s">
        <v>224</v>
      </c>
      <c r="B449" s="263" t="s">
        <v>225</v>
      </c>
      <c r="C449" s="263" t="s">
        <v>23</v>
      </c>
      <c r="D449" s="263"/>
      <c r="E449" s="263"/>
      <c r="F449" s="263"/>
      <c r="G449" s="263"/>
      <c r="H449" s="263" t="n">
        <v>4544.6393018</v>
      </c>
      <c r="I449" s="263" t="n">
        <v>4.68021094214265</v>
      </c>
      <c r="J449" s="263" t="n">
        <v>100</v>
      </c>
      <c r="K449" s="263" t="n">
        <v>0</v>
      </c>
    </row>
    <row r="450">
      <c r="A450" s="263" t="s">
        <v>224</v>
      </c>
      <c r="B450" s="263" t="s">
        <v>225</v>
      </c>
      <c r="C450" s="263" t="s">
        <v>24</v>
      </c>
      <c r="D450" s="263"/>
      <c r="E450" s="263"/>
      <c r="F450" s="263"/>
      <c r="G450" s="263"/>
      <c r="H450" s="263" t="n">
        <v>1320.6693342</v>
      </c>
      <c r="I450" s="263" t="n">
        <v>9.16787970538163</v>
      </c>
      <c r="J450" s="263" t="n">
        <v>100</v>
      </c>
      <c r="K450" s="263" t="n">
        <v>0.00000000000000101783911359084</v>
      </c>
    </row>
    <row r="451">
      <c r="A451" s="263" t="s">
        <v>226</v>
      </c>
      <c r="B451" s="263" t="s">
        <v>227</v>
      </c>
      <c r="C451" s="263" t="s">
        <v>22</v>
      </c>
      <c r="D451" s="263" t="n">
        <v>273.7026731</v>
      </c>
      <c r="E451" s="263" t="n">
        <v>55.6562166241206</v>
      </c>
      <c r="F451" s="263" t="n">
        <v>1.53770051303025</v>
      </c>
      <c r="G451" s="263" t="n">
        <v>54.8591918278404</v>
      </c>
      <c r="H451" s="263" t="n">
        <v>17525.7758847</v>
      </c>
      <c r="I451" s="263" t="n">
        <v>5.85500662053711</v>
      </c>
      <c r="J451" s="263" t="n">
        <v>98.4622994869697</v>
      </c>
      <c r="K451" s="263" t="n">
        <v>0.856744234672873</v>
      </c>
    </row>
    <row r="452">
      <c r="A452" s="263" t="s">
        <v>226</v>
      </c>
      <c r="B452" s="263" t="s">
        <v>227</v>
      </c>
      <c r="C452" s="263" t="s">
        <v>23</v>
      </c>
      <c r="D452" s="263"/>
      <c r="E452" s="263"/>
      <c r="F452" s="263"/>
      <c r="G452" s="263"/>
      <c r="H452" s="263" t="n">
        <v>16038.9748829</v>
      </c>
      <c r="I452" s="263" t="n">
        <v>6.10372559170922</v>
      </c>
      <c r="J452" s="263" t="n">
        <v>100</v>
      </c>
      <c r="K452" s="263" t="n">
        <v>0</v>
      </c>
    </row>
    <row r="453">
      <c r="A453" s="263" t="s">
        <v>226</v>
      </c>
      <c r="B453" s="263" t="s">
        <v>227</v>
      </c>
      <c r="C453" s="263" t="s">
        <v>24</v>
      </c>
      <c r="D453" s="263"/>
      <c r="E453" s="263"/>
      <c r="F453" s="263"/>
      <c r="G453" s="263"/>
      <c r="H453" s="263" t="n">
        <v>8829.9535573</v>
      </c>
      <c r="I453" s="263" t="n">
        <v>8.96028404357892</v>
      </c>
      <c r="J453" s="263" t="n">
        <v>100</v>
      </c>
      <c r="K453" s="263" t="n">
        <v>0</v>
      </c>
    </row>
    <row r="454">
      <c r="A454" s="263" t="s">
        <v>228</v>
      </c>
      <c r="B454" s="263" t="s">
        <v>229</v>
      </c>
      <c r="C454" s="263" t="s">
        <v>22</v>
      </c>
      <c r="D454" s="263" t="n">
        <v>218.1694538</v>
      </c>
      <c r="E454" s="263" t="n">
        <v>36.5895288600083</v>
      </c>
      <c r="F454" s="263" t="n">
        <v>4.85246266270446</v>
      </c>
      <c r="G454" s="263" t="n">
        <v>35.9360293295782</v>
      </c>
      <c r="H454" s="263" t="n">
        <v>4277.8868575</v>
      </c>
      <c r="I454" s="263" t="n">
        <v>9.25704338837285</v>
      </c>
      <c r="J454" s="263" t="n">
        <v>95.1475373372955</v>
      </c>
      <c r="K454" s="263" t="n">
        <v>1.83271417682062</v>
      </c>
    </row>
    <row r="455">
      <c r="A455" s="263" t="s">
        <v>228</v>
      </c>
      <c r="B455" s="263" t="s">
        <v>229</v>
      </c>
      <c r="C455" s="263" t="s">
        <v>23</v>
      </c>
      <c r="D455" s="263" t="n">
        <v>127.3154162</v>
      </c>
      <c r="E455" s="263" t="n">
        <v>40.7646178211702</v>
      </c>
      <c r="F455" s="263" t="n">
        <v>1.24398322429727</v>
      </c>
      <c r="G455" s="263" t="n">
        <v>40.5311292671535</v>
      </c>
      <c r="H455" s="263" t="n">
        <v>10107.1808144</v>
      </c>
      <c r="I455" s="263" t="n">
        <v>4.4089231430053</v>
      </c>
      <c r="J455" s="263" t="n">
        <v>98.7560167757027</v>
      </c>
      <c r="K455" s="263" t="n">
        <v>0.510551625271381</v>
      </c>
    </row>
    <row r="456">
      <c r="A456" s="263" t="s">
        <v>228</v>
      </c>
      <c r="B456" s="263" t="s">
        <v>229</v>
      </c>
      <c r="C456" s="263" t="s">
        <v>24</v>
      </c>
      <c r="D456" s="263" t="n">
        <v>39.4701961</v>
      </c>
      <c r="E456" s="263" t="n">
        <v>70.394343603531</v>
      </c>
      <c r="F456" s="263" t="n">
        <v>0.883885065012883</v>
      </c>
      <c r="G456" s="263" t="n">
        <v>70.6860430511319</v>
      </c>
      <c r="H456" s="263" t="n">
        <v>4426.0647091</v>
      </c>
      <c r="I456" s="263" t="n">
        <v>8.83562487704694</v>
      </c>
      <c r="J456" s="263" t="n">
        <v>99.1161149349871</v>
      </c>
      <c r="K456" s="263" t="n">
        <v>0.630354991201323</v>
      </c>
    </row>
    <row r="457">
      <c r="A457" s="263" t="s">
        <v>230</v>
      </c>
      <c r="B457" s="263" t="s">
        <v>231</v>
      </c>
      <c r="C457" s="263" t="s">
        <v>22</v>
      </c>
      <c r="D457" s="263" t="n">
        <v>129.8752338</v>
      </c>
      <c r="E457" s="263" t="n">
        <v>42.4866632578092</v>
      </c>
      <c r="F457" s="263" t="n">
        <v>1.41641073355443</v>
      </c>
      <c r="G457" s="263" t="n">
        <v>43.1733122069297</v>
      </c>
      <c r="H457" s="263" t="n">
        <v>9039.4448457</v>
      </c>
      <c r="I457" s="263" t="n">
        <v>7.69215670687912</v>
      </c>
      <c r="J457" s="263" t="n">
        <v>98.5835892664456</v>
      </c>
      <c r="K457" s="263" t="n">
        <v>0.620297386897898</v>
      </c>
    </row>
    <row r="458">
      <c r="A458" s="263" t="s">
        <v>230</v>
      </c>
      <c r="B458" s="263" t="s">
        <v>231</v>
      </c>
      <c r="C458" s="263" t="s">
        <v>23</v>
      </c>
      <c r="D458" s="263" t="n">
        <v>159.2215616</v>
      </c>
      <c r="E458" s="263" t="n">
        <v>45.3699139923489</v>
      </c>
      <c r="F458" s="263" t="n">
        <v>1.77376408330096</v>
      </c>
      <c r="G458" s="263" t="n">
        <v>45.5006925347628</v>
      </c>
      <c r="H458" s="263" t="n">
        <v>8817.2575034</v>
      </c>
      <c r="I458" s="263" t="n">
        <v>6.72471145175978</v>
      </c>
      <c r="J458" s="263" t="n">
        <v>98.226235916699</v>
      </c>
      <c r="K458" s="263" t="n">
        <v>0.821649057711287</v>
      </c>
    </row>
    <row r="459">
      <c r="A459" s="263" t="s">
        <v>230</v>
      </c>
      <c r="B459" s="263" t="s">
        <v>231</v>
      </c>
      <c r="C459" s="263" t="s">
        <v>24</v>
      </c>
      <c r="D459" s="263"/>
      <c r="E459" s="263"/>
      <c r="F459" s="263"/>
      <c r="G459" s="263"/>
      <c r="H459" s="263" t="n">
        <v>3221.7201166</v>
      </c>
      <c r="I459" s="263" t="n">
        <v>9.45494043954093</v>
      </c>
      <c r="J459" s="263" t="n">
        <v>100</v>
      </c>
      <c r="K459" s="263" t="n">
        <v>0</v>
      </c>
    </row>
    <row r="460">
      <c r="A460" s="263" t="s">
        <v>232</v>
      </c>
      <c r="B460" s="263" t="s">
        <v>233</v>
      </c>
      <c r="C460" s="263" t="s">
        <v>22</v>
      </c>
      <c r="D460" s="263" t="n">
        <v>462.2425143</v>
      </c>
      <c r="E460" s="263" t="n">
        <v>43.6807455604427</v>
      </c>
      <c r="F460" s="263" t="n">
        <v>4.19484213565238</v>
      </c>
      <c r="G460" s="263" t="n">
        <v>42.5201521033817</v>
      </c>
      <c r="H460" s="263" t="n">
        <v>10557.0640377</v>
      </c>
      <c r="I460" s="263" t="n">
        <v>7.63113347996738</v>
      </c>
      <c r="J460" s="263" t="n">
        <v>95.8051578643476</v>
      </c>
      <c r="K460" s="263" t="n">
        <v>1.86175076200141</v>
      </c>
    </row>
    <row r="461">
      <c r="A461" s="263" t="s">
        <v>232</v>
      </c>
      <c r="B461" s="263" t="s">
        <v>233</v>
      </c>
      <c r="C461" s="263" t="s">
        <v>23</v>
      </c>
      <c r="D461" s="263" t="n">
        <v>289.6162052</v>
      </c>
      <c r="E461" s="263" t="n">
        <v>41.942226590684</v>
      </c>
      <c r="F461" s="263" t="n">
        <v>1.17698556460467</v>
      </c>
      <c r="G461" s="263" t="n">
        <v>41.9314532899073</v>
      </c>
      <c r="H461" s="263" t="n">
        <v>24316.9901891</v>
      </c>
      <c r="I461" s="263" t="n">
        <v>5.18076482709804</v>
      </c>
      <c r="J461" s="263" t="n">
        <v>98.8230144353953</v>
      </c>
      <c r="K461" s="263" t="n">
        <v>0.499405077927265</v>
      </c>
    </row>
    <row r="462">
      <c r="A462" s="263" t="s">
        <v>232</v>
      </c>
      <c r="B462" s="263" t="s">
        <v>233</v>
      </c>
      <c r="C462" s="263" t="s">
        <v>24</v>
      </c>
      <c r="D462" s="263" t="n">
        <v>189.3957904</v>
      </c>
      <c r="E462" s="263" t="n">
        <v>60.3202453354027</v>
      </c>
      <c r="F462" s="263" t="n">
        <v>1.98825741478074</v>
      </c>
      <c r="G462" s="263" t="n">
        <v>57.9917302490514</v>
      </c>
      <c r="H462" s="263" t="n">
        <v>9336.3220061</v>
      </c>
      <c r="I462" s="263" t="n">
        <v>9.21699325130237</v>
      </c>
      <c r="J462" s="263" t="n">
        <v>98.0117425852193</v>
      </c>
      <c r="K462" s="263" t="n">
        <v>1.17641503581459</v>
      </c>
    </row>
    <row r="463">
      <c r="A463" s="263" t="s">
        <v>234</v>
      </c>
      <c r="B463" s="263" t="s">
        <v>235</v>
      </c>
      <c r="C463" s="263" t="s">
        <v>22</v>
      </c>
      <c r="D463" s="263"/>
      <c r="E463" s="263"/>
      <c r="F463" s="263"/>
      <c r="G463" s="263"/>
      <c r="H463" s="263" t="n">
        <v>2847.4812034</v>
      </c>
      <c r="I463" s="263" t="n">
        <v>8.79970143879061</v>
      </c>
      <c r="J463" s="263" t="n">
        <v>100</v>
      </c>
      <c r="K463" s="263" t="n">
        <v>0</v>
      </c>
    </row>
    <row r="464">
      <c r="A464" s="263" t="s">
        <v>234</v>
      </c>
      <c r="B464" s="263" t="s">
        <v>235</v>
      </c>
      <c r="C464" s="263" t="s">
        <v>23</v>
      </c>
      <c r="D464" s="263"/>
      <c r="E464" s="263"/>
      <c r="F464" s="263"/>
      <c r="G464" s="263"/>
      <c r="H464" s="263" t="n">
        <v>4104.9959133</v>
      </c>
      <c r="I464" s="263" t="n">
        <v>7.48373810671673</v>
      </c>
      <c r="J464" s="263" t="n">
        <v>100</v>
      </c>
      <c r="K464" s="263" t="n">
        <v>0</v>
      </c>
    </row>
    <row r="465">
      <c r="A465" s="263" t="s">
        <v>234</v>
      </c>
      <c r="B465" s="263" t="s">
        <v>235</v>
      </c>
      <c r="C465" s="263" t="s">
        <v>24</v>
      </c>
      <c r="D465" s="263"/>
      <c r="E465" s="263"/>
      <c r="F465" s="263"/>
      <c r="G465" s="263"/>
      <c r="H465" s="263" t="n">
        <v>2330.9169824</v>
      </c>
      <c r="I465" s="263" t="n">
        <v>10.8190239058843</v>
      </c>
      <c r="J465" s="263" t="n">
        <v>100</v>
      </c>
      <c r="K465" s="263" t="n">
        <v>0</v>
      </c>
    </row>
    <row r="466">
      <c r="A466" s="263" t="s">
        <v>236</v>
      </c>
      <c r="B466" s="263" t="s">
        <v>237</v>
      </c>
      <c r="C466" s="263" t="s">
        <v>22</v>
      </c>
      <c r="D466" s="263" t="n">
        <v>293.2372724</v>
      </c>
      <c r="E466" s="263" t="n">
        <v>50.3281304697488</v>
      </c>
      <c r="F466" s="263" t="n">
        <v>1.34887739006356</v>
      </c>
      <c r="G466" s="263" t="n">
        <v>49.848111791378</v>
      </c>
      <c r="H466" s="263" t="n">
        <v>21446.1198078</v>
      </c>
      <c r="I466" s="263" t="n">
        <v>7.3840856598996</v>
      </c>
      <c r="J466" s="263" t="n">
        <v>98.6511226099364</v>
      </c>
      <c r="K466" s="263" t="n">
        <v>0.681583636900024</v>
      </c>
    </row>
    <row r="467">
      <c r="A467" s="263" t="s">
        <v>236</v>
      </c>
      <c r="B467" s="263" t="s">
        <v>237</v>
      </c>
      <c r="C467" s="263" t="s">
        <v>23</v>
      </c>
      <c r="D467" s="263" t="n">
        <v>434.3315567</v>
      </c>
      <c r="E467" s="263" t="n">
        <v>53.8521600986095</v>
      </c>
      <c r="F467" s="263" t="n">
        <v>1.61514905391665</v>
      </c>
      <c r="G467" s="263" t="n">
        <v>54.2674872446117</v>
      </c>
      <c r="H467" s="263" t="n">
        <v>26456.7814119</v>
      </c>
      <c r="I467" s="263" t="n">
        <v>5.20939585343713</v>
      </c>
      <c r="J467" s="263" t="n">
        <v>98.3848509460834</v>
      </c>
      <c r="K467" s="263" t="n">
        <v>0.890890008357101</v>
      </c>
    </row>
    <row r="468">
      <c r="A468" s="263" t="s">
        <v>236</v>
      </c>
      <c r="B468" s="263" t="s">
        <v>237</v>
      </c>
      <c r="C468" s="263" t="s">
        <v>24</v>
      </c>
      <c r="D468" s="263" t="n">
        <v>523.8239804</v>
      </c>
      <c r="E468" s="263" t="n">
        <v>39.9694494501001</v>
      </c>
      <c r="F468" s="263" t="n">
        <v>3.65710762991701</v>
      </c>
      <c r="G468" s="263" t="n">
        <v>39.9709841295238</v>
      </c>
      <c r="H468" s="263" t="n">
        <v>13799.6259535</v>
      </c>
      <c r="I468" s="263" t="n">
        <v>7.60924469129232</v>
      </c>
      <c r="J468" s="263" t="n">
        <v>96.342892370083</v>
      </c>
      <c r="K468" s="263" t="n">
        <v>1.51727011136283</v>
      </c>
    </row>
    <row r="469">
      <c r="A469" s="263" t="s">
        <v>238</v>
      </c>
      <c r="B469" s="263" t="s">
        <v>239</v>
      </c>
      <c r="C469" s="263" t="s">
        <v>22</v>
      </c>
      <c r="D469" s="263" t="n">
        <v>203.7322584</v>
      </c>
      <c r="E469" s="263" t="n">
        <v>57.506177352</v>
      </c>
      <c r="F469" s="263" t="n">
        <v>0.905992483161057</v>
      </c>
      <c r="G469" s="263" t="n">
        <v>57.5802240978989</v>
      </c>
      <c r="H469" s="263" t="n">
        <v>22283.4585502</v>
      </c>
      <c r="I469" s="263" t="n">
        <v>8.3470764494051</v>
      </c>
      <c r="J469" s="263" t="n">
        <v>99.0940075168389</v>
      </c>
      <c r="K469" s="263" t="n">
        <v>0.526442027309883</v>
      </c>
    </row>
    <row r="470">
      <c r="A470" s="263" t="s">
        <v>238</v>
      </c>
      <c r="B470" s="263" t="s">
        <v>239</v>
      </c>
      <c r="C470" s="263" t="s">
        <v>23</v>
      </c>
      <c r="D470" s="263" t="n">
        <v>652.4949594</v>
      </c>
      <c r="E470" s="263" t="n">
        <v>36.7789821817476</v>
      </c>
      <c r="F470" s="263" t="n">
        <v>1.74846327828178</v>
      </c>
      <c r="G470" s="263" t="n">
        <v>37.2415774399691</v>
      </c>
      <c r="H470" s="263" t="n">
        <v>36665.7013965</v>
      </c>
      <c r="I470" s="263" t="n">
        <v>5.22847492028286</v>
      </c>
      <c r="J470" s="263" t="n">
        <v>98.2515367217182</v>
      </c>
      <c r="K470" s="263" t="n">
        <v>0.66274312597779</v>
      </c>
    </row>
    <row r="471">
      <c r="A471" s="263" t="s">
        <v>238</v>
      </c>
      <c r="B471" s="263" t="s">
        <v>239</v>
      </c>
      <c r="C471" s="263" t="s">
        <v>24</v>
      </c>
      <c r="D471" s="263" t="n">
        <v>198.3049462</v>
      </c>
      <c r="E471" s="263" t="n">
        <v>57.0707748960862</v>
      </c>
      <c r="F471" s="263" t="n">
        <v>1.04252252221949</v>
      </c>
      <c r="G471" s="263" t="n">
        <v>57.3948628822342</v>
      </c>
      <c r="H471" s="263" t="n">
        <v>18823.3412987</v>
      </c>
      <c r="I471" s="263" t="n">
        <v>6.51732649103843</v>
      </c>
      <c r="J471" s="263" t="n">
        <v>98.9574774777805</v>
      </c>
      <c r="K471" s="263" t="n">
        <v>0.604658068692825</v>
      </c>
    </row>
    <row r="472">
      <c r="A472" s="263" t="s">
        <v>240</v>
      </c>
      <c r="B472" s="263" t="s">
        <v>241</v>
      </c>
      <c r="C472" s="263" t="s">
        <v>22</v>
      </c>
      <c r="D472" s="263" t="n">
        <v>125.8958961</v>
      </c>
      <c r="E472" s="263" t="n">
        <v>70.298417089884</v>
      </c>
      <c r="F472" s="263" t="n">
        <v>0.582163627317738</v>
      </c>
      <c r="G472" s="263" t="n">
        <v>70.7648048213869</v>
      </c>
      <c r="H472" s="263" t="n">
        <v>21499.6214314</v>
      </c>
      <c r="I472" s="263" t="n">
        <v>4.74019484516807</v>
      </c>
      <c r="J472" s="263" t="n">
        <v>99.4178363726823</v>
      </c>
      <c r="K472" s="263" t="n">
        <v>0.414379320294384</v>
      </c>
    </row>
    <row r="473">
      <c r="A473" s="263" t="s">
        <v>240</v>
      </c>
      <c r="B473" s="263" t="s">
        <v>241</v>
      </c>
      <c r="C473" s="263" t="s">
        <v>23</v>
      </c>
      <c r="D473" s="263" t="n">
        <v>115.943841</v>
      </c>
      <c r="E473" s="263" t="n">
        <v>70.3862994202933</v>
      </c>
      <c r="F473" s="263" t="n">
        <v>0.730870332087807</v>
      </c>
      <c r="G473" s="263" t="n">
        <v>70.0416218572302</v>
      </c>
      <c r="H473" s="263" t="n">
        <v>15747.8607095</v>
      </c>
      <c r="I473" s="263" t="n">
        <v>6.58021685542021</v>
      </c>
      <c r="J473" s="263" t="n">
        <v>99.2691296679122</v>
      </c>
      <c r="K473" s="263" t="n">
        <v>0.51568240396601</v>
      </c>
    </row>
    <row r="474">
      <c r="A474" s="263" t="s">
        <v>240</v>
      </c>
      <c r="B474" s="263" t="s">
        <v>241</v>
      </c>
      <c r="C474" s="263" t="s">
        <v>24</v>
      </c>
      <c r="D474" s="263" t="n">
        <v>133.5985146</v>
      </c>
      <c r="E474" s="263" t="n">
        <v>70.3943839629265</v>
      </c>
      <c r="F474" s="263" t="n">
        <v>1.61546007262514</v>
      </c>
      <c r="G474" s="263" t="n">
        <v>70.3719017281337</v>
      </c>
      <c r="H474" s="263" t="n">
        <v>8136.3994175</v>
      </c>
      <c r="I474" s="263" t="n">
        <v>9.66630221472185</v>
      </c>
      <c r="J474" s="263" t="n">
        <v>98.3845399273749</v>
      </c>
      <c r="K474" s="263" t="n">
        <v>1.15549656033781</v>
      </c>
    </row>
    <row r="475">
      <c r="A475" s="263" t="s">
        <v>242</v>
      </c>
      <c r="B475" s="263" t="s">
        <v>243</v>
      </c>
      <c r="C475" s="263" t="s">
        <v>22</v>
      </c>
      <c r="D475" s="263" t="n">
        <v>118.7319921</v>
      </c>
      <c r="E475" s="263" t="n">
        <v>71.1100300557853</v>
      </c>
      <c r="F475" s="263" t="n">
        <v>0.7559880336701</v>
      </c>
      <c r="G475" s="263" t="n">
        <v>71.3826314331389</v>
      </c>
      <c r="H475" s="263" t="n">
        <v>15586.806563</v>
      </c>
      <c r="I475" s="263" t="n">
        <v>4.3420272890849</v>
      </c>
      <c r="J475" s="263" t="n">
        <v>99.2440119663299</v>
      </c>
      <c r="K475" s="263" t="n">
        <v>0.543754873529744</v>
      </c>
    </row>
    <row r="476">
      <c r="A476" s="263" t="s">
        <v>242</v>
      </c>
      <c r="B476" s="263" t="s">
        <v>243</v>
      </c>
      <c r="C476" s="263" t="s">
        <v>23</v>
      </c>
      <c r="D476" s="263"/>
      <c r="E476" s="263"/>
      <c r="F476" s="263"/>
      <c r="G476" s="263"/>
      <c r="H476" s="263" t="n">
        <v>12518.2445318</v>
      </c>
      <c r="I476" s="263" t="n">
        <v>5.38813455866905</v>
      </c>
      <c r="J476" s="263" t="n">
        <v>100</v>
      </c>
      <c r="K476" s="263" t="n">
        <v>0</v>
      </c>
    </row>
    <row r="477">
      <c r="A477" s="263" t="s">
        <v>242</v>
      </c>
      <c r="B477" s="263" t="s">
        <v>243</v>
      </c>
      <c r="C477" s="263" t="s">
        <v>24</v>
      </c>
      <c r="D477" s="263" t="n">
        <v>83.7357492</v>
      </c>
      <c r="E477" s="263" t="n">
        <v>99.9999999999999</v>
      </c>
      <c r="F477" s="263" t="n">
        <v>1.30090005973047</v>
      </c>
      <c r="G477" s="263" t="n">
        <v>94.6731625260513</v>
      </c>
      <c r="H477" s="263" t="n">
        <v>6353.019217</v>
      </c>
      <c r="I477" s="263" t="n">
        <v>9.95118852801754</v>
      </c>
      <c r="J477" s="263" t="n">
        <v>98.6990999402695</v>
      </c>
      <c r="K477" s="263" t="n">
        <v>1.24783633143105</v>
      </c>
    </row>
    <row r="478">
      <c r="A478" s="263" t="s">
        <v>244</v>
      </c>
      <c r="B478" s="263" t="s">
        <v>245</v>
      </c>
      <c r="C478" s="263" t="s">
        <v>22</v>
      </c>
      <c r="D478" s="263" t="n">
        <v>23.4226249</v>
      </c>
      <c r="E478" s="263" t="n">
        <v>49.4946465850761</v>
      </c>
      <c r="F478" s="263" t="n">
        <v>1.12469202343451</v>
      </c>
      <c r="G478" s="263" t="n">
        <v>48.7209519090607</v>
      </c>
      <c r="H478" s="263" t="n">
        <v>2059.1585984</v>
      </c>
      <c r="I478" s="263" t="n">
        <v>7.04892234648949</v>
      </c>
      <c r="J478" s="263" t="n">
        <v>98.8753079765655</v>
      </c>
      <c r="K478" s="263" t="n">
        <v>0.554193631429642</v>
      </c>
    </row>
    <row r="479">
      <c r="A479" s="263" t="s">
        <v>244</v>
      </c>
      <c r="B479" s="263" t="s">
        <v>245</v>
      </c>
      <c r="C479" s="263" t="s">
        <v>23</v>
      </c>
      <c r="D479" s="263" t="n">
        <v>27.6049577</v>
      </c>
      <c r="E479" s="263" t="n">
        <v>50.546912656281</v>
      </c>
      <c r="F479" s="263" t="n">
        <v>1.24982609670967</v>
      </c>
      <c r="G479" s="263" t="n">
        <v>51.3190165370801</v>
      </c>
      <c r="H479" s="263" t="n">
        <v>2181.098939</v>
      </c>
      <c r="I479" s="263" t="n">
        <v>5.68982518599928</v>
      </c>
      <c r="J479" s="263" t="n">
        <v>98.7501739032903</v>
      </c>
      <c r="K479" s="263" t="n">
        <v>0.649516285291126</v>
      </c>
    </row>
    <row r="480">
      <c r="A480" s="263" t="s">
        <v>244</v>
      </c>
      <c r="B480" s="263" t="s">
        <v>245</v>
      </c>
      <c r="C480" s="263" t="s">
        <v>24</v>
      </c>
      <c r="D480" s="263" t="n">
        <v>22.4072305</v>
      </c>
      <c r="E480" s="263" t="n">
        <v>49.5419841209181</v>
      </c>
      <c r="F480" s="263" t="n">
        <v>1.53980154472731</v>
      </c>
      <c r="G480" s="263" t="n">
        <v>47.9791992081889</v>
      </c>
      <c r="H480" s="263" t="n">
        <v>1432.7952647</v>
      </c>
      <c r="I480" s="263" t="n">
        <v>6.98955293302951</v>
      </c>
      <c r="J480" s="263" t="n">
        <v>98.4601984552727</v>
      </c>
      <c r="K480" s="263" t="n">
        <v>0.750338169276689</v>
      </c>
    </row>
    <row r="481">
      <c r="A481" s="263" t="s">
        <v>246</v>
      </c>
      <c r="B481" s="263" t="s">
        <v>247</v>
      </c>
      <c r="C481" s="263" t="s">
        <v>22</v>
      </c>
      <c r="D481" s="263" t="n">
        <v>48.6930616</v>
      </c>
      <c r="E481" s="263" t="n">
        <v>31.2675209400101</v>
      </c>
      <c r="F481" s="263" t="n">
        <v>2.68323726899241</v>
      </c>
      <c r="G481" s="263" t="n">
        <v>30.882345210565</v>
      </c>
      <c r="H481" s="263" t="n">
        <v>1766.0201642</v>
      </c>
      <c r="I481" s="263" t="n">
        <v>5.57714666626406</v>
      </c>
      <c r="J481" s="263" t="n">
        <v>97.3167627310076</v>
      </c>
      <c r="K481" s="263" t="n">
        <v>0.851494206110439</v>
      </c>
    </row>
    <row r="482">
      <c r="A482" s="263" t="s">
        <v>246</v>
      </c>
      <c r="B482" s="263" t="s">
        <v>247</v>
      </c>
      <c r="C482" s="263" t="s">
        <v>23</v>
      </c>
      <c r="D482" s="263" t="n">
        <v>36.9216071</v>
      </c>
      <c r="E482" s="263" t="n">
        <v>40.8815886878436</v>
      </c>
      <c r="F482" s="263" t="n">
        <v>1.63050158884371</v>
      </c>
      <c r="G482" s="263" t="n">
        <v>41.3253707580007</v>
      </c>
      <c r="H482" s="263" t="n">
        <v>2227.5108444</v>
      </c>
      <c r="I482" s="263" t="n">
        <v>5.13830217527982</v>
      </c>
      <c r="J482" s="263" t="n">
        <v>98.3694984111563</v>
      </c>
      <c r="K482" s="263" t="n">
        <v>0.684979427249307</v>
      </c>
    </row>
    <row r="483">
      <c r="A483" s="263" t="s">
        <v>246</v>
      </c>
      <c r="B483" s="263" t="s">
        <v>247</v>
      </c>
      <c r="C483" s="263" t="s">
        <v>24</v>
      </c>
      <c r="D483" s="263" t="n">
        <v>4.6378058</v>
      </c>
      <c r="E483" s="263" t="n">
        <v>99.9999999999998</v>
      </c>
      <c r="F483" s="263" t="n">
        <v>0.567919496472413</v>
      </c>
      <c r="G483" s="263" t="n">
        <v>99.3311835891621</v>
      </c>
      <c r="H483" s="263" t="n">
        <v>811.9930422</v>
      </c>
      <c r="I483" s="263" t="n">
        <v>11.0193140813182</v>
      </c>
      <c r="J483" s="263" t="n">
        <v>99.4320805035276</v>
      </c>
      <c r="K483" s="263" t="n">
        <v>0.567343210383337</v>
      </c>
    </row>
    <row r="484">
      <c r="A484" s="263" t="s">
        <v>248</v>
      </c>
      <c r="B484" s="263" t="s">
        <v>249</v>
      </c>
      <c r="C484" s="263" t="s">
        <v>22</v>
      </c>
      <c r="D484" s="263" t="n">
        <v>122.0571249</v>
      </c>
      <c r="E484" s="263" t="n">
        <v>37.461608471186</v>
      </c>
      <c r="F484" s="263" t="n">
        <v>4.50687287094712</v>
      </c>
      <c r="G484" s="263" t="n">
        <v>37.2069026272806</v>
      </c>
      <c r="H484" s="263" t="n">
        <v>2586.1871144</v>
      </c>
      <c r="I484" s="263" t="n">
        <v>6.3948619499348</v>
      </c>
      <c r="J484" s="263" t="n">
        <v>95.4931271290529</v>
      </c>
      <c r="K484" s="263" t="n">
        <v>1.7560088888517</v>
      </c>
    </row>
    <row r="485">
      <c r="A485" s="263" t="s">
        <v>248</v>
      </c>
      <c r="B485" s="263" t="s">
        <v>249</v>
      </c>
      <c r="C485" s="263" t="s">
        <v>23</v>
      </c>
      <c r="D485" s="263" t="n">
        <v>57.5848505</v>
      </c>
      <c r="E485" s="263" t="n">
        <v>33.2367851792909</v>
      </c>
      <c r="F485" s="263" t="n">
        <v>1.8464498635153</v>
      </c>
      <c r="G485" s="263" t="n">
        <v>33.2632185218374</v>
      </c>
      <c r="H485" s="263" t="n">
        <v>3061.094494</v>
      </c>
      <c r="I485" s="263" t="n">
        <v>4.79399339224616</v>
      </c>
      <c r="J485" s="263" t="n">
        <v>98.1535501364847</v>
      </c>
      <c r="K485" s="263" t="n">
        <v>0.625742677817785</v>
      </c>
    </row>
    <row r="486">
      <c r="A486" s="263" t="s">
        <v>248</v>
      </c>
      <c r="B486" s="263" t="s">
        <v>249</v>
      </c>
      <c r="C486" s="263" t="s">
        <v>24</v>
      </c>
      <c r="D486" s="263" t="n">
        <v>48.4791879</v>
      </c>
      <c r="E486" s="263" t="n">
        <v>54.2080949504129</v>
      </c>
      <c r="F486" s="263" t="n">
        <v>2.72926657588634</v>
      </c>
      <c r="G486" s="263" t="n">
        <v>53.5107766304433</v>
      </c>
      <c r="H486" s="263" t="n">
        <v>1727.7924423</v>
      </c>
      <c r="I486" s="263" t="n">
        <v>8.38823117015454</v>
      </c>
      <c r="J486" s="263" t="n">
        <v>97.2707334241137</v>
      </c>
      <c r="K486" s="263" t="n">
        <v>1.50142976171889</v>
      </c>
    </row>
    <row r="487">
      <c r="A487" s="263" t="s">
        <v>250</v>
      </c>
      <c r="B487" s="263" t="s">
        <v>251</v>
      </c>
      <c r="C487" s="263" t="s">
        <v>22</v>
      </c>
      <c r="D487" s="263" t="n">
        <v>11.4483401</v>
      </c>
      <c r="E487" s="263" t="n">
        <v>71.6607047857139</v>
      </c>
      <c r="F487" s="263" t="n">
        <v>0.523833443499193</v>
      </c>
      <c r="G487" s="263" t="n">
        <v>71.9360637870692</v>
      </c>
      <c r="H487" s="263" t="n">
        <v>2174.0440606</v>
      </c>
      <c r="I487" s="263" t="n">
        <v>8.31793156857965</v>
      </c>
      <c r="J487" s="263" t="n">
        <v>99.4761665565008</v>
      </c>
      <c r="K487" s="263" t="n">
        <v>0.378809490853822</v>
      </c>
    </row>
    <row r="488">
      <c r="A488" s="263" t="s">
        <v>250</v>
      </c>
      <c r="B488" s="263" t="s">
        <v>251</v>
      </c>
      <c r="C488" s="263" t="s">
        <v>23</v>
      </c>
      <c r="D488" s="263" t="n">
        <v>25.0150972</v>
      </c>
      <c r="E488" s="263" t="n">
        <v>50.1917192735562</v>
      </c>
      <c r="F488" s="263" t="n">
        <v>0.702030817616512</v>
      </c>
      <c r="G488" s="263" t="n">
        <v>50.0016915439304</v>
      </c>
      <c r="H488" s="263" t="n">
        <v>3538.2326367</v>
      </c>
      <c r="I488" s="263" t="n">
        <v>5.48388078595205</v>
      </c>
      <c r="J488" s="263" t="n">
        <v>99.2979691823835</v>
      </c>
      <c r="K488" s="263" t="n">
        <v>0.353509026275451</v>
      </c>
    </row>
    <row r="489">
      <c r="A489" s="263" t="s">
        <v>250</v>
      </c>
      <c r="B489" s="263" t="s">
        <v>251</v>
      </c>
      <c r="C489" s="263" t="s">
        <v>24</v>
      </c>
      <c r="D489" s="263" t="n">
        <v>12.2647704</v>
      </c>
      <c r="E489" s="263" t="n">
        <v>70.4342010065301</v>
      </c>
      <c r="F489" s="263" t="n">
        <v>0.659788773926298</v>
      </c>
      <c r="G489" s="263" t="n">
        <v>71.661727792422</v>
      </c>
      <c r="H489" s="263" t="n">
        <v>1846.6286944</v>
      </c>
      <c r="I489" s="263" t="n">
        <v>8.47599187369137</v>
      </c>
      <c r="J489" s="263" t="n">
        <v>99.3402112260737</v>
      </c>
      <c r="K489" s="263" t="n">
        <v>0.475956341687265</v>
      </c>
    </row>
    <row r="490">
      <c r="A490" s="263" t="s">
        <v>252</v>
      </c>
      <c r="B490" s="263" t="s">
        <v>253</v>
      </c>
      <c r="C490" s="263" t="s">
        <v>22</v>
      </c>
      <c r="D490" s="263" t="n">
        <v>30.643265</v>
      </c>
      <c r="E490" s="263" t="n">
        <v>99.9999999999999</v>
      </c>
      <c r="F490" s="263" t="n">
        <v>1.01362882658441</v>
      </c>
      <c r="G490" s="263" t="n">
        <v>98.9310191148035</v>
      </c>
      <c r="H490" s="263" t="n">
        <v>2992.4815906</v>
      </c>
      <c r="I490" s="263" t="n">
        <v>12.1973190505325</v>
      </c>
      <c r="J490" s="263" t="n">
        <v>98.9863711734156</v>
      </c>
      <c r="K490" s="263" t="n">
        <v>1.013062016815</v>
      </c>
    </row>
    <row r="491">
      <c r="A491" s="263" t="s">
        <v>252</v>
      </c>
      <c r="B491" s="263" t="s">
        <v>253</v>
      </c>
      <c r="C491" s="263" t="s">
        <v>23</v>
      </c>
      <c r="D491" s="263" t="n">
        <v>27.9972105</v>
      </c>
      <c r="E491" s="263" t="n">
        <v>70.3906867899012</v>
      </c>
      <c r="F491" s="263" t="n">
        <v>0.411765459155142</v>
      </c>
      <c r="G491" s="263" t="n">
        <v>71.2654390123321</v>
      </c>
      <c r="H491" s="263" t="n">
        <v>6771.312901</v>
      </c>
      <c r="I491" s="263" t="n">
        <v>5.96117623880646</v>
      </c>
      <c r="J491" s="263" t="n">
        <v>99.5882345408449</v>
      </c>
      <c r="K491" s="263" t="n">
        <v>0.294659769320144</v>
      </c>
    </row>
    <row r="492">
      <c r="A492" s="263" t="s">
        <v>252</v>
      </c>
      <c r="B492" s="263" t="s">
        <v>253</v>
      </c>
      <c r="C492" s="263" t="s">
        <v>24</v>
      </c>
      <c r="D492" s="263"/>
      <c r="E492" s="263"/>
      <c r="F492" s="263"/>
      <c r="G492" s="263"/>
      <c r="H492" s="263" t="n">
        <v>3933.008289</v>
      </c>
      <c r="I492" s="263" t="n">
        <v>8.95393815648298</v>
      </c>
      <c r="J492" s="263" t="n">
        <v>100</v>
      </c>
      <c r="K492" s="263" t="n">
        <v>0</v>
      </c>
    </row>
    <row r="493">
      <c r="A493" s="263" t="s">
        <v>254</v>
      </c>
      <c r="B493" s="263" t="s">
        <v>255</v>
      </c>
      <c r="C493" s="263" t="s">
        <v>22</v>
      </c>
      <c r="D493" s="263" t="n">
        <v>83.9602419</v>
      </c>
      <c r="E493" s="263" t="n">
        <v>58.1323612587613</v>
      </c>
      <c r="F493" s="263" t="n">
        <v>1.40177503800697</v>
      </c>
      <c r="G493" s="263" t="n">
        <v>56.7820323258842</v>
      </c>
      <c r="H493" s="263" t="n">
        <v>5905.6058171</v>
      </c>
      <c r="I493" s="263" t="n">
        <v>6.45227911579294</v>
      </c>
      <c r="J493" s="263" t="n">
        <v>98.598224961993</v>
      </c>
      <c r="K493" s="263" t="n">
        <v>0.807272499605459</v>
      </c>
    </row>
    <row r="494">
      <c r="A494" s="263" t="s">
        <v>254</v>
      </c>
      <c r="B494" s="263" t="s">
        <v>255</v>
      </c>
      <c r="C494" s="263" t="s">
        <v>23</v>
      </c>
      <c r="D494" s="263" t="n">
        <v>34.2350501</v>
      </c>
      <c r="E494" s="263" t="n">
        <v>71.6218608051419</v>
      </c>
      <c r="F494" s="263" t="n">
        <v>0.415737389569313</v>
      </c>
      <c r="G494" s="263" t="n">
        <v>72.1767684129854</v>
      </c>
      <c r="H494" s="263" t="n">
        <v>8200.5427108</v>
      </c>
      <c r="I494" s="263" t="n">
        <v>5.42712368750956</v>
      </c>
      <c r="J494" s="263" t="n">
        <v>99.5842626104307</v>
      </c>
      <c r="K494" s="263" t="n">
        <v>0.301318506569134</v>
      </c>
    </row>
    <row r="495">
      <c r="A495" s="263" t="s">
        <v>254</v>
      </c>
      <c r="B495" s="263" t="s">
        <v>255</v>
      </c>
      <c r="C495" s="263" t="s">
        <v>24</v>
      </c>
      <c r="D495" s="263" t="n">
        <v>34.0631731</v>
      </c>
      <c r="E495" s="263" t="n">
        <v>72.6343249949089</v>
      </c>
      <c r="F495" s="263" t="n">
        <v>0.899828258509605</v>
      </c>
      <c r="G495" s="263" t="n">
        <v>70.9138881490426</v>
      </c>
      <c r="H495" s="263" t="n">
        <v>3751.4562055</v>
      </c>
      <c r="I495" s="263" t="n">
        <v>9.50844980040176</v>
      </c>
      <c r="J495" s="263" t="n">
        <v>99.1001717414904</v>
      </c>
      <c r="K495" s="263" t="n">
        <v>0.643897173495839</v>
      </c>
    </row>
    <row r="496">
      <c r="A496" s="263" t="s">
        <v>256</v>
      </c>
      <c r="B496" s="263" t="s">
        <v>257</v>
      </c>
      <c r="C496" s="263" t="s">
        <v>22</v>
      </c>
      <c r="D496" s="263" t="n">
        <v>118.9231974</v>
      </c>
      <c r="E496" s="263" t="n">
        <v>39.9551412542189</v>
      </c>
      <c r="F496" s="263" t="n">
        <v>1.37951280641304</v>
      </c>
      <c r="G496" s="263" t="n">
        <v>40.1049135871617</v>
      </c>
      <c r="H496" s="263" t="n">
        <v>8501.7432326</v>
      </c>
      <c r="I496" s="263" t="n">
        <v>5.55031493926214</v>
      </c>
      <c r="J496" s="263" t="n">
        <v>98.620487193587</v>
      </c>
      <c r="K496" s="263" t="n">
        <v>0.560991366682031</v>
      </c>
    </row>
    <row r="497">
      <c r="A497" s="263" t="s">
        <v>256</v>
      </c>
      <c r="B497" s="263" t="s">
        <v>257</v>
      </c>
      <c r="C497" s="263" t="s">
        <v>23</v>
      </c>
      <c r="D497" s="263" t="n">
        <v>123.6308322</v>
      </c>
      <c r="E497" s="263" t="n">
        <v>35.918912233352</v>
      </c>
      <c r="F497" s="263" t="n">
        <v>1.31973544400646</v>
      </c>
      <c r="G497" s="263" t="n">
        <v>35.3593982461474</v>
      </c>
      <c r="H497" s="263" t="n">
        <v>9244.2188199</v>
      </c>
      <c r="I497" s="263" t="n">
        <v>4.64943135113824</v>
      </c>
      <c r="J497" s="263" t="n">
        <v>98.6802645559935</v>
      </c>
      <c r="K497" s="263" t="n">
        <v>0.472891427218477</v>
      </c>
    </row>
    <row r="498">
      <c r="A498" s="263" t="s">
        <v>256</v>
      </c>
      <c r="B498" s="263" t="s">
        <v>257</v>
      </c>
      <c r="C498" s="263" t="s">
        <v>24</v>
      </c>
      <c r="D498" s="263" t="n">
        <v>25.55329</v>
      </c>
      <c r="E498" s="263" t="n">
        <v>70.8994378447128</v>
      </c>
      <c r="F498" s="263" t="n">
        <v>1.49095313743476</v>
      </c>
      <c r="G498" s="263" t="n">
        <v>69.5621715532286</v>
      </c>
      <c r="H498" s="263" t="n">
        <v>1688.3362588</v>
      </c>
      <c r="I498" s="263" t="n">
        <v>12.4147407627391</v>
      </c>
      <c r="J498" s="263" t="n">
        <v>98.5090468625652</v>
      </c>
      <c r="K498" s="263" t="n">
        <v>1.05283668076453</v>
      </c>
    </row>
    <row r="499">
      <c r="A499" s="263" t="s">
        <v>258</v>
      </c>
      <c r="B499" s="263" t="s">
        <v>259</v>
      </c>
      <c r="C499" s="263" t="s">
        <v>22</v>
      </c>
      <c r="D499" s="263" t="n">
        <v>119.1127405</v>
      </c>
      <c r="E499" s="263" t="n">
        <v>35.6165426352603</v>
      </c>
      <c r="F499" s="263" t="n">
        <v>1.68984422557718</v>
      </c>
      <c r="G499" s="263" t="n">
        <v>35.3669791688324</v>
      </c>
      <c r="H499" s="263" t="n">
        <v>6929.6281255</v>
      </c>
      <c r="I499" s="263" t="n">
        <v>4.76322108190035</v>
      </c>
      <c r="J499" s="263" t="n">
        <v>98.3101557744228</v>
      </c>
      <c r="K499" s="263" t="n">
        <v>0.607919752072133</v>
      </c>
    </row>
    <row r="500">
      <c r="A500" s="263" t="s">
        <v>258</v>
      </c>
      <c r="B500" s="263" t="s">
        <v>259</v>
      </c>
      <c r="C500" s="263" t="s">
        <v>23</v>
      </c>
      <c r="D500" s="263" t="n">
        <v>61.2163836</v>
      </c>
      <c r="E500" s="263" t="n">
        <v>46.7370274060382</v>
      </c>
      <c r="F500" s="263" t="n">
        <v>0.902715464447756</v>
      </c>
      <c r="G500" s="263" t="n">
        <v>46.3308249334075</v>
      </c>
      <c r="H500" s="263" t="n">
        <v>6720.1434148</v>
      </c>
      <c r="I500" s="263" t="n">
        <v>4.18982544729342</v>
      </c>
      <c r="J500" s="263" t="n">
        <v>99.0972845355522</v>
      </c>
      <c r="K500" s="263" t="n">
        <v>0.422045390487002</v>
      </c>
    </row>
    <row r="501">
      <c r="A501" s="263" t="s">
        <v>258</v>
      </c>
      <c r="B501" s="263" t="s">
        <v>259</v>
      </c>
      <c r="C501" s="263" t="s">
        <v>24</v>
      </c>
      <c r="D501" s="263" t="n">
        <v>35.8884801</v>
      </c>
      <c r="E501" s="263" t="n">
        <v>74.0126118152777</v>
      </c>
      <c r="F501" s="263" t="n">
        <v>2.05332330480487</v>
      </c>
      <c r="G501" s="263" t="n">
        <v>73.3728182312275</v>
      </c>
      <c r="H501" s="263" t="n">
        <v>1711.9356456</v>
      </c>
      <c r="I501" s="263" t="n">
        <v>10.6039248854477</v>
      </c>
      <c r="J501" s="263" t="n">
        <v>97.9466766951951</v>
      </c>
      <c r="K501" s="263" t="n">
        <v>1.53816466976446</v>
      </c>
    </row>
    <row r="502">
      <c r="A502" s="263" t="s">
        <v>260</v>
      </c>
      <c r="B502" s="263" t="s">
        <v>261</v>
      </c>
      <c r="C502" s="263" t="s">
        <v>22</v>
      </c>
      <c r="D502" s="263" t="n">
        <v>96.3907613</v>
      </c>
      <c r="E502" s="263" t="n">
        <v>44.2811435386991</v>
      </c>
      <c r="F502" s="263" t="n">
        <v>1.61107716851118</v>
      </c>
      <c r="G502" s="263" t="n">
        <v>43.0107125729971</v>
      </c>
      <c r="H502" s="263" t="n">
        <v>5886.6101268</v>
      </c>
      <c r="I502" s="263" t="n">
        <v>6.14569791886254</v>
      </c>
      <c r="J502" s="263" t="n">
        <v>98.3889228314888</v>
      </c>
      <c r="K502" s="263" t="n">
        <v>0.704282301641128</v>
      </c>
    </row>
    <row r="503">
      <c r="A503" s="263" t="s">
        <v>260</v>
      </c>
      <c r="B503" s="263" t="s">
        <v>261</v>
      </c>
      <c r="C503" s="263" t="s">
        <v>23</v>
      </c>
      <c r="D503" s="263" t="n">
        <v>35.3574664</v>
      </c>
      <c r="E503" s="263" t="n">
        <v>71.6407691478845</v>
      </c>
      <c r="F503" s="263" t="n">
        <v>0.598026086753123</v>
      </c>
      <c r="G503" s="263" t="n">
        <v>71.4656018212616</v>
      </c>
      <c r="H503" s="263" t="n">
        <v>5877.004416</v>
      </c>
      <c r="I503" s="263" t="n">
        <v>6.03713135160991</v>
      </c>
      <c r="J503" s="263" t="n">
        <v>99.4019739132469</v>
      </c>
      <c r="K503" s="263" t="n">
        <v>0.429954180104369</v>
      </c>
    </row>
    <row r="504">
      <c r="A504" s="263" t="s">
        <v>260</v>
      </c>
      <c r="B504" s="263" t="s">
        <v>261</v>
      </c>
      <c r="C504" s="263" t="s">
        <v>24</v>
      </c>
      <c r="D504" s="263" t="n">
        <v>16.0537407</v>
      </c>
      <c r="E504" s="263" t="n">
        <v>99.9999999999998</v>
      </c>
      <c r="F504" s="263" t="n">
        <v>0.455753886807028</v>
      </c>
      <c r="G504" s="263" t="n">
        <v>100.00404780618</v>
      </c>
      <c r="H504" s="263" t="n">
        <v>3506.4045783</v>
      </c>
      <c r="I504" s="263" t="n">
        <v>8.97756846382691</v>
      </c>
      <c r="J504" s="263" t="n">
        <v>99.544246113193</v>
      </c>
      <c r="K504" s="263" t="n">
        <v>0.457859045235785</v>
      </c>
    </row>
    <row r="505">
      <c r="A505" s="263" t="s">
        <v>262</v>
      </c>
      <c r="B505" s="263" t="s">
        <v>263</v>
      </c>
      <c r="C505" s="263" t="s">
        <v>22</v>
      </c>
      <c r="D505" s="263" t="n">
        <v>234.2840993</v>
      </c>
      <c r="E505" s="263" t="n">
        <v>23.6947758843646</v>
      </c>
      <c r="F505" s="263" t="n">
        <v>3.52593028293489</v>
      </c>
      <c r="G505" s="263" t="n">
        <v>22.1068288132181</v>
      </c>
      <c r="H505" s="263" t="n">
        <v>6410.3197499</v>
      </c>
      <c r="I505" s="263" t="n">
        <v>4.71367311156742</v>
      </c>
      <c r="J505" s="263" t="n">
        <v>96.4740697170651</v>
      </c>
      <c r="K505" s="263" t="n">
        <v>0.807959458959108</v>
      </c>
    </row>
    <row r="506">
      <c r="A506" s="263" t="s">
        <v>262</v>
      </c>
      <c r="B506" s="263" t="s">
        <v>263</v>
      </c>
      <c r="C506" s="263" t="s">
        <v>23</v>
      </c>
      <c r="D506" s="263" t="n">
        <v>126.7645374</v>
      </c>
      <c r="E506" s="263" t="n">
        <v>41.7248041742262</v>
      </c>
      <c r="F506" s="263" t="n">
        <v>2.13434828527707</v>
      </c>
      <c r="G506" s="263" t="n">
        <v>42.0636391343283</v>
      </c>
      <c r="H506" s="263" t="n">
        <v>5812.4974975</v>
      </c>
      <c r="I506" s="263" t="n">
        <v>4.85010764487274</v>
      </c>
      <c r="J506" s="263" t="n">
        <v>97.8656517147229</v>
      </c>
      <c r="K506" s="263" t="n">
        <v>0.917364310009091</v>
      </c>
    </row>
    <row r="507">
      <c r="A507" s="263" t="s">
        <v>262</v>
      </c>
      <c r="B507" s="263" t="s">
        <v>263</v>
      </c>
      <c r="C507" s="263" t="s">
        <v>24</v>
      </c>
      <c r="D507" s="263" t="n">
        <v>33.2580348</v>
      </c>
      <c r="E507" s="263" t="n">
        <v>58.4851582198996</v>
      </c>
      <c r="F507" s="263" t="n">
        <v>3.70190212937954</v>
      </c>
      <c r="G507" s="263" t="n">
        <v>58.8189301010365</v>
      </c>
      <c r="H507" s="263" t="n">
        <v>865.145911</v>
      </c>
      <c r="I507" s="263" t="n">
        <v>14.5761749972685</v>
      </c>
      <c r="J507" s="263" t="n">
        <v>96.2980978706205</v>
      </c>
      <c r="K507" s="263" t="n">
        <v>2.26112381660328</v>
      </c>
    </row>
    <row r="508">
      <c r="A508" s="263" t="s">
        <v>264</v>
      </c>
      <c r="B508" s="263" t="s">
        <v>265</v>
      </c>
      <c r="C508" s="263" t="s">
        <v>22</v>
      </c>
      <c r="D508" s="263" t="n">
        <v>210.1273033</v>
      </c>
      <c r="E508" s="263" t="n">
        <v>31.3003196317363</v>
      </c>
      <c r="F508" s="263" t="n">
        <v>3.73229557935422</v>
      </c>
      <c r="G508" s="263" t="n">
        <v>31.2013824337923</v>
      </c>
      <c r="H508" s="263" t="n">
        <v>5419.8475696</v>
      </c>
      <c r="I508" s="263" t="n">
        <v>4.61607644254193</v>
      </c>
      <c r="J508" s="263" t="n">
        <v>96.2677044206458</v>
      </c>
      <c r="K508" s="263" t="n">
        <v>1.20967652057577</v>
      </c>
    </row>
    <row r="509">
      <c r="A509" s="263" t="s">
        <v>264</v>
      </c>
      <c r="B509" s="263" t="s">
        <v>265</v>
      </c>
      <c r="C509" s="263" t="s">
        <v>23</v>
      </c>
      <c r="D509" s="263" t="n">
        <v>88.6292027</v>
      </c>
      <c r="E509" s="263" t="n">
        <v>40.1356959830177</v>
      </c>
      <c r="F509" s="263" t="n">
        <v>1.87092765558949</v>
      </c>
      <c r="G509" s="263" t="n">
        <v>40.3584529355728</v>
      </c>
      <c r="H509" s="263" t="n">
        <v>4648.5503689</v>
      </c>
      <c r="I509" s="263" t="n">
        <v>4.96999418030323</v>
      </c>
      <c r="J509" s="263" t="n">
        <v>98.1290723444105</v>
      </c>
      <c r="K509" s="263" t="n">
        <v>0.769473754617337</v>
      </c>
    </row>
    <row r="510">
      <c r="A510" s="263" t="s">
        <v>264</v>
      </c>
      <c r="B510" s="263" t="s">
        <v>265</v>
      </c>
      <c r="C510" s="263" t="s">
        <v>24</v>
      </c>
      <c r="D510" s="263" t="n">
        <v>25.0560464</v>
      </c>
      <c r="E510" s="263" t="n">
        <v>70.754683697029</v>
      </c>
      <c r="F510" s="263" t="n">
        <v>5.0365076701146</v>
      </c>
      <c r="G510" s="263" t="n">
        <v>70.3103914259872</v>
      </c>
      <c r="H510" s="263" t="n">
        <v>472.4324524</v>
      </c>
      <c r="I510" s="263" t="n">
        <v>18.5856410309997</v>
      </c>
      <c r="J510" s="263" t="n">
        <v>94.9634923298854</v>
      </c>
      <c r="K510" s="263" t="n">
        <v>3.72899960835057</v>
      </c>
    </row>
    <row r="511">
      <c r="A511" s="263" t="s">
        <v>266</v>
      </c>
      <c r="B511" s="263" t="s">
        <v>267</v>
      </c>
      <c r="C511" s="263" t="s">
        <v>22</v>
      </c>
      <c r="D511" s="263" t="n">
        <v>416.8439901</v>
      </c>
      <c r="E511" s="263" t="n">
        <v>22.8308712766166</v>
      </c>
      <c r="F511" s="263" t="n">
        <v>3.55538545498309</v>
      </c>
      <c r="G511" s="263" t="n">
        <v>23.0117919145684</v>
      </c>
      <c r="H511" s="263" t="n">
        <v>11307.4541311</v>
      </c>
      <c r="I511" s="263" t="n">
        <v>4.64681011908042</v>
      </c>
      <c r="J511" s="263" t="n">
        <v>96.4446145450169</v>
      </c>
      <c r="K511" s="263" t="n">
        <v>0.848318909792159</v>
      </c>
    </row>
    <row r="512">
      <c r="A512" s="263" t="s">
        <v>266</v>
      </c>
      <c r="B512" s="263" t="s">
        <v>267</v>
      </c>
      <c r="C512" s="263" t="s">
        <v>23</v>
      </c>
      <c r="D512" s="263" t="n">
        <v>178.9715689</v>
      </c>
      <c r="E512" s="263" t="n">
        <v>44.6918725873985</v>
      </c>
      <c r="F512" s="263" t="n">
        <v>2.71152479078823</v>
      </c>
      <c r="G512" s="263" t="n">
        <v>44.5246653332419</v>
      </c>
      <c r="H512" s="263" t="n">
        <v>6421.4316252</v>
      </c>
      <c r="I512" s="263" t="n">
        <v>7.78751875729334</v>
      </c>
      <c r="J512" s="263" t="n">
        <v>97.2884752092118</v>
      </c>
      <c r="K512" s="263" t="n">
        <v>1.24094589408473</v>
      </c>
    </row>
    <row r="513">
      <c r="A513" s="263" t="s">
        <v>266</v>
      </c>
      <c r="B513" s="263" t="s">
        <v>267</v>
      </c>
      <c r="C513" s="263" t="s">
        <v>24</v>
      </c>
      <c r="D513" s="263"/>
      <c r="E513" s="263"/>
      <c r="F513" s="263"/>
      <c r="G513" s="263"/>
      <c r="H513" s="263" t="n">
        <v>773.4519063</v>
      </c>
      <c r="I513" s="263" t="n">
        <v>19.8039275805547</v>
      </c>
      <c r="J513" s="263" t="n">
        <v>100</v>
      </c>
      <c r="K513" s="263" t="n">
        <v>0</v>
      </c>
    </row>
    <row r="514">
      <c r="A514" s="263" t="s">
        <v>268</v>
      </c>
      <c r="B514" s="263" t="s">
        <v>269</v>
      </c>
      <c r="C514" s="263" t="s">
        <v>22</v>
      </c>
      <c r="D514" s="263" t="n">
        <v>163.5656106</v>
      </c>
      <c r="E514" s="263" t="n">
        <v>34.6985951331583</v>
      </c>
      <c r="F514" s="263" t="n">
        <v>1.45293413801123</v>
      </c>
      <c r="G514" s="263" t="n">
        <v>34.5519717901849</v>
      </c>
      <c r="H514" s="263" t="n">
        <v>11094.041071</v>
      </c>
      <c r="I514" s="263" t="n">
        <v>4.872478550912</v>
      </c>
      <c r="J514" s="263" t="n">
        <v>98.5470658619888</v>
      </c>
      <c r="K514" s="263" t="n">
        <v>0.509418914814433</v>
      </c>
    </row>
    <row r="515">
      <c r="A515" s="263" t="s">
        <v>268</v>
      </c>
      <c r="B515" s="263" t="s">
        <v>269</v>
      </c>
      <c r="C515" s="263" t="s">
        <v>23</v>
      </c>
      <c r="D515" s="263"/>
      <c r="E515" s="263"/>
      <c r="F515" s="263"/>
      <c r="G515" s="263"/>
      <c r="H515" s="263" t="n">
        <v>7415.3057187</v>
      </c>
      <c r="I515" s="263" t="n">
        <v>6.72112263419538</v>
      </c>
      <c r="J515" s="263" t="n">
        <v>100</v>
      </c>
      <c r="K515" s="263" t="n">
        <v>0.000000000000000746194509981299</v>
      </c>
    </row>
    <row r="516">
      <c r="A516" s="263" t="s">
        <v>268</v>
      </c>
      <c r="B516" s="263" t="s">
        <v>269</v>
      </c>
      <c r="C516" s="263" t="s">
        <v>24</v>
      </c>
      <c r="D516" s="263" t="n">
        <v>24.8297733</v>
      </c>
      <c r="E516" s="263" t="n">
        <v>99.9999999999996</v>
      </c>
      <c r="F516" s="263" t="n">
        <v>1.92919445610475</v>
      </c>
      <c r="G516" s="263" t="n">
        <v>91.5215746093748</v>
      </c>
      <c r="H516" s="263" t="n">
        <v>1262.2241689</v>
      </c>
      <c r="I516" s="263" t="n">
        <v>16.5131750628691</v>
      </c>
      <c r="J516" s="263" t="n">
        <v>98.0708055438953</v>
      </c>
      <c r="K516" s="263" t="n">
        <v>1.80036162006802</v>
      </c>
    </row>
    <row r="517">
      <c r="A517" s="263" t="s">
        <v>270</v>
      </c>
      <c r="B517" s="263" t="s">
        <v>271</v>
      </c>
      <c r="C517" s="263" t="s">
        <v>22</v>
      </c>
      <c r="D517" s="263" t="n">
        <v>58.1554108</v>
      </c>
      <c r="E517" s="263" t="n">
        <v>57.8349665958977</v>
      </c>
      <c r="F517" s="263" t="n">
        <v>0.712170239642806</v>
      </c>
      <c r="G517" s="263" t="n">
        <v>57.544822546656</v>
      </c>
      <c r="H517" s="263" t="n">
        <v>8107.7868826</v>
      </c>
      <c r="I517" s="263" t="n">
        <v>4.37789607663381</v>
      </c>
      <c r="J517" s="263" t="n">
        <v>99.2878297603572</v>
      </c>
      <c r="K517" s="263" t="n">
        <v>0.412756630517243</v>
      </c>
    </row>
    <row r="518">
      <c r="A518" s="263" t="s">
        <v>270</v>
      </c>
      <c r="B518" s="263" t="s">
        <v>271</v>
      </c>
      <c r="C518" s="263" t="s">
        <v>23</v>
      </c>
      <c r="D518" s="263" t="n">
        <v>67.4357427</v>
      </c>
      <c r="E518" s="263" t="n">
        <v>44.6046913900427</v>
      </c>
      <c r="F518" s="263" t="n">
        <v>0.86273154466196</v>
      </c>
      <c r="G518" s="263" t="n">
        <v>44.3580576539244</v>
      </c>
      <c r="H518" s="263" t="n">
        <v>7749.1026831</v>
      </c>
      <c r="I518" s="263" t="n">
        <v>4.20585865513696</v>
      </c>
      <c r="J518" s="263" t="n">
        <v>99.137268455338</v>
      </c>
      <c r="K518" s="263" t="n">
        <v>0.386021283360404</v>
      </c>
    </row>
    <row r="519">
      <c r="A519" s="263" t="s">
        <v>270</v>
      </c>
      <c r="B519" s="263" t="s">
        <v>271</v>
      </c>
      <c r="C519" s="263" t="s">
        <v>24</v>
      </c>
      <c r="D519" s="263"/>
      <c r="E519" s="263"/>
      <c r="F519" s="263"/>
      <c r="G519" s="263"/>
      <c r="H519" s="263" t="n">
        <v>1411.2578316</v>
      </c>
      <c r="I519" s="263" t="n">
        <v>12.1953684886864</v>
      </c>
      <c r="J519" s="263" t="n">
        <v>100</v>
      </c>
      <c r="K519" s="263" t="n">
        <v>0</v>
      </c>
    </row>
    <row r="520">
      <c r="A520" s="263" t="s">
        <v>272</v>
      </c>
      <c r="B520" s="263" t="s">
        <v>273</v>
      </c>
      <c r="C520" s="263" t="s">
        <v>22</v>
      </c>
      <c r="D520" s="263" t="n">
        <v>7.332339</v>
      </c>
      <c r="E520" s="263" t="n">
        <v>70.8502138084707</v>
      </c>
      <c r="F520" s="263" t="n">
        <v>0.416949966886113</v>
      </c>
      <c r="G520" s="263" t="n">
        <v>71.1061671318393</v>
      </c>
      <c r="H520" s="263" t="n">
        <v>1751.2333361</v>
      </c>
      <c r="I520" s="263" t="n">
        <v>7.49726698196649</v>
      </c>
      <c r="J520" s="263" t="n">
        <v>99.5830500331139</v>
      </c>
      <c r="K520" s="263" t="n">
        <v>0.297718477403134</v>
      </c>
    </row>
    <row r="521">
      <c r="A521" s="263" t="s">
        <v>272</v>
      </c>
      <c r="B521" s="263" t="s">
        <v>273</v>
      </c>
      <c r="C521" s="263" t="s">
        <v>23</v>
      </c>
      <c r="D521" s="263" t="n">
        <v>22.3757903</v>
      </c>
      <c r="E521" s="263" t="n">
        <v>51.7220110055455</v>
      </c>
      <c r="F521" s="263" t="n">
        <v>1.00448430371603</v>
      </c>
      <c r="G521" s="263" t="n">
        <v>51.9521223693678</v>
      </c>
      <c r="H521" s="263" t="n">
        <v>2205.2140503</v>
      </c>
      <c r="I521" s="263" t="n">
        <v>5.80202008911329</v>
      </c>
      <c r="J521" s="263" t="n">
        <v>98.995515696284</v>
      </c>
      <c r="K521" s="263" t="n">
        <v>0.527146013612043</v>
      </c>
    </row>
    <row r="522">
      <c r="A522" s="263" t="s">
        <v>272</v>
      </c>
      <c r="B522" s="263" t="s">
        <v>273</v>
      </c>
      <c r="C522" s="263" t="s">
        <v>24</v>
      </c>
      <c r="D522" s="263"/>
      <c r="E522" s="263"/>
      <c r="F522" s="263"/>
      <c r="G522" s="263"/>
      <c r="H522" s="263" t="n">
        <v>635.6853652</v>
      </c>
      <c r="I522" s="263" t="n">
        <v>12.3914352670618</v>
      </c>
      <c r="J522" s="263" t="n">
        <v>100</v>
      </c>
      <c r="K522" s="263" t="n">
        <v>0</v>
      </c>
    </row>
    <row r="523">
      <c r="A523" s="263" t="s">
        <v>274</v>
      </c>
      <c r="B523" s="263" t="s">
        <v>275</v>
      </c>
      <c r="C523" s="263" t="s">
        <v>22</v>
      </c>
      <c r="D523" s="263" t="n">
        <v>770.0012825</v>
      </c>
      <c r="E523" s="263" t="n">
        <v>33.9682900318208</v>
      </c>
      <c r="F523" s="263" t="n">
        <v>2.63163175203286</v>
      </c>
      <c r="G523" s="263" t="n">
        <v>34.3683256446591</v>
      </c>
      <c r="H523" s="263" t="n">
        <v>28489.4603388</v>
      </c>
      <c r="I523" s="263" t="n">
        <v>6.41502883204765</v>
      </c>
      <c r="J523" s="263" t="n">
        <v>97.3683682479671</v>
      </c>
      <c r="K523" s="263" t="n">
        <v>0.928892808394973</v>
      </c>
    </row>
    <row r="524">
      <c r="A524" s="263" t="s">
        <v>274</v>
      </c>
      <c r="B524" s="263" t="s">
        <v>275</v>
      </c>
      <c r="C524" s="263" t="s">
        <v>23</v>
      </c>
      <c r="D524" s="263" t="n">
        <v>481.7433323</v>
      </c>
      <c r="E524" s="263" t="n">
        <v>41.4362599804801</v>
      </c>
      <c r="F524" s="263" t="n">
        <v>1.41155129277106</v>
      </c>
      <c r="G524" s="263" t="n">
        <v>39.8187336859715</v>
      </c>
      <c r="H524" s="263" t="n">
        <v>33646.9018517</v>
      </c>
      <c r="I524" s="263" t="n">
        <v>5.12988605719992</v>
      </c>
      <c r="J524" s="263" t="n">
        <v>98.5884487072289</v>
      </c>
      <c r="K524" s="263" t="n">
        <v>0.570109234377459</v>
      </c>
    </row>
    <row r="525">
      <c r="A525" s="263" t="s">
        <v>274</v>
      </c>
      <c r="B525" s="263" t="s">
        <v>275</v>
      </c>
      <c r="C525" s="263" t="s">
        <v>24</v>
      </c>
      <c r="D525" s="263" t="n">
        <v>307.5549121</v>
      </c>
      <c r="E525" s="263" t="n">
        <v>49.0364269425521</v>
      </c>
      <c r="F525" s="263" t="n">
        <v>3.06814490490615</v>
      </c>
      <c r="G525" s="263" t="n">
        <v>48.7304691835936</v>
      </c>
      <c r="H525" s="263" t="n">
        <v>9716.5776381</v>
      </c>
      <c r="I525" s="263" t="n">
        <v>11.1622993342424</v>
      </c>
      <c r="J525" s="263" t="n">
        <v>96.9318550950939</v>
      </c>
      <c r="K525" s="263" t="n">
        <v>1.54244588213701</v>
      </c>
    </row>
    <row r="526">
      <c r="A526" s="263" t="s">
        <v>276</v>
      </c>
      <c r="B526" s="263" t="s">
        <v>277</v>
      </c>
      <c r="C526" s="263" t="s">
        <v>22</v>
      </c>
      <c r="D526" s="263" t="n">
        <v>729.9141861</v>
      </c>
      <c r="E526" s="263" t="n">
        <v>23.8274932879645</v>
      </c>
      <c r="F526" s="263" t="n">
        <v>3.38710130441356</v>
      </c>
      <c r="G526" s="263" t="n">
        <v>24.1961622124828</v>
      </c>
      <c r="H526" s="263" t="n">
        <v>20819.9043903</v>
      </c>
      <c r="I526" s="263" t="n">
        <v>5.40356959617316</v>
      </c>
      <c r="J526" s="263" t="n">
        <v>96.6128986955864</v>
      </c>
      <c r="K526" s="263" t="n">
        <v>0.848280650909055</v>
      </c>
    </row>
    <row r="527">
      <c r="A527" s="263" t="s">
        <v>276</v>
      </c>
      <c r="B527" s="263" t="s">
        <v>277</v>
      </c>
      <c r="C527" s="263" t="s">
        <v>23</v>
      </c>
      <c r="D527" s="263" t="n">
        <v>875.6586616</v>
      </c>
      <c r="E527" s="263" t="n">
        <v>19.6304834859661</v>
      </c>
      <c r="F527" s="263" t="n">
        <v>4.73385252055879</v>
      </c>
      <c r="G527" s="263" t="n">
        <v>17.8493549362655</v>
      </c>
      <c r="H527" s="263" t="n">
        <v>17622.1432407</v>
      </c>
      <c r="I527" s="263" t="n">
        <v>5.53634124010819</v>
      </c>
      <c r="J527" s="263" t="n">
        <v>95.2661474794412</v>
      </c>
      <c r="K527" s="263" t="n">
        <v>0.886948995954975</v>
      </c>
    </row>
    <row r="528">
      <c r="A528" s="263" t="s">
        <v>276</v>
      </c>
      <c r="B528" s="263" t="s">
        <v>277</v>
      </c>
      <c r="C528" s="263" t="s">
        <v>24</v>
      </c>
      <c r="D528" s="263" t="n">
        <v>88.3488933</v>
      </c>
      <c r="E528" s="263" t="n">
        <v>71.2734579707592</v>
      </c>
      <c r="F528" s="263" t="n">
        <v>2.95501424423008</v>
      </c>
      <c r="G528" s="263" t="n">
        <v>72.0183575684236</v>
      </c>
      <c r="H528" s="263" t="n">
        <v>2901.4469587</v>
      </c>
      <c r="I528" s="263" t="n">
        <v>14.2370635686964</v>
      </c>
      <c r="J528" s="263" t="n">
        <v>97.0449857557699</v>
      </c>
      <c r="K528" s="263" t="n">
        <v>2.19295485287959</v>
      </c>
    </row>
    <row r="529">
      <c r="A529" s="263" t="s">
        <v>278</v>
      </c>
      <c r="B529" s="263" t="s">
        <v>279</v>
      </c>
      <c r="C529" s="263" t="s">
        <v>22</v>
      </c>
      <c r="D529" s="263" t="n">
        <v>115.508723</v>
      </c>
      <c r="E529" s="263" t="n">
        <v>40.6772404147563</v>
      </c>
      <c r="F529" s="263" t="n">
        <v>1.40852870317116</v>
      </c>
      <c r="G529" s="263" t="n">
        <v>41.5290970359585</v>
      </c>
      <c r="H529" s="263" t="n">
        <v>8085.1564633</v>
      </c>
      <c r="I529" s="263" t="n">
        <v>5.5521558458247</v>
      </c>
      <c r="J529" s="263" t="n">
        <v>98.5914712968288</v>
      </c>
      <c r="K529" s="263" t="n">
        <v>0.593306139187409</v>
      </c>
    </row>
    <row r="530">
      <c r="A530" s="263" t="s">
        <v>278</v>
      </c>
      <c r="B530" s="263" t="s">
        <v>279</v>
      </c>
      <c r="C530" s="263" t="s">
        <v>23</v>
      </c>
      <c r="D530" s="263" t="n">
        <v>40.2290146</v>
      </c>
      <c r="E530" s="263" t="n">
        <v>57.7872792446428</v>
      </c>
      <c r="F530" s="263" t="n">
        <v>0.890609052387317</v>
      </c>
      <c r="G530" s="263" t="n">
        <v>56.4121668987357</v>
      </c>
      <c r="H530" s="263" t="n">
        <v>4476.7938578</v>
      </c>
      <c r="I530" s="263" t="n">
        <v>7.31255421296637</v>
      </c>
      <c r="J530" s="263" t="n">
        <v>99.1093909476127</v>
      </c>
      <c r="K530" s="263" t="n">
        <v>0.506926599229681</v>
      </c>
    </row>
    <row r="531">
      <c r="A531" s="263" t="s">
        <v>278</v>
      </c>
      <c r="B531" s="263" t="s">
        <v>279</v>
      </c>
      <c r="C531" s="263" t="s">
        <v>24</v>
      </c>
      <c r="D531" s="263" t="n">
        <v>19.2619609</v>
      </c>
      <c r="E531" s="263" t="n">
        <v>100</v>
      </c>
      <c r="F531" s="263" t="n">
        <v>1.65244767557008</v>
      </c>
      <c r="G531" s="263" t="n">
        <v>96.6021632651046</v>
      </c>
      <c r="H531" s="263" t="n">
        <v>1146.4004189</v>
      </c>
      <c r="I531" s="263" t="n">
        <v>11.601116993054</v>
      </c>
      <c r="J531" s="263" t="n">
        <v>98.3475523244299</v>
      </c>
      <c r="K531" s="263" t="n">
        <v>1.62312143382963</v>
      </c>
    </row>
    <row r="532">
      <c r="A532" s="263" t="s">
        <v>280</v>
      </c>
      <c r="B532" s="263" t="s">
        <v>281</v>
      </c>
      <c r="C532" s="263" t="s">
        <v>22</v>
      </c>
      <c r="D532" s="263" t="n">
        <v>514.8694585</v>
      </c>
      <c r="E532" s="263" t="n">
        <v>24.8521186903536</v>
      </c>
      <c r="F532" s="263" t="n">
        <v>4.88361232738777</v>
      </c>
      <c r="G532" s="263" t="n">
        <v>24.9926597070097</v>
      </c>
      <c r="H532" s="263" t="n">
        <v>10027.930092</v>
      </c>
      <c r="I532" s="263" t="n">
        <v>4.61685711460474</v>
      </c>
      <c r="J532" s="263" t="n">
        <v>95.1163876726122</v>
      </c>
      <c r="K532" s="263" t="n">
        <v>1.28321169491285</v>
      </c>
    </row>
    <row r="533">
      <c r="A533" s="263" t="s">
        <v>280</v>
      </c>
      <c r="B533" s="263" t="s">
        <v>281</v>
      </c>
      <c r="C533" s="263" t="s">
        <v>23</v>
      </c>
      <c r="D533" s="263" t="n">
        <v>386.8027495</v>
      </c>
      <c r="E533" s="263" t="n">
        <v>35.3950848481897</v>
      </c>
      <c r="F533" s="263" t="n">
        <v>4.62583379928644</v>
      </c>
      <c r="G533" s="263" t="n">
        <v>36.0077380208584</v>
      </c>
      <c r="H533" s="263" t="n">
        <v>7974.9924702</v>
      </c>
      <c r="I533" s="263" t="n">
        <v>6.36688513100394</v>
      </c>
      <c r="J533" s="263" t="n">
        <v>95.3741662007136</v>
      </c>
      <c r="K533" s="263" t="n">
        <v>1.74644579562775</v>
      </c>
    </row>
    <row r="534">
      <c r="A534" s="263" t="s">
        <v>280</v>
      </c>
      <c r="B534" s="263" t="s">
        <v>281</v>
      </c>
      <c r="C534" s="263" t="s">
        <v>24</v>
      </c>
      <c r="D534" s="263" t="n">
        <v>22.291265</v>
      </c>
      <c r="E534" s="263" t="n">
        <v>100</v>
      </c>
      <c r="F534" s="263" t="n">
        <v>1.0866150652275</v>
      </c>
      <c r="G534" s="263" t="n">
        <v>101.016245881956</v>
      </c>
      <c r="H534" s="263" t="n">
        <v>2029.1495546</v>
      </c>
      <c r="I534" s="263" t="n">
        <v>12.6270280777069</v>
      </c>
      <c r="J534" s="263" t="n">
        <v>98.9133849347725</v>
      </c>
      <c r="K534" s="263" t="n">
        <v>1.10971608827705</v>
      </c>
    </row>
    <row r="535">
      <c r="A535" s="263" t="s">
        <v>282</v>
      </c>
      <c r="B535" s="263" t="s">
        <v>283</v>
      </c>
      <c r="C535" s="263" t="s">
        <v>22</v>
      </c>
      <c r="D535" s="263" t="n">
        <v>222.5870232</v>
      </c>
      <c r="E535" s="263" t="n">
        <v>38.051555474203</v>
      </c>
      <c r="F535" s="263" t="n">
        <v>2.05867301440542</v>
      </c>
      <c r="G535" s="263" t="n">
        <v>37.1056250837044</v>
      </c>
      <c r="H535" s="263" t="n">
        <v>10589.5731228</v>
      </c>
      <c r="I535" s="263" t="n">
        <v>6.71916310002013</v>
      </c>
      <c r="J535" s="263" t="n">
        <v>97.9413269855946</v>
      </c>
      <c r="K535" s="263" t="n">
        <v>0.77993990273077</v>
      </c>
    </row>
    <row r="536">
      <c r="A536" s="263" t="s">
        <v>282</v>
      </c>
      <c r="B536" s="263" t="s">
        <v>283</v>
      </c>
      <c r="C536" s="263" t="s">
        <v>23</v>
      </c>
      <c r="D536" s="263" t="n">
        <v>419.6023173</v>
      </c>
      <c r="E536" s="263" t="n">
        <v>23.9186657075056</v>
      </c>
      <c r="F536" s="263" t="n">
        <v>3.4408450635349</v>
      </c>
      <c r="G536" s="263" t="n">
        <v>23.7641935876237</v>
      </c>
      <c r="H536" s="263" t="n">
        <v>11775.1437277</v>
      </c>
      <c r="I536" s="263" t="n">
        <v>5.97851429637611</v>
      </c>
      <c r="J536" s="263" t="n">
        <v>96.5591549364651</v>
      </c>
      <c r="K536" s="263" t="n">
        <v>0.846827090074119</v>
      </c>
    </row>
    <row r="537">
      <c r="A537" s="263" t="s">
        <v>282</v>
      </c>
      <c r="B537" s="263" t="s">
        <v>283</v>
      </c>
      <c r="C537" s="263" t="s">
        <v>24</v>
      </c>
      <c r="D537" s="263" t="n">
        <v>126.6722176</v>
      </c>
      <c r="E537" s="263" t="n">
        <v>49.847740566724</v>
      </c>
      <c r="F537" s="263" t="n">
        <v>3.37358828655583</v>
      </c>
      <c r="G537" s="263" t="n">
        <v>48.3649558900194</v>
      </c>
      <c r="H537" s="263" t="n">
        <v>3628.1492615</v>
      </c>
      <c r="I537" s="263" t="n">
        <v>12.2228834383988</v>
      </c>
      <c r="J537" s="263" t="n">
        <v>96.6264117134442</v>
      </c>
      <c r="K537" s="263" t="n">
        <v>1.68860092988072</v>
      </c>
    </row>
    <row r="538">
      <c r="A538" s="263" t="s">
        <v>284</v>
      </c>
      <c r="B538" s="263" t="s">
        <v>285</v>
      </c>
      <c r="C538" s="263" t="s">
        <v>22</v>
      </c>
      <c r="D538" s="263" t="n">
        <v>118.8980723</v>
      </c>
      <c r="E538" s="263" t="n">
        <v>37.3631164679567</v>
      </c>
      <c r="F538" s="263" t="n">
        <v>1.50436853641728</v>
      </c>
      <c r="G538" s="263" t="n">
        <v>37.531695756699</v>
      </c>
      <c r="H538" s="263" t="n">
        <v>7784.6222036</v>
      </c>
      <c r="I538" s="263" t="n">
        <v>7.0637750869318</v>
      </c>
      <c r="J538" s="263" t="n">
        <v>98.4956314635827</v>
      </c>
      <c r="K538" s="263" t="n">
        <v>0.573238643945745</v>
      </c>
    </row>
    <row r="539">
      <c r="A539" s="263" t="s">
        <v>284</v>
      </c>
      <c r="B539" s="263" t="s">
        <v>285</v>
      </c>
      <c r="C539" s="263" t="s">
        <v>23</v>
      </c>
      <c r="D539" s="263" t="n">
        <v>81.8226068</v>
      </c>
      <c r="E539" s="263" t="n">
        <v>44.0964359765734</v>
      </c>
      <c r="F539" s="263" t="n">
        <v>0.926348630778334</v>
      </c>
      <c r="G539" s="263" t="n">
        <v>43.9983675153408</v>
      </c>
      <c r="H539" s="263" t="n">
        <v>8750.9865626</v>
      </c>
      <c r="I539" s="263" t="n">
        <v>5.18588854333528</v>
      </c>
      <c r="J539" s="263" t="n">
        <v>99.0736513692217</v>
      </c>
      <c r="K539" s="263" t="n">
        <v>0.411389173014569</v>
      </c>
    </row>
    <row r="540">
      <c r="A540" s="263" t="s">
        <v>284</v>
      </c>
      <c r="B540" s="263" t="s">
        <v>285</v>
      </c>
      <c r="C540" s="263" t="s">
        <v>24</v>
      </c>
      <c r="D540" s="263" t="n">
        <v>17.8220561</v>
      </c>
      <c r="E540" s="263" t="n">
        <v>99.9999999999998</v>
      </c>
      <c r="F540" s="263" t="n">
        <v>1.8138632570953</v>
      </c>
      <c r="G540" s="263" t="n">
        <v>99.3858296866348</v>
      </c>
      <c r="H540" s="263" t="n">
        <v>964.7247831</v>
      </c>
      <c r="I540" s="263" t="n">
        <v>16.5737566403153</v>
      </c>
      <c r="J540" s="263" t="n">
        <v>98.1861367429047</v>
      </c>
      <c r="K540" s="263" t="n">
        <v>1.83602604934494</v>
      </c>
    </row>
    <row r="541">
      <c r="A541" s="263" t="s">
        <v>286</v>
      </c>
      <c r="B541" s="263" t="s">
        <v>287</v>
      </c>
      <c r="C541" s="263" t="s">
        <v>22</v>
      </c>
      <c r="D541" s="263"/>
      <c r="E541" s="263"/>
      <c r="F541" s="263"/>
      <c r="G541" s="263"/>
      <c r="H541" s="263" t="n">
        <v>2258.8135355</v>
      </c>
      <c r="I541" s="263" t="n">
        <v>9.59393283605221</v>
      </c>
      <c r="J541" s="263" t="n">
        <v>100</v>
      </c>
      <c r="K541" s="263" t="n">
        <v>0</v>
      </c>
    </row>
    <row r="542">
      <c r="A542" s="263" t="s">
        <v>286</v>
      </c>
      <c r="B542" s="263" t="s">
        <v>287</v>
      </c>
      <c r="C542" s="263" t="s">
        <v>23</v>
      </c>
      <c r="D542" s="263" t="n">
        <v>12.1775982</v>
      </c>
      <c r="E542" s="263" t="n">
        <v>99.9999999999998</v>
      </c>
      <c r="F542" s="263" t="n">
        <v>0.308458322756783</v>
      </c>
      <c r="G542" s="263" t="n">
        <v>100.618928495703</v>
      </c>
      <c r="H542" s="263" t="n">
        <v>3935.713349</v>
      </c>
      <c r="I542" s="263" t="n">
        <v>6.49885420217034</v>
      </c>
      <c r="J542" s="263" t="n">
        <v>99.6915416772432</v>
      </c>
      <c r="K542" s="263" t="n">
        <v>0.311327775648735</v>
      </c>
    </row>
    <row r="543">
      <c r="A543" s="263" t="s">
        <v>286</v>
      </c>
      <c r="B543" s="263" t="s">
        <v>287</v>
      </c>
      <c r="C543" s="263" t="s">
        <v>24</v>
      </c>
      <c r="D543" s="263"/>
      <c r="E543" s="263"/>
      <c r="F543" s="263"/>
      <c r="G543" s="263"/>
      <c r="H543" s="263" t="n">
        <v>622.9569561</v>
      </c>
      <c r="I543" s="263" t="n">
        <v>15.3326419595413</v>
      </c>
      <c r="J543" s="263" t="n">
        <v>100</v>
      </c>
      <c r="K543" s="263" t="n">
        <v>0</v>
      </c>
    </row>
    <row r="544">
      <c r="A544" s="263" t="s">
        <v>288</v>
      </c>
      <c r="B544" s="263" t="s">
        <v>289</v>
      </c>
      <c r="C544" s="263" t="s">
        <v>22</v>
      </c>
      <c r="D544" s="263" t="n">
        <v>347.5222481</v>
      </c>
      <c r="E544" s="263" t="n">
        <v>29.1233613283922</v>
      </c>
      <c r="F544" s="263" t="n">
        <v>3.13616135837018</v>
      </c>
      <c r="G544" s="263" t="n">
        <v>29.1294329761553</v>
      </c>
      <c r="H544" s="263" t="n">
        <v>10733.611928</v>
      </c>
      <c r="I544" s="263" t="n">
        <v>5.67181471999876</v>
      </c>
      <c r="J544" s="263" t="n">
        <v>96.8638386416298</v>
      </c>
      <c r="K544" s="263" t="n">
        <v>0.943123908490142</v>
      </c>
    </row>
    <row r="545">
      <c r="A545" s="263" t="s">
        <v>288</v>
      </c>
      <c r="B545" s="263" t="s">
        <v>289</v>
      </c>
      <c r="C545" s="263" t="s">
        <v>23</v>
      </c>
      <c r="D545" s="263" t="n">
        <v>181.0832069</v>
      </c>
      <c r="E545" s="263" t="n">
        <v>41.4259142461644</v>
      </c>
      <c r="F545" s="263" t="n">
        <v>1.29618303648049</v>
      </c>
      <c r="G545" s="263" t="n">
        <v>41.5407211758697</v>
      </c>
      <c r="H545" s="263" t="n">
        <v>13789.4133822</v>
      </c>
      <c r="I545" s="263" t="n">
        <v>5.06814082697724</v>
      </c>
      <c r="J545" s="263" t="n">
        <v>98.7038169635195</v>
      </c>
      <c r="K545" s="263" t="n">
        <v>0.545514649461113</v>
      </c>
    </row>
    <row r="546">
      <c r="A546" s="263" t="s">
        <v>288</v>
      </c>
      <c r="B546" s="263" t="s">
        <v>289</v>
      </c>
      <c r="C546" s="263" t="s">
        <v>24</v>
      </c>
      <c r="D546" s="263" t="n">
        <v>68.5467373</v>
      </c>
      <c r="E546" s="263" t="n">
        <v>70.5747118357354</v>
      </c>
      <c r="F546" s="263" t="n">
        <v>2.01216943969641</v>
      </c>
      <c r="G546" s="263" t="n">
        <v>70.7288323667743</v>
      </c>
      <c r="H546" s="263" t="n">
        <v>3338.0618687</v>
      </c>
      <c r="I546" s="263" t="n">
        <v>12.1412545755226</v>
      </c>
      <c r="J546" s="263" t="n">
        <v>97.9878305603036</v>
      </c>
      <c r="K546" s="263" t="n">
        <v>1.45240887751105</v>
      </c>
    </row>
    <row r="547">
      <c r="A547" s="263" t="s">
        <v>290</v>
      </c>
      <c r="B547" s="263" t="s">
        <v>291</v>
      </c>
      <c r="C547" s="263" t="s">
        <v>22</v>
      </c>
      <c r="D547" s="263" t="n">
        <v>291.2792464</v>
      </c>
      <c r="E547" s="263" t="n">
        <v>38.3721683466156</v>
      </c>
      <c r="F547" s="263" t="n">
        <v>3.91848331967347</v>
      </c>
      <c r="G547" s="263" t="n">
        <v>36.318188304182</v>
      </c>
      <c r="H547" s="263" t="n">
        <v>7142.1898445</v>
      </c>
      <c r="I547" s="263" t="n">
        <v>7.16422466110054</v>
      </c>
      <c r="J547" s="263" t="n">
        <v>96.0815166803265</v>
      </c>
      <c r="K547" s="263" t="n">
        <v>1.48116120548123</v>
      </c>
    </row>
    <row r="548">
      <c r="A548" s="263" t="s">
        <v>290</v>
      </c>
      <c r="B548" s="263" t="s">
        <v>291</v>
      </c>
      <c r="C548" s="263" t="s">
        <v>23</v>
      </c>
      <c r="D548" s="263" t="n">
        <v>92.5656464</v>
      </c>
      <c r="E548" s="263" t="n">
        <v>58.3836182627882</v>
      </c>
      <c r="F548" s="263" t="n">
        <v>0.913073912561802</v>
      </c>
      <c r="G548" s="263" t="n">
        <v>57.2884889771564</v>
      </c>
      <c r="H548" s="263" t="n">
        <v>10045.2386569</v>
      </c>
      <c r="I548" s="263" t="n">
        <v>6.79241938495778</v>
      </c>
      <c r="J548" s="263" t="n">
        <v>99.0869260874382</v>
      </c>
      <c r="K548" s="263" t="n">
        <v>0.527906423587777</v>
      </c>
    </row>
    <row r="549">
      <c r="A549" s="263" t="s">
        <v>290</v>
      </c>
      <c r="B549" s="263" t="s">
        <v>291</v>
      </c>
      <c r="C549" s="263" t="s">
        <v>24</v>
      </c>
      <c r="D549" s="263" t="n">
        <v>166.2852165</v>
      </c>
      <c r="E549" s="263" t="n">
        <v>45.1416236831214</v>
      </c>
      <c r="F549" s="263" t="n">
        <v>2.19445751663386</v>
      </c>
      <c r="G549" s="263" t="n">
        <v>44.9667142790434</v>
      </c>
      <c r="H549" s="263" t="n">
        <v>7411.2238143</v>
      </c>
      <c r="I549" s="263" t="n">
        <v>6.37751422772141</v>
      </c>
      <c r="J549" s="263" t="n">
        <v>97.8055424833662</v>
      </c>
      <c r="K549" s="263" t="n">
        <v>1.00891566717455</v>
      </c>
    </row>
    <row r="550">
      <c r="A550" s="263" t="s">
        <v>292</v>
      </c>
      <c r="B550" s="263" t="s">
        <v>293</v>
      </c>
      <c r="C550" s="263" t="s">
        <v>22</v>
      </c>
      <c r="D550" s="263" t="n">
        <v>63.17157</v>
      </c>
      <c r="E550" s="263" t="n">
        <v>57.2453611537829</v>
      </c>
      <c r="F550" s="263" t="n">
        <v>0.924681274054859</v>
      </c>
      <c r="G550" s="263" t="n">
        <v>58.3902791253205</v>
      </c>
      <c r="H550" s="263" t="n">
        <v>6768.5413426</v>
      </c>
      <c r="I550" s="263" t="n">
        <v>7.16198687281361</v>
      </c>
      <c r="J550" s="263" t="n">
        <v>99.0753187259451</v>
      </c>
      <c r="K550" s="263" t="n">
        <v>0.544963149130714</v>
      </c>
    </row>
    <row r="551">
      <c r="A551" s="263" t="s">
        <v>292</v>
      </c>
      <c r="B551" s="263" t="s">
        <v>293</v>
      </c>
      <c r="C551" s="263" t="s">
        <v>23</v>
      </c>
      <c r="D551" s="263" t="n">
        <v>54.1922373</v>
      </c>
      <c r="E551" s="263" t="n">
        <v>76.166546120997</v>
      </c>
      <c r="F551" s="263" t="n">
        <v>0.613452729868482</v>
      </c>
      <c r="G551" s="263" t="n">
        <v>76.337753398386</v>
      </c>
      <c r="H551" s="263" t="n">
        <v>8779.778933</v>
      </c>
      <c r="I551" s="263" t="n">
        <v>5.47838471876309</v>
      </c>
      <c r="J551" s="263" t="n">
        <v>99.3865472701315</v>
      </c>
      <c r="K551" s="263" t="n">
        <v>0.471186538827881</v>
      </c>
    </row>
    <row r="552">
      <c r="A552" s="263" t="s">
        <v>292</v>
      </c>
      <c r="B552" s="263" t="s">
        <v>293</v>
      </c>
      <c r="C552" s="263" t="s">
        <v>24</v>
      </c>
      <c r="D552" s="263" t="n">
        <v>61.5268682</v>
      </c>
      <c r="E552" s="263" t="n">
        <v>75.0381577865962</v>
      </c>
      <c r="F552" s="263" t="n">
        <v>1.89912343987783</v>
      </c>
      <c r="G552" s="263" t="n">
        <v>70.9269706225031</v>
      </c>
      <c r="H552" s="263" t="n">
        <v>3178.2240036</v>
      </c>
      <c r="I552" s="263" t="n">
        <v>11.5009188804502</v>
      </c>
      <c r="J552" s="263" t="n">
        <v>98.1008765601222</v>
      </c>
      <c r="K552" s="263" t="n">
        <v>1.3730669607847</v>
      </c>
    </row>
    <row r="553">
      <c r="A553" s="263" t="s">
        <v>294</v>
      </c>
      <c r="B553" s="263" t="s">
        <v>295</v>
      </c>
      <c r="C553" s="263" t="s">
        <v>22</v>
      </c>
      <c r="D553" s="263" t="n">
        <v>113.8244307</v>
      </c>
      <c r="E553" s="263" t="n">
        <v>39.8184480642296</v>
      </c>
      <c r="F553" s="263" t="n">
        <v>2.89105868510304</v>
      </c>
      <c r="G553" s="263" t="n">
        <v>39.2746763567609</v>
      </c>
      <c r="H553" s="263" t="n">
        <v>3823.294912</v>
      </c>
      <c r="I553" s="263" t="n">
        <v>5.40663047228222</v>
      </c>
      <c r="J553" s="263" t="n">
        <v>97.108941314897</v>
      </c>
      <c r="K553" s="263" t="n">
        <v>1.16925787315123</v>
      </c>
    </row>
    <row r="554">
      <c r="A554" s="263" t="s">
        <v>294</v>
      </c>
      <c r="B554" s="263" t="s">
        <v>295</v>
      </c>
      <c r="C554" s="263" t="s">
        <v>23</v>
      </c>
      <c r="D554" s="263" t="n">
        <v>7.4398505</v>
      </c>
      <c r="E554" s="263" t="n">
        <v>100</v>
      </c>
      <c r="F554" s="263" t="n">
        <v>0.302938441246762</v>
      </c>
      <c r="G554" s="263" t="n">
        <v>98.9973499806977</v>
      </c>
      <c r="H554" s="263" t="n">
        <v>2448.4553041</v>
      </c>
      <c r="I554" s="263" t="n">
        <v>6.3056935116249</v>
      </c>
      <c r="J554" s="263" t="n">
        <v>99.6970615587532</v>
      </c>
      <c r="K554" s="263" t="n">
        <v>0.300812305015018</v>
      </c>
    </row>
    <row r="555">
      <c r="A555" s="263" t="s">
        <v>294</v>
      </c>
      <c r="B555" s="263" t="s">
        <v>295</v>
      </c>
      <c r="C555" s="263" t="s">
        <v>24</v>
      </c>
      <c r="D555" s="263"/>
      <c r="E555" s="263"/>
      <c r="F555" s="263"/>
      <c r="G555" s="263"/>
      <c r="H555" s="263" t="n">
        <v>422.7011678</v>
      </c>
      <c r="I555" s="263" t="n">
        <v>16.080272723662</v>
      </c>
      <c r="J555" s="263" t="n">
        <v>100</v>
      </c>
      <c r="K555" s="263" t="n">
        <v>0</v>
      </c>
    </row>
    <row r="556">
      <c r="A556" s="263" t="s">
        <v>296</v>
      </c>
      <c r="B556" s="263" t="s">
        <v>297</v>
      </c>
      <c r="C556" s="263" t="s">
        <v>22</v>
      </c>
      <c r="D556" s="263" t="n">
        <v>114.0585991</v>
      </c>
      <c r="E556" s="263" t="n">
        <v>35.6744045102132</v>
      </c>
      <c r="F556" s="263" t="n">
        <v>1.83437806662625</v>
      </c>
      <c r="G556" s="263" t="n">
        <v>34.9874327352515</v>
      </c>
      <c r="H556" s="263" t="n">
        <v>6103.7762723</v>
      </c>
      <c r="I556" s="263" t="n">
        <v>6.96888922117794</v>
      </c>
      <c r="J556" s="263" t="n">
        <v>98.1656219333737</v>
      </c>
      <c r="K556" s="263" t="n">
        <v>0.653794861715096</v>
      </c>
    </row>
    <row r="557">
      <c r="A557" s="263" t="s">
        <v>296</v>
      </c>
      <c r="B557" s="263" t="s">
        <v>297</v>
      </c>
      <c r="C557" s="263" t="s">
        <v>23</v>
      </c>
      <c r="D557" s="263" t="n">
        <v>81.5121146</v>
      </c>
      <c r="E557" s="263" t="n">
        <v>37.5732157358042</v>
      </c>
      <c r="F557" s="263" t="n">
        <v>1.68042563467942</v>
      </c>
      <c r="G557" s="263" t="n">
        <v>37.4530009275046</v>
      </c>
      <c r="H557" s="263" t="n">
        <v>4769.170529</v>
      </c>
      <c r="I557" s="263" t="n">
        <v>7.4901427263157</v>
      </c>
      <c r="J557" s="263" t="n">
        <v>98.3195743653206</v>
      </c>
      <c r="K557" s="263" t="n">
        <v>0.640126681391028</v>
      </c>
    </row>
    <row r="558">
      <c r="A558" s="263" t="s">
        <v>296</v>
      </c>
      <c r="B558" s="263" t="s">
        <v>297</v>
      </c>
      <c r="C558" s="263" t="s">
        <v>24</v>
      </c>
      <c r="D558" s="263" t="n">
        <v>11.8914002</v>
      </c>
      <c r="E558" s="263" t="n">
        <v>100</v>
      </c>
      <c r="F558" s="263" t="n">
        <v>0.848643262340977</v>
      </c>
      <c r="G558" s="263" t="n">
        <v>102.035197842238</v>
      </c>
      <c r="H558" s="263" t="n">
        <v>1389.3334404</v>
      </c>
      <c r="I558" s="263" t="n">
        <v>17.2060072372009</v>
      </c>
      <c r="J558" s="263" t="n">
        <v>99.151356737659</v>
      </c>
      <c r="K558" s="263" t="n">
        <v>0.873326256135385</v>
      </c>
    </row>
    <row r="559">
      <c r="A559" s="263" t="s">
        <v>298</v>
      </c>
      <c r="B559" s="263" t="s">
        <v>299</v>
      </c>
      <c r="C559" s="263" t="s">
        <v>22</v>
      </c>
      <c r="D559" s="263" t="n">
        <v>44.8195198</v>
      </c>
      <c r="E559" s="263" t="n">
        <v>70.4226430021419</v>
      </c>
      <c r="F559" s="263" t="n">
        <v>0.776688946951424</v>
      </c>
      <c r="G559" s="263" t="n">
        <v>70.2436629599054</v>
      </c>
      <c r="H559" s="263" t="n">
        <v>5725.7685613</v>
      </c>
      <c r="I559" s="263" t="n">
        <v>6.83732697760746</v>
      </c>
      <c r="J559" s="263" t="n">
        <v>99.2233110530486</v>
      </c>
      <c r="K559" s="263" t="n">
        <v>0.549845354235067</v>
      </c>
    </row>
    <row r="560">
      <c r="A560" s="263" t="s">
        <v>298</v>
      </c>
      <c r="B560" s="263" t="s">
        <v>299</v>
      </c>
      <c r="C560" s="263" t="s">
        <v>23</v>
      </c>
      <c r="D560" s="263" t="n">
        <v>37.9905682</v>
      </c>
      <c r="E560" s="263" t="n">
        <v>70.5237980635069</v>
      </c>
      <c r="F560" s="263" t="n">
        <v>0.381794600373811</v>
      </c>
      <c r="G560" s="263" t="n">
        <v>70.3867399341602</v>
      </c>
      <c r="H560" s="263" t="n">
        <v>9912.5347045</v>
      </c>
      <c r="I560" s="263" t="n">
        <v>4.72201821496282</v>
      </c>
      <c r="J560" s="263" t="n">
        <v>99.6182053996262</v>
      </c>
      <c r="K560" s="263" t="n">
        <v>0.269762711915697</v>
      </c>
    </row>
    <row r="561">
      <c r="A561" s="263" t="s">
        <v>298</v>
      </c>
      <c r="B561" s="263" t="s">
        <v>299</v>
      </c>
      <c r="C561" s="263" t="s">
        <v>24</v>
      </c>
      <c r="D561" s="263" t="n">
        <v>72.9852855</v>
      </c>
      <c r="E561" s="263" t="n">
        <v>57.5491298489597</v>
      </c>
      <c r="F561" s="263" t="n">
        <v>2.32543902237236</v>
      </c>
      <c r="G561" s="263" t="n">
        <v>56.4273761818467</v>
      </c>
      <c r="H561" s="263" t="n">
        <v>3065.5741348</v>
      </c>
      <c r="I561" s="263" t="n">
        <v>9.20066173601191</v>
      </c>
      <c r="J561" s="263" t="n">
        <v>97.6745609776276</v>
      </c>
      <c r="K561" s="263" t="n">
        <v>1.34342474836827</v>
      </c>
    </row>
    <row r="562">
      <c r="A562" s="263" t="s">
        <v>300</v>
      </c>
      <c r="B562" s="263" t="s">
        <v>301</v>
      </c>
      <c r="C562" s="263" t="s">
        <v>22</v>
      </c>
      <c r="D562" s="263" t="n">
        <v>513.4340756</v>
      </c>
      <c r="E562" s="263" t="n">
        <v>25.9721387317118</v>
      </c>
      <c r="F562" s="263" t="n">
        <v>3.16271620180544</v>
      </c>
      <c r="G562" s="263" t="n">
        <v>25.6718678167824</v>
      </c>
      <c r="H562" s="263" t="n">
        <v>15720.5256868</v>
      </c>
      <c r="I562" s="263" t="n">
        <v>5.50448144527806</v>
      </c>
      <c r="J562" s="263" t="n">
        <v>96.8372837981946</v>
      </c>
      <c r="K562" s="263" t="n">
        <v>0.838445989913847</v>
      </c>
    </row>
    <row r="563">
      <c r="A563" s="263" t="s">
        <v>300</v>
      </c>
      <c r="B563" s="263" t="s">
        <v>301</v>
      </c>
      <c r="C563" s="263" t="s">
        <v>23</v>
      </c>
      <c r="D563" s="263" t="n">
        <v>278.5357467</v>
      </c>
      <c r="E563" s="263" t="n">
        <v>36.5573819286628</v>
      </c>
      <c r="F563" s="263" t="n">
        <v>1.70566903530118</v>
      </c>
      <c r="G563" s="263" t="n">
        <v>36.3543955686182</v>
      </c>
      <c r="H563" s="263" t="n">
        <v>16051.4638567</v>
      </c>
      <c r="I563" s="263" t="n">
        <v>4.96730111005208</v>
      </c>
      <c r="J563" s="263" t="n">
        <v>98.2943309646988</v>
      </c>
      <c r="K563" s="263" t="n">
        <v>0.63084580982348</v>
      </c>
    </row>
    <row r="564">
      <c r="A564" s="263" t="s">
        <v>300</v>
      </c>
      <c r="B564" s="263" t="s">
        <v>301</v>
      </c>
      <c r="C564" s="263" t="s">
        <v>24</v>
      </c>
      <c r="D564" s="263" t="n">
        <v>38.9748239</v>
      </c>
      <c r="E564" s="263" t="n">
        <v>70.4173440324833</v>
      </c>
      <c r="F564" s="263" t="n">
        <v>0.761037514917389</v>
      </c>
      <c r="G564" s="263" t="n">
        <v>71.274975566267</v>
      </c>
      <c r="H564" s="263" t="n">
        <v>5082.300164</v>
      </c>
      <c r="I564" s="263" t="n">
        <v>11.66711312877</v>
      </c>
      <c r="J564" s="263" t="n">
        <v>99.2389624850826</v>
      </c>
      <c r="K564" s="263" t="n">
        <v>0.546589050534494</v>
      </c>
    </row>
    <row r="565">
      <c r="A565" s="263" t="s">
        <v>302</v>
      </c>
      <c r="B565" s="263" t="s">
        <v>303</v>
      </c>
      <c r="C565" s="263" t="s">
        <v>22</v>
      </c>
      <c r="D565" s="263" t="n">
        <v>585.9210055</v>
      </c>
      <c r="E565" s="263" t="n">
        <v>20.9804578479878</v>
      </c>
      <c r="F565" s="263" t="n">
        <v>4.67635446455848</v>
      </c>
      <c r="G565" s="263" t="n">
        <v>20.8563961478374</v>
      </c>
      <c r="H565" s="263" t="n">
        <v>11943.5185385</v>
      </c>
      <c r="I565" s="263" t="n">
        <v>6.9906571377652</v>
      </c>
      <c r="J565" s="263" t="n">
        <v>95.3236455354415</v>
      </c>
      <c r="K565" s="263" t="n">
        <v>1.02316587550439</v>
      </c>
    </row>
    <row r="566">
      <c r="A566" s="263" t="s">
        <v>302</v>
      </c>
      <c r="B566" s="263" t="s">
        <v>303</v>
      </c>
      <c r="C566" s="263" t="s">
        <v>23</v>
      </c>
      <c r="D566" s="263" t="n">
        <v>567.6239996</v>
      </c>
      <c r="E566" s="263" t="n">
        <v>20.1675533112779</v>
      </c>
      <c r="F566" s="263" t="n">
        <v>2.86547455229677</v>
      </c>
      <c r="G566" s="263" t="n">
        <v>20.0010694856968</v>
      </c>
      <c r="H566" s="263" t="n">
        <v>19241.4508758</v>
      </c>
      <c r="I566" s="263" t="n">
        <v>3.86095623059339</v>
      </c>
      <c r="J566" s="263" t="n">
        <v>97.1345254477032</v>
      </c>
      <c r="K566" s="263" t="n">
        <v>0.590032795917043</v>
      </c>
    </row>
    <row r="567">
      <c r="A567" s="263" t="s">
        <v>302</v>
      </c>
      <c r="B567" s="263" t="s">
        <v>303</v>
      </c>
      <c r="C567" s="263" t="s">
        <v>24</v>
      </c>
      <c r="D567" s="263" t="n">
        <v>143.9266965</v>
      </c>
      <c r="E567" s="263" t="n">
        <v>39.7663055052564</v>
      </c>
      <c r="F567" s="263" t="n">
        <v>7.64897199459419</v>
      </c>
      <c r="G567" s="263" t="n">
        <v>37.90741997381</v>
      </c>
      <c r="H567" s="263" t="n">
        <v>1737.7208844</v>
      </c>
      <c r="I567" s="263" t="n">
        <v>13.7803837714985</v>
      </c>
      <c r="J567" s="263" t="n">
        <v>92.3510280054058</v>
      </c>
      <c r="K567" s="263" t="n">
        <v>3.13968127945496</v>
      </c>
    </row>
    <row r="568">
      <c r="A568" t="s">
        <v>27</v>
      </c>
    </row>
    <row r="569">
      <c r="A569" t="s">
        <v>28</v>
      </c>
    </row>
    <row r="570">
      <c r="A570" t="s">
        <v>29</v>
      </c>
    </row>
    <row r="571">
      <c r="A571" t="s">
        <v>30</v>
      </c>
    </row>
    <row r="572">
      <c r="A572" t="s">
        <v>31</v>
      </c>
    </row>
    <row r="575">
      <c r="K575" s="7" t="str">
        <f>=HYPERLINK("#'Indice'!A1", "Ir al índice")</f>
      </c>
    </row>
    <row r="576">
      <c r="A576" s="4" t="s">
        <v>666</v>
      </c>
    </row>
    <row r="577">
      <c r="A577" s="5" t="s">
        <v>33</v>
      </c>
      <c r="B577" s="5" t="s">
        <v>78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  <c r="H577" s="5" t="s">
        <v>16</v>
      </c>
      <c r="I577" s="5" t="s">
        <v>17</v>
      </c>
      <c r="J577" s="5" t="s">
        <v>18</v>
      </c>
      <c r="K577" s="5" t="s">
        <v>19</v>
      </c>
    </row>
    <row r="578">
      <c r="A578" s="264" t="s">
        <v>79</v>
      </c>
      <c r="B578" s="264" t="s">
        <v>80</v>
      </c>
      <c r="C578" s="264" t="s">
        <v>22</v>
      </c>
      <c r="D578" s="264" t="n">
        <v>1.18107</v>
      </c>
      <c r="E578" s="264"/>
      <c r="F578" s="264" t="n">
        <v>2.44420582876505</v>
      </c>
      <c r="G578" s="264"/>
      <c r="H578" s="264" t="n">
        <v>47.1401469</v>
      </c>
      <c r="I578" s="264"/>
      <c r="J578" s="264" t="n">
        <v>97.555794171235</v>
      </c>
      <c r="K578" s="264"/>
    </row>
    <row r="579">
      <c r="A579" s="264" t="s">
        <v>79</v>
      </c>
      <c r="B579" s="264" t="s">
        <v>80</v>
      </c>
      <c r="C579" s="264" t="s">
        <v>23</v>
      </c>
      <c r="D579" s="264" t="n">
        <v>1.18107</v>
      </c>
      <c r="E579" s="264"/>
      <c r="F579" s="264" t="n">
        <v>1.19950962727765</v>
      </c>
      <c r="G579" s="264"/>
      <c r="H579" s="264" t="n">
        <v>97.2816662</v>
      </c>
      <c r="I579" s="264"/>
      <c r="J579" s="264" t="n">
        <v>98.8004903727224</v>
      </c>
      <c r="K579" s="264"/>
    </row>
    <row r="580">
      <c r="A580" s="264" t="s">
        <v>79</v>
      </c>
      <c r="B580" s="264" t="s">
        <v>80</v>
      </c>
      <c r="C580" s="264" t="s">
        <v>24</v>
      </c>
      <c r="D580" s="264"/>
      <c r="E580" s="264"/>
      <c r="F580" s="264"/>
      <c r="G580" s="264"/>
      <c r="H580" s="264" t="n">
        <v>11.5000002</v>
      </c>
      <c r="I580" s="264"/>
      <c r="J580" s="264" t="n">
        <v>100</v>
      </c>
      <c r="K580" s="264"/>
    </row>
    <row r="581">
      <c r="A581" s="264" t="s">
        <v>81</v>
      </c>
      <c r="B581" s="264" t="s">
        <v>82</v>
      </c>
      <c r="C581" s="264" t="s">
        <v>22</v>
      </c>
      <c r="D581" s="264" t="n">
        <v>1.6984925</v>
      </c>
      <c r="E581" s="264"/>
      <c r="F581" s="264" t="n">
        <v>1.5625</v>
      </c>
      <c r="G581" s="264"/>
      <c r="H581" s="264" t="n">
        <v>107.0050275</v>
      </c>
      <c r="I581" s="264"/>
      <c r="J581" s="264" t="n">
        <v>98.4375</v>
      </c>
      <c r="K581" s="264"/>
    </row>
    <row r="582">
      <c r="A582" s="264" t="s">
        <v>81</v>
      </c>
      <c r="B582" s="264" t="s">
        <v>82</v>
      </c>
      <c r="C582" s="264" t="s">
        <v>23</v>
      </c>
      <c r="D582" s="264"/>
      <c r="E582" s="264"/>
      <c r="F582" s="264"/>
      <c r="G582" s="264"/>
      <c r="H582" s="264" t="n">
        <v>220.804025</v>
      </c>
      <c r="I582" s="264"/>
      <c r="J582" s="264" t="n">
        <v>100</v>
      </c>
      <c r="K582" s="264"/>
    </row>
    <row r="583">
      <c r="A583" s="264" t="s">
        <v>81</v>
      </c>
      <c r="B583" s="264" t="s">
        <v>82</v>
      </c>
      <c r="C583" s="264" t="s">
        <v>24</v>
      </c>
      <c r="D583" s="264"/>
      <c r="E583" s="264"/>
      <c r="F583" s="264"/>
      <c r="G583" s="264"/>
      <c r="H583" s="264" t="n">
        <v>40.76382</v>
      </c>
      <c r="I583" s="264"/>
      <c r="J583" s="264" t="n">
        <v>100</v>
      </c>
      <c r="K583" s="264"/>
    </row>
    <row r="584">
      <c r="A584" s="264" t="s">
        <v>83</v>
      </c>
      <c r="B584" s="264" t="s">
        <v>84</v>
      </c>
      <c r="C584" s="264" t="s">
        <v>22</v>
      </c>
      <c r="D584" s="264"/>
      <c r="E584" s="264"/>
      <c r="F584" s="264"/>
      <c r="G584" s="264"/>
      <c r="H584" s="264" t="n">
        <v>81.6962552</v>
      </c>
      <c r="I584" s="264"/>
      <c r="J584" s="264" t="n">
        <v>100</v>
      </c>
      <c r="K584" s="264"/>
    </row>
    <row r="585">
      <c r="A585" s="264" t="s">
        <v>83</v>
      </c>
      <c r="B585" s="264" t="s">
        <v>84</v>
      </c>
      <c r="C585" s="264" t="s">
        <v>23</v>
      </c>
      <c r="D585" s="264"/>
      <c r="E585" s="264"/>
      <c r="F585" s="264"/>
      <c r="G585" s="264"/>
      <c r="H585" s="264" t="n">
        <v>197.2172891</v>
      </c>
      <c r="I585" s="264"/>
      <c r="J585" s="264" t="n">
        <v>100</v>
      </c>
      <c r="K585" s="264"/>
    </row>
    <row r="586">
      <c r="A586" s="264" t="s">
        <v>83</v>
      </c>
      <c r="B586" s="264" t="s">
        <v>84</v>
      </c>
      <c r="C586" s="264" t="s">
        <v>24</v>
      </c>
      <c r="D586" s="264"/>
      <c r="E586" s="264"/>
      <c r="F586" s="264"/>
      <c r="G586" s="264"/>
      <c r="H586" s="264" t="n">
        <v>56.8450382</v>
      </c>
      <c r="I586" s="264"/>
      <c r="J586" s="264" t="n">
        <v>100</v>
      </c>
      <c r="K586" s="264"/>
    </row>
    <row r="587">
      <c r="A587" s="264" t="s">
        <v>87</v>
      </c>
      <c r="B587" s="264" t="s">
        <v>88</v>
      </c>
      <c r="C587" s="264" t="s">
        <v>22</v>
      </c>
      <c r="D587" s="264" t="n">
        <v>10.399103</v>
      </c>
      <c r="E587" s="264"/>
      <c r="F587" s="264" t="n">
        <v>1.1211657509457</v>
      </c>
      <c r="G587" s="264"/>
      <c r="H587" s="264" t="n">
        <v>917.1268218</v>
      </c>
      <c r="I587" s="264"/>
      <c r="J587" s="264" t="n">
        <v>98.8788342490543</v>
      </c>
      <c r="K587" s="264"/>
    </row>
    <row r="588">
      <c r="A588" s="264" t="s">
        <v>87</v>
      </c>
      <c r="B588" s="264" t="s">
        <v>88</v>
      </c>
      <c r="C588" s="264" t="s">
        <v>23</v>
      </c>
      <c r="D588" s="264"/>
      <c r="E588" s="264"/>
      <c r="F588" s="264"/>
      <c r="G588" s="264"/>
      <c r="H588" s="264" t="n">
        <v>1621.8487876</v>
      </c>
      <c r="I588" s="264"/>
      <c r="J588" s="264" t="n">
        <v>100</v>
      </c>
      <c r="K588" s="264"/>
    </row>
    <row r="589">
      <c r="A589" s="264" t="s">
        <v>87</v>
      </c>
      <c r="B589" s="264" t="s">
        <v>88</v>
      </c>
      <c r="C589" s="264" t="s">
        <v>24</v>
      </c>
      <c r="D589" s="264"/>
      <c r="E589" s="264"/>
      <c r="F589" s="264"/>
      <c r="G589" s="264"/>
      <c r="H589" s="264" t="n">
        <v>379.4356364</v>
      </c>
      <c r="I589" s="264"/>
      <c r="J589" s="264" t="n">
        <v>100</v>
      </c>
      <c r="K589" s="264"/>
    </row>
    <row r="590">
      <c r="A590" s="264" t="s">
        <v>99</v>
      </c>
      <c r="B590" s="264" t="s">
        <v>100</v>
      </c>
      <c r="C590" s="264" t="s">
        <v>22</v>
      </c>
      <c r="D590" s="264" t="n">
        <v>15.138856</v>
      </c>
      <c r="E590" s="264"/>
      <c r="F590" s="264" t="n">
        <v>2.58916940004648</v>
      </c>
      <c r="G590" s="264"/>
      <c r="H590" s="264" t="n">
        <v>569.5604688</v>
      </c>
      <c r="I590" s="264"/>
      <c r="J590" s="264" t="n">
        <v>97.4108305999535</v>
      </c>
      <c r="K590" s="264"/>
    </row>
    <row r="591">
      <c r="A591" s="264" t="s">
        <v>99</v>
      </c>
      <c r="B591" s="264" t="s">
        <v>100</v>
      </c>
      <c r="C591" s="264" t="s">
        <v>23</v>
      </c>
      <c r="D591" s="264" t="n">
        <v>11.5405151</v>
      </c>
      <c r="E591" s="264"/>
      <c r="F591" s="264" t="n">
        <v>2.08871959198695</v>
      </c>
      <c r="G591" s="264"/>
      <c r="H591" s="264" t="n">
        <v>540.9757319</v>
      </c>
      <c r="I591" s="264"/>
      <c r="J591" s="264" t="n">
        <v>97.911280408013</v>
      </c>
      <c r="K591" s="264"/>
    </row>
    <row r="592">
      <c r="A592" s="264" t="s">
        <v>99</v>
      </c>
      <c r="B592" s="264" t="s">
        <v>100</v>
      </c>
      <c r="C592" s="264" t="s">
        <v>24</v>
      </c>
      <c r="D592" s="264"/>
      <c r="E592" s="264"/>
      <c r="F592" s="264"/>
      <c r="G592" s="264"/>
      <c r="H592" s="264" t="n">
        <v>110.5446479</v>
      </c>
      <c r="I592" s="264"/>
      <c r="J592" s="264" t="n">
        <v>100</v>
      </c>
      <c r="K592" s="264"/>
    </row>
    <row r="593">
      <c r="A593" s="264" t="s">
        <v>115</v>
      </c>
      <c r="B593" s="264" t="s">
        <v>116</v>
      </c>
      <c r="C593" s="264" t="s">
        <v>22</v>
      </c>
      <c r="D593" s="264" t="n">
        <v>11.9376039</v>
      </c>
      <c r="E593" s="264"/>
      <c r="F593" s="264" t="n">
        <v>1.14952439023103</v>
      </c>
      <c r="G593" s="264"/>
      <c r="H593" s="264" t="n">
        <v>1026.544398</v>
      </c>
      <c r="I593" s="264"/>
      <c r="J593" s="264" t="n">
        <v>98.850475609769</v>
      </c>
      <c r="K593" s="264"/>
    </row>
    <row r="594">
      <c r="A594" s="264" t="s">
        <v>115</v>
      </c>
      <c r="B594" s="264" t="s">
        <v>116</v>
      </c>
      <c r="C594" s="264" t="s">
        <v>23</v>
      </c>
      <c r="D594" s="264" t="n">
        <v>3.0773552</v>
      </c>
      <c r="E594" s="264"/>
      <c r="F594" s="264" t="n">
        <v>0.218655611458769</v>
      </c>
      <c r="G594" s="264"/>
      <c r="H594" s="264" t="n">
        <v>1404.3208723</v>
      </c>
      <c r="I594" s="264"/>
      <c r="J594" s="264" t="n">
        <v>99.7813443885412</v>
      </c>
      <c r="K594" s="264"/>
    </row>
    <row r="595">
      <c r="A595" s="264" t="s">
        <v>115</v>
      </c>
      <c r="B595" s="264" t="s">
        <v>116</v>
      </c>
      <c r="C595" s="264" t="s">
        <v>24</v>
      </c>
      <c r="D595" s="264" t="n">
        <v>3.6422751</v>
      </c>
      <c r="E595" s="264"/>
      <c r="F595" s="264" t="n">
        <v>0.62208280136369</v>
      </c>
      <c r="G595" s="264"/>
      <c r="H595" s="264" t="n">
        <v>581.8545578</v>
      </c>
      <c r="I595" s="264"/>
      <c r="J595" s="264" t="n">
        <v>99.3779171986363</v>
      </c>
      <c r="K595" s="264"/>
    </row>
    <row r="596">
      <c r="A596" s="264" t="s">
        <v>117</v>
      </c>
      <c r="B596" s="264" t="s">
        <v>118</v>
      </c>
      <c r="C596" s="264" t="s">
        <v>22</v>
      </c>
      <c r="D596" s="264"/>
      <c r="E596" s="264"/>
      <c r="F596" s="264"/>
      <c r="G596" s="264"/>
      <c r="H596" s="264" t="n">
        <v>471.0090564</v>
      </c>
      <c r="I596" s="264"/>
      <c r="J596" s="264" t="n">
        <v>100</v>
      </c>
      <c r="K596" s="264"/>
    </row>
    <row r="597">
      <c r="A597" s="264" t="s">
        <v>117</v>
      </c>
      <c r="B597" s="264" t="s">
        <v>118</v>
      </c>
      <c r="C597" s="264" t="s">
        <v>23</v>
      </c>
      <c r="D597" s="264"/>
      <c r="E597" s="264"/>
      <c r="F597" s="264"/>
      <c r="G597" s="264"/>
      <c r="H597" s="264" t="n">
        <v>557.6314116</v>
      </c>
      <c r="I597" s="264"/>
      <c r="J597" s="264" t="n">
        <v>100</v>
      </c>
      <c r="K597" s="264"/>
    </row>
    <row r="598">
      <c r="A598" s="264" t="s">
        <v>117</v>
      </c>
      <c r="B598" s="264" t="s">
        <v>118</v>
      </c>
      <c r="C598" s="264" t="s">
        <v>24</v>
      </c>
      <c r="D598" s="264"/>
      <c r="E598" s="264"/>
      <c r="F598" s="264"/>
      <c r="G598" s="264"/>
      <c r="H598" s="264" t="n">
        <v>106.4733116</v>
      </c>
      <c r="I598" s="264"/>
      <c r="J598" s="264" t="n">
        <v>100</v>
      </c>
      <c r="K598" s="264"/>
    </row>
    <row r="599">
      <c r="A599" t="s">
        <v>27</v>
      </c>
    </row>
    <row r="600">
      <c r="A600" t="s">
        <v>28</v>
      </c>
    </row>
    <row r="601">
      <c r="A601" t="s">
        <v>29</v>
      </c>
    </row>
    <row r="602">
      <c r="A602" t="s">
        <v>30</v>
      </c>
    </row>
    <row r="603">
      <c r="A603" t="s">
        <v>31</v>
      </c>
    </row>
    <row r="606">
      <c r="K606" s="7" t="str">
        <f>=HYPERLINK("#'Indice'!A1", "Ir al índice")</f>
      </c>
    </row>
    <row r="607">
      <c r="A607" s="14" t="s">
        <v>667</v>
      </c>
    </row>
    <row r="608">
      <c r="A608" s="5" t="s">
        <v>33</v>
      </c>
      <c r="B608" s="5" t="s">
        <v>10</v>
      </c>
      <c r="C608" s="5" t="s">
        <v>11</v>
      </c>
      <c r="D608" s="5" t="s">
        <v>12</v>
      </c>
      <c r="E608" s="5" t="s">
        <v>13</v>
      </c>
      <c r="F608" s="5" t="s">
        <v>14</v>
      </c>
      <c r="G608" s="5" t="s">
        <v>15</v>
      </c>
      <c r="H608" s="5" t="s">
        <v>16</v>
      </c>
      <c r="I608" s="5" t="s">
        <v>17</v>
      </c>
      <c r="J608" s="5" t="s">
        <v>18</v>
      </c>
      <c r="K608" s="5" t="s">
        <v>19</v>
      </c>
    </row>
    <row r="609">
      <c r="A609" s="265" t="s">
        <v>20</v>
      </c>
      <c r="B609" s="265" t="s">
        <v>21</v>
      </c>
      <c r="C609" s="265" t="s">
        <v>22</v>
      </c>
      <c r="D609" s="265" t="n">
        <v>40.3551254</v>
      </c>
      <c r="E609" s="265"/>
      <c r="F609" s="265" t="n">
        <v>1.23772125291291</v>
      </c>
      <c r="G609" s="265"/>
      <c r="H609" s="265" t="n">
        <v>3220.0821746</v>
      </c>
      <c r="I609" s="265"/>
      <c r="J609" s="265" t="n">
        <v>98.7622787470871</v>
      </c>
      <c r="K609" s="265"/>
    </row>
    <row r="610">
      <c r="A610" s="265" t="s">
        <v>20</v>
      </c>
      <c r="B610" s="265" t="s">
        <v>21</v>
      </c>
      <c r="C610" s="265" t="s">
        <v>23</v>
      </c>
      <c r="D610" s="265" t="n">
        <v>15.7989403</v>
      </c>
      <c r="E610" s="265"/>
      <c r="F610" s="265" t="n">
        <v>0.339333157853963</v>
      </c>
      <c r="G610" s="265"/>
      <c r="H610" s="265" t="n">
        <v>4640.0797837</v>
      </c>
      <c r="I610" s="265"/>
      <c r="J610" s="265" t="n">
        <v>99.660666842146</v>
      </c>
      <c r="K610" s="265"/>
    </row>
    <row r="611">
      <c r="A611" s="265" t="s">
        <v>20</v>
      </c>
      <c r="B611" s="265" t="s">
        <v>21</v>
      </c>
      <c r="C611" s="265" t="s">
        <v>24</v>
      </c>
      <c r="D611" s="265" t="n">
        <v>3.6422751</v>
      </c>
      <c r="E611" s="265"/>
      <c r="F611" s="265" t="n">
        <v>0.282115247232312</v>
      </c>
      <c r="G611" s="265"/>
      <c r="H611" s="265" t="n">
        <v>1287.4170121</v>
      </c>
      <c r="I611" s="265"/>
      <c r="J611" s="265" t="n">
        <v>99.7178847527677</v>
      </c>
      <c r="K611" s="265"/>
    </row>
    <row r="612">
      <c r="A612" s="265" t="s">
        <v>34</v>
      </c>
      <c r="B612" s="265" t="s">
        <v>35</v>
      </c>
      <c r="C612" s="265" t="s">
        <v>22</v>
      </c>
      <c r="D612" s="265" t="n">
        <v>27.7332314</v>
      </c>
      <c r="E612" s="265" t="n">
        <v>56.9479070109001</v>
      </c>
      <c r="F612" s="265" t="n">
        <v>1.40706936596519</v>
      </c>
      <c r="G612" s="265" t="n">
        <v>53.9804304178482</v>
      </c>
      <c r="H612" s="265" t="n">
        <v>1943.2592492</v>
      </c>
      <c r="I612" s="265" t="n">
        <v>10.9568741861178</v>
      </c>
      <c r="J612" s="265" t="n">
        <v>98.5929306340348</v>
      </c>
      <c r="K612" s="265" t="n">
        <v>0.770381907852022</v>
      </c>
    </row>
    <row r="613">
      <c r="A613" s="265" t="s">
        <v>34</v>
      </c>
      <c r="B613" s="265" t="s">
        <v>35</v>
      </c>
      <c r="C613" s="265" t="s">
        <v>23</v>
      </c>
      <c r="D613" s="265" t="n">
        <v>55.5869563</v>
      </c>
      <c r="E613" s="265" t="n">
        <v>44.3762626217347</v>
      </c>
      <c r="F613" s="265" t="n">
        <v>1.26352194706496</v>
      </c>
      <c r="G613" s="265" t="n">
        <v>44.1046345223306</v>
      </c>
      <c r="H613" s="265" t="n">
        <v>4343.7791512</v>
      </c>
      <c r="I613" s="265" t="n">
        <v>4.65542255764996</v>
      </c>
      <c r="J613" s="265" t="n">
        <v>98.736478052935</v>
      </c>
      <c r="K613" s="265" t="n">
        <v>0.564403093822801</v>
      </c>
    </row>
    <row r="614">
      <c r="A614" s="265" t="s">
        <v>34</v>
      </c>
      <c r="B614" s="265" t="s">
        <v>35</v>
      </c>
      <c r="C614" s="265" t="s">
        <v>24</v>
      </c>
      <c r="D614" s="265" t="n">
        <v>30.2507187</v>
      </c>
      <c r="E614" s="265" t="n">
        <v>57.1021122686569</v>
      </c>
      <c r="F614" s="265" t="n">
        <v>1.789012975972</v>
      </c>
      <c r="G614" s="265" t="n">
        <v>56.2943534272434</v>
      </c>
      <c r="H614" s="265" t="n">
        <v>1660.6659547</v>
      </c>
      <c r="I614" s="265" t="n">
        <v>12.3656267494769</v>
      </c>
      <c r="J614" s="265" t="n">
        <v>98.210987024028</v>
      </c>
      <c r="K614" s="265" t="n">
        <v>1.025458879979</v>
      </c>
    </row>
    <row r="615">
      <c r="A615" s="265" t="s">
        <v>36</v>
      </c>
      <c r="B615" s="265" t="s">
        <v>37</v>
      </c>
      <c r="C615" s="265" t="s">
        <v>22</v>
      </c>
      <c r="D615" s="265" t="n">
        <v>40.5971236</v>
      </c>
      <c r="E615" s="265" t="n">
        <v>32.5284041083399</v>
      </c>
      <c r="F615" s="265" t="n">
        <v>2.36348215045613</v>
      </c>
      <c r="G615" s="265" t="n">
        <v>34.0342866395748</v>
      </c>
      <c r="H615" s="265" t="n">
        <v>1677.0855588</v>
      </c>
      <c r="I615" s="265" t="n">
        <v>7.1109450402099</v>
      </c>
      <c r="J615" s="265" t="n">
        <v>97.6365178495439</v>
      </c>
      <c r="K615" s="265" t="n">
        <v>0.823866220834484</v>
      </c>
    </row>
    <row r="616">
      <c r="A616" s="265" t="s">
        <v>36</v>
      </c>
      <c r="B616" s="265" t="s">
        <v>37</v>
      </c>
      <c r="C616" s="265" t="s">
        <v>23</v>
      </c>
      <c r="D616" s="265" t="n">
        <v>41.8813916</v>
      </c>
      <c r="E616" s="265" t="n">
        <v>33.7399781982737</v>
      </c>
      <c r="F616" s="265" t="n">
        <v>2.77783663460746</v>
      </c>
      <c r="G616" s="265" t="n">
        <v>35.2961964998522</v>
      </c>
      <c r="H616" s="265" t="n">
        <v>1465.8167602</v>
      </c>
      <c r="I616" s="265" t="n">
        <v>8.53991102648521</v>
      </c>
      <c r="J616" s="265" t="n">
        <v>97.2221633653925</v>
      </c>
      <c r="K616" s="265" t="n">
        <v>1.00848473543116</v>
      </c>
    </row>
    <row r="617">
      <c r="A617" s="265" t="s">
        <v>36</v>
      </c>
      <c r="B617" s="265" t="s">
        <v>37</v>
      </c>
      <c r="C617" s="265" t="s">
        <v>24</v>
      </c>
      <c r="D617" s="265" t="n">
        <v>4.8084071</v>
      </c>
      <c r="E617" s="265" t="n">
        <v>100</v>
      </c>
      <c r="F617" s="265" t="n">
        <v>0.874905632117159</v>
      </c>
      <c r="G617" s="265" t="n">
        <v>96.354521529464</v>
      </c>
      <c r="H617" s="265" t="n">
        <v>544.7831058</v>
      </c>
      <c r="I617" s="265" t="n">
        <v>12.7313213044108</v>
      </c>
      <c r="J617" s="265" t="n">
        <v>99.1250943678828</v>
      </c>
      <c r="K617" s="265" t="n">
        <v>0.85045178623705</v>
      </c>
    </row>
    <row r="618">
      <c r="A618" s="265" t="s">
        <v>38</v>
      </c>
      <c r="B618" s="265" t="s">
        <v>39</v>
      </c>
      <c r="C618" s="265" t="s">
        <v>22</v>
      </c>
      <c r="D618" s="265" t="n">
        <v>6.790062</v>
      </c>
      <c r="E618" s="265" t="n">
        <v>56.5685424949238</v>
      </c>
      <c r="F618" s="265" t="n">
        <v>2.65486725663717</v>
      </c>
      <c r="G618" s="265" t="n">
        <v>56.2596655925883</v>
      </c>
      <c r="H618" s="265" t="n">
        <v>248.96894</v>
      </c>
      <c r="I618" s="265" t="n">
        <v>8.0432714038526</v>
      </c>
      <c r="J618" s="265" t="n">
        <v>97.3451327433628</v>
      </c>
      <c r="K618" s="265" t="n">
        <v>1.5343545161615</v>
      </c>
    </row>
    <row r="619">
      <c r="A619" s="265" t="s">
        <v>38</v>
      </c>
      <c r="B619" s="265" t="s">
        <v>39</v>
      </c>
      <c r="C619" s="265" t="s">
        <v>23</v>
      </c>
      <c r="D619" s="265" t="n">
        <v>1.131677</v>
      </c>
      <c r="E619" s="265" t="n">
        <v>99.9999999999998</v>
      </c>
      <c r="F619" s="265" t="n">
        <v>0.413223140495868</v>
      </c>
      <c r="G619" s="265" t="n">
        <v>99.7177219424621</v>
      </c>
      <c r="H619" s="265" t="n">
        <v>272.734157</v>
      </c>
      <c r="I619" s="265" t="n">
        <v>7.03928181269651</v>
      </c>
      <c r="J619" s="265" t="n">
        <v>99.5867768595041</v>
      </c>
      <c r="K619" s="265" t="n">
        <v>0.413766481089054</v>
      </c>
    </row>
    <row r="620">
      <c r="A620" s="265" t="s">
        <v>38</v>
      </c>
      <c r="B620" s="265" t="s">
        <v>39</v>
      </c>
      <c r="C620" s="265" t="s">
        <v>24</v>
      </c>
      <c r="D620" s="265"/>
      <c r="E620" s="265"/>
      <c r="F620" s="265"/>
      <c r="G620" s="265"/>
      <c r="H620" s="265" t="n">
        <v>95.060868</v>
      </c>
      <c r="I620" s="265" t="n">
        <v>11.2561396700693</v>
      </c>
      <c r="J620" s="265" t="n">
        <v>100</v>
      </c>
      <c r="K620" s="265" t="n">
        <v>0</v>
      </c>
    </row>
    <row r="621">
      <c r="A621" s="265" t="s">
        <v>40</v>
      </c>
      <c r="B621" s="265" t="s">
        <v>41</v>
      </c>
      <c r="C621" s="265" t="s">
        <v>22</v>
      </c>
      <c r="D621" s="265" t="n">
        <v>12.3695894</v>
      </c>
      <c r="E621" s="265" t="n">
        <v>70.2239786282668</v>
      </c>
      <c r="F621" s="265" t="n">
        <v>0.39733017792616</v>
      </c>
      <c r="G621" s="265" t="n">
        <v>70.9193747956375</v>
      </c>
      <c r="H621" s="265" t="n">
        <v>3100.8068284</v>
      </c>
      <c r="I621" s="265" t="n">
        <v>6.75854454929891</v>
      </c>
      <c r="J621" s="265" t="n">
        <v>99.6026698220738</v>
      </c>
      <c r="K621" s="265" t="n">
        <v>0.282908157545369</v>
      </c>
    </row>
    <row r="622">
      <c r="A622" s="265" t="s">
        <v>40</v>
      </c>
      <c r="B622" s="265" t="s">
        <v>41</v>
      </c>
      <c r="C622" s="265" t="s">
        <v>23</v>
      </c>
      <c r="D622" s="265"/>
      <c r="E622" s="265"/>
      <c r="F622" s="265"/>
      <c r="G622" s="265"/>
      <c r="H622" s="265" t="n">
        <v>3211.6131476</v>
      </c>
      <c r="I622" s="265" t="n">
        <v>5.30180119567389</v>
      </c>
      <c r="J622" s="265" t="n">
        <v>100</v>
      </c>
      <c r="K622" s="265" t="n">
        <v>0</v>
      </c>
    </row>
    <row r="623">
      <c r="A623" s="265" t="s">
        <v>40</v>
      </c>
      <c r="B623" s="265" t="s">
        <v>41</v>
      </c>
      <c r="C623" s="265" t="s">
        <v>24</v>
      </c>
      <c r="D623" s="265"/>
      <c r="E623" s="265"/>
      <c r="F623" s="265"/>
      <c r="G623" s="265"/>
      <c r="H623" s="265" t="n">
        <v>584.743322</v>
      </c>
      <c r="I623" s="265" t="n">
        <v>13.934462886376</v>
      </c>
      <c r="J623" s="265" t="n">
        <v>100</v>
      </c>
      <c r="K623" s="265" t="n">
        <v>0.00000000000000154703615322394</v>
      </c>
    </row>
    <row r="624">
      <c r="A624" s="265" t="s">
        <v>42</v>
      </c>
      <c r="B624" s="265" t="s">
        <v>43</v>
      </c>
      <c r="C624" s="265" t="s">
        <v>22</v>
      </c>
      <c r="D624" s="265"/>
      <c r="E624" s="265"/>
      <c r="F624" s="265"/>
      <c r="G624" s="265"/>
      <c r="H624" s="265" t="n">
        <v>254.8706903</v>
      </c>
      <c r="I624" s="265" t="n">
        <v>8.9552245991394</v>
      </c>
      <c r="J624" s="265" t="n">
        <v>100</v>
      </c>
      <c r="K624" s="265" t="n">
        <v>0</v>
      </c>
    </row>
    <row r="625">
      <c r="A625" s="265" t="s">
        <v>42</v>
      </c>
      <c r="B625" s="265" t="s">
        <v>43</v>
      </c>
      <c r="C625" s="265" t="s">
        <v>23</v>
      </c>
      <c r="D625" s="265"/>
      <c r="E625" s="265"/>
      <c r="F625" s="265"/>
      <c r="G625" s="265"/>
      <c r="H625" s="265" t="n">
        <v>332.5408927</v>
      </c>
      <c r="I625" s="265" t="n">
        <v>5.91633254945071</v>
      </c>
      <c r="J625" s="265" t="n">
        <v>100</v>
      </c>
      <c r="K625" s="265" t="n">
        <v>0.000000000000000656844861773943</v>
      </c>
    </row>
    <row r="626">
      <c r="A626" s="265" t="s">
        <v>42</v>
      </c>
      <c r="B626" s="265" t="s">
        <v>43</v>
      </c>
      <c r="C626" s="265" t="s">
        <v>24</v>
      </c>
      <c r="D626" s="265"/>
      <c r="E626" s="265"/>
      <c r="F626" s="265"/>
      <c r="G626" s="265"/>
      <c r="H626" s="265" t="n">
        <v>110.0638175</v>
      </c>
      <c r="I626" s="265" t="n">
        <v>11.8528465194547</v>
      </c>
      <c r="J626" s="265" t="n">
        <v>100</v>
      </c>
      <c r="K626" s="265" t="n">
        <v>0</v>
      </c>
    </row>
    <row r="627">
      <c r="A627" s="265" t="s">
        <v>44</v>
      </c>
      <c r="B627" s="265" t="s">
        <v>45</v>
      </c>
      <c r="C627" s="265" t="s">
        <v>22</v>
      </c>
      <c r="D627" s="265"/>
      <c r="E627" s="265"/>
      <c r="F627" s="265"/>
      <c r="G627" s="265"/>
      <c r="H627" s="265" t="n">
        <v>529.4521195</v>
      </c>
      <c r="I627" s="265" t="n">
        <v>7.84392638743336</v>
      </c>
      <c r="J627" s="265" t="n">
        <v>100</v>
      </c>
      <c r="K627" s="265" t="n">
        <v>0</v>
      </c>
    </row>
    <row r="628">
      <c r="A628" s="265" t="s">
        <v>44</v>
      </c>
      <c r="B628" s="265" t="s">
        <v>45</v>
      </c>
      <c r="C628" s="265" t="s">
        <v>23</v>
      </c>
      <c r="D628" s="265"/>
      <c r="E628" s="265"/>
      <c r="F628" s="265"/>
      <c r="G628" s="265"/>
      <c r="H628" s="265" t="n">
        <v>815.3303977</v>
      </c>
      <c r="I628" s="265" t="n">
        <v>5.84816066661094</v>
      </c>
      <c r="J628" s="265" t="n">
        <v>100</v>
      </c>
      <c r="K628" s="265" t="n">
        <v>0.000000000000000649276262377868</v>
      </c>
    </row>
    <row r="629">
      <c r="A629" s="265" t="s">
        <v>44</v>
      </c>
      <c r="B629" s="265" t="s">
        <v>45</v>
      </c>
      <c r="C629" s="265" t="s">
        <v>24</v>
      </c>
      <c r="D629" s="265"/>
      <c r="E629" s="265"/>
      <c r="F629" s="265"/>
      <c r="G629" s="265"/>
      <c r="H629" s="265" t="n">
        <v>326.3379717</v>
      </c>
      <c r="I629" s="265" t="n">
        <v>11.5858588395118</v>
      </c>
      <c r="J629" s="265" t="n">
        <v>100</v>
      </c>
      <c r="K629" s="265" t="n">
        <v>0.00000000000000128628872436829</v>
      </c>
    </row>
    <row r="630">
      <c r="A630" s="265" t="s">
        <v>46</v>
      </c>
      <c r="B630" s="265" t="s">
        <v>47</v>
      </c>
      <c r="C630" s="265" t="s">
        <v>22</v>
      </c>
      <c r="D630" s="265"/>
      <c r="E630" s="265"/>
      <c r="F630" s="265"/>
      <c r="G630" s="265"/>
      <c r="H630" s="265" t="n">
        <v>796.1711682</v>
      </c>
      <c r="I630" s="265" t="n">
        <v>8.02290169675698</v>
      </c>
      <c r="J630" s="265" t="n">
        <v>100</v>
      </c>
      <c r="K630" s="265" t="n">
        <v>0</v>
      </c>
    </row>
    <row r="631">
      <c r="A631" s="265" t="s">
        <v>46</v>
      </c>
      <c r="B631" s="265" t="s">
        <v>47</v>
      </c>
      <c r="C631" s="265" t="s">
        <v>23</v>
      </c>
      <c r="D631" s="265" t="n">
        <v>2.3524229</v>
      </c>
      <c r="E631" s="265" t="n">
        <v>99.9999999999998</v>
      </c>
      <c r="F631" s="265" t="n">
        <v>0.123491375906177</v>
      </c>
      <c r="G631" s="265" t="n">
        <v>99.7292545105009</v>
      </c>
      <c r="H631" s="265" t="n">
        <v>1902.5764701</v>
      </c>
      <c r="I631" s="265" t="n">
        <v>3.58630587891542</v>
      </c>
      <c r="J631" s="265" t="n">
        <v>99.8765086240938</v>
      </c>
      <c r="K631" s="265" t="n">
        <v>0.123309304933273</v>
      </c>
    </row>
    <row r="632">
      <c r="A632" s="265" t="s">
        <v>46</v>
      </c>
      <c r="B632" s="265" t="s">
        <v>47</v>
      </c>
      <c r="C632" s="265" t="s">
        <v>24</v>
      </c>
      <c r="D632" s="265" t="n">
        <v>2.5149878</v>
      </c>
      <c r="E632" s="265" t="n">
        <v>100</v>
      </c>
      <c r="F632" s="265" t="n">
        <v>0.92093156626461</v>
      </c>
      <c r="G632" s="265" t="n">
        <v>100.293565118764</v>
      </c>
      <c r="H632" s="265" t="n">
        <v>270.5767263</v>
      </c>
      <c r="I632" s="265" t="n">
        <v>13.6080936244515</v>
      </c>
      <c r="J632" s="265" t="n">
        <v>99.0790684337354</v>
      </c>
      <c r="K632" s="265" t="n">
        <v>0.932220210294553</v>
      </c>
    </row>
    <row r="633">
      <c r="A633" t="s">
        <v>27</v>
      </c>
    </row>
    <row r="634">
      <c r="A634" t="s">
        <v>28</v>
      </c>
    </row>
    <row r="635">
      <c r="A635" t="s">
        <v>29</v>
      </c>
    </row>
    <row r="636">
      <c r="A636" t="s">
        <v>30</v>
      </c>
    </row>
    <row r="637">
      <c r="A63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E1" s="7" t="str">
        <f>=HYPERLINK("#'Indice'!A1", "Ir al índice")</f>
      </c>
    </row>
    <row r="5">
      <c r="A5" s="1" t="s">
        <v>0</v>
      </c>
    </row>
    <row r="7">
      <c r="A7" s="2" t="s">
        <v>668</v>
      </c>
    </row>
    <row r="9">
      <c r="A9" t="s">
        <v>615</v>
      </c>
    </row>
    <row r="10">
      <c r="A10" t="s">
        <v>669</v>
      </c>
    </row>
    <row r="11">
      <c r="A11" t="s">
        <v>670</v>
      </c>
    </row>
    <row r="12">
      <c r="A12" s="3" t="s">
        <v>6</v>
      </c>
    </row>
    <row r="13">
      <c r="A13" s="3" t="s">
        <v>671</v>
      </c>
    </row>
    <row r="15">
      <c r="A15" s="4" t="s">
        <v>672</v>
      </c>
    </row>
    <row r="16">
      <c r="A16" s="5" t="s">
        <v>9</v>
      </c>
      <c r="B16" s="5" t="s">
        <v>10</v>
      </c>
      <c r="C16" s="5" t="s">
        <v>11</v>
      </c>
      <c r="D16" s="5" t="s">
        <v>310</v>
      </c>
      <c r="E16" s="5" t="s">
        <v>311</v>
      </c>
    </row>
    <row r="17">
      <c r="A17" s="266" t="s">
        <v>20</v>
      </c>
      <c r="B17" s="266" t="s">
        <v>21</v>
      </c>
      <c r="C17" s="266" t="s">
        <v>22</v>
      </c>
      <c r="D17" s="266" t="n">
        <v>1716409.02388715</v>
      </c>
      <c r="E17" s="266" t="n">
        <v>9.37114157948798</v>
      </c>
    </row>
    <row r="18">
      <c r="A18" s="266" t="s">
        <v>20</v>
      </c>
      <c r="B18" s="266" t="s">
        <v>21</v>
      </c>
      <c r="C18" s="266" t="s">
        <v>23</v>
      </c>
      <c r="D18" s="266" t="n">
        <v>1464825.93279399</v>
      </c>
      <c r="E18" s="266" t="n">
        <v>9.75931575164824</v>
      </c>
    </row>
    <row r="19">
      <c r="A19" s="266" t="s">
        <v>20</v>
      </c>
      <c r="B19" s="266" t="s">
        <v>21</v>
      </c>
      <c r="C19" s="266" t="s">
        <v>24</v>
      </c>
      <c r="D19" s="266" t="n">
        <v>1383593.33187274</v>
      </c>
      <c r="E19" s="266" t="n">
        <v>13.2822582358541</v>
      </c>
    </row>
    <row r="20">
      <c r="A20" s="266" t="s">
        <v>20</v>
      </c>
      <c r="B20" s="266" t="s">
        <v>26</v>
      </c>
      <c r="C20" s="266" t="s">
        <v>22</v>
      </c>
      <c r="D20" s="266" t="n">
        <v>1716409.02388715</v>
      </c>
      <c r="E20" s="266" t="n">
        <v>9.37114157948798</v>
      </c>
    </row>
    <row r="21">
      <c r="A21" s="266" t="s">
        <v>20</v>
      </c>
      <c r="B21" s="266" t="s">
        <v>26</v>
      </c>
      <c r="C21" s="266" t="s">
        <v>23</v>
      </c>
      <c r="D21" s="266" t="n">
        <v>1464825.93279399</v>
      </c>
      <c r="E21" s="266" t="n">
        <v>9.75931575164824</v>
      </c>
    </row>
    <row r="22">
      <c r="A22" s="266" t="s">
        <v>20</v>
      </c>
      <c r="B22" s="266" t="s">
        <v>26</v>
      </c>
      <c r="C22" s="266" t="s">
        <v>24</v>
      </c>
      <c r="D22" s="266" t="n">
        <v>1383593.33187274</v>
      </c>
      <c r="E22" s="266" t="n">
        <v>13.2822582358541</v>
      </c>
    </row>
    <row r="23">
      <c r="A23" t="s">
        <v>27</v>
      </c>
    </row>
    <row r="24">
      <c r="A24" t="s">
        <v>28</v>
      </c>
    </row>
    <row r="25">
      <c r="A25" t="s">
        <v>29</v>
      </c>
    </row>
    <row r="26">
      <c r="A26" t="s">
        <v>30</v>
      </c>
    </row>
    <row r="27">
      <c r="A27" t="s">
        <v>31</v>
      </c>
    </row>
    <row r="30">
      <c r="E30" s="7" t="str">
        <f>=HYPERLINK("#'Indice'!A1", "Ir al índice")</f>
      </c>
    </row>
    <row r="31">
      <c r="A31" s="4" t="s">
        <v>673</v>
      </c>
    </row>
    <row r="32">
      <c r="A32" s="5" t="s">
        <v>9</v>
      </c>
      <c r="B32" s="5" t="s">
        <v>10</v>
      </c>
      <c r="C32" s="5" t="s">
        <v>11</v>
      </c>
      <c r="D32" s="5" t="s">
        <v>310</v>
      </c>
      <c r="E32" s="5" t="s">
        <v>311</v>
      </c>
    </row>
    <row r="33">
      <c r="A33" s="267" t="s">
        <v>20</v>
      </c>
      <c r="B33" s="267" t="s">
        <v>21</v>
      </c>
      <c r="C33" s="267" t="s">
        <v>22</v>
      </c>
      <c r="D33" s="267" t="n">
        <v>1716409.02388715</v>
      </c>
      <c r="E33" s="267" t="n">
        <v>9.37114157948798</v>
      </c>
    </row>
    <row r="34">
      <c r="A34" s="267" t="s">
        <v>20</v>
      </c>
      <c r="B34" s="267" t="s">
        <v>21</v>
      </c>
      <c r="C34" s="267" t="s">
        <v>23</v>
      </c>
      <c r="D34" s="267" t="n">
        <v>1464825.93279399</v>
      </c>
      <c r="E34" s="267" t="n">
        <v>9.75931575164824</v>
      </c>
    </row>
    <row r="35">
      <c r="A35" s="267" t="s">
        <v>20</v>
      </c>
      <c r="B35" s="267" t="s">
        <v>21</v>
      </c>
      <c r="C35" s="267" t="s">
        <v>24</v>
      </c>
      <c r="D35" s="267" t="n">
        <v>1383593.33187274</v>
      </c>
      <c r="E35" s="267" t="n">
        <v>13.2822582358541</v>
      </c>
    </row>
    <row r="36">
      <c r="A36" s="267" t="s">
        <v>34</v>
      </c>
      <c r="B36" s="267" t="s">
        <v>35</v>
      </c>
      <c r="C36" s="267" t="s">
        <v>22</v>
      </c>
      <c r="D36" s="267" t="n">
        <v>576580.689042965</v>
      </c>
      <c r="E36" s="267" t="n">
        <v>71.0297376819032</v>
      </c>
    </row>
    <row r="37">
      <c r="A37" s="267" t="s">
        <v>34</v>
      </c>
      <c r="B37" s="267" t="s">
        <v>35</v>
      </c>
      <c r="C37" s="267" t="s">
        <v>23</v>
      </c>
      <c r="D37" s="267" t="n">
        <v>1261228.64987407</v>
      </c>
      <c r="E37" s="267" t="n">
        <v>67.3037253064644</v>
      </c>
    </row>
    <row r="38">
      <c r="A38" s="267" t="s">
        <v>34</v>
      </c>
      <c r="B38" s="267" t="s">
        <v>35</v>
      </c>
      <c r="C38" s="267" t="s">
        <v>24</v>
      </c>
      <c r="D38" s="267" t="n">
        <v>685924.612759696</v>
      </c>
      <c r="E38" s="267" t="n">
        <v>54.4279302131346</v>
      </c>
    </row>
    <row r="39">
      <c r="A39" s="267" t="s">
        <v>36</v>
      </c>
      <c r="B39" s="267" t="s">
        <v>37</v>
      </c>
      <c r="C39" s="267" t="s">
        <v>22</v>
      </c>
      <c r="D39" s="267" t="n">
        <v>847034.529988611</v>
      </c>
      <c r="E39" s="267" t="n">
        <v>53.4769425544892</v>
      </c>
    </row>
    <row r="40">
      <c r="A40" s="267" t="s">
        <v>36</v>
      </c>
      <c r="B40" s="267" t="s">
        <v>37</v>
      </c>
      <c r="C40" s="267" t="s">
        <v>23</v>
      </c>
      <c r="D40" s="267" t="n">
        <v>499014.678885712</v>
      </c>
      <c r="E40" s="267" t="n">
        <v>31.5058400429865</v>
      </c>
    </row>
    <row r="41">
      <c r="A41" s="267" t="s">
        <v>36</v>
      </c>
      <c r="B41" s="267" t="s">
        <v>37</v>
      </c>
      <c r="C41" s="267" t="s">
        <v>24</v>
      </c>
      <c r="D41" s="267" t="n">
        <v>602051.286962969</v>
      </c>
      <c r="E41" s="267" t="n">
        <v>6.45414989826997</v>
      </c>
    </row>
    <row r="42">
      <c r="A42" s="267" t="s">
        <v>38</v>
      </c>
      <c r="B42" s="267" t="s">
        <v>39</v>
      </c>
      <c r="C42" s="267" t="s">
        <v>22</v>
      </c>
      <c r="D42" s="267" t="n">
        <v>1248678.38427754</v>
      </c>
      <c r="E42" s="267" t="n">
        <v>49.6573387864951</v>
      </c>
    </row>
    <row r="43">
      <c r="A43" s="267" t="s">
        <v>38</v>
      </c>
      <c r="B43" s="267" t="s">
        <v>39</v>
      </c>
      <c r="C43" s="267" t="s">
        <v>23</v>
      </c>
      <c r="D43" s="267" t="n">
        <v>287872.967005555</v>
      </c>
      <c r="E43" s="267" t="n">
        <v>41.0972427086322</v>
      </c>
    </row>
    <row r="44">
      <c r="A44" s="267" t="s">
        <v>40</v>
      </c>
      <c r="B44" s="267" t="s">
        <v>41</v>
      </c>
      <c r="C44" s="267" t="s">
        <v>22</v>
      </c>
      <c r="D44" s="267" t="n">
        <v>2034482.76140839</v>
      </c>
      <c r="E44" s="267" t="n">
        <v>49.094096942567</v>
      </c>
    </row>
    <row r="45">
      <c r="A45" t="s">
        <v>27</v>
      </c>
    </row>
    <row r="46">
      <c r="A46" t="s">
        <v>28</v>
      </c>
    </row>
    <row r="47">
      <c r="A47" t="s">
        <v>29</v>
      </c>
    </row>
    <row r="48">
      <c r="A48" t="s">
        <v>30</v>
      </c>
    </row>
    <row r="49">
      <c r="A49" t="s">
        <v>31</v>
      </c>
    </row>
    <row r="52">
      <c r="E52" s="7" t="str">
        <f>=HYPERLINK("#'Indice'!A1", "Ir al índice")</f>
      </c>
    </row>
    <row r="53">
      <c r="A53" s="4" t="s">
        <v>674</v>
      </c>
    </row>
    <row r="54">
      <c r="A54" s="5" t="s">
        <v>9</v>
      </c>
      <c r="B54" s="5" t="s">
        <v>10</v>
      </c>
      <c r="C54" s="5" t="s">
        <v>11</v>
      </c>
      <c r="D54" s="5" t="s">
        <v>310</v>
      </c>
      <c r="E54" s="5" t="s">
        <v>311</v>
      </c>
    </row>
    <row r="55">
      <c r="A55" s="268" t="s">
        <v>20</v>
      </c>
      <c r="B55" s="268" t="s">
        <v>21</v>
      </c>
      <c r="C55" s="268" t="s">
        <v>22</v>
      </c>
      <c r="D55" s="268" t="n">
        <v>1716409.02388715</v>
      </c>
      <c r="E55" s="268" t="n">
        <v>9.37114157948798</v>
      </c>
    </row>
    <row r="56">
      <c r="A56" s="268" t="s">
        <v>20</v>
      </c>
      <c r="B56" s="268" t="s">
        <v>21</v>
      </c>
      <c r="C56" s="268" t="s">
        <v>23</v>
      </c>
      <c r="D56" s="268" t="n">
        <v>1464825.93279399</v>
      </c>
      <c r="E56" s="268" t="n">
        <v>9.75931575164824</v>
      </c>
    </row>
    <row r="57">
      <c r="A57" s="268" t="s">
        <v>20</v>
      </c>
      <c r="B57" s="268" t="s">
        <v>21</v>
      </c>
      <c r="C57" s="268" t="s">
        <v>24</v>
      </c>
      <c r="D57" s="268" t="n">
        <v>1383593.33187274</v>
      </c>
      <c r="E57" s="268" t="n">
        <v>13.2822582358541</v>
      </c>
    </row>
    <row r="58">
      <c r="A58" s="268" t="s">
        <v>51</v>
      </c>
      <c r="B58" s="268" t="s">
        <v>52</v>
      </c>
      <c r="C58" s="268" t="s">
        <v>22</v>
      </c>
      <c r="D58" s="268" t="n">
        <v>1983323.15642734</v>
      </c>
      <c r="E58" s="268" t="n">
        <v>41.0993905446765</v>
      </c>
    </row>
    <row r="59">
      <c r="A59" s="268" t="s">
        <v>51</v>
      </c>
      <c r="B59" s="268" t="s">
        <v>52</v>
      </c>
      <c r="C59" s="268" t="s">
        <v>23</v>
      </c>
      <c r="D59" s="268" t="n">
        <v>618781.281038031</v>
      </c>
      <c r="E59" s="268" t="n">
        <v>23.1496687923595</v>
      </c>
    </row>
    <row r="60">
      <c r="A60" s="268" t="s">
        <v>36</v>
      </c>
      <c r="B60" s="268" t="s">
        <v>37</v>
      </c>
      <c r="C60" s="268" t="s">
        <v>22</v>
      </c>
      <c r="D60" s="268" t="n">
        <v>847034.529988611</v>
      </c>
      <c r="E60" s="268" t="n">
        <v>53.4769425544892</v>
      </c>
    </row>
    <row r="61">
      <c r="A61" s="268" t="s">
        <v>36</v>
      </c>
      <c r="B61" s="268" t="s">
        <v>37</v>
      </c>
      <c r="C61" s="268" t="s">
        <v>23</v>
      </c>
      <c r="D61" s="268" t="n">
        <v>499014.678885712</v>
      </c>
      <c r="E61" s="268" t="n">
        <v>31.5058400429865</v>
      </c>
    </row>
    <row r="62">
      <c r="A62" s="268" t="s">
        <v>36</v>
      </c>
      <c r="B62" s="268" t="s">
        <v>37</v>
      </c>
      <c r="C62" s="268" t="s">
        <v>24</v>
      </c>
      <c r="D62" s="268" t="n">
        <v>602051.286962969</v>
      </c>
      <c r="E62" s="268" t="n">
        <v>6.45414989826997</v>
      </c>
    </row>
    <row r="63">
      <c r="A63" s="268" t="s">
        <v>53</v>
      </c>
      <c r="B63" s="268" t="s">
        <v>54</v>
      </c>
      <c r="C63" s="268" t="s">
        <v>22</v>
      </c>
      <c r="D63" s="268" t="n">
        <v>1031128.67917185</v>
      </c>
      <c r="E63" s="268" t="n">
        <v>59.2496570057333</v>
      </c>
    </row>
    <row r="64">
      <c r="A64" s="268" t="s">
        <v>53</v>
      </c>
      <c r="B64" s="268" t="s">
        <v>54</v>
      </c>
      <c r="C64" s="268" t="s">
        <v>23</v>
      </c>
      <c r="D64" s="268" t="n">
        <v>370244.74179164</v>
      </c>
      <c r="E64" s="268" t="n">
        <v>77.3028225674604</v>
      </c>
    </row>
    <row r="65">
      <c r="A65" s="268" t="s">
        <v>55</v>
      </c>
      <c r="B65" s="268" t="s">
        <v>56</v>
      </c>
      <c r="C65" s="268" t="s">
        <v>22</v>
      </c>
      <c r="D65" s="268" t="n">
        <v>683816.409470601</v>
      </c>
      <c r="E65" s="268" t="n">
        <v>77.0556504180611</v>
      </c>
    </row>
    <row r="66">
      <c r="A66" s="268" t="s">
        <v>55</v>
      </c>
      <c r="B66" s="268" t="s">
        <v>56</v>
      </c>
      <c r="C66" s="268" t="s">
        <v>23</v>
      </c>
      <c r="D66" s="268" t="n">
        <v>484912.001311932</v>
      </c>
      <c r="E66" s="268" t="n">
        <v>84.6169122813648</v>
      </c>
    </row>
    <row r="67">
      <c r="A67" s="268" t="s">
        <v>55</v>
      </c>
      <c r="B67" s="268" t="s">
        <v>56</v>
      </c>
      <c r="C67" s="268" t="s">
        <v>24</v>
      </c>
      <c r="D67" s="268" t="n">
        <v>151445.093951043</v>
      </c>
      <c r="E67" s="268" t="n">
        <v>24.7407654976279</v>
      </c>
    </row>
    <row r="68">
      <c r="A68" s="268" t="s">
        <v>38</v>
      </c>
      <c r="B68" s="268" t="s">
        <v>39</v>
      </c>
      <c r="C68" s="268" t="s">
        <v>22</v>
      </c>
      <c r="D68" s="268" t="n">
        <v>1248678.38427754</v>
      </c>
      <c r="E68" s="268" t="n">
        <v>49.6573387864951</v>
      </c>
    </row>
    <row r="69">
      <c r="A69" s="268" t="s">
        <v>38</v>
      </c>
      <c r="B69" s="268" t="s">
        <v>39</v>
      </c>
      <c r="C69" s="268" t="s">
        <v>23</v>
      </c>
      <c r="D69" s="268" t="n">
        <v>287872.967005555</v>
      </c>
      <c r="E69" s="268" t="n">
        <v>41.0972427086322</v>
      </c>
    </row>
    <row r="70">
      <c r="A70" s="268" t="s">
        <v>57</v>
      </c>
      <c r="B70" s="268" t="s">
        <v>58</v>
      </c>
      <c r="C70" s="268" t="s">
        <v>22</v>
      </c>
      <c r="D70" s="268" t="n">
        <v>350622.050869518</v>
      </c>
      <c r="E70" s="268" t="n">
        <v>33.6947809549606</v>
      </c>
    </row>
    <row r="71">
      <c r="A71" s="268" t="s">
        <v>57</v>
      </c>
      <c r="B71" s="268" t="s">
        <v>58</v>
      </c>
      <c r="C71" s="268" t="s">
        <v>23</v>
      </c>
      <c r="D71" s="268" t="n">
        <v>764177.18329161</v>
      </c>
      <c r="E71" s="268" t="n">
        <v>59.9962836237956</v>
      </c>
    </row>
    <row r="72">
      <c r="A72" s="268" t="s">
        <v>59</v>
      </c>
      <c r="B72" s="268" t="s">
        <v>60</v>
      </c>
      <c r="C72" s="268" t="s">
        <v>22</v>
      </c>
      <c r="D72" s="268" t="n">
        <v>455332.630780948</v>
      </c>
      <c r="E72" s="268" t="n">
        <v>55.7038924258876</v>
      </c>
    </row>
    <row r="73">
      <c r="A73" s="268" t="s">
        <v>59</v>
      </c>
      <c r="B73" s="268" t="s">
        <v>60</v>
      </c>
      <c r="C73" s="268" t="s">
        <v>23</v>
      </c>
      <c r="D73" s="268" t="n">
        <v>517766.781349805</v>
      </c>
      <c r="E73" s="268" t="n">
        <v>60.412361698969</v>
      </c>
    </row>
    <row r="74">
      <c r="A74" s="268" t="s">
        <v>67</v>
      </c>
      <c r="B74" s="268" t="s">
        <v>68</v>
      </c>
      <c r="C74" s="268" t="s">
        <v>22</v>
      </c>
      <c r="D74" s="268" t="n">
        <v>821651.707515149</v>
      </c>
      <c r="E74" s="268" t="n">
        <v>35.9078302375616</v>
      </c>
    </row>
    <row r="75">
      <c r="A75" s="268" t="s">
        <v>67</v>
      </c>
      <c r="B75" s="268" t="s">
        <v>68</v>
      </c>
      <c r="C75" s="268" t="s">
        <v>23</v>
      </c>
      <c r="D75" s="268" t="n">
        <v>1591450.03932423</v>
      </c>
      <c r="E75" s="268" t="n">
        <v>50.4325481393894</v>
      </c>
    </row>
    <row r="76">
      <c r="A76" s="268" t="s">
        <v>67</v>
      </c>
      <c r="B76" s="268" t="s">
        <v>68</v>
      </c>
      <c r="C76" s="268" t="s">
        <v>24</v>
      </c>
      <c r="D76" s="268" t="n">
        <v>676542.394486555</v>
      </c>
      <c r="E76" s="268" t="n">
        <v>41.4439075700626</v>
      </c>
    </row>
    <row r="77">
      <c r="A77" s="268" t="s">
        <v>69</v>
      </c>
      <c r="B77" s="268" t="s">
        <v>70</v>
      </c>
      <c r="C77" s="268" t="s">
        <v>22</v>
      </c>
      <c r="D77" s="268" t="n">
        <v>4314681.59787778</v>
      </c>
      <c r="E77" s="268" t="n">
        <v>62.1939572363483</v>
      </c>
    </row>
    <row r="78">
      <c r="A78" s="268" t="s">
        <v>69</v>
      </c>
      <c r="B78" s="268" t="s">
        <v>70</v>
      </c>
      <c r="C78" s="268" t="s">
        <v>23</v>
      </c>
      <c r="D78" s="268" t="n">
        <v>212955.145453588</v>
      </c>
      <c r="E78" s="268" t="n">
        <v>5.65772751949037</v>
      </c>
    </row>
    <row r="79">
      <c r="A79" s="268" t="s">
        <v>71</v>
      </c>
      <c r="B79" s="268" t="s">
        <v>72</v>
      </c>
      <c r="C79" s="268" t="s">
        <v>22</v>
      </c>
      <c r="D79" s="268" t="n">
        <v>738105.030531216</v>
      </c>
      <c r="E79" s="268" t="n">
        <v>61.1777306745464</v>
      </c>
    </row>
    <row r="80">
      <c r="A80" s="268" t="s">
        <v>71</v>
      </c>
      <c r="B80" s="268" t="s">
        <v>72</v>
      </c>
      <c r="C80" s="268" t="s">
        <v>23</v>
      </c>
      <c r="D80" s="268" t="n">
        <v>120029.282463109</v>
      </c>
      <c r="E80" s="268" t="n">
        <v>46.6577142864257</v>
      </c>
    </row>
    <row r="81">
      <c r="A81" s="268" t="s">
        <v>73</v>
      </c>
      <c r="B81" s="268" t="s">
        <v>74</v>
      </c>
      <c r="C81" s="268" t="s">
        <v>24</v>
      </c>
      <c r="D81" s="268" t="n">
        <v>600000</v>
      </c>
      <c r="E81" s="268" t="n">
        <v>0</v>
      </c>
    </row>
    <row r="82">
      <c r="A82" t="s">
        <v>27</v>
      </c>
    </row>
    <row r="83">
      <c r="A83" t="s">
        <v>28</v>
      </c>
    </row>
    <row r="84">
      <c r="A84" t="s">
        <v>29</v>
      </c>
    </row>
    <row r="85">
      <c r="A85" t="s">
        <v>30</v>
      </c>
    </row>
    <row r="86">
      <c r="A86" t="s">
        <v>31</v>
      </c>
    </row>
    <row r="89">
      <c r="E89" s="7" t="str">
        <f>=HYPERLINK("#'Indice'!A1", "Ir al índice")</f>
      </c>
    </row>
    <row r="90">
      <c r="A90" s="4" t="s">
        <v>675</v>
      </c>
    </row>
    <row r="91">
      <c r="A91" s="5" t="s">
        <v>9</v>
      </c>
      <c r="B91" s="5" t="s">
        <v>78</v>
      </c>
      <c r="C91" s="5" t="s">
        <v>11</v>
      </c>
      <c r="D91" s="5" t="s">
        <v>310</v>
      </c>
      <c r="E91" s="5" t="s">
        <v>311</v>
      </c>
    </row>
    <row r="92">
      <c r="A92" s="269" t="s">
        <v>79</v>
      </c>
      <c r="B92" s="269" t="s">
        <v>80</v>
      </c>
      <c r="C92" s="269" t="s">
        <v>22</v>
      </c>
      <c r="D92" s="269" t="n">
        <v>3616728.12145118</v>
      </c>
      <c r="E92" s="269" t="n">
        <v>22.1608436988145</v>
      </c>
    </row>
    <row r="93">
      <c r="A93" s="269" t="s">
        <v>79</v>
      </c>
      <c r="B93" s="269" t="s">
        <v>80</v>
      </c>
      <c r="C93" s="269" t="s">
        <v>23</v>
      </c>
      <c r="D93" s="269" t="n">
        <v>3184313.04821587</v>
      </c>
      <c r="E93" s="269" t="n">
        <v>26.1260045871257</v>
      </c>
    </row>
    <row r="94">
      <c r="A94" s="269" t="s">
        <v>79</v>
      </c>
      <c r="B94" s="269" t="s">
        <v>80</v>
      </c>
      <c r="C94" s="269" t="s">
        <v>24</v>
      </c>
      <c r="D94" s="269" t="n">
        <v>2391928.21877729</v>
      </c>
      <c r="E94" s="269" t="n">
        <v>46.5071238213459</v>
      </c>
    </row>
    <row r="95">
      <c r="A95" s="269" t="s">
        <v>81</v>
      </c>
      <c r="B95" s="269" t="s">
        <v>82</v>
      </c>
      <c r="C95" s="269" t="s">
        <v>22</v>
      </c>
      <c r="D95" s="269" t="n">
        <v>6948473.99070647</v>
      </c>
      <c r="E95" s="269" t="n">
        <v>31.9812408299981</v>
      </c>
    </row>
    <row r="96">
      <c r="A96" s="269" t="s">
        <v>81</v>
      </c>
      <c r="B96" s="269" t="s">
        <v>82</v>
      </c>
      <c r="C96" s="269" t="s">
        <v>23</v>
      </c>
      <c r="D96" s="269" t="n">
        <v>4911632.19274805</v>
      </c>
      <c r="E96" s="269" t="n">
        <v>38.9751643614309</v>
      </c>
    </row>
    <row r="97">
      <c r="A97" s="269" t="s">
        <v>81</v>
      </c>
      <c r="B97" s="269" t="s">
        <v>82</v>
      </c>
      <c r="C97" s="269" t="s">
        <v>24</v>
      </c>
      <c r="D97" s="269" t="n">
        <v>1446531.97868554</v>
      </c>
      <c r="E97" s="269" t="n">
        <v>44.5460090183462</v>
      </c>
    </row>
    <row r="98">
      <c r="A98" s="269" t="s">
        <v>83</v>
      </c>
      <c r="B98" s="269" t="s">
        <v>84</v>
      </c>
      <c r="C98" s="269" t="s">
        <v>22</v>
      </c>
      <c r="D98" s="269" t="n">
        <v>1686773.00066985</v>
      </c>
      <c r="E98" s="269" t="n">
        <v>64.198716233916</v>
      </c>
    </row>
    <row r="99">
      <c r="A99" s="269" t="s">
        <v>83</v>
      </c>
      <c r="B99" s="269" t="s">
        <v>84</v>
      </c>
      <c r="C99" s="269" t="s">
        <v>23</v>
      </c>
      <c r="D99" s="269" t="n">
        <v>497172.276049397</v>
      </c>
      <c r="E99" s="269" t="n">
        <v>28.9119565760566</v>
      </c>
    </row>
    <row r="100">
      <c r="A100" s="269" t="s">
        <v>83</v>
      </c>
      <c r="B100" s="269" t="s">
        <v>84</v>
      </c>
      <c r="C100" s="269" t="s">
        <v>24</v>
      </c>
      <c r="D100" s="269" t="n">
        <v>3630860.33392031</v>
      </c>
      <c r="E100" s="269" t="n">
        <v>47.1967381201657</v>
      </c>
    </row>
    <row r="101">
      <c r="A101" s="269" t="s">
        <v>85</v>
      </c>
      <c r="B101" s="269" t="s">
        <v>86</v>
      </c>
      <c r="C101" s="269" t="s">
        <v>22</v>
      </c>
      <c r="D101" s="269" t="n">
        <v>1563034.90435511</v>
      </c>
      <c r="E101" s="269" t="n">
        <v>39.4908622900512</v>
      </c>
    </row>
    <row r="102">
      <c r="A102" s="269" t="s">
        <v>85</v>
      </c>
      <c r="B102" s="269" t="s">
        <v>86</v>
      </c>
      <c r="C102" s="269" t="s">
        <v>23</v>
      </c>
      <c r="D102" s="269" t="n">
        <v>933446.203900744</v>
      </c>
      <c r="E102" s="269" t="n">
        <v>24.3761922840703</v>
      </c>
    </row>
    <row r="103">
      <c r="A103" s="269" t="s">
        <v>85</v>
      </c>
      <c r="B103" s="269" t="s">
        <v>86</v>
      </c>
      <c r="C103" s="269" t="s">
        <v>24</v>
      </c>
      <c r="D103" s="269" t="n">
        <v>725266.888686208</v>
      </c>
      <c r="E103" s="269" t="n">
        <v>33.7006130393477</v>
      </c>
    </row>
    <row r="104">
      <c r="A104" s="269" t="s">
        <v>87</v>
      </c>
      <c r="B104" s="269" t="s">
        <v>88</v>
      </c>
      <c r="C104" s="269" t="s">
        <v>22</v>
      </c>
      <c r="D104" s="269" t="n">
        <v>1434591.20564975</v>
      </c>
      <c r="E104" s="269" t="n">
        <v>22.9609768770961</v>
      </c>
    </row>
    <row r="105">
      <c r="A105" s="269" t="s">
        <v>87</v>
      </c>
      <c r="B105" s="269" t="s">
        <v>88</v>
      </c>
      <c r="C105" s="269" t="s">
        <v>23</v>
      </c>
      <c r="D105" s="269" t="n">
        <v>1427878.49558432</v>
      </c>
      <c r="E105" s="269" t="n">
        <v>65.6816694580275</v>
      </c>
    </row>
    <row r="106">
      <c r="A106" s="269" t="s">
        <v>87</v>
      </c>
      <c r="B106" s="269" t="s">
        <v>88</v>
      </c>
      <c r="C106" s="269" t="s">
        <v>24</v>
      </c>
      <c r="D106" s="269" t="n">
        <v>3178161.42103632</v>
      </c>
      <c r="E106" s="269" t="n">
        <v>51.0378709011104</v>
      </c>
    </row>
    <row r="107">
      <c r="A107" s="269" t="s">
        <v>89</v>
      </c>
      <c r="B107" s="269" t="s">
        <v>90</v>
      </c>
      <c r="C107" s="269" t="s">
        <v>22</v>
      </c>
      <c r="D107" s="269" t="n">
        <v>720813.401578949</v>
      </c>
      <c r="E107" s="269" t="n">
        <v>50.5563789169154</v>
      </c>
    </row>
    <row r="108">
      <c r="A108" s="269" t="s">
        <v>89</v>
      </c>
      <c r="B108" s="269" t="s">
        <v>90</v>
      </c>
      <c r="C108" s="269" t="s">
        <v>23</v>
      </c>
      <c r="D108" s="269" t="n">
        <v>276853.755303358</v>
      </c>
      <c r="E108" s="269" t="n">
        <v>17.2595668370546</v>
      </c>
    </row>
    <row r="109">
      <c r="A109" s="269" t="s">
        <v>89</v>
      </c>
      <c r="B109" s="269" t="s">
        <v>90</v>
      </c>
      <c r="C109" s="269" t="s">
        <v>24</v>
      </c>
      <c r="D109" s="269" t="n">
        <v>449253.214810409</v>
      </c>
      <c r="E109" s="269" t="n">
        <v>32.7967084331295</v>
      </c>
    </row>
    <row r="110">
      <c r="A110" s="269" t="s">
        <v>91</v>
      </c>
      <c r="B110" s="269" t="s">
        <v>92</v>
      </c>
      <c r="C110" s="269" t="s">
        <v>22</v>
      </c>
      <c r="D110" s="269" t="n">
        <v>3831205.92549615</v>
      </c>
      <c r="E110" s="269" t="n">
        <v>70.2645955226751</v>
      </c>
    </row>
    <row r="111">
      <c r="A111" s="269" t="s">
        <v>91</v>
      </c>
      <c r="B111" s="269" t="s">
        <v>92</v>
      </c>
      <c r="C111" s="269" t="s">
        <v>23</v>
      </c>
      <c r="D111" s="269" t="n">
        <v>461649.098874061</v>
      </c>
      <c r="E111" s="269" t="n">
        <v>11.4705051166183</v>
      </c>
    </row>
    <row r="112">
      <c r="A112" s="269" t="s">
        <v>91</v>
      </c>
      <c r="B112" s="269" t="s">
        <v>92</v>
      </c>
      <c r="C112" s="269" t="s">
        <v>24</v>
      </c>
      <c r="D112" s="269" t="n">
        <v>373385.028909601</v>
      </c>
      <c r="E112" s="269" t="n">
        <v>42.4325022410772</v>
      </c>
    </row>
    <row r="113">
      <c r="A113" s="269" t="s">
        <v>93</v>
      </c>
      <c r="B113" s="269" t="s">
        <v>94</v>
      </c>
      <c r="C113" s="269" t="s">
        <v>22</v>
      </c>
      <c r="D113" s="269" t="n">
        <v>1056277.61605147</v>
      </c>
      <c r="E113" s="269" t="n">
        <v>29.1128983197491</v>
      </c>
    </row>
    <row r="114">
      <c r="A114" s="269" t="s">
        <v>93</v>
      </c>
      <c r="B114" s="269" t="s">
        <v>94</v>
      </c>
      <c r="C114" s="269" t="s">
        <v>23</v>
      </c>
      <c r="D114" s="269" t="n">
        <v>1049318.4224942</v>
      </c>
      <c r="E114" s="269" t="n">
        <v>29.8938207126688</v>
      </c>
    </row>
    <row r="115">
      <c r="A115" s="269" t="s">
        <v>93</v>
      </c>
      <c r="B115" s="269" t="s">
        <v>94</v>
      </c>
      <c r="C115" s="269" t="s">
        <v>24</v>
      </c>
      <c r="D115" s="269" t="n">
        <v>1143033.26946364</v>
      </c>
      <c r="E115" s="269" t="n">
        <v>28.4682338180519</v>
      </c>
    </row>
    <row r="116">
      <c r="A116" s="269" t="s">
        <v>95</v>
      </c>
      <c r="B116" s="269" t="s">
        <v>96</v>
      </c>
      <c r="C116" s="269" t="s">
        <v>22</v>
      </c>
      <c r="D116" s="269" t="n">
        <v>938581.355593351</v>
      </c>
      <c r="E116" s="269" t="n">
        <v>34.9619222909824</v>
      </c>
    </row>
    <row r="117">
      <c r="A117" s="269" t="s">
        <v>95</v>
      </c>
      <c r="B117" s="269" t="s">
        <v>96</v>
      </c>
      <c r="C117" s="269" t="s">
        <v>23</v>
      </c>
      <c r="D117" s="269" t="n">
        <v>1396045.43659954</v>
      </c>
      <c r="E117" s="269" t="n">
        <v>42.2079849574009</v>
      </c>
    </row>
    <row r="118">
      <c r="A118" s="269" t="s">
        <v>95</v>
      </c>
      <c r="B118" s="269" t="s">
        <v>96</v>
      </c>
      <c r="C118" s="269" t="s">
        <v>24</v>
      </c>
      <c r="D118" s="269" t="n">
        <v>1710648.98120812</v>
      </c>
      <c r="E118" s="269" t="n">
        <v>21.8227227433033</v>
      </c>
    </row>
    <row r="119">
      <c r="A119" s="269" t="s">
        <v>97</v>
      </c>
      <c r="B119" s="269" t="s">
        <v>98</v>
      </c>
      <c r="C119" s="269" t="s">
        <v>22</v>
      </c>
      <c r="D119" s="269" t="n">
        <v>1743033.24528169</v>
      </c>
      <c r="E119" s="269" t="n">
        <v>39.5526716358309</v>
      </c>
    </row>
    <row r="120">
      <c r="A120" s="269" t="s">
        <v>97</v>
      </c>
      <c r="B120" s="269" t="s">
        <v>98</v>
      </c>
      <c r="C120" s="269" t="s">
        <v>23</v>
      </c>
      <c r="D120" s="269" t="n">
        <v>591445.983861543</v>
      </c>
      <c r="E120" s="269" t="n">
        <v>27.2170261257028</v>
      </c>
    </row>
    <row r="121">
      <c r="A121" s="269" t="s">
        <v>97</v>
      </c>
      <c r="B121" s="269" t="s">
        <v>98</v>
      </c>
      <c r="C121" s="269" t="s">
        <v>24</v>
      </c>
      <c r="D121" s="269" t="n">
        <v>2691100.18071855</v>
      </c>
      <c r="E121" s="269" t="n">
        <v>40.1845848849569</v>
      </c>
    </row>
    <row r="122">
      <c r="A122" s="269" t="s">
        <v>99</v>
      </c>
      <c r="B122" s="269" t="s">
        <v>100</v>
      </c>
      <c r="C122" s="269" t="s">
        <v>22</v>
      </c>
      <c r="D122" s="269" t="n">
        <v>1343966.86423508</v>
      </c>
      <c r="E122" s="269" t="n">
        <v>14.7025897370556</v>
      </c>
    </row>
    <row r="123">
      <c r="A123" s="269" t="s">
        <v>99</v>
      </c>
      <c r="B123" s="269" t="s">
        <v>100</v>
      </c>
      <c r="C123" s="269" t="s">
        <v>23</v>
      </c>
      <c r="D123" s="269" t="n">
        <v>1504502.07833569</v>
      </c>
      <c r="E123" s="269" t="n">
        <v>21.2495623323215</v>
      </c>
    </row>
    <row r="124">
      <c r="A124" s="269" t="s">
        <v>99</v>
      </c>
      <c r="B124" s="269" t="s">
        <v>100</v>
      </c>
      <c r="C124" s="269" t="s">
        <v>24</v>
      </c>
      <c r="D124" s="269" t="n">
        <v>1091923.2480283</v>
      </c>
      <c r="E124" s="269" t="n">
        <v>25.7877333615624</v>
      </c>
    </row>
    <row r="125">
      <c r="A125" s="269" t="s">
        <v>101</v>
      </c>
      <c r="B125" s="269" t="s">
        <v>102</v>
      </c>
      <c r="C125" s="269" t="s">
        <v>22</v>
      </c>
      <c r="D125" s="269" t="n">
        <v>1035097.35893191</v>
      </c>
      <c r="E125" s="269" t="n">
        <v>18.0709562508362</v>
      </c>
    </row>
    <row r="126">
      <c r="A126" s="269" t="s">
        <v>101</v>
      </c>
      <c r="B126" s="269" t="s">
        <v>102</v>
      </c>
      <c r="C126" s="269" t="s">
        <v>23</v>
      </c>
      <c r="D126" s="269" t="n">
        <v>1708170.17505105</v>
      </c>
      <c r="E126" s="269" t="n">
        <v>50.1511089509809</v>
      </c>
    </row>
    <row r="127">
      <c r="A127" s="269" t="s">
        <v>101</v>
      </c>
      <c r="B127" s="269" t="s">
        <v>102</v>
      </c>
      <c r="C127" s="269" t="s">
        <v>24</v>
      </c>
      <c r="D127" s="269" t="n">
        <v>1418864.94138718</v>
      </c>
      <c r="E127" s="269" t="n">
        <v>40.8765291179952</v>
      </c>
    </row>
    <row r="128">
      <c r="A128" s="269" t="s">
        <v>103</v>
      </c>
      <c r="B128" s="269" t="s">
        <v>104</v>
      </c>
      <c r="C128" s="269" t="s">
        <v>22</v>
      </c>
      <c r="D128" s="269" t="n">
        <v>1542102.12217515</v>
      </c>
      <c r="E128" s="269" t="n">
        <v>21.2419561519532</v>
      </c>
    </row>
    <row r="129">
      <c r="A129" s="269" t="s">
        <v>103</v>
      </c>
      <c r="B129" s="269" t="s">
        <v>104</v>
      </c>
      <c r="C129" s="269" t="s">
        <v>23</v>
      </c>
      <c r="D129" s="269" t="n">
        <v>2284583.37856691</v>
      </c>
      <c r="E129" s="269" t="n">
        <v>50.7122871117178</v>
      </c>
    </row>
    <row r="130">
      <c r="A130" s="269" t="s">
        <v>103</v>
      </c>
      <c r="B130" s="269" t="s">
        <v>104</v>
      </c>
      <c r="C130" s="269" t="s">
        <v>24</v>
      </c>
      <c r="D130" s="269" t="n">
        <v>1618826.00995368</v>
      </c>
      <c r="E130" s="269" t="n">
        <v>49.465146094491</v>
      </c>
    </row>
    <row r="131">
      <c r="A131" s="269" t="s">
        <v>107</v>
      </c>
      <c r="B131" s="269" t="s">
        <v>108</v>
      </c>
      <c r="C131" s="269" t="s">
        <v>22</v>
      </c>
      <c r="D131" s="269" t="n">
        <v>2309825.05094515</v>
      </c>
      <c r="E131" s="269" t="n">
        <v>24.3306795736583</v>
      </c>
    </row>
    <row r="132">
      <c r="A132" s="269" t="s">
        <v>107</v>
      </c>
      <c r="B132" s="269" t="s">
        <v>108</v>
      </c>
      <c r="C132" s="269" t="s">
        <v>23</v>
      </c>
      <c r="D132" s="269" t="n">
        <v>2718758.03186043</v>
      </c>
      <c r="E132" s="269" t="n">
        <v>27.6272057262775</v>
      </c>
    </row>
    <row r="133">
      <c r="A133" s="269" t="s">
        <v>107</v>
      </c>
      <c r="B133" s="269" t="s">
        <v>108</v>
      </c>
      <c r="C133" s="269" t="s">
        <v>24</v>
      </c>
      <c r="D133" s="269" t="n">
        <v>2005331.47027695</v>
      </c>
      <c r="E133" s="269" t="n">
        <v>32.6013389866242</v>
      </c>
    </row>
    <row r="134">
      <c r="A134" s="269" t="s">
        <v>109</v>
      </c>
      <c r="B134" s="269" t="s">
        <v>110</v>
      </c>
      <c r="C134" s="269" t="s">
        <v>22</v>
      </c>
      <c r="D134" s="269" t="n">
        <v>1320682.05349546</v>
      </c>
      <c r="E134" s="269" t="n">
        <v>31.091474711588</v>
      </c>
    </row>
    <row r="135">
      <c r="A135" s="269" t="s">
        <v>109</v>
      </c>
      <c r="B135" s="269" t="s">
        <v>110</v>
      </c>
      <c r="C135" s="269" t="s">
        <v>23</v>
      </c>
      <c r="D135" s="269" t="n">
        <v>1007421.11189368</v>
      </c>
      <c r="E135" s="269" t="n">
        <v>22.7679252232568</v>
      </c>
    </row>
    <row r="136">
      <c r="A136" s="269" t="s">
        <v>109</v>
      </c>
      <c r="B136" s="269" t="s">
        <v>110</v>
      </c>
      <c r="C136" s="269" t="s">
        <v>24</v>
      </c>
      <c r="D136" s="269" t="n">
        <v>1358785.92905637</v>
      </c>
      <c r="E136" s="269" t="n">
        <v>29.5704245409909</v>
      </c>
    </row>
    <row r="137">
      <c r="A137" s="269" t="s">
        <v>111</v>
      </c>
      <c r="B137" s="269" t="s">
        <v>112</v>
      </c>
      <c r="C137" s="269" t="s">
        <v>22</v>
      </c>
      <c r="D137" s="269" t="n">
        <v>1607674.37119123</v>
      </c>
      <c r="E137" s="269" t="n">
        <v>50.8363618240613</v>
      </c>
    </row>
    <row r="138">
      <c r="A138" s="269" t="s">
        <v>111</v>
      </c>
      <c r="B138" s="269" t="s">
        <v>112</v>
      </c>
      <c r="C138" s="269" t="s">
        <v>23</v>
      </c>
      <c r="D138" s="269" t="n">
        <v>1202291.31818272</v>
      </c>
      <c r="E138" s="269" t="n">
        <v>33.9340074367494</v>
      </c>
    </row>
    <row r="139">
      <c r="A139" s="269" t="s">
        <v>111</v>
      </c>
      <c r="B139" s="269" t="s">
        <v>112</v>
      </c>
      <c r="C139" s="269" t="s">
        <v>24</v>
      </c>
      <c r="D139" s="269" t="n">
        <v>3769759.1676448</v>
      </c>
      <c r="E139" s="269" t="n">
        <v>49.1224584031955</v>
      </c>
    </row>
    <row r="140">
      <c r="A140" s="269" t="s">
        <v>113</v>
      </c>
      <c r="B140" s="269" t="s">
        <v>114</v>
      </c>
      <c r="C140" s="269" t="s">
        <v>22</v>
      </c>
      <c r="D140" s="269" t="n">
        <v>993996.022385894</v>
      </c>
      <c r="E140" s="269" t="n">
        <v>36.3889870241594</v>
      </c>
    </row>
    <row r="141">
      <c r="A141" s="269" t="s">
        <v>113</v>
      </c>
      <c r="B141" s="269" t="s">
        <v>114</v>
      </c>
      <c r="C141" s="269" t="s">
        <v>23</v>
      </c>
      <c r="D141" s="269" t="n">
        <v>980974.928621721</v>
      </c>
      <c r="E141" s="269" t="n">
        <v>22.846435991418</v>
      </c>
    </row>
    <row r="142">
      <c r="A142" s="269" t="s">
        <v>113</v>
      </c>
      <c r="B142" s="269" t="s">
        <v>114</v>
      </c>
      <c r="C142" s="269" t="s">
        <v>24</v>
      </c>
      <c r="D142" s="269" t="n">
        <v>1074464.29230779</v>
      </c>
      <c r="E142" s="269" t="n">
        <v>25.5732847854465</v>
      </c>
    </row>
    <row r="143">
      <c r="A143" s="269" t="s">
        <v>115</v>
      </c>
      <c r="B143" s="269" t="s">
        <v>116</v>
      </c>
      <c r="C143" s="269" t="s">
        <v>22</v>
      </c>
      <c r="D143" s="269" t="n">
        <v>1259496.55625985</v>
      </c>
      <c r="E143" s="269" t="n">
        <v>57.6309436657862</v>
      </c>
    </row>
    <row r="144">
      <c r="A144" s="269" t="s">
        <v>115</v>
      </c>
      <c r="B144" s="269" t="s">
        <v>116</v>
      </c>
      <c r="C144" s="269" t="s">
        <v>23</v>
      </c>
      <c r="D144" s="269" t="n">
        <v>939439.120268925</v>
      </c>
      <c r="E144" s="269" t="n">
        <v>18.1090983191181</v>
      </c>
    </row>
    <row r="145">
      <c r="A145" s="269" t="s">
        <v>115</v>
      </c>
      <c r="B145" s="269" t="s">
        <v>116</v>
      </c>
      <c r="C145" s="269" t="s">
        <v>24</v>
      </c>
      <c r="D145" s="269" t="n">
        <v>1008795.31868233</v>
      </c>
      <c r="E145" s="269" t="n">
        <v>28.9037779491645</v>
      </c>
    </row>
    <row r="146">
      <c r="A146" t="s">
        <v>27</v>
      </c>
    </row>
    <row r="147">
      <c r="A147" t="s">
        <v>28</v>
      </c>
    </row>
    <row r="148">
      <c r="A148" t="s">
        <v>29</v>
      </c>
    </row>
    <row r="149">
      <c r="A149" t="s">
        <v>30</v>
      </c>
    </row>
    <row r="150">
      <c r="A150" t="s">
        <v>31</v>
      </c>
    </row>
    <row r="153">
      <c r="E153" s="7" t="str">
        <f>=HYPERLINK("#'Indice'!A1", "Ir al índice")</f>
      </c>
    </row>
    <row r="154">
      <c r="A154" s="4" t="s">
        <v>676</v>
      </c>
    </row>
    <row r="155">
      <c r="A155" s="5" t="s">
        <v>9</v>
      </c>
      <c r="B155" s="5" t="s">
        <v>78</v>
      </c>
      <c r="C155" s="5" t="s">
        <v>11</v>
      </c>
      <c r="D155" s="5" t="s">
        <v>310</v>
      </c>
      <c r="E155" s="5" t="s">
        <v>311</v>
      </c>
    </row>
    <row r="156">
      <c r="A156" s="270" t="s">
        <v>79</v>
      </c>
      <c r="B156" s="270" t="s">
        <v>80</v>
      </c>
      <c r="C156" s="270" t="s">
        <v>22</v>
      </c>
      <c r="D156" s="270" t="n">
        <v>3616728.12145118</v>
      </c>
      <c r="E156" s="270" t="n">
        <v>22.1608436988145</v>
      </c>
    </row>
    <row r="157">
      <c r="A157" s="270" t="s">
        <v>79</v>
      </c>
      <c r="B157" s="270" t="s">
        <v>80</v>
      </c>
      <c r="C157" s="270" t="s">
        <v>23</v>
      </c>
      <c r="D157" s="270" t="n">
        <v>3184313.04821587</v>
      </c>
      <c r="E157" s="270" t="n">
        <v>26.1260045871257</v>
      </c>
    </row>
    <row r="158">
      <c r="A158" s="270" t="s">
        <v>79</v>
      </c>
      <c r="B158" s="270" t="s">
        <v>80</v>
      </c>
      <c r="C158" s="270" t="s">
        <v>24</v>
      </c>
      <c r="D158" s="270" t="n">
        <v>2391928.21877729</v>
      </c>
      <c r="E158" s="270" t="n">
        <v>46.5071238213459</v>
      </c>
    </row>
    <row r="159">
      <c r="A159" s="270" t="s">
        <v>81</v>
      </c>
      <c r="B159" s="270" t="s">
        <v>82</v>
      </c>
      <c r="C159" s="270" t="s">
        <v>22</v>
      </c>
      <c r="D159" s="270" t="n">
        <v>6948473.99070647</v>
      </c>
      <c r="E159" s="270" t="n">
        <v>31.9812408299981</v>
      </c>
    </row>
    <row r="160">
      <c r="A160" s="270" t="s">
        <v>81</v>
      </c>
      <c r="B160" s="270" t="s">
        <v>82</v>
      </c>
      <c r="C160" s="270" t="s">
        <v>23</v>
      </c>
      <c r="D160" s="270" t="n">
        <v>4911632.19274805</v>
      </c>
      <c r="E160" s="270" t="n">
        <v>38.9751643614309</v>
      </c>
    </row>
    <row r="161">
      <c r="A161" s="270" t="s">
        <v>81</v>
      </c>
      <c r="B161" s="270" t="s">
        <v>82</v>
      </c>
      <c r="C161" s="270" t="s">
        <v>24</v>
      </c>
      <c r="D161" s="270" t="n">
        <v>1446531.97868554</v>
      </c>
      <c r="E161" s="270" t="n">
        <v>44.5460090183462</v>
      </c>
    </row>
    <row r="162">
      <c r="A162" s="270" t="s">
        <v>83</v>
      </c>
      <c r="B162" s="270" t="s">
        <v>84</v>
      </c>
      <c r="C162" s="270" t="s">
        <v>22</v>
      </c>
      <c r="D162" s="270" t="n">
        <v>1686773.00066985</v>
      </c>
      <c r="E162" s="270" t="n">
        <v>64.198716233916</v>
      </c>
    </row>
    <row r="163">
      <c r="A163" s="270" t="s">
        <v>83</v>
      </c>
      <c r="B163" s="270" t="s">
        <v>84</v>
      </c>
      <c r="C163" s="270" t="s">
        <v>23</v>
      </c>
      <c r="D163" s="270" t="n">
        <v>497172.276049397</v>
      </c>
      <c r="E163" s="270" t="n">
        <v>28.9119565760566</v>
      </c>
    </row>
    <row r="164">
      <c r="A164" s="270" t="s">
        <v>83</v>
      </c>
      <c r="B164" s="270" t="s">
        <v>84</v>
      </c>
      <c r="C164" s="270" t="s">
        <v>24</v>
      </c>
      <c r="D164" s="270" t="n">
        <v>3630860.33392031</v>
      </c>
      <c r="E164" s="270" t="n">
        <v>47.1967381201657</v>
      </c>
    </row>
    <row r="165">
      <c r="A165" s="270" t="s">
        <v>85</v>
      </c>
      <c r="B165" s="270" t="s">
        <v>86</v>
      </c>
      <c r="C165" s="270" t="s">
        <v>22</v>
      </c>
      <c r="D165" s="270" t="n">
        <v>1563034.90435511</v>
      </c>
      <c r="E165" s="270" t="n">
        <v>39.4908622900512</v>
      </c>
    </row>
    <row r="166">
      <c r="A166" s="270" t="s">
        <v>85</v>
      </c>
      <c r="B166" s="270" t="s">
        <v>86</v>
      </c>
      <c r="C166" s="270" t="s">
        <v>23</v>
      </c>
      <c r="D166" s="270" t="n">
        <v>933446.203900744</v>
      </c>
      <c r="E166" s="270" t="n">
        <v>24.3761922840703</v>
      </c>
    </row>
    <row r="167">
      <c r="A167" s="270" t="s">
        <v>85</v>
      </c>
      <c r="B167" s="270" t="s">
        <v>86</v>
      </c>
      <c r="C167" s="270" t="s">
        <v>24</v>
      </c>
      <c r="D167" s="270" t="n">
        <v>725266.888686208</v>
      </c>
      <c r="E167" s="270" t="n">
        <v>33.7006130393477</v>
      </c>
    </row>
    <row r="168">
      <c r="A168" s="270" t="s">
        <v>87</v>
      </c>
      <c r="B168" s="270" t="s">
        <v>88</v>
      </c>
      <c r="C168" s="270" t="s">
        <v>22</v>
      </c>
      <c r="D168" s="270" t="n">
        <v>1434591.20564975</v>
      </c>
      <c r="E168" s="270" t="n">
        <v>22.9609768770961</v>
      </c>
    </row>
    <row r="169">
      <c r="A169" s="270" t="s">
        <v>87</v>
      </c>
      <c r="B169" s="270" t="s">
        <v>88</v>
      </c>
      <c r="C169" s="270" t="s">
        <v>23</v>
      </c>
      <c r="D169" s="270" t="n">
        <v>1427878.49558432</v>
      </c>
      <c r="E169" s="270" t="n">
        <v>65.6816694580275</v>
      </c>
    </row>
    <row r="170">
      <c r="A170" s="270" t="s">
        <v>87</v>
      </c>
      <c r="B170" s="270" t="s">
        <v>88</v>
      </c>
      <c r="C170" s="270" t="s">
        <v>24</v>
      </c>
      <c r="D170" s="270" t="n">
        <v>3178161.42103632</v>
      </c>
      <c r="E170" s="270" t="n">
        <v>51.0378709011104</v>
      </c>
    </row>
    <row r="171">
      <c r="A171" s="270" t="s">
        <v>89</v>
      </c>
      <c r="B171" s="270" t="s">
        <v>90</v>
      </c>
      <c r="C171" s="270" t="s">
        <v>22</v>
      </c>
      <c r="D171" s="270" t="n">
        <v>720813.401578949</v>
      </c>
      <c r="E171" s="270" t="n">
        <v>50.5563789169154</v>
      </c>
    </row>
    <row r="172">
      <c r="A172" s="270" t="s">
        <v>89</v>
      </c>
      <c r="B172" s="270" t="s">
        <v>90</v>
      </c>
      <c r="C172" s="270" t="s">
        <v>23</v>
      </c>
      <c r="D172" s="270" t="n">
        <v>276853.755303358</v>
      </c>
      <c r="E172" s="270" t="n">
        <v>17.2595668370546</v>
      </c>
    </row>
    <row r="173">
      <c r="A173" s="270" t="s">
        <v>89</v>
      </c>
      <c r="B173" s="270" t="s">
        <v>90</v>
      </c>
      <c r="C173" s="270" t="s">
        <v>24</v>
      </c>
      <c r="D173" s="270" t="n">
        <v>449253.214810409</v>
      </c>
      <c r="E173" s="270" t="n">
        <v>32.7967084331295</v>
      </c>
    </row>
    <row r="174">
      <c r="A174" s="270" t="s">
        <v>91</v>
      </c>
      <c r="B174" s="270" t="s">
        <v>92</v>
      </c>
      <c r="C174" s="270" t="s">
        <v>22</v>
      </c>
      <c r="D174" s="270" t="n">
        <v>3831205.92549615</v>
      </c>
      <c r="E174" s="270" t="n">
        <v>70.2645955226751</v>
      </c>
    </row>
    <row r="175">
      <c r="A175" s="270" t="s">
        <v>91</v>
      </c>
      <c r="B175" s="270" t="s">
        <v>92</v>
      </c>
      <c r="C175" s="270" t="s">
        <v>23</v>
      </c>
      <c r="D175" s="270" t="n">
        <v>461649.098874061</v>
      </c>
      <c r="E175" s="270" t="n">
        <v>11.4705051166183</v>
      </c>
    </row>
    <row r="176">
      <c r="A176" s="270" t="s">
        <v>91</v>
      </c>
      <c r="B176" s="270" t="s">
        <v>92</v>
      </c>
      <c r="C176" s="270" t="s">
        <v>24</v>
      </c>
      <c r="D176" s="270" t="n">
        <v>373385.028909601</v>
      </c>
      <c r="E176" s="270" t="n">
        <v>42.4325022410772</v>
      </c>
    </row>
    <row r="177">
      <c r="A177" s="270" t="s">
        <v>93</v>
      </c>
      <c r="B177" s="270" t="s">
        <v>94</v>
      </c>
      <c r="C177" s="270" t="s">
        <v>22</v>
      </c>
      <c r="D177" s="270" t="n">
        <v>1056277.61605147</v>
      </c>
      <c r="E177" s="270" t="n">
        <v>29.1128983197491</v>
      </c>
    </row>
    <row r="178">
      <c r="A178" s="270" t="s">
        <v>93</v>
      </c>
      <c r="B178" s="270" t="s">
        <v>94</v>
      </c>
      <c r="C178" s="270" t="s">
        <v>23</v>
      </c>
      <c r="D178" s="270" t="n">
        <v>1049318.4224942</v>
      </c>
      <c r="E178" s="270" t="n">
        <v>29.8938207126688</v>
      </c>
    </row>
    <row r="179">
      <c r="A179" s="270" t="s">
        <v>93</v>
      </c>
      <c r="B179" s="270" t="s">
        <v>94</v>
      </c>
      <c r="C179" s="270" t="s">
        <v>24</v>
      </c>
      <c r="D179" s="270" t="n">
        <v>1143033.26946364</v>
      </c>
      <c r="E179" s="270" t="n">
        <v>28.4682338180519</v>
      </c>
    </row>
    <row r="180">
      <c r="A180" s="270" t="s">
        <v>95</v>
      </c>
      <c r="B180" s="270" t="s">
        <v>96</v>
      </c>
      <c r="C180" s="270" t="s">
        <v>22</v>
      </c>
      <c r="D180" s="270" t="n">
        <v>938581.355593351</v>
      </c>
      <c r="E180" s="270" t="n">
        <v>34.9619222909824</v>
      </c>
    </row>
    <row r="181">
      <c r="A181" s="270" t="s">
        <v>95</v>
      </c>
      <c r="B181" s="270" t="s">
        <v>96</v>
      </c>
      <c r="C181" s="270" t="s">
        <v>23</v>
      </c>
      <c r="D181" s="270" t="n">
        <v>1396045.43659954</v>
      </c>
      <c r="E181" s="270" t="n">
        <v>42.2079849574009</v>
      </c>
    </row>
    <row r="182">
      <c r="A182" s="270" t="s">
        <v>95</v>
      </c>
      <c r="B182" s="270" t="s">
        <v>96</v>
      </c>
      <c r="C182" s="270" t="s">
        <v>24</v>
      </c>
      <c r="D182" s="270" t="n">
        <v>1710648.98120812</v>
      </c>
      <c r="E182" s="270" t="n">
        <v>21.8227227433033</v>
      </c>
    </row>
    <row r="183">
      <c r="A183" s="270" t="s">
        <v>97</v>
      </c>
      <c r="B183" s="270" t="s">
        <v>98</v>
      </c>
      <c r="C183" s="270" t="s">
        <v>22</v>
      </c>
      <c r="D183" s="270" t="n">
        <v>1743033.24528169</v>
      </c>
      <c r="E183" s="270" t="n">
        <v>39.5526716358309</v>
      </c>
    </row>
    <row r="184">
      <c r="A184" s="270" t="s">
        <v>97</v>
      </c>
      <c r="B184" s="270" t="s">
        <v>98</v>
      </c>
      <c r="C184" s="270" t="s">
        <v>23</v>
      </c>
      <c r="D184" s="270" t="n">
        <v>591445.983861543</v>
      </c>
      <c r="E184" s="270" t="n">
        <v>27.2170261257028</v>
      </c>
    </row>
    <row r="185">
      <c r="A185" s="270" t="s">
        <v>97</v>
      </c>
      <c r="B185" s="270" t="s">
        <v>98</v>
      </c>
      <c r="C185" s="270" t="s">
        <v>24</v>
      </c>
      <c r="D185" s="270" t="n">
        <v>2691100.18071855</v>
      </c>
      <c r="E185" s="270" t="n">
        <v>40.1845848849569</v>
      </c>
    </row>
    <row r="186">
      <c r="A186" s="270" t="s">
        <v>99</v>
      </c>
      <c r="B186" s="270" t="s">
        <v>100</v>
      </c>
      <c r="C186" s="270" t="s">
        <v>22</v>
      </c>
      <c r="D186" s="270" t="n">
        <v>1343966.86423508</v>
      </c>
      <c r="E186" s="270" t="n">
        <v>14.7025897370556</v>
      </c>
    </row>
    <row r="187">
      <c r="A187" s="270" t="s">
        <v>99</v>
      </c>
      <c r="B187" s="270" t="s">
        <v>100</v>
      </c>
      <c r="C187" s="270" t="s">
        <v>23</v>
      </c>
      <c r="D187" s="270" t="n">
        <v>1504502.07833569</v>
      </c>
      <c r="E187" s="270" t="n">
        <v>21.2495623323215</v>
      </c>
    </row>
    <row r="188">
      <c r="A188" s="270" t="s">
        <v>99</v>
      </c>
      <c r="B188" s="270" t="s">
        <v>100</v>
      </c>
      <c r="C188" s="270" t="s">
        <v>24</v>
      </c>
      <c r="D188" s="270" t="n">
        <v>1091923.2480283</v>
      </c>
      <c r="E188" s="270" t="n">
        <v>25.7877333615624</v>
      </c>
    </row>
    <row r="189">
      <c r="A189" s="270" t="s">
        <v>101</v>
      </c>
      <c r="B189" s="270" t="s">
        <v>102</v>
      </c>
      <c r="C189" s="270" t="s">
        <v>22</v>
      </c>
      <c r="D189" s="270" t="n">
        <v>1035097.35893191</v>
      </c>
      <c r="E189" s="270" t="n">
        <v>18.0709562508362</v>
      </c>
    </row>
    <row r="190">
      <c r="A190" s="270" t="s">
        <v>101</v>
      </c>
      <c r="B190" s="270" t="s">
        <v>102</v>
      </c>
      <c r="C190" s="270" t="s">
        <v>23</v>
      </c>
      <c r="D190" s="270" t="n">
        <v>1708170.17505105</v>
      </c>
      <c r="E190" s="270" t="n">
        <v>50.1511089509809</v>
      </c>
    </row>
    <row r="191">
      <c r="A191" s="270" t="s">
        <v>101</v>
      </c>
      <c r="B191" s="270" t="s">
        <v>102</v>
      </c>
      <c r="C191" s="270" t="s">
        <v>24</v>
      </c>
      <c r="D191" s="270" t="n">
        <v>1418864.94138718</v>
      </c>
      <c r="E191" s="270" t="n">
        <v>40.8765291179952</v>
      </c>
    </row>
    <row r="192">
      <c r="A192" s="270" t="s">
        <v>103</v>
      </c>
      <c r="B192" s="270" t="s">
        <v>104</v>
      </c>
      <c r="C192" s="270" t="s">
        <v>22</v>
      </c>
      <c r="D192" s="270" t="n">
        <v>1542102.12217515</v>
      </c>
      <c r="E192" s="270" t="n">
        <v>21.2419561519532</v>
      </c>
    </row>
    <row r="193">
      <c r="A193" s="270" t="s">
        <v>103</v>
      </c>
      <c r="B193" s="270" t="s">
        <v>104</v>
      </c>
      <c r="C193" s="270" t="s">
        <v>23</v>
      </c>
      <c r="D193" s="270" t="n">
        <v>2284583.37856691</v>
      </c>
      <c r="E193" s="270" t="n">
        <v>50.7122871117178</v>
      </c>
    </row>
    <row r="194">
      <c r="A194" s="270" t="s">
        <v>103</v>
      </c>
      <c r="B194" s="270" t="s">
        <v>104</v>
      </c>
      <c r="C194" s="270" t="s">
        <v>24</v>
      </c>
      <c r="D194" s="270" t="n">
        <v>1618826.00995368</v>
      </c>
      <c r="E194" s="270" t="n">
        <v>49.465146094491</v>
      </c>
    </row>
    <row r="195">
      <c r="A195" s="270" t="s">
        <v>107</v>
      </c>
      <c r="B195" s="270" t="s">
        <v>108</v>
      </c>
      <c r="C195" s="270" t="s">
        <v>22</v>
      </c>
      <c r="D195" s="270" t="n">
        <v>2309825.05094515</v>
      </c>
      <c r="E195" s="270" t="n">
        <v>24.3306795736583</v>
      </c>
    </row>
    <row r="196">
      <c r="A196" s="270" t="s">
        <v>107</v>
      </c>
      <c r="B196" s="270" t="s">
        <v>108</v>
      </c>
      <c r="C196" s="270" t="s">
        <v>23</v>
      </c>
      <c r="D196" s="270" t="n">
        <v>2718758.03186043</v>
      </c>
      <c r="E196" s="270" t="n">
        <v>27.6272057262775</v>
      </c>
    </row>
    <row r="197">
      <c r="A197" s="270" t="s">
        <v>107</v>
      </c>
      <c r="B197" s="270" t="s">
        <v>108</v>
      </c>
      <c r="C197" s="270" t="s">
        <v>24</v>
      </c>
      <c r="D197" s="270" t="n">
        <v>2005331.47027695</v>
      </c>
      <c r="E197" s="270" t="n">
        <v>32.6013389866242</v>
      </c>
    </row>
    <row r="198">
      <c r="A198" s="270" t="s">
        <v>109</v>
      </c>
      <c r="B198" s="270" t="s">
        <v>110</v>
      </c>
      <c r="C198" s="270" t="s">
        <v>22</v>
      </c>
      <c r="D198" s="270" t="n">
        <v>1320682.05349546</v>
      </c>
      <c r="E198" s="270" t="n">
        <v>31.091474711588</v>
      </c>
    </row>
    <row r="199">
      <c r="A199" s="270" t="s">
        <v>109</v>
      </c>
      <c r="B199" s="270" t="s">
        <v>110</v>
      </c>
      <c r="C199" s="270" t="s">
        <v>23</v>
      </c>
      <c r="D199" s="270" t="n">
        <v>1007421.11189368</v>
      </c>
      <c r="E199" s="270" t="n">
        <v>22.7679252232568</v>
      </c>
    </row>
    <row r="200">
      <c r="A200" s="270" t="s">
        <v>109</v>
      </c>
      <c r="B200" s="270" t="s">
        <v>110</v>
      </c>
      <c r="C200" s="270" t="s">
        <v>24</v>
      </c>
      <c r="D200" s="270" t="n">
        <v>1358785.92905637</v>
      </c>
      <c r="E200" s="270" t="n">
        <v>29.5704245409909</v>
      </c>
    </row>
    <row r="201">
      <c r="A201" s="270" t="s">
        <v>111</v>
      </c>
      <c r="B201" s="270" t="s">
        <v>112</v>
      </c>
      <c r="C201" s="270" t="s">
        <v>22</v>
      </c>
      <c r="D201" s="270" t="n">
        <v>1607674.37119123</v>
      </c>
      <c r="E201" s="270" t="n">
        <v>50.8363618240613</v>
      </c>
    </row>
    <row r="202">
      <c r="A202" s="270" t="s">
        <v>111</v>
      </c>
      <c r="B202" s="270" t="s">
        <v>112</v>
      </c>
      <c r="C202" s="270" t="s">
        <v>23</v>
      </c>
      <c r="D202" s="270" t="n">
        <v>1202291.31818272</v>
      </c>
      <c r="E202" s="270" t="n">
        <v>33.9340074367494</v>
      </c>
    </row>
    <row r="203">
      <c r="A203" s="270" t="s">
        <v>111</v>
      </c>
      <c r="B203" s="270" t="s">
        <v>112</v>
      </c>
      <c r="C203" s="270" t="s">
        <v>24</v>
      </c>
      <c r="D203" s="270" t="n">
        <v>3769759.1676448</v>
      </c>
      <c r="E203" s="270" t="n">
        <v>49.1224584031955</v>
      </c>
    </row>
    <row r="204">
      <c r="A204" s="270" t="s">
        <v>113</v>
      </c>
      <c r="B204" s="270" t="s">
        <v>114</v>
      </c>
      <c r="C204" s="270" t="s">
        <v>22</v>
      </c>
      <c r="D204" s="270" t="n">
        <v>993996.022385894</v>
      </c>
      <c r="E204" s="270" t="n">
        <v>36.3889870241594</v>
      </c>
    </row>
    <row r="205">
      <c r="A205" s="270" t="s">
        <v>113</v>
      </c>
      <c r="B205" s="270" t="s">
        <v>114</v>
      </c>
      <c r="C205" s="270" t="s">
        <v>23</v>
      </c>
      <c r="D205" s="270" t="n">
        <v>980974.928621721</v>
      </c>
      <c r="E205" s="270" t="n">
        <v>22.846435991418</v>
      </c>
    </row>
    <row r="206">
      <c r="A206" s="270" t="s">
        <v>113</v>
      </c>
      <c r="B206" s="270" t="s">
        <v>114</v>
      </c>
      <c r="C206" s="270" t="s">
        <v>24</v>
      </c>
      <c r="D206" s="270" t="n">
        <v>1074464.29230779</v>
      </c>
      <c r="E206" s="270" t="n">
        <v>25.5732847854465</v>
      </c>
    </row>
    <row r="207">
      <c r="A207" s="270" t="s">
        <v>115</v>
      </c>
      <c r="B207" s="270" t="s">
        <v>116</v>
      </c>
      <c r="C207" s="270" t="s">
        <v>22</v>
      </c>
      <c r="D207" s="270" t="n">
        <v>1259496.55625985</v>
      </c>
      <c r="E207" s="270" t="n">
        <v>57.6309436657862</v>
      </c>
    </row>
    <row r="208">
      <c r="A208" s="270" t="s">
        <v>115</v>
      </c>
      <c r="B208" s="270" t="s">
        <v>116</v>
      </c>
      <c r="C208" s="270" t="s">
        <v>23</v>
      </c>
      <c r="D208" s="270" t="n">
        <v>939439.120268925</v>
      </c>
      <c r="E208" s="270" t="n">
        <v>18.1090983191181</v>
      </c>
    </row>
    <row r="209">
      <c r="A209" s="270" t="s">
        <v>115</v>
      </c>
      <c r="B209" s="270" t="s">
        <v>116</v>
      </c>
      <c r="C209" s="270" t="s">
        <v>24</v>
      </c>
      <c r="D209" s="270" t="n">
        <v>1008795.31868233</v>
      </c>
      <c r="E209" s="270" t="n">
        <v>28.9037779491645</v>
      </c>
    </row>
    <row r="210">
      <c r="A210" t="s">
        <v>27</v>
      </c>
    </row>
    <row r="211">
      <c r="A211" t="s">
        <v>28</v>
      </c>
    </row>
    <row r="212">
      <c r="A212" t="s">
        <v>29</v>
      </c>
    </row>
    <row r="213">
      <c r="A213" t="s">
        <v>30</v>
      </c>
    </row>
    <row r="214">
      <c r="A214" t="s">
        <v>31</v>
      </c>
    </row>
    <row r="217">
      <c r="E217" s="7" t="str">
        <f>=HYPERLINK("#'Indice'!A1", "Ir al índice")</f>
      </c>
    </row>
    <row r="218">
      <c r="A218" s="4" t="s">
        <v>677</v>
      </c>
    </row>
    <row r="219">
      <c r="A219" s="5" t="s">
        <v>9</v>
      </c>
      <c r="B219" s="5" t="s">
        <v>121</v>
      </c>
      <c r="C219" s="5" t="s">
        <v>11</v>
      </c>
      <c r="D219" s="5" t="s">
        <v>310</v>
      </c>
      <c r="E219" s="5" t="s">
        <v>311</v>
      </c>
    </row>
    <row r="220">
      <c r="A220" s="271" t="s">
        <v>95</v>
      </c>
      <c r="B220" s="271" t="s">
        <v>122</v>
      </c>
      <c r="C220" s="271" t="s">
        <v>22</v>
      </c>
      <c r="D220" s="271" t="n">
        <v>1527742.71831201</v>
      </c>
      <c r="E220" s="271" t="n">
        <v>69.8845210448209</v>
      </c>
    </row>
    <row r="221">
      <c r="A221" s="271" t="s">
        <v>95</v>
      </c>
      <c r="B221" s="271" t="s">
        <v>122</v>
      </c>
      <c r="C221" s="271" t="s">
        <v>23</v>
      </c>
      <c r="D221" s="271" t="n">
        <v>232437.155866995</v>
      </c>
      <c r="E221" s="271" t="n">
        <v>23.7728131782177</v>
      </c>
    </row>
    <row r="222">
      <c r="A222" s="271" t="s">
        <v>95</v>
      </c>
      <c r="B222" s="271" t="s">
        <v>122</v>
      </c>
      <c r="C222" s="271" t="s">
        <v>24</v>
      </c>
      <c r="D222" s="271" t="n">
        <v>1784060.72839249</v>
      </c>
      <c r="E222" s="271" t="n">
        <v>28.6608393708963</v>
      </c>
    </row>
    <row r="223">
      <c r="A223" s="271" t="s">
        <v>103</v>
      </c>
      <c r="B223" s="271" t="s">
        <v>125</v>
      </c>
      <c r="C223" s="271" t="s">
        <v>22</v>
      </c>
      <c r="D223" s="271" t="n">
        <v>2613367.50409543</v>
      </c>
      <c r="E223" s="271" t="n">
        <v>80.1243163974449</v>
      </c>
    </row>
    <row r="224">
      <c r="A224" s="271" t="s">
        <v>103</v>
      </c>
      <c r="B224" s="271" t="s">
        <v>125</v>
      </c>
      <c r="C224" s="271" t="s">
        <v>23</v>
      </c>
      <c r="D224" s="271" t="n">
        <v>2900419.15826022</v>
      </c>
      <c r="E224" s="271" t="n">
        <v>67.5769152838949</v>
      </c>
    </row>
    <row r="225">
      <c r="A225" s="271" t="s">
        <v>103</v>
      </c>
      <c r="B225" s="271" t="s">
        <v>125</v>
      </c>
      <c r="C225" s="271" t="s">
        <v>24</v>
      </c>
      <c r="D225" s="271" t="n">
        <v>865020.320816978</v>
      </c>
      <c r="E225" s="271" t="n">
        <v>62.042435751674</v>
      </c>
    </row>
    <row r="226">
      <c r="A226" s="271" t="s">
        <v>105</v>
      </c>
      <c r="B226" s="271" t="s">
        <v>126</v>
      </c>
      <c r="C226" s="271" t="s">
        <v>22</v>
      </c>
      <c r="D226" s="271" t="n">
        <v>3703945.04424206</v>
      </c>
      <c r="E226" s="271" t="n">
        <v>37.8645056297648</v>
      </c>
    </row>
    <row r="227">
      <c r="A227" s="271" t="s">
        <v>105</v>
      </c>
      <c r="B227" s="271" t="s">
        <v>126</v>
      </c>
      <c r="C227" s="271" t="s">
        <v>23</v>
      </c>
      <c r="D227" s="271" t="n">
        <v>2557317.2655616</v>
      </c>
      <c r="E227" s="271" t="n">
        <v>52.6419149685065</v>
      </c>
    </row>
    <row r="228">
      <c r="A228" s="271" t="s">
        <v>105</v>
      </c>
      <c r="B228" s="271" t="s">
        <v>126</v>
      </c>
      <c r="C228" s="271" t="s">
        <v>24</v>
      </c>
      <c r="D228" s="271" t="n">
        <v>1254542.92067718</v>
      </c>
      <c r="E228" s="271" t="n">
        <v>43.4512993864157</v>
      </c>
    </row>
    <row r="229">
      <c r="A229" s="271" t="s">
        <v>113</v>
      </c>
      <c r="B229" s="271" t="s">
        <v>127</v>
      </c>
      <c r="C229" s="271" t="s">
        <v>22</v>
      </c>
      <c r="D229" s="271" t="n">
        <v>2373927.1504356</v>
      </c>
      <c r="E229" s="271" t="n">
        <v>39.0831547097545</v>
      </c>
    </row>
    <row r="230">
      <c r="A230" s="271" t="s">
        <v>113</v>
      </c>
      <c r="B230" s="271" t="s">
        <v>127</v>
      </c>
      <c r="C230" s="271" t="s">
        <v>23</v>
      </c>
      <c r="D230" s="271" t="n">
        <v>2445097.5692708</v>
      </c>
      <c r="E230" s="271" t="n">
        <v>76.2540215427443</v>
      </c>
    </row>
    <row r="231">
      <c r="A231" s="271" t="s">
        <v>113</v>
      </c>
      <c r="B231" s="271" t="s">
        <v>127</v>
      </c>
      <c r="C231" s="271" t="s">
        <v>24</v>
      </c>
      <c r="D231" s="271" t="n">
        <v>2846708.45541977</v>
      </c>
      <c r="E231" s="271" t="n">
        <v>26.91687988264</v>
      </c>
    </row>
    <row r="232">
      <c r="A232" s="271" t="s">
        <v>115</v>
      </c>
      <c r="B232" s="271" t="s">
        <v>128</v>
      </c>
      <c r="C232" s="271" t="s">
        <v>22</v>
      </c>
      <c r="D232" s="271" t="n">
        <v>1571305.46943651</v>
      </c>
      <c r="E232" s="271" t="n">
        <v>64.2466026896324</v>
      </c>
    </row>
    <row r="233">
      <c r="A233" s="271" t="s">
        <v>115</v>
      </c>
      <c r="B233" s="271" t="s">
        <v>128</v>
      </c>
      <c r="C233" s="271" t="s">
        <v>23</v>
      </c>
      <c r="D233" s="271" t="n">
        <v>822958.266750552</v>
      </c>
      <c r="E233" s="271" t="n">
        <v>37.1702367409515</v>
      </c>
    </row>
    <row r="234">
      <c r="A234" s="271" t="s">
        <v>117</v>
      </c>
      <c r="B234" s="271" t="s">
        <v>129</v>
      </c>
      <c r="C234" s="271" t="s">
        <v>22</v>
      </c>
      <c r="D234" s="271" t="n">
        <v>1750478.99642024</v>
      </c>
      <c r="E234" s="271" t="n">
        <v>26.8632941622854</v>
      </c>
    </row>
    <row r="235">
      <c r="A235" s="271" t="s">
        <v>117</v>
      </c>
      <c r="B235" s="271" t="s">
        <v>129</v>
      </c>
      <c r="C235" s="271" t="s">
        <v>23</v>
      </c>
      <c r="D235" s="271" t="n">
        <v>2556100.90946082</v>
      </c>
      <c r="E235" s="271" t="n">
        <v>27.6250789912423</v>
      </c>
    </row>
    <row r="236">
      <c r="A236" s="271" t="s">
        <v>117</v>
      </c>
      <c r="B236" s="271" t="s">
        <v>129</v>
      </c>
      <c r="C236" s="271" t="s">
        <v>24</v>
      </c>
      <c r="D236" s="271" t="n">
        <v>3143214.44139195</v>
      </c>
      <c r="E236" s="271" t="n">
        <v>59.090188904013</v>
      </c>
    </row>
    <row r="237">
      <c r="A237" s="271" t="s">
        <v>130</v>
      </c>
      <c r="B237" s="271" t="s">
        <v>131</v>
      </c>
      <c r="C237" s="271" t="s">
        <v>22</v>
      </c>
      <c r="D237" s="271" t="n">
        <v>1090520.31451798</v>
      </c>
      <c r="E237" s="271" t="n">
        <v>31.9389139925021</v>
      </c>
    </row>
    <row r="238">
      <c r="A238" s="271" t="s">
        <v>130</v>
      </c>
      <c r="B238" s="271" t="s">
        <v>131</v>
      </c>
      <c r="C238" s="271" t="s">
        <v>23</v>
      </c>
      <c r="D238" s="271" t="n">
        <v>461836.718398577</v>
      </c>
      <c r="E238" s="271" t="n">
        <v>20.2621775559112</v>
      </c>
    </row>
    <row r="239">
      <c r="A239" s="271" t="s">
        <v>130</v>
      </c>
      <c r="B239" s="271" t="s">
        <v>131</v>
      </c>
      <c r="C239" s="271" t="s">
        <v>24</v>
      </c>
      <c r="D239" s="271" t="n">
        <v>2558690.93806231</v>
      </c>
      <c r="E239" s="271" t="n">
        <v>2.67706423340702</v>
      </c>
    </row>
    <row r="240">
      <c r="A240" s="271" t="s">
        <v>132</v>
      </c>
      <c r="B240" s="271" t="s">
        <v>133</v>
      </c>
      <c r="C240" s="271" t="s">
        <v>22</v>
      </c>
      <c r="D240" s="271" t="n">
        <v>1385325.41757419</v>
      </c>
      <c r="E240" s="271" t="n">
        <v>23.0149489980673</v>
      </c>
    </row>
    <row r="241">
      <c r="A241" s="271" t="s">
        <v>132</v>
      </c>
      <c r="B241" s="271" t="s">
        <v>133</v>
      </c>
      <c r="C241" s="271" t="s">
        <v>23</v>
      </c>
      <c r="D241" s="271" t="n">
        <v>472089.474316595</v>
      </c>
      <c r="E241" s="271" t="n">
        <v>53.1403240559615</v>
      </c>
    </row>
    <row r="242">
      <c r="A242" s="271" t="s">
        <v>132</v>
      </c>
      <c r="B242" s="271" t="s">
        <v>133</v>
      </c>
      <c r="C242" s="271" t="s">
        <v>24</v>
      </c>
      <c r="D242" s="271" t="n">
        <v>1524305.41650751</v>
      </c>
      <c r="E242" s="271" t="n">
        <v>33.6119701441062</v>
      </c>
    </row>
    <row r="243">
      <c r="A243" s="271" t="s">
        <v>134</v>
      </c>
      <c r="B243" s="271" t="s">
        <v>135</v>
      </c>
      <c r="C243" s="271" t="s">
        <v>22</v>
      </c>
      <c r="D243" s="271" t="n">
        <v>1468948.74693352</v>
      </c>
      <c r="E243" s="271" t="n">
        <v>19.5412751871519</v>
      </c>
    </row>
    <row r="244">
      <c r="A244" s="271" t="s">
        <v>134</v>
      </c>
      <c r="B244" s="271" t="s">
        <v>135</v>
      </c>
      <c r="C244" s="271" t="s">
        <v>23</v>
      </c>
      <c r="D244" s="271" t="n">
        <v>1236295.89819448</v>
      </c>
      <c r="E244" s="271" t="n">
        <v>35.4965340139955</v>
      </c>
    </row>
    <row r="245">
      <c r="A245" s="271" t="s">
        <v>134</v>
      </c>
      <c r="B245" s="271" t="s">
        <v>135</v>
      </c>
      <c r="C245" s="271" t="s">
        <v>24</v>
      </c>
      <c r="D245" s="271" t="n">
        <v>1501649.61436368</v>
      </c>
      <c r="E245" s="271" t="n">
        <v>31.3677008125676</v>
      </c>
    </row>
    <row r="246">
      <c r="A246" s="271" t="s">
        <v>136</v>
      </c>
      <c r="B246" s="271" t="s">
        <v>137</v>
      </c>
      <c r="C246" s="271" t="s">
        <v>22</v>
      </c>
      <c r="D246" s="271" t="n">
        <v>1816346.74357214</v>
      </c>
      <c r="E246" s="271" t="n">
        <v>33.1476996741194</v>
      </c>
    </row>
    <row r="247">
      <c r="A247" s="271" t="s">
        <v>136</v>
      </c>
      <c r="B247" s="271" t="s">
        <v>137</v>
      </c>
      <c r="C247" s="271" t="s">
        <v>23</v>
      </c>
      <c r="D247" s="271" t="n">
        <v>2081550.72009062</v>
      </c>
      <c r="E247" s="271" t="n">
        <v>31.5363452194396</v>
      </c>
    </row>
    <row r="248">
      <c r="A248" s="271" t="s">
        <v>136</v>
      </c>
      <c r="B248" s="271" t="s">
        <v>137</v>
      </c>
      <c r="C248" s="271" t="s">
        <v>24</v>
      </c>
      <c r="D248" s="271" t="n">
        <v>535544.546428758</v>
      </c>
      <c r="E248" s="271" t="n">
        <v>4.41582633314881</v>
      </c>
    </row>
    <row r="249">
      <c r="A249" s="271" t="s">
        <v>140</v>
      </c>
      <c r="B249" s="271" t="s">
        <v>141</v>
      </c>
      <c r="C249" s="271" t="s">
        <v>22</v>
      </c>
      <c r="D249" s="271" t="n">
        <v>803676.493897372</v>
      </c>
      <c r="E249" s="271" t="n">
        <v>26.1717873422663</v>
      </c>
    </row>
    <row r="250">
      <c r="A250" s="271" t="s">
        <v>140</v>
      </c>
      <c r="B250" s="271" t="s">
        <v>141</v>
      </c>
      <c r="C250" s="271" t="s">
        <v>23</v>
      </c>
      <c r="D250" s="271" t="n">
        <v>2530640.12131937</v>
      </c>
      <c r="E250" s="271" t="n">
        <v>63.4487863846469</v>
      </c>
    </row>
    <row r="251">
      <c r="A251" s="271" t="s">
        <v>140</v>
      </c>
      <c r="B251" s="271" t="s">
        <v>141</v>
      </c>
      <c r="C251" s="271" t="s">
        <v>24</v>
      </c>
      <c r="D251" s="271" t="n">
        <v>1218160.01009774</v>
      </c>
      <c r="E251" s="271" t="n">
        <v>18.1971744307923</v>
      </c>
    </row>
    <row r="252">
      <c r="A252" s="271" t="s">
        <v>142</v>
      </c>
      <c r="B252" s="271" t="s">
        <v>143</v>
      </c>
      <c r="C252" s="271" t="s">
        <v>22</v>
      </c>
      <c r="D252" s="271" t="n">
        <v>667433.769903513</v>
      </c>
      <c r="E252" s="271" t="n">
        <v>49.0754534839404</v>
      </c>
    </row>
    <row r="253">
      <c r="A253" s="271" t="s">
        <v>142</v>
      </c>
      <c r="B253" s="271" t="s">
        <v>143</v>
      </c>
      <c r="C253" s="271" t="s">
        <v>23</v>
      </c>
      <c r="D253" s="271" t="n">
        <v>1133906.09062976</v>
      </c>
      <c r="E253" s="271" t="n">
        <v>43.8568074706412</v>
      </c>
    </row>
    <row r="254">
      <c r="A254" s="271" t="s">
        <v>142</v>
      </c>
      <c r="B254" s="271" t="s">
        <v>143</v>
      </c>
      <c r="C254" s="271" t="s">
        <v>24</v>
      </c>
      <c r="D254" s="271" t="n">
        <v>944866.559760934</v>
      </c>
      <c r="E254" s="271" t="n">
        <v>73.2666992251229</v>
      </c>
    </row>
    <row r="255">
      <c r="A255" s="271" t="s">
        <v>150</v>
      </c>
      <c r="B255" s="271" t="s">
        <v>151</v>
      </c>
      <c r="C255" s="271" t="s">
        <v>22</v>
      </c>
      <c r="D255" s="271" t="n">
        <v>4569024.74935204</v>
      </c>
      <c r="E255" s="271" t="n">
        <v>68.1786778809394</v>
      </c>
    </row>
    <row r="256">
      <c r="A256" s="271" t="s">
        <v>150</v>
      </c>
      <c r="B256" s="271" t="s">
        <v>151</v>
      </c>
      <c r="C256" s="271" t="s">
        <v>23</v>
      </c>
      <c r="D256" s="271" t="n">
        <v>501720.697766668</v>
      </c>
      <c r="E256" s="271" t="n">
        <v>28.704539282636</v>
      </c>
    </row>
    <row r="257">
      <c r="A257" s="271" t="s">
        <v>152</v>
      </c>
      <c r="B257" s="271" t="s">
        <v>153</v>
      </c>
      <c r="C257" s="271" t="s">
        <v>22</v>
      </c>
      <c r="D257" s="271" t="n">
        <v>1093227.60856209</v>
      </c>
      <c r="E257" s="271" t="n">
        <v>28.1166776460456</v>
      </c>
    </row>
    <row r="258">
      <c r="A258" s="271" t="s">
        <v>152</v>
      </c>
      <c r="B258" s="271" t="s">
        <v>153</v>
      </c>
      <c r="C258" s="271" t="s">
        <v>23</v>
      </c>
      <c r="D258" s="271" t="n">
        <v>1341878.56489992</v>
      </c>
      <c r="E258" s="271" t="n">
        <v>31.7918818439592</v>
      </c>
    </row>
    <row r="259">
      <c r="A259" s="271" t="s">
        <v>152</v>
      </c>
      <c r="B259" s="271" t="s">
        <v>153</v>
      </c>
      <c r="C259" s="271" t="s">
        <v>24</v>
      </c>
      <c r="D259" s="271" t="n">
        <v>1000421.17130372</v>
      </c>
      <c r="E259" s="271" t="n">
        <v>41.7985319860831</v>
      </c>
    </row>
    <row r="260">
      <c r="A260" s="271" t="s">
        <v>154</v>
      </c>
      <c r="B260" s="271" t="s">
        <v>155</v>
      </c>
      <c r="C260" s="271" t="s">
        <v>22</v>
      </c>
      <c r="D260" s="271" t="n">
        <v>2291135.04565894</v>
      </c>
      <c r="E260" s="271" t="n">
        <v>28.0472053249584</v>
      </c>
    </row>
    <row r="261">
      <c r="A261" s="271" t="s">
        <v>154</v>
      </c>
      <c r="B261" s="271" t="s">
        <v>155</v>
      </c>
      <c r="C261" s="271" t="s">
        <v>23</v>
      </c>
      <c r="D261" s="271" t="n">
        <v>391530.853959104</v>
      </c>
      <c r="E261" s="271" t="n">
        <v>26.603056186823</v>
      </c>
    </row>
    <row r="262">
      <c r="A262" s="271" t="s">
        <v>154</v>
      </c>
      <c r="B262" s="271" t="s">
        <v>155</v>
      </c>
      <c r="C262" s="271" t="s">
        <v>24</v>
      </c>
      <c r="D262" s="271" t="n">
        <v>1151260.47819132</v>
      </c>
      <c r="E262" s="271" t="n">
        <v>45.4975336624864</v>
      </c>
    </row>
    <row r="263">
      <c r="A263" s="271" t="s">
        <v>156</v>
      </c>
      <c r="B263" s="271" t="s">
        <v>157</v>
      </c>
      <c r="C263" s="271" t="s">
        <v>22</v>
      </c>
      <c r="D263" s="271" t="n">
        <v>950918.710766475</v>
      </c>
      <c r="E263" s="271" t="n">
        <v>54.0978842808391</v>
      </c>
    </row>
    <row r="264">
      <c r="A264" s="271" t="s">
        <v>156</v>
      </c>
      <c r="B264" s="271" t="s">
        <v>157</v>
      </c>
      <c r="C264" s="271" t="s">
        <v>23</v>
      </c>
      <c r="D264" s="271" t="n">
        <v>1285882.36479283</v>
      </c>
      <c r="E264" s="271" t="n">
        <v>32.9189859182964</v>
      </c>
    </row>
    <row r="265">
      <c r="A265" s="271" t="s">
        <v>156</v>
      </c>
      <c r="B265" s="271" t="s">
        <v>157</v>
      </c>
      <c r="C265" s="271" t="s">
        <v>24</v>
      </c>
      <c r="D265" s="271" t="n">
        <v>427485.526843779</v>
      </c>
      <c r="E265" s="271" t="n">
        <v>13.143888631257</v>
      </c>
    </row>
    <row r="266">
      <c r="A266" s="271" t="s">
        <v>160</v>
      </c>
      <c r="B266" s="271" t="s">
        <v>161</v>
      </c>
      <c r="C266" s="271" t="s">
        <v>22</v>
      </c>
      <c r="D266" s="271" t="n">
        <v>2316874.66505201</v>
      </c>
      <c r="E266" s="271" t="n">
        <v>31.7150654664239</v>
      </c>
    </row>
    <row r="267">
      <c r="A267" s="271" t="s">
        <v>160</v>
      </c>
      <c r="B267" s="271" t="s">
        <v>161</v>
      </c>
      <c r="C267" s="271" t="s">
        <v>23</v>
      </c>
      <c r="D267" s="271" t="n">
        <v>3171129.81370717</v>
      </c>
      <c r="E267" s="271" t="n">
        <v>27.5255229712899</v>
      </c>
    </row>
    <row r="268">
      <c r="A268" s="271" t="s">
        <v>160</v>
      </c>
      <c r="B268" s="271" t="s">
        <v>161</v>
      </c>
      <c r="C268" s="271" t="s">
        <v>24</v>
      </c>
      <c r="D268" s="271" t="n">
        <v>2316354.14494063</v>
      </c>
      <c r="E268" s="271" t="n">
        <v>36.843079408402</v>
      </c>
    </row>
    <row r="269">
      <c r="A269" s="271" t="s">
        <v>164</v>
      </c>
      <c r="B269" s="271" t="s">
        <v>165</v>
      </c>
      <c r="C269" s="271" t="s">
        <v>22</v>
      </c>
      <c r="D269" s="271" t="n">
        <v>1051624.53410262</v>
      </c>
      <c r="E269" s="271" t="n">
        <v>39.3444430660858</v>
      </c>
    </row>
    <row r="270">
      <c r="A270" s="271" t="s">
        <v>164</v>
      </c>
      <c r="B270" s="271" t="s">
        <v>165</v>
      </c>
      <c r="C270" s="271" t="s">
        <v>23</v>
      </c>
      <c r="D270" s="271" t="n">
        <v>1422691.1132898</v>
      </c>
      <c r="E270" s="271" t="n">
        <v>41.0433364203095</v>
      </c>
    </row>
    <row r="271">
      <c r="A271" s="271" t="s">
        <v>164</v>
      </c>
      <c r="B271" s="271" t="s">
        <v>165</v>
      </c>
      <c r="C271" s="271" t="s">
        <v>24</v>
      </c>
      <c r="D271" s="271" t="n">
        <v>1505492.29531723</v>
      </c>
      <c r="E271" s="271" t="n">
        <v>81.2303030786045</v>
      </c>
    </row>
    <row r="272">
      <c r="A272" s="271" t="s">
        <v>166</v>
      </c>
      <c r="B272" s="271" t="s">
        <v>167</v>
      </c>
      <c r="C272" s="271" t="s">
        <v>22</v>
      </c>
      <c r="D272" s="271" t="n">
        <v>4667992.45485812</v>
      </c>
      <c r="E272" s="271" t="n">
        <v>57.1726883445224</v>
      </c>
    </row>
    <row r="273">
      <c r="A273" s="271" t="s">
        <v>166</v>
      </c>
      <c r="B273" s="271" t="s">
        <v>167</v>
      </c>
      <c r="C273" s="271" t="s">
        <v>23</v>
      </c>
      <c r="D273" s="271" t="n">
        <v>509704.891254122</v>
      </c>
      <c r="E273" s="271" t="n">
        <v>53.3245465493614</v>
      </c>
    </row>
    <row r="274">
      <c r="A274" s="271" t="s">
        <v>166</v>
      </c>
      <c r="B274" s="271" t="s">
        <v>167</v>
      </c>
      <c r="C274" s="271" t="s">
        <v>24</v>
      </c>
      <c r="D274" s="271" t="n">
        <v>1303168.49303359</v>
      </c>
      <c r="E274" s="271" t="n">
        <v>37.9148654170107</v>
      </c>
    </row>
    <row r="275">
      <c r="A275" s="271" t="s">
        <v>168</v>
      </c>
      <c r="B275" s="271" t="s">
        <v>169</v>
      </c>
      <c r="C275" s="271" t="s">
        <v>22</v>
      </c>
      <c r="D275" s="271" t="n">
        <v>720813.401578949</v>
      </c>
      <c r="E275" s="271" t="n">
        <v>50.5563789169154</v>
      </c>
    </row>
    <row r="276">
      <c r="A276" s="271" t="s">
        <v>168</v>
      </c>
      <c r="B276" s="271" t="s">
        <v>169</v>
      </c>
      <c r="C276" s="271" t="s">
        <v>23</v>
      </c>
      <c r="D276" s="271" t="n">
        <v>276853.755303358</v>
      </c>
      <c r="E276" s="271" t="n">
        <v>17.2595668370546</v>
      </c>
    </row>
    <row r="277">
      <c r="A277" s="271" t="s">
        <v>168</v>
      </c>
      <c r="B277" s="271" t="s">
        <v>169</v>
      </c>
      <c r="C277" s="271" t="s">
        <v>24</v>
      </c>
      <c r="D277" s="271" t="n">
        <v>449253.214810409</v>
      </c>
      <c r="E277" s="271" t="n">
        <v>32.7967084331295</v>
      </c>
    </row>
    <row r="278">
      <c r="A278" s="271" t="s">
        <v>170</v>
      </c>
      <c r="B278" s="271" t="s">
        <v>171</v>
      </c>
      <c r="C278" s="271" t="s">
        <v>22</v>
      </c>
      <c r="D278" s="271" t="n">
        <v>924637.057733799</v>
      </c>
      <c r="E278" s="271" t="n">
        <v>19.3872354519342</v>
      </c>
    </row>
    <row r="279">
      <c r="A279" s="271" t="s">
        <v>170</v>
      </c>
      <c r="B279" s="271" t="s">
        <v>171</v>
      </c>
      <c r="C279" s="271" t="s">
        <v>23</v>
      </c>
      <c r="D279" s="271" t="n">
        <v>868680.011750034</v>
      </c>
      <c r="E279" s="271" t="n">
        <v>30.5654845870599</v>
      </c>
    </row>
    <row r="280">
      <c r="A280" s="271" t="s">
        <v>170</v>
      </c>
      <c r="B280" s="271" t="s">
        <v>171</v>
      </c>
      <c r="C280" s="271" t="s">
        <v>24</v>
      </c>
      <c r="D280" s="271" t="n">
        <v>1330486.41452373</v>
      </c>
      <c r="E280" s="271" t="n">
        <v>41.5289103475226</v>
      </c>
    </row>
    <row r="281">
      <c r="A281" s="271" t="s">
        <v>172</v>
      </c>
      <c r="B281" s="271" t="s">
        <v>173</v>
      </c>
      <c r="C281" s="271" t="s">
        <v>22</v>
      </c>
      <c r="D281" s="271" t="n">
        <v>815934.326975844</v>
      </c>
      <c r="E281" s="271" t="n">
        <v>29.3625393668024</v>
      </c>
    </row>
    <row r="282">
      <c r="A282" s="271" t="s">
        <v>172</v>
      </c>
      <c r="B282" s="271" t="s">
        <v>173</v>
      </c>
      <c r="C282" s="271" t="s">
        <v>23</v>
      </c>
      <c r="D282" s="271" t="n">
        <v>324030.823390023</v>
      </c>
      <c r="E282" s="271" t="n">
        <v>31.358192170029</v>
      </c>
    </row>
    <row r="283">
      <c r="A283" s="271" t="s">
        <v>174</v>
      </c>
      <c r="B283" s="271" t="s">
        <v>175</v>
      </c>
      <c r="C283" s="271" t="s">
        <v>22</v>
      </c>
      <c r="D283" s="271" t="n">
        <v>1224384.78174186</v>
      </c>
      <c r="E283" s="271" t="n">
        <v>44.4100966291536</v>
      </c>
    </row>
    <row r="284">
      <c r="A284" s="271" t="s">
        <v>174</v>
      </c>
      <c r="B284" s="271" t="s">
        <v>175</v>
      </c>
      <c r="C284" s="271" t="s">
        <v>23</v>
      </c>
      <c r="D284" s="271" t="n">
        <v>1960869.92647603</v>
      </c>
      <c r="E284" s="271" t="n">
        <v>58.3248200263451</v>
      </c>
    </row>
    <row r="285">
      <c r="A285" s="271" t="s">
        <v>174</v>
      </c>
      <c r="B285" s="271" t="s">
        <v>175</v>
      </c>
      <c r="C285" s="271" t="s">
        <v>24</v>
      </c>
      <c r="D285" s="271" t="n">
        <v>722243.601180956</v>
      </c>
      <c r="E285" s="271" t="n">
        <v>60.029855830055</v>
      </c>
    </row>
    <row r="286">
      <c r="A286" s="271" t="s">
        <v>176</v>
      </c>
      <c r="B286" s="271" t="s">
        <v>177</v>
      </c>
      <c r="C286" s="271" t="s">
        <v>22</v>
      </c>
      <c r="D286" s="271" t="n">
        <v>482326.617107648</v>
      </c>
      <c r="E286" s="271" t="n">
        <v>54.7719705351333</v>
      </c>
    </row>
    <row r="287">
      <c r="A287" s="271" t="s">
        <v>176</v>
      </c>
      <c r="B287" s="271" t="s">
        <v>177</v>
      </c>
      <c r="C287" s="271" t="s">
        <v>23</v>
      </c>
      <c r="D287" s="271" t="n">
        <v>1958569.06469188</v>
      </c>
      <c r="E287" s="271" t="n">
        <v>61.9254159546966</v>
      </c>
    </row>
    <row r="288">
      <c r="A288" s="271" t="s">
        <v>176</v>
      </c>
      <c r="B288" s="271" t="s">
        <v>177</v>
      </c>
      <c r="C288" s="271" t="s">
        <v>24</v>
      </c>
      <c r="D288" s="271" t="n">
        <v>260225.271328594</v>
      </c>
      <c r="E288" s="271" t="n">
        <v>13.6536215637371</v>
      </c>
    </row>
    <row r="289">
      <c r="A289" s="271" t="s">
        <v>178</v>
      </c>
      <c r="B289" s="271" t="s">
        <v>179</v>
      </c>
      <c r="C289" s="271" t="s">
        <v>22</v>
      </c>
      <c r="D289" s="271" t="n">
        <v>550257.25902308</v>
      </c>
      <c r="E289" s="271" t="n">
        <v>26.675048438219</v>
      </c>
    </row>
    <row r="290">
      <c r="A290" s="271" t="s">
        <v>178</v>
      </c>
      <c r="B290" s="271" t="s">
        <v>179</v>
      </c>
      <c r="C290" s="271" t="s">
        <v>23</v>
      </c>
      <c r="D290" s="271" t="n">
        <v>1587203.98008348</v>
      </c>
      <c r="E290" s="271" t="n">
        <v>69.3280251420665</v>
      </c>
    </row>
    <row r="291">
      <c r="A291" s="271" t="s">
        <v>178</v>
      </c>
      <c r="B291" s="271" t="s">
        <v>179</v>
      </c>
      <c r="C291" s="271" t="s">
        <v>24</v>
      </c>
      <c r="D291" s="271" t="n">
        <v>1125144.72062176</v>
      </c>
      <c r="E291" s="271" t="n">
        <v>37.1179848726252</v>
      </c>
    </row>
    <row r="292">
      <c r="A292" s="271" t="s">
        <v>182</v>
      </c>
      <c r="B292" s="271" t="s">
        <v>183</v>
      </c>
      <c r="C292" s="271" t="s">
        <v>22</v>
      </c>
      <c r="D292" s="271" t="n">
        <v>1034994.94829433</v>
      </c>
      <c r="E292" s="271" t="n">
        <v>32.4982760725474</v>
      </c>
    </row>
    <row r="293">
      <c r="A293" s="271" t="s">
        <v>182</v>
      </c>
      <c r="B293" s="271" t="s">
        <v>183</v>
      </c>
      <c r="C293" s="271" t="s">
        <v>23</v>
      </c>
      <c r="D293" s="271" t="n">
        <v>816617.668531806</v>
      </c>
      <c r="E293" s="271" t="n">
        <v>37.5492845706233</v>
      </c>
    </row>
    <row r="294">
      <c r="A294" s="271" t="s">
        <v>182</v>
      </c>
      <c r="B294" s="271" t="s">
        <v>183</v>
      </c>
      <c r="C294" s="271" t="s">
        <v>24</v>
      </c>
      <c r="D294" s="271" t="n">
        <v>402464.838870068</v>
      </c>
      <c r="E294" s="271" t="n">
        <v>23.2567709678235</v>
      </c>
    </row>
    <row r="295">
      <c r="A295" s="271" t="s">
        <v>184</v>
      </c>
      <c r="B295" s="271" t="s">
        <v>185</v>
      </c>
      <c r="C295" s="271" t="s">
        <v>22</v>
      </c>
      <c r="D295" s="271" t="n">
        <v>540455.732198552</v>
      </c>
      <c r="E295" s="271" t="n">
        <v>65.8591179405509</v>
      </c>
    </row>
    <row r="296">
      <c r="A296" s="271" t="s">
        <v>188</v>
      </c>
      <c r="B296" s="271" t="s">
        <v>189</v>
      </c>
      <c r="C296" s="271" t="s">
        <v>23</v>
      </c>
      <c r="D296" s="271" t="n">
        <v>510739.364411659</v>
      </c>
      <c r="E296" s="271" t="n">
        <v>28.2424167861975</v>
      </c>
    </row>
    <row r="297">
      <c r="A297" s="271" t="s">
        <v>188</v>
      </c>
      <c r="B297" s="271" t="s">
        <v>189</v>
      </c>
      <c r="C297" s="271" t="s">
        <v>24</v>
      </c>
      <c r="D297" s="271" t="n">
        <v>562948.994972528</v>
      </c>
      <c r="E297" s="271" t="n">
        <v>26.4377756721296</v>
      </c>
    </row>
    <row r="298">
      <c r="A298" s="271" t="s">
        <v>190</v>
      </c>
      <c r="B298" s="271" t="s">
        <v>191</v>
      </c>
      <c r="C298" s="271" t="s">
        <v>22</v>
      </c>
      <c r="D298" s="271" t="n">
        <v>504018.870327778</v>
      </c>
      <c r="E298" s="271" t="n">
        <v>76.6779695518947</v>
      </c>
    </row>
    <row r="299">
      <c r="A299" s="271" t="s">
        <v>190</v>
      </c>
      <c r="B299" s="271" t="s">
        <v>191</v>
      </c>
      <c r="C299" s="271" t="s">
        <v>23</v>
      </c>
      <c r="D299" s="271" t="n">
        <v>863446.249986438</v>
      </c>
      <c r="E299" s="271" t="n">
        <v>40.8603549967531</v>
      </c>
    </row>
    <row r="300">
      <c r="A300" s="271" t="s">
        <v>192</v>
      </c>
      <c r="B300" s="271" t="s">
        <v>193</v>
      </c>
      <c r="C300" s="271" t="s">
        <v>22</v>
      </c>
      <c r="D300" s="271" t="n">
        <v>1159093.77009137</v>
      </c>
      <c r="E300" s="271" t="n">
        <v>46.4524686512905</v>
      </c>
    </row>
    <row r="301">
      <c r="A301" s="271" t="s">
        <v>192</v>
      </c>
      <c r="B301" s="271" t="s">
        <v>193</v>
      </c>
      <c r="C301" s="271" t="s">
        <v>23</v>
      </c>
      <c r="D301" s="271" t="n">
        <v>1249779.63418744</v>
      </c>
      <c r="E301" s="271" t="n">
        <v>33.2470298720934</v>
      </c>
    </row>
    <row r="302">
      <c r="A302" s="271" t="s">
        <v>192</v>
      </c>
      <c r="B302" s="271" t="s">
        <v>193</v>
      </c>
      <c r="C302" s="271" t="s">
        <v>24</v>
      </c>
      <c r="D302" s="271" t="n">
        <v>1471545.99776234</v>
      </c>
      <c r="E302" s="271" t="n">
        <v>26.400042404907</v>
      </c>
    </row>
    <row r="303">
      <c r="A303" s="271" t="s">
        <v>194</v>
      </c>
      <c r="B303" s="271" t="s">
        <v>195</v>
      </c>
      <c r="C303" s="271" t="s">
        <v>22</v>
      </c>
      <c r="D303" s="271" t="n">
        <v>1338029.62438671</v>
      </c>
      <c r="E303" s="271" t="n">
        <v>17.2977919931323</v>
      </c>
    </row>
    <row r="304">
      <c r="A304" s="271" t="s">
        <v>194</v>
      </c>
      <c r="B304" s="271" t="s">
        <v>195</v>
      </c>
      <c r="C304" s="271" t="s">
        <v>23</v>
      </c>
      <c r="D304" s="271" t="n">
        <v>2387262.42768512</v>
      </c>
      <c r="E304" s="271" t="n">
        <v>84.0055161426913</v>
      </c>
    </row>
    <row r="305">
      <c r="A305" s="271" t="s">
        <v>194</v>
      </c>
      <c r="B305" s="271" t="s">
        <v>195</v>
      </c>
      <c r="C305" s="271" t="s">
        <v>24</v>
      </c>
      <c r="D305" s="271" t="n">
        <v>3851099.82901143</v>
      </c>
      <c r="E305" s="271" t="n">
        <v>76.0514000727745</v>
      </c>
    </row>
    <row r="306">
      <c r="A306" s="271" t="s">
        <v>200</v>
      </c>
      <c r="B306" s="271" t="s">
        <v>201</v>
      </c>
      <c r="C306" s="271" t="s">
        <v>22</v>
      </c>
      <c r="D306" s="271" t="n">
        <v>1417906.3205884</v>
      </c>
      <c r="E306" s="271" t="n">
        <v>43.7949571678908</v>
      </c>
    </row>
    <row r="307">
      <c r="A307" s="271" t="s">
        <v>200</v>
      </c>
      <c r="B307" s="271" t="s">
        <v>201</v>
      </c>
      <c r="C307" s="271" t="s">
        <v>23</v>
      </c>
      <c r="D307" s="271" t="n">
        <v>865634.247621554</v>
      </c>
      <c r="E307" s="271" t="n">
        <v>44.5661520384442</v>
      </c>
    </row>
    <row r="308">
      <c r="A308" s="271" t="s">
        <v>200</v>
      </c>
      <c r="B308" s="271" t="s">
        <v>201</v>
      </c>
      <c r="C308" s="271" t="s">
        <v>24</v>
      </c>
      <c r="D308" s="271" t="n">
        <v>1582347.34556358</v>
      </c>
      <c r="E308" s="271" t="n">
        <v>31.0317883700526</v>
      </c>
    </row>
    <row r="309">
      <c r="A309" s="271" t="s">
        <v>202</v>
      </c>
      <c r="B309" s="271" t="s">
        <v>203</v>
      </c>
      <c r="C309" s="271" t="s">
        <v>22</v>
      </c>
      <c r="D309" s="271" t="n">
        <v>3575018.71498032</v>
      </c>
      <c r="E309" s="271" t="n">
        <v>82.8971071521521</v>
      </c>
    </row>
    <row r="310">
      <c r="A310" s="271" t="s">
        <v>202</v>
      </c>
      <c r="B310" s="271" t="s">
        <v>203</v>
      </c>
      <c r="C310" s="271" t="s">
        <v>23</v>
      </c>
      <c r="D310" s="271" t="n">
        <v>1491759.70509971</v>
      </c>
      <c r="E310" s="271" t="n">
        <v>30.3974573836488</v>
      </c>
    </row>
    <row r="311">
      <c r="A311" s="271" t="s">
        <v>202</v>
      </c>
      <c r="B311" s="271" t="s">
        <v>203</v>
      </c>
      <c r="C311" s="271" t="s">
        <v>24</v>
      </c>
      <c r="D311" s="271" t="n">
        <v>491640.341725107</v>
      </c>
      <c r="E311" s="271" t="n">
        <v>33.1709598139185</v>
      </c>
    </row>
    <row r="312">
      <c r="A312" s="271" t="s">
        <v>206</v>
      </c>
      <c r="B312" s="271" t="s">
        <v>207</v>
      </c>
      <c r="C312" s="271" t="s">
        <v>22</v>
      </c>
      <c r="D312" s="271" t="n">
        <v>293948.901473094</v>
      </c>
      <c r="E312" s="271" t="n">
        <v>43.2677731506244</v>
      </c>
    </row>
    <row r="313">
      <c r="A313" s="271" t="s">
        <v>206</v>
      </c>
      <c r="B313" s="271" t="s">
        <v>207</v>
      </c>
      <c r="C313" s="271" t="s">
        <v>23</v>
      </c>
      <c r="D313" s="271" t="n">
        <v>708221.307065801</v>
      </c>
      <c r="E313" s="271" t="n">
        <v>23.1216669162788</v>
      </c>
    </row>
    <row r="314">
      <c r="A314" s="271" t="s">
        <v>206</v>
      </c>
      <c r="B314" s="271" t="s">
        <v>207</v>
      </c>
      <c r="C314" s="271" t="s">
        <v>24</v>
      </c>
      <c r="D314" s="271" t="n">
        <v>1295512.01479432</v>
      </c>
      <c r="E314" s="271" t="n">
        <v>46.9805174517327</v>
      </c>
    </row>
    <row r="315">
      <c r="A315" s="271" t="s">
        <v>208</v>
      </c>
      <c r="B315" s="271" t="s">
        <v>209</v>
      </c>
      <c r="C315" s="271" t="s">
        <v>22</v>
      </c>
      <c r="D315" s="271" t="n">
        <v>364027.172754553</v>
      </c>
      <c r="E315" s="271" t="n">
        <v>55.3654516683886</v>
      </c>
    </row>
    <row r="316">
      <c r="A316" s="271" t="s">
        <v>208</v>
      </c>
      <c r="B316" s="271" t="s">
        <v>209</v>
      </c>
      <c r="C316" s="271" t="s">
        <v>23</v>
      </c>
      <c r="D316" s="271" t="n">
        <v>624500.228488086</v>
      </c>
      <c r="E316" s="271" t="n">
        <v>41.8104942483957</v>
      </c>
    </row>
    <row r="317">
      <c r="A317" s="271" t="s">
        <v>208</v>
      </c>
      <c r="B317" s="271" t="s">
        <v>209</v>
      </c>
      <c r="C317" s="271" t="s">
        <v>24</v>
      </c>
      <c r="D317" s="271" t="n">
        <v>290489.092807193</v>
      </c>
      <c r="E317" s="271" t="n">
        <v>57.3206870688387</v>
      </c>
    </row>
    <row r="318">
      <c r="A318" s="271" t="s">
        <v>210</v>
      </c>
      <c r="B318" s="271" t="s">
        <v>211</v>
      </c>
      <c r="C318" s="271" t="s">
        <v>22</v>
      </c>
      <c r="D318" s="271" t="n">
        <v>193533.515807698</v>
      </c>
      <c r="E318" s="271" t="n">
        <v>52.3411228444488</v>
      </c>
    </row>
    <row r="319">
      <c r="A319" s="271" t="s">
        <v>210</v>
      </c>
      <c r="B319" s="271" t="s">
        <v>211</v>
      </c>
      <c r="C319" s="271" t="s">
        <v>23</v>
      </c>
      <c r="D319" s="271" t="n">
        <v>215856.334616799</v>
      </c>
      <c r="E319" s="271" t="n">
        <v>29.6058300317954</v>
      </c>
    </row>
    <row r="320">
      <c r="A320" s="271" t="s">
        <v>210</v>
      </c>
      <c r="B320" s="271" t="s">
        <v>211</v>
      </c>
      <c r="C320" s="271" t="s">
        <v>24</v>
      </c>
      <c r="D320" s="271" t="n">
        <v>342036.574389262</v>
      </c>
      <c r="E320" s="271" t="n">
        <v>71.3459261747426</v>
      </c>
    </row>
    <row r="321">
      <c r="A321" s="271" t="s">
        <v>212</v>
      </c>
      <c r="B321" s="271" t="s">
        <v>213</v>
      </c>
      <c r="C321" s="271" t="s">
        <v>22</v>
      </c>
      <c r="D321" s="271" t="n">
        <v>374985.247084635</v>
      </c>
      <c r="E321" s="271" t="n">
        <v>50.4678285704134</v>
      </c>
    </row>
    <row r="322">
      <c r="A322" s="271" t="s">
        <v>214</v>
      </c>
      <c r="B322" s="271" t="s">
        <v>215</v>
      </c>
      <c r="C322" s="271" t="s">
        <v>22</v>
      </c>
      <c r="D322" s="271" t="n">
        <v>1745344.73431546</v>
      </c>
      <c r="E322" s="271" t="n">
        <v>57.3865211144008</v>
      </c>
    </row>
    <row r="323">
      <c r="A323" s="271" t="s">
        <v>214</v>
      </c>
      <c r="B323" s="271" t="s">
        <v>215</v>
      </c>
      <c r="C323" s="271" t="s">
        <v>23</v>
      </c>
      <c r="D323" s="271" t="n">
        <v>607638.31699454</v>
      </c>
      <c r="E323" s="271" t="n">
        <v>37.5500976307413</v>
      </c>
    </row>
    <row r="324">
      <c r="A324" s="271" t="s">
        <v>214</v>
      </c>
      <c r="B324" s="271" t="s">
        <v>215</v>
      </c>
      <c r="C324" s="271" t="s">
        <v>24</v>
      </c>
      <c r="D324" s="271" t="n">
        <v>875881.533307672</v>
      </c>
      <c r="E324" s="271" t="n">
        <v>14.3863202101971</v>
      </c>
    </row>
    <row r="325">
      <c r="A325" s="271" t="s">
        <v>218</v>
      </c>
      <c r="B325" s="271" t="s">
        <v>219</v>
      </c>
      <c r="C325" s="271" t="s">
        <v>22</v>
      </c>
      <c r="D325" s="271" t="n">
        <v>287192.526989816</v>
      </c>
      <c r="E325" s="271" t="n">
        <v>51.2214105146976</v>
      </c>
    </row>
    <row r="326">
      <c r="A326" s="271" t="s">
        <v>218</v>
      </c>
      <c r="B326" s="271" t="s">
        <v>219</v>
      </c>
      <c r="C326" s="271" t="s">
        <v>23</v>
      </c>
      <c r="D326" s="271" t="n">
        <v>1855014.22204052</v>
      </c>
      <c r="E326" s="271" t="n">
        <v>54.3314206801113</v>
      </c>
    </row>
    <row r="327">
      <c r="A327" s="271" t="s">
        <v>218</v>
      </c>
      <c r="B327" s="271" t="s">
        <v>219</v>
      </c>
      <c r="C327" s="271" t="s">
        <v>24</v>
      </c>
      <c r="D327" s="271" t="n">
        <v>2000000</v>
      </c>
      <c r="E327" s="271" t="n">
        <v>0</v>
      </c>
    </row>
    <row r="328">
      <c r="A328" s="271" t="s">
        <v>220</v>
      </c>
      <c r="B328" s="271" t="s">
        <v>221</v>
      </c>
      <c r="C328" s="271" t="s">
        <v>22</v>
      </c>
      <c r="D328" s="271" t="n">
        <v>701494.137590759</v>
      </c>
      <c r="E328" s="271" t="n">
        <v>32.0470354819126</v>
      </c>
    </row>
    <row r="329">
      <c r="A329" s="271" t="s">
        <v>220</v>
      </c>
      <c r="B329" s="271" t="s">
        <v>221</v>
      </c>
      <c r="C329" s="271" t="s">
        <v>23</v>
      </c>
      <c r="D329" s="271" t="n">
        <v>1446702.30913246</v>
      </c>
      <c r="E329" s="271" t="n">
        <v>51.3650084725587</v>
      </c>
    </row>
    <row r="330">
      <c r="A330" s="271" t="s">
        <v>220</v>
      </c>
      <c r="B330" s="271" t="s">
        <v>221</v>
      </c>
      <c r="C330" s="271" t="s">
        <v>24</v>
      </c>
      <c r="D330" s="271" t="n">
        <v>1291777.51053191</v>
      </c>
      <c r="E330" s="271" t="n">
        <v>66.0173641616228</v>
      </c>
    </row>
    <row r="331">
      <c r="A331" s="271" t="s">
        <v>222</v>
      </c>
      <c r="B331" s="271" t="s">
        <v>223</v>
      </c>
      <c r="C331" s="271" t="s">
        <v>22</v>
      </c>
      <c r="D331" s="271" t="n">
        <v>425043.40949816</v>
      </c>
      <c r="E331" s="271" t="n">
        <v>48.4486007439453</v>
      </c>
    </row>
    <row r="332">
      <c r="A332" s="271" t="s">
        <v>222</v>
      </c>
      <c r="B332" s="271" t="s">
        <v>223</v>
      </c>
      <c r="C332" s="271" t="s">
        <v>23</v>
      </c>
      <c r="D332" s="271" t="n">
        <v>291921.247948993</v>
      </c>
      <c r="E332" s="271" t="n">
        <v>48.0444120923608</v>
      </c>
    </row>
    <row r="333">
      <c r="A333" s="271" t="s">
        <v>226</v>
      </c>
      <c r="B333" s="271" t="s">
        <v>227</v>
      </c>
      <c r="C333" s="271" t="s">
        <v>22</v>
      </c>
      <c r="D333" s="271" t="n">
        <v>863942.659353573</v>
      </c>
      <c r="E333" s="271" t="n">
        <v>21.5800976772924</v>
      </c>
    </row>
    <row r="334">
      <c r="A334" s="271" t="s">
        <v>228</v>
      </c>
      <c r="B334" s="271" t="s">
        <v>229</v>
      </c>
      <c r="C334" s="271" t="s">
        <v>22</v>
      </c>
      <c r="D334" s="271" t="n">
        <v>665884.697397542</v>
      </c>
      <c r="E334" s="271" t="n">
        <v>19.6134023399377</v>
      </c>
    </row>
    <row r="335">
      <c r="A335" s="271" t="s">
        <v>228</v>
      </c>
      <c r="B335" s="271" t="s">
        <v>229</v>
      </c>
      <c r="C335" s="271" t="s">
        <v>23</v>
      </c>
      <c r="D335" s="271" t="n">
        <v>490714.332202127</v>
      </c>
      <c r="E335" s="271" t="n">
        <v>56.0441156442221</v>
      </c>
    </row>
    <row r="336">
      <c r="A336" s="271" t="s">
        <v>228</v>
      </c>
      <c r="B336" s="271" t="s">
        <v>229</v>
      </c>
      <c r="C336" s="271" t="s">
        <v>24</v>
      </c>
      <c r="D336" s="271" t="n">
        <v>500000</v>
      </c>
      <c r="E336" s="271" t="n">
        <v>0.0000000000000157264562652758</v>
      </c>
    </row>
    <row r="337">
      <c r="A337" s="271" t="s">
        <v>230</v>
      </c>
      <c r="B337" s="271" t="s">
        <v>231</v>
      </c>
      <c r="C337" s="271" t="s">
        <v>22</v>
      </c>
      <c r="D337" s="271" t="n">
        <v>431535.159130547</v>
      </c>
      <c r="E337" s="271" t="n">
        <v>25.6649699567906</v>
      </c>
    </row>
    <row r="338">
      <c r="A338" s="271" t="s">
        <v>230</v>
      </c>
      <c r="B338" s="271" t="s">
        <v>231</v>
      </c>
      <c r="C338" s="271" t="s">
        <v>23</v>
      </c>
      <c r="D338" s="271" t="n">
        <v>600174.93598053</v>
      </c>
      <c r="E338" s="271" t="n">
        <v>26.6970058350989</v>
      </c>
    </row>
    <row r="339">
      <c r="A339" s="271" t="s">
        <v>232</v>
      </c>
      <c r="B339" s="271" t="s">
        <v>233</v>
      </c>
      <c r="C339" s="271" t="s">
        <v>22</v>
      </c>
      <c r="D339" s="271" t="n">
        <v>508059.465323396</v>
      </c>
      <c r="E339" s="271" t="n">
        <v>30.1068146985767</v>
      </c>
    </row>
    <row r="340">
      <c r="A340" s="271" t="s">
        <v>232</v>
      </c>
      <c r="B340" s="271" t="s">
        <v>233</v>
      </c>
      <c r="C340" s="271" t="s">
        <v>23</v>
      </c>
      <c r="D340" s="271" t="n">
        <v>1349869.72391626</v>
      </c>
      <c r="E340" s="271" t="n">
        <v>45.1536247049536</v>
      </c>
    </row>
    <row r="341">
      <c r="A341" s="271" t="s">
        <v>232</v>
      </c>
      <c r="B341" s="271" t="s">
        <v>233</v>
      </c>
      <c r="C341" s="271" t="s">
        <v>24</v>
      </c>
      <c r="D341" s="271" t="n">
        <v>1285960.910354</v>
      </c>
      <c r="E341" s="271" t="n">
        <v>50.8395272974889</v>
      </c>
    </row>
    <row r="342">
      <c r="A342" s="271" t="s">
        <v>236</v>
      </c>
      <c r="B342" s="271" t="s">
        <v>237</v>
      </c>
      <c r="C342" s="271" t="s">
        <v>22</v>
      </c>
      <c r="D342" s="271" t="n">
        <v>1409990.537383</v>
      </c>
      <c r="E342" s="271" t="n">
        <v>66.3307385202547</v>
      </c>
    </row>
    <row r="343">
      <c r="A343" s="271" t="s">
        <v>236</v>
      </c>
      <c r="B343" s="271" t="s">
        <v>237</v>
      </c>
      <c r="C343" s="271" t="s">
        <v>23</v>
      </c>
      <c r="D343" s="271" t="n">
        <v>430862.222127826</v>
      </c>
      <c r="E343" s="271" t="n">
        <v>8.65676534896599</v>
      </c>
    </row>
    <row r="344">
      <c r="A344" s="271" t="s">
        <v>236</v>
      </c>
      <c r="B344" s="271" t="s">
        <v>237</v>
      </c>
      <c r="C344" s="271" t="s">
        <v>24</v>
      </c>
      <c r="D344" s="271" t="n">
        <v>141539.057945351</v>
      </c>
      <c r="E344" s="271" t="n">
        <v>33.5291510953986</v>
      </c>
    </row>
    <row r="345">
      <c r="A345" s="271" t="s">
        <v>238</v>
      </c>
      <c r="B345" s="271" t="s">
        <v>239</v>
      </c>
      <c r="C345" s="271" t="s">
        <v>22</v>
      </c>
      <c r="D345" s="271" t="n">
        <v>7316125.79964411</v>
      </c>
      <c r="E345" s="271" t="n">
        <v>84.645974298946</v>
      </c>
    </row>
    <row r="346">
      <c r="A346" s="271" t="s">
        <v>238</v>
      </c>
      <c r="B346" s="271" t="s">
        <v>239</v>
      </c>
      <c r="C346" s="271" t="s">
        <v>23</v>
      </c>
      <c r="D346" s="271" t="n">
        <v>482142.302554008</v>
      </c>
      <c r="E346" s="271" t="n">
        <v>17.4430026455325</v>
      </c>
    </row>
    <row r="347">
      <c r="A347" s="271" t="s">
        <v>238</v>
      </c>
      <c r="B347" s="271" t="s">
        <v>239</v>
      </c>
      <c r="C347" s="271" t="s">
        <v>24</v>
      </c>
      <c r="D347" s="271" t="n">
        <v>985807.874014592</v>
      </c>
      <c r="E347" s="271" t="n">
        <v>41.7393027558509</v>
      </c>
    </row>
    <row r="348">
      <c r="A348" s="271" t="s">
        <v>244</v>
      </c>
      <c r="B348" s="271" t="s">
        <v>245</v>
      </c>
      <c r="C348" s="271" t="s">
        <v>22</v>
      </c>
      <c r="D348" s="271" t="n">
        <v>1373766.02991912</v>
      </c>
      <c r="E348" s="271" t="n">
        <v>68.5840332540226</v>
      </c>
    </row>
    <row r="349">
      <c r="A349" s="271" t="s">
        <v>244</v>
      </c>
      <c r="B349" s="271" t="s">
        <v>245</v>
      </c>
      <c r="C349" s="271" t="s">
        <v>23</v>
      </c>
      <c r="D349" s="271" t="n">
        <v>223449.820211099</v>
      </c>
      <c r="E349" s="271" t="n">
        <v>26.642798048391</v>
      </c>
    </row>
    <row r="350">
      <c r="A350" s="271" t="s">
        <v>244</v>
      </c>
      <c r="B350" s="271" t="s">
        <v>245</v>
      </c>
      <c r="C350" s="271" t="s">
        <v>24</v>
      </c>
      <c r="D350" s="271" t="n">
        <v>400871.145735016</v>
      </c>
      <c r="E350" s="271" t="n">
        <v>18.7078339476909</v>
      </c>
    </row>
    <row r="351">
      <c r="A351" s="271" t="s">
        <v>246</v>
      </c>
      <c r="B351" s="271" t="s">
        <v>247</v>
      </c>
      <c r="C351" s="271" t="s">
        <v>22</v>
      </c>
      <c r="D351" s="271" t="n">
        <v>1984768.88296545</v>
      </c>
      <c r="E351" s="271" t="n">
        <v>66.8971621350193</v>
      </c>
    </row>
    <row r="352">
      <c r="A352" s="271" t="s">
        <v>246</v>
      </c>
      <c r="B352" s="271" t="s">
        <v>247</v>
      </c>
      <c r="C352" s="271" t="s">
        <v>23</v>
      </c>
      <c r="D352" s="271" t="n">
        <v>586264.467540319</v>
      </c>
      <c r="E352" s="271" t="n">
        <v>37.4707109066503</v>
      </c>
    </row>
    <row r="353">
      <c r="A353" s="271" t="s">
        <v>248</v>
      </c>
      <c r="B353" s="271" t="s">
        <v>249</v>
      </c>
      <c r="C353" s="271" t="s">
        <v>22</v>
      </c>
      <c r="D353" s="271" t="n">
        <v>1607674.37119123</v>
      </c>
      <c r="E353" s="271" t="n">
        <v>50.8363618240613</v>
      </c>
    </row>
    <row r="354">
      <c r="A354" s="271" t="s">
        <v>248</v>
      </c>
      <c r="B354" s="271" t="s">
        <v>249</v>
      </c>
      <c r="C354" s="271" t="s">
        <v>23</v>
      </c>
      <c r="D354" s="271" t="n">
        <v>1202291.31818272</v>
      </c>
      <c r="E354" s="271" t="n">
        <v>33.9340074367494</v>
      </c>
    </row>
    <row r="355">
      <c r="A355" s="271" t="s">
        <v>248</v>
      </c>
      <c r="B355" s="271" t="s">
        <v>249</v>
      </c>
      <c r="C355" s="271" t="s">
        <v>24</v>
      </c>
      <c r="D355" s="271" t="n">
        <v>3769759.1676448</v>
      </c>
      <c r="E355" s="271" t="n">
        <v>49.1224584031955</v>
      </c>
    </row>
    <row r="356">
      <c r="A356" s="271" t="s">
        <v>250</v>
      </c>
      <c r="B356" s="271" t="s">
        <v>251</v>
      </c>
      <c r="C356" s="271" t="s">
        <v>22</v>
      </c>
      <c r="D356" s="271" t="n">
        <v>419311.366370047</v>
      </c>
      <c r="E356" s="271" t="n">
        <v>17.5354107183422</v>
      </c>
    </row>
    <row r="357">
      <c r="A357" s="271" t="s">
        <v>250</v>
      </c>
      <c r="B357" s="271" t="s">
        <v>251</v>
      </c>
      <c r="C357" s="271" t="s">
        <v>23</v>
      </c>
      <c r="D357" s="271" t="n">
        <v>328893.11906931</v>
      </c>
      <c r="E357" s="271" t="n">
        <v>18.6278597438512</v>
      </c>
    </row>
    <row r="358">
      <c r="A358" s="271" t="s">
        <v>250</v>
      </c>
      <c r="B358" s="271" t="s">
        <v>251</v>
      </c>
      <c r="C358" s="271" t="s">
        <v>24</v>
      </c>
      <c r="D358" s="271" t="n">
        <v>3630860.33392031</v>
      </c>
      <c r="E358" s="271" t="n">
        <v>47.1967381201657</v>
      </c>
    </row>
    <row r="359">
      <c r="A359" s="271" t="s">
        <v>254</v>
      </c>
      <c r="B359" s="271" t="s">
        <v>255</v>
      </c>
      <c r="C359" s="271" t="s">
        <v>22</v>
      </c>
      <c r="D359" s="271" t="n">
        <v>481333.717413438</v>
      </c>
      <c r="E359" s="271" t="n">
        <v>15.1986958370125</v>
      </c>
    </row>
    <row r="360">
      <c r="A360" s="271" t="s">
        <v>254</v>
      </c>
      <c r="B360" s="271" t="s">
        <v>255</v>
      </c>
      <c r="C360" s="271" t="s">
        <v>23</v>
      </c>
      <c r="D360" s="271" t="n">
        <v>15253037.5563844</v>
      </c>
      <c r="E360" s="271" t="n">
        <v>58.2968529707955</v>
      </c>
    </row>
    <row r="361">
      <c r="A361" s="271" t="s">
        <v>254</v>
      </c>
      <c r="B361" s="271" t="s">
        <v>255</v>
      </c>
      <c r="C361" s="271" t="s">
        <v>24</v>
      </c>
      <c r="D361" s="271" t="n">
        <v>68544.7886239347</v>
      </c>
      <c r="E361" s="271" t="n">
        <v>25.9991076543362</v>
      </c>
    </row>
    <row r="362">
      <c r="A362" s="271" t="s">
        <v>256</v>
      </c>
      <c r="B362" s="271" t="s">
        <v>257</v>
      </c>
      <c r="C362" s="271" t="s">
        <v>22</v>
      </c>
      <c r="D362" s="271" t="n">
        <v>696890.141611682</v>
      </c>
      <c r="E362" s="271" t="n">
        <v>53.2657370604256</v>
      </c>
    </row>
    <row r="363">
      <c r="A363" s="271" t="s">
        <v>256</v>
      </c>
      <c r="B363" s="271" t="s">
        <v>257</v>
      </c>
      <c r="C363" s="271" t="s">
        <v>23</v>
      </c>
      <c r="D363" s="271" t="n">
        <v>1001635.64487074</v>
      </c>
      <c r="E363" s="271" t="n">
        <v>39.9595669940448</v>
      </c>
    </row>
    <row r="364">
      <c r="A364" s="271" t="s">
        <v>256</v>
      </c>
      <c r="B364" s="271" t="s">
        <v>257</v>
      </c>
      <c r="C364" s="271" t="s">
        <v>24</v>
      </c>
      <c r="D364" s="271" t="n">
        <v>227965.540836425</v>
      </c>
      <c r="E364" s="271" t="n">
        <v>7.91376261668067</v>
      </c>
    </row>
    <row r="365">
      <c r="A365" s="271" t="s">
        <v>262</v>
      </c>
      <c r="B365" s="271" t="s">
        <v>263</v>
      </c>
      <c r="C365" s="271" t="s">
        <v>22</v>
      </c>
      <c r="D365" s="271" t="n">
        <v>1746596.66259446</v>
      </c>
      <c r="E365" s="271" t="n">
        <v>31.9816821405384</v>
      </c>
    </row>
    <row r="366">
      <c r="A366" s="271" t="s">
        <v>262</v>
      </c>
      <c r="B366" s="271" t="s">
        <v>263</v>
      </c>
      <c r="C366" s="271" t="s">
        <v>23</v>
      </c>
      <c r="D366" s="271" t="n">
        <v>3812213.73612345</v>
      </c>
      <c r="E366" s="271" t="n">
        <v>64.2873769433261</v>
      </c>
    </row>
    <row r="367">
      <c r="A367" s="271" t="s">
        <v>262</v>
      </c>
      <c r="B367" s="271" t="s">
        <v>263</v>
      </c>
      <c r="C367" s="271" t="s">
        <v>24</v>
      </c>
      <c r="D367" s="271" t="n">
        <v>2820400.04089478</v>
      </c>
      <c r="E367" s="271" t="n">
        <v>57.5567845539096</v>
      </c>
    </row>
    <row r="368">
      <c r="A368" s="271" t="s">
        <v>264</v>
      </c>
      <c r="B368" s="271" t="s">
        <v>265</v>
      </c>
      <c r="C368" s="271" t="s">
        <v>22</v>
      </c>
      <c r="D368" s="271" t="n">
        <v>2006133.02234795</v>
      </c>
      <c r="E368" s="271" t="n">
        <v>26.368802931166</v>
      </c>
    </row>
    <row r="369">
      <c r="A369" s="271" t="s">
        <v>264</v>
      </c>
      <c r="B369" s="271" t="s">
        <v>265</v>
      </c>
      <c r="C369" s="271" t="s">
        <v>23</v>
      </c>
      <c r="D369" s="271" t="n">
        <v>1848387.63067946</v>
      </c>
      <c r="E369" s="271" t="n">
        <v>24.2441017891295</v>
      </c>
    </row>
    <row r="370">
      <c r="A370" s="271" t="s">
        <v>264</v>
      </c>
      <c r="B370" s="271" t="s">
        <v>265</v>
      </c>
      <c r="C370" s="271" t="s">
        <v>24</v>
      </c>
      <c r="D370" s="271" t="n">
        <v>1442384.36595488</v>
      </c>
      <c r="E370" s="271" t="n">
        <v>25.3667626960533</v>
      </c>
    </row>
    <row r="371">
      <c r="A371" s="271" t="s">
        <v>266</v>
      </c>
      <c r="B371" s="271" t="s">
        <v>267</v>
      </c>
      <c r="C371" s="271" t="s">
        <v>22</v>
      </c>
      <c r="D371" s="271" t="n">
        <v>2047720.50301085</v>
      </c>
      <c r="E371" s="271" t="n">
        <v>50.9712183502627</v>
      </c>
    </row>
    <row r="372">
      <c r="A372" s="271" t="s">
        <v>266</v>
      </c>
      <c r="B372" s="271" t="s">
        <v>267</v>
      </c>
      <c r="C372" s="271" t="s">
        <v>23</v>
      </c>
      <c r="D372" s="271" t="n">
        <v>1355809.30387698</v>
      </c>
      <c r="E372" s="271" t="n">
        <v>8.23387945031887</v>
      </c>
    </row>
    <row r="373">
      <c r="A373" s="271" t="s">
        <v>270</v>
      </c>
      <c r="B373" s="271" t="s">
        <v>271</v>
      </c>
      <c r="C373" s="271" t="s">
        <v>22</v>
      </c>
      <c r="D373" s="271" t="n">
        <v>764460.92699598</v>
      </c>
      <c r="E373" s="271" t="n">
        <v>64.5208747021778</v>
      </c>
    </row>
    <row r="374">
      <c r="A374" s="271" t="s">
        <v>270</v>
      </c>
      <c r="B374" s="271" t="s">
        <v>271</v>
      </c>
      <c r="C374" s="271" t="s">
        <v>23</v>
      </c>
      <c r="D374" s="271" t="n">
        <v>493879.645973731</v>
      </c>
      <c r="E374" s="271" t="n">
        <v>70.9126489482168</v>
      </c>
    </row>
    <row r="375">
      <c r="A375" s="271" t="s">
        <v>274</v>
      </c>
      <c r="B375" s="271" t="s">
        <v>275</v>
      </c>
      <c r="C375" s="271" t="s">
        <v>22</v>
      </c>
      <c r="D375" s="271" t="n">
        <v>2171610.55006146</v>
      </c>
      <c r="E375" s="271" t="n">
        <v>53.2413371341869</v>
      </c>
    </row>
    <row r="376">
      <c r="A376" s="271" t="s">
        <v>274</v>
      </c>
      <c r="B376" s="271" t="s">
        <v>275</v>
      </c>
      <c r="C376" s="271" t="s">
        <v>23</v>
      </c>
      <c r="D376" s="271" t="n">
        <v>148405.997253073</v>
      </c>
      <c r="E376" s="271" t="n">
        <v>28.0961231404218</v>
      </c>
    </row>
    <row r="377">
      <c r="A377" s="271" t="s">
        <v>274</v>
      </c>
      <c r="B377" s="271" t="s">
        <v>275</v>
      </c>
      <c r="C377" s="271" t="s">
        <v>24</v>
      </c>
      <c r="D377" s="271" t="n">
        <v>1536038.64459299</v>
      </c>
      <c r="E377" s="271" t="n">
        <v>50.0827891508059</v>
      </c>
    </row>
    <row r="378">
      <c r="A378" s="271" t="s">
        <v>276</v>
      </c>
      <c r="B378" s="271" t="s">
        <v>277</v>
      </c>
      <c r="C378" s="271" t="s">
        <v>22</v>
      </c>
      <c r="D378" s="271" t="n">
        <v>4741903.8392496</v>
      </c>
      <c r="E378" s="271" t="n">
        <v>28.4082024440919</v>
      </c>
    </row>
    <row r="379">
      <c r="A379" s="271" t="s">
        <v>276</v>
      </c>
      <c r="B379" s="271" t="s">
        <v>277</v>
      </c>
      <c r="C379" s="271" t="s">
        <v>23</v>
      </c>
      <c r="D379" s="271" t="n">
        <v>4106852.4887025</v>
      </c>
      <c r="E379" s="271" t="n">
        <v>30.8156294325378</v>
      </c>
    </row>
    <row r="380">
      <c r="A380" s="271" t="s">
        <v>276</v>
      </c>
      <c r="B380" s="271" t="s">
        <v>277</v>
      </c>
      <c r="C380" s="271" t="s">
        <v>24</v>
      </c>
      <c r="D380" s="271" t="n">
        <v>5405445.17358431</v>
      </c>
      <c r="E380" s="271" t="n">
        <v>55.6118116224519</v>
      </c>
    </row>
    <row r="381">
      <c r="A381" s="271" t="s">
        <v>282</v>
      </c>
      <c r="B381" s="271" t="s">
        <v>283</v>
      </c>
      <c r="C381" s="271" t="s">
        <v>22</v>
      </c>
      <c r="D381" s="271" t="n">
        <v>1178712.66892674</v>
      </c>
      <c r="E381" s="271" t="n">
        <v>22.5463485988819</v>
      </c>
    </row>
    <row r="382">
      <c r="A382" s="271" t="s">
        <v>282</v>
      </c>
      <c r="B382" s="271" t="s">
        <v>283</v>
      </c>
      <c r="C382" s="271" t="s">
        <v>23</v>
      </c>
      <c r="D382" s="271" t="n">
        <v>1012763.53015727</v>
      </c>
      <c r="E382" s="271" t="n">
        <v>28.5484536434702</v>
      </c>
    </row>
    <row r="383">
      <c r="A383" s="271" t="s">
        <v>282</v>
      </c>
      <c r="B383" s="271" t="s">
        <v>283</v>
      </c>
      <c r="C383" s="271" t="s">
        <v>24</v>
      </c>
      <c r="D383" s="271" t="n">
        <v>1504112.73115661</v>
      </c>
      <c r="E383" s="271" t="n">
        <v>54.4355440982183</v>
      </c>
    </row>
    <row r="384">
      <c r="A384" s="271" t="s">
        <v>288</v>
      </c>
      <c r="B384" s="271" t="s">
        <v>289</v>
      </c>
      <c r="C384" s="271" t="s">
        <v>22</v>
      </c>
      <c r="D384" s="271" t="n">
        <v>2301908.26001907</v>
      </c>
      <c r="E384" s="271" t="n">
        <v>58.2214301585299</v>
      </c>
    </row>
    <row r="385">
      <c r="A385" s="271" t="s">
        <v>288</v>
      </c>
      <c r="B385" s="271" t="s">
        <v>289</v>
      </c>
      <c r="C385" s="271" t="s">
        <v>23</v>
      </c>
      <c r="D385" s="271" t="n">
        <v>556382.774470292</v>
      </c>
      <c r="E385" s="271" t="n">
        <v>25.2573504068937</v>
      </c>
    </row>
    <row r="386">
      <c r="A386" s="271" t="s">
        <v>288</v>
      </c>
      <c r="B386" s="271" t="s">
        <v>289</v>
      </c>
      <c r="C386" s="271" t="s">
        <v>24</v>
      </c>
      <c r="D386" s="271" t="n">
        <v>5456880.64864321</v>
      </c>
      <c r="E386" s="271" t="n">
        <v>6.64175643551111</v>
      </c>
    </row>
    <row r="387">
      <c r="A387" s="271" t="s">
        <v>290</v>
      </c>
      <c r="B387" s="271" t="s">
        <v>291</v>
      </c>
      <c r="C387" s="271" t="s">
        <v>22</v>
      </c>
      <c r="D387" s="271" t="n">
        <v>1875011.53387919</v>
      </c>
      <c r="E387" s="271" t="n">
        <v>59.2728161597027</v>
      </c>
    </row>
    <row r="388">
      <c r="A388" s="271" t="s">
        <v>290</v>
      </c>
      <c r="B388" s="271" t="s">
        <v>291</v>
      </c>
      <c r="C388" s="271" t="s">
        <v>23</v>
      </c>
      <c r="D388" s="271" t="n">
        <v>983795.143140706</v>
      </c>
      <c r="E388" s="271" t="n">
        <v>30.6929640935635</v>
      </c>
    </row>
    <row r="389">
      <c r="A389" s="271" t="s">
        <v>290</v>
      </c>
      <c r="B389" s="271" t="s">
        <v>291</v>
      </c>
      <c r="C389" s="271" t="s">
        <v>24</v>
      </c>
      <c r="D389" s="271" t="n">
        <v>2251947.91414305</v>
      </c>
      <c r="E389" s="271" t="n">
        <v>32.1229378768179</v>
      </c>
    </row>
    <row r="390">
      <c r="A390" s="271" t="s">
        <v>292</v>
      </c>
      <c r="B390" s="271" t="s">
        <v>293</v>
      </c>
      <c r="C390" s="271" t="s">
        <v>22</v>
      </c>
      <c r="D390" s="271" t="n">
        <v>843566.171230191</v>
      </c>
      <c r="E390" s="271" t="n">
        <v>77.7204227439505</v>
      </c>
    </row>
    <row r="391">
      <c r="A391" s="271" t="s">
        <v>292</v>
      </c>
      <c r="B391" s="271" t="s">
        <v>293</v>
      </c>
      <c r="C391" s="271" t="s">
        <v>23</v>
      </c>
      <c r="D391" s="271" t="n">
        <v>120722.675994778</v>
      </c>
      <c r="E391" s="271" t="n">
        <v>26.5709346505959</v>
      </c>
    </row>
    <row r="392">
      <c r="A392" s="271" t="s">
        <v>292</v>
      </c>
      <c r="B392" s="271" t="s">
        <v>293</v>
      </c>
      <c r="C392" s="271" t="s">
        <v>24</v>
      </c>
      <c r="D392" s="271" t="n">
        <v>2564467.37362133</v>
      </c>
      <c r="E392" s="271" t="n">
        <v>10.7133779393398</v>
      </c>
    </row>
    <row r="393">
      <c r="A393" s="271" t="s">
        <v>298</v>
      </c>
      <c r="B393" s="271" t="s">
        <v>299</v>
      </c>
      <c r="C393" s="271" t="s">
        <v>22</v>
      </c>
      <c r="D393" s="271" t="n">
        <v>126821.995201296</v>
      </c>
      <c r="E393" s="271" t="n">
        <v>14.9758311863027</v>
      </c>
    </row>
    <row r="394">
      <c r="A394" s="271" t="s">
        <v>298</v>
      </c>
      <c r="B394" s="271" t="s">
        <v>299</v>
      </c>
      <c r="C394" s="271" t="s">
        <v>23</v>
      </c>
      <c r="D394" s="271" t="n">
        <v>363732.696817101</v>
      </c>
      <c r="E394" s="271" t="n">
        <v>26.0341282306034</v>
      </c>
    </row>
    <row r="395">
      <c r="A395" s="271" t="s">
        <v>298</v>
      </c>
      <c r="B395" s="271" t="s">
        <v>299</v>
      </c>
      <c r="C395" s="271" t="s">
        <v>24</v>
      </c>
      <c r="D395" s="271" t="n">
        <v>951832.400518595</v>
      </c>
      <c r="E395" s="271" t="n">
        <v>53.8905716934877</v>
      </c>
    </row>
    <row r="396">
      <c r="A396" s="271" t="s">
        <v>302</v>
      </c>
      <c r="B396" s="271" t="s">
        <v>303</v>
      </c>
      <c r="C396" s="271" t="s">
        <v>22</v>
      </c>
      <c r="D396" s="271" t="n">
        <v>7225570.58817802</v>
      </c>
      <c r="E396" s="271" t="n">
        <v>32.275656359186</v>
      </c>
    </row>
    <row r="397">
      <c r="A397" s="271" t="s">
        <v>302</v>
      </c>
      <c r="B397" s="271" t="s">
        <v>303</v>
      </c>
      <c r="C397" s="271" t="s">
        <v>23</v>
      </c>
      <c r="D397" s="271" t="n">
        <v>5527408.13854636</v>
      </c>
      <c r="E397" s="271" t="n">
        <v>38.8426225454167</v>
      </c>
    </row>
    <row r="398">
      <c r="A398" s="271" t="s">
        <v>302</v>
      </c>
      <c r="B398" s="271" t="s">
        <v>303</v>
      </c>
      <c r="C398" s="271" t="s">
        <v>24</v>
      </c>
      <c r="D398" s="271" t="n">
        <v>1533849.29376184</v>
      </c>
      <c r="E398" s="271" t="n">
        <v>45.3806927962105</v>
      </c>
    </row>
    <row r="399">
      <c r="A399" t="s">
        <v>27</v>
      </c>
    </row>
    <row r="400">
      <c r="A400" t="s">
        <v>28</v>
      </c>
    </row>
    <row r="401">
      <c r="A401" t="s">
        <v>29</v>
      </c>
    </row>
    <row r="402">
      <c r="A402" t="s">
        <v>30</v>
      </c>
    </row>
    <row r="403">
      <c r="A403" t="s">
        <v>31</v>
      </c>
    </row>
    <row r="406">
      <c r="E406" s="7" t="str">
        <f>=HYPERLINK("#'Indice'!A1", "Ir al índice")</f>
      </c>
    </row>
    <row r="407">
      <c r="A407" s="4" t="s">
        <v>678</v>
      </c>
    </row>
    <row r="408">
      <c r="A408" s="5" t="s">
        <v>9</v>
      </c>
      <c r="B408" s="5" t="s">
        <v>10</v>
      </c>
      <c r="C408" s="5" t="s">
        <v>11</v>
      </c>
      <c r="D408" s="5" t="s">
        <v>310</v>
      </c>
      <c r="E408" s="5" t="s">
        <v>311</v>
      </c>
    </row>
    <row r="409">
      <c r="A409" s="272" t="s">
        <v>34</v>
      </c>
      <c r="B409" s="272" t="s">
        <v>35</v>
      </c>
      <c r="C409" s="272" t="s">
        <v>22</v>
      </c>
      <c r="D409" s="272" t="n">
        <v>576580.689042965</v>
      </c>
      <c r="E409" s="272" t="n">
        <v>71.0297376819032</v>
      </c>
    </row>
    <row r="410">
      <c r="A410" s="272" t="s">
        <v>34</v>
      </c>
      <c r="B410" s="272" t="s">
        <v>35</v>
      </c>
      <c r="C410" s="272" t="s">
        <v>23</v>
      </c>
      <c r="D410" s="272" t="n">
        <v>1261228.64987407</v>
      </c>
      <c r="E410" s="272" t="n">
        <v>67.3037253064644</v>
      </c>
    </row>
    <row r="411">
      <c r="A411" s="272" t="s">
        <v>34</v>
      </c>
      <c r="B411" s="272" t="s">
        <v>35</v>
      </c>
      <c r="C411" s="272" t="s">
        <v>24</v>
      </c>
      <c r="D411" s="272" t="n">
        <v>685924.612759696</v>
      </c>
      <c r="E411" s="272" t="n">
        <v>54.4279302131346</v>
      </c>
    </row>
    <row r="412">
      <c r="A412" s="272" t="s">
        <v>40</v>
      </c>
      <c r="B412" s="272" t="s">
        <v>41</v>
      </c>
      <c r="C412" s="272" t="s">
        <v>22</v>
      </c>
      <c r="D412" s="272" t="n">
        <v>2034482.76140839</v>
      </c>
      <c r="E412" s="272" t="n">
        <v>49.094096942567</v>
      </c>
    </row>
    <row r="413">
      <c r="A413" t="s">
        <v>27</v>
      </c>
    </row>
    <row r="414">
      <c r="A414" t="s">
        <v>28</v>
      </c>
    </row>
    <row r="415">
      <c r="A415" t="s">
        <v>29</v>
      </c>
    </row>
    <row r="416">
      <c r="A416" t="s">
        <v>30</v>
      </c>
    </row>
    <row r="417">
      <c r="A417" t="s">
        <v>31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nricaurte</dc:creator>
  <cp:lastModifiedBy>nricaurte</cp:lastModifiedBy>
  <dcterms:created xsi:type="dcterms:W3CDTF">2023-06-04T21:54:06Z</dcterms:created>
</coreProperties>
</file>